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Q322/1.FS/5.SET File/"/>
    </mc:Choice>
  </mc:AlternateContent>
  <xr:revisionPtr revIDLastSave="303" documentId="13_ncr:1_{77E9F977-F517-4A35-B0A7-C166DA3306E3}" xr6:coauthVersionLast="47" xr6:coauthVersionMax="47" xr10:uidLastSave="{CC203EA8-9335-4029-802D-144420C18556}"/>
  <bookViews>
    <workbookView xWindow="28680" yWindow="-120" windowWidth="29040" windowHeight="15840" tabRatio="684" activeTab="4" xr2:uid="{00000000-000D-0000-FFFF-FFFF00000000}"/>
  </bookViews>
  <sheets>
    <sheet name="BS-3-5" sheetId="19" r:id="rId1"/>
    <sheet name="SOCI 6-9" sheetId="17" r:id="rId2"/>
    <sheet name="CH-Consol FS 10" sheetId="5" r:id="rId3"/>
    <sheet name="SOCE-Sep11" sheetId="18" r:id="rId4"/>
    <sheet name="CF12-14" sheetId="6" r:id="rId5"/>
  </sheets>
  <definedNames>
    <definedName name="_Hlk120336604" localSheetId="4">'CF12-14'!$B$38</definedName>
    <definedName name="_xlnm.Print_Area" localSheetId="0">'BS-3-5'!$A$1:$I$99</definedName>
    <definedName name="_xlnm.Print_Area" localSheetId="4">'CF12-14'!$A$1:$I$121</definedName>
    <definedName name="_xlnm.Print_Area" localSheetId="2">'CH-Consol FS 10'!$A$1:$AE$53</definedName>
    <definedName name="_xlnm.Print_Area" localSheetId="3">'SOCE-Sep11'!$A$1:$R$40</definedName>
    <definedName name="_xlnm.Print_Area" localSheetId="1">'SOCI 6-9'!$A$1:$J$149</definedName>
    <definedName name="_xlnm.Print_Titles" localSheetId="2">'CH-Consol FS 10'!$1:$11</definedName>
    <definedName name="Z_A3B3E038_AAE0_4F24_B01A_BCF5B017EAC3_.wvu.PrintArea" localSheetId="4" hidden="1">'CF12-14'!$A$1:$I$121</definedName>
    <definedName name="Z_A3B3E038_AAE0_4F24_B01A_BCF5B017EAC3_.wvu.PrintArea" localSheetId="2" hidden="1">'CH-Consol FS 10'!$A$1:$AA$11</definedName>
    <definedName name="Z_A3B3E038_AAE0_4F24_B01A_BCF5B017EAC3_.wvu.PrintArea" localSheetId="3" hidden="1">'SOCE-Sep11'!$A$1:$R$11</definedName>
    <definedName name="Z_A3B3E038_AAE0_4F24_B01A_BCF5B017EAC3_.wvu.PrintArea" localSheetId="1" hidden="1">'SOCI 6-9'!$A$1:$J$76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4" i="17" l="1"/>
  <c r="F74" i="17"/>
  <c r="D74" i="17"/>
  <c r="H149" i="17"/>
  <c r="F149" i="17"/>
  <c r="D149" i="17"/>
  <c r="G112" i="6" l="1"/>
  <c r="C112" i="6"/>
  <c r="G19" i="6"/>
  <c r="C19" i="6"/>
  <c r="G30" i="6"/>
  <c r="G29" i="6"/>
  <c r="C30" i="6"/>
  <c r="C29" i="6"/>
  <c r="G13" i="6"/>
  <c r="C13" i="6"/>
  <c r="G12" i="6"/>
  <c r="C12" i="6"/>
  <c r="P37" i="18"/>
  <c r="R37" i="18"/>
  <c r="R32" i="18"/>
  <c r="AA34" i="5"/>
  <c r="AE34" i="5" s="1"/>
  <c r="Y38" i="5"/>
  <c r="Y43" i="5"/>
  <c r="AA43" i="5" s="1"/>
  <c r="Y42" i="5"/>
  <c r="Y49" i="5"/>
  <c r="AA49" i="5" s="1"/>
  <c r="Y50" i="5"/>
  <c r="AA50" i="5" s="1"/>
  <c r="AC49" i="5"/>
  <c r="M49" i="5"/>
  <c r="AC44" i="5"/>
  <c r="W44" i="5"/>
  <c r="U44" i="5"/>
  <c r="S44" i="5"/>
  <c r="Q44" i="5"/>
  <c r="O44" i="5"/>
  <c r="M44" i="5"/>
  <c r="K44" i="5"/>
  <c r="I44" i="5"/>
  <c r="G44" i="5"/>
  <c r="E44" i="5"/>
  <c r="C44" i="5"/>
  <c r="Y44" i="5" l="1"/>
  <c r="AA42" i="5"/>
  <c r="AE42" i="5" l="1"/>
  <c r="AA44" i="5"/>
  <c r="AA38" i="5"/>
  <c r="D20" i="17" l="1"/>
  <c r="C35" i="19"/>
  <c r="I104" i="6" l="1"/>
  <c r="E104" i="6"/>
  <c r="I80" i="6"/>
  <c r="E80" i="6"/>
  <c r="P38" i="18"/>
  <c r="N38" i="18"/>
  <c r="L38" i="18"/>
  <c r="H38" i="18"/>
  <c r="F38" i="18"/>
  <c r="D38" i="18"/>
  <c r="P33" i="18"/>
  <c r="N33" i="18"/>
  <c r="L33" i="18"/>
  <c r="J33" i="18"/>
  <c r="H33" i="18"/>
  <c r="F33" i="18"/>
  <c r="D33" i="18"/>
  <c r="R33" i="18"/>
  <c r="AC51" i="5"/>
  <c r="W51" i="5"/>
  <c r="U51" i="5"/>
  <c r="S51" i="5"/>
  <c r="Q51" i="5"/>
  <c r="O51" i="5"/>
  <c r="M51" i="5"/>
  <c r="K51" i="5"/>
  <c r="I51" i="5"/>
  <c r="G51" i="5"/>
  <c r="E51" i="5"/>
  <c r="C51" i="5"/>
  <c r="AE50" i="5"/>
  <c r="Y51" i="5"/>
  <c r="AC39" i="5"/>
  <c r="W39" i="5"/>
  <c r="U39" i="5"/>
  <c r="S39" i="5"/>
  <c r="Q39" i="5"/>
  <c r="O39" i="5"/>
  <c r="M39" i="5"/>
  <c r="K39" i="5"/>
  <c r="I39" i="5"/>
  <c r="G39" i="5"/>
  <c r="E39" i="5"/>
  <c r="C39" i="5"/>
  <c r="AE38" i="5"/>
  <c r="AE39" i="5" s="1"/>
  <c r="Y39" i="5"/>
  <c r="J135" i="17"/>
  <c r="J127" i="17"/>
  <c r="F147" i="17"/>
  <c r="F142" i="17"/>
  <c r="F135" i="17"/>
  <c r="F127" i="17"/>
  <c r="F136" i="17" s="1"/>
  <c r="J104" i="17"/>
  <c r="J95" i="17"/>
  <c r="F104" i="17"/>
  <c r="F95" i="17"/>
  <c r="J60" i="17"/>
  <c r="J52" i="17"/>
  <c r="F72" i="17"/>
  <c r="F67" i="17"/>
  <c r="F60" i="17"/>
  <c r="F52" i="17"/>
  <c r="J29" i="17"/>
  <c r="J20" i="17"/>
  <c r="J31" i="17" s="1"/>
  <c r="J34" i="17" s="1"/>
  <c r="J36" i="17" s="1"/>
  <c r="J65" i="17" s="1"/>
  <c r="J74" i="17" s="1"/>
  <c r="F29" i="17"/>
  <c r="F20" i="17"/>
  <c r="I95" i="19"/>
  <c r="I97" i="19" s="1"/>
  <c r="E95" i="19"/>
  <c r="E97" i="19" s="1"/>
  <c r="I66" i="19"/>
  <c r="I56" i="19"/>
  <c r="E66" i="19"/>
  <c r="E56" i="19"/>
  <c r="I29" i="19"/>
  <c r="I35" i="19" s="1"/>
  <c r="I19" i="19"/>
  <c r="E35" i="19"/>
  <c r="E19" i="19"/>
  <c r="G66" i="19"/>
  <c r="C66" i="19"/>
  <c r="G56" i="19"/>
  <c r="C56" i="19"/>
  <c r="G35" i="19"/>
  <c r="G19" i="19"/>
  <c r="C19" i="19"/>
  <c r="F31" i="17" l="1"/>
  <c r="F34" i="17" s="1"/>
  <c r="F36" i="17" s="1"/>
  <c r="J61" i="17"/>
  <c r="D40" i="18"/>
  <c r="F40" i="18"/>
  <c r="H40" i="18"/>
  <c r="J62" i="17"/>
  <c r="J70" i="17" s="1"/>
  <c r="J72" i="17" s="1"/>
  <c r="F61" i="17"/>
  <c r="J106" i="17"/>
  <c r="J109" i="17" s="1"/>
  <c r="J111" i="17" s="1"/>
  <c r="J21" i="18" s="1"/>
  <c r="J67" i="17"/>
  <c r="F109" i="17"/>
  <c r="F111" i="17" s="1"/>
  <c r="E10" i="6" s="1"/>
  <c r="E31" i="6" s="1"/>
  <c r="E44" i="6" s="1"/>
  <c r="E46" i="6" s="1"/>
  <c r="E107" i="6" s="1"/>
  <c r="E111" i="6" s="1"/>
  <c r="E113" i="6" s="1"/>
  <c r="J136" i="17"/>
  <c r="Q46" i="5"/>
  <c r="Q53" i="5" s="1"/>
  <c r="S46" i="5"/>
  <c r="S53" i="5" s="1"/>
  <c r="C46" i="5"/>
  <c r="C53" i="5" s="1"/>
  <c r="L40" i="18"/>
  <c r="N40" i="18"/>
  <c r="P40" i="18"/>
  <c r="G94" i="19" s="1"/>
  <c r="AC46" i="5"/>
  <c r="AC53" i="5" s="1"/>
  <c r="C96" i="19" s="1"/>
  <c r="G46" i="5"/>
  <c r="G53" i="5" s="1"/>
  <c r="M46" i="5"/>
  <c r="M53" i="5" s="1"/>
  <c r="C92" i="19" s="1"/>
  <c r="W46" i="5"/>
  <c r="W53" i="5" s="1"/>
  <c r="AA51" i="5"/>
  <c r="U46" i="5"/>
  <c r="U53" i="5" s="1"/>
  <c r="I46" i="5"/>
  <c r="I53" i="5" s="1"/>
  <c r="E46" i="5"/>
  <c r="E53" i="5" s="1"/>
  <c r="K46" i="5"/>
  <c r="K53" i="5" s="1"/>
  <c r="O46" i="5"/>
  <c r="O53" i="5" s="1"/>
  <c r="AE43" i="5"/>
  <c r="AA39" i="5"/>
  <c r="Y46" i="5"/>
  <c r="Y53" i="5" s="1"/>
  <c r="C94" i="19" s="1"/>
  <c r="F106" i="17"/>
  <c r="I37" i="19"/>
  <c r="E68" i="19"/>
  <c r="E99" i="19" s="1"/>
  <c r="I68" i="19"/>
  <c r="I99" i="19" s="1"/>
  <c r="C68" i="19"/>
  <c r="E37" i="19"/>
  <c r="G68" i="19"/>
  <c r="G37" i="19"/>
  <c r="C37" i="19"/>
  <c r="C95" i="19" l="1"/>
  <c r="C97" i="19" s="1"/>
  <c r="C99" i="19" s="1"/>
  <c r="F62" i="17"/>
  <c r="J140" i="17"/>
  <c r="J149" i="17" s="1"/>
  <c r="I10" i="6"/>
  <c r="I31" i="6" s="1"/>
  <c r="I44" i="6" s="1"/>
  <c r="I46" i="6" s="1"/>
  <c r="I107" i="6" s="1"/>
  <c r="I111" i="6" s="1"/>
  <c r="I113" i="6" s="1"/>
  <c r="AE44" i="5"/>
  <c r="AE46" i="5" s="1"/>
  <c r="J137" i="17"/>
  <c r="J145" i="17" s="1"/>
  <c r="J147" i="17" s="1"/>
  <c r="F137" i="17"/>
  <c r="AE49" i="5"/>
  <c r="AA46" i="5"/>
  <c r="AA53" i="5" s="1"/>
  <c r="J142" i="17" l="1"/>
  <c r="AE51" i="5"/>
  <c r="O18" i="5"/>
  <c r="H127" i="17"/>
  <c r="AE53" i="5" l="1"/>
  <c r="H60" i="17"/>
  <c r="D29" i="17"/>
  <c r="H29" i="17"/>
  <c r="H20" i="17"/>
  <c r="D31" i="17" l="1"/>
  <c r="H31" i="17"/>
  <c r="R22" i="18" l="1"/>
  <c r="P23" i="18"/>
  <c r="N23" i="18"/>
  <c r="L23" i="18"/>
  <c r="H23" i="18"/>
  <c r="F23" i="18"/>
  <c r="D23" i="18"/>
  <c r="N18" i="18"/>
  <c r="D127" i="17"/>
  <c r="N25" i="18" l="1"/>
  <c r="P18" i="18" l="1"/>
  <c r="L18" i="18"/>
  <c r="L25" i="18" s="1"/>
  <c r="J18" i="18"/>
  <c r="H18" i="18"/>
  <c r="H25" i="18" s="1"/>
  <c r="F18" i="18"/>
  <c r="D18" i="18"/>
  <c r="D25" i="18" s="1"/>
  <c r="R17" i="18"/>
  <c r="R18" i="18" s="1"/>
  <c r="AC29" i="5"/>
  <c r="W29" i="5"/>
  <c r="U29" i="5"/>
  <c r="S29" i="5"/>
  <c r="Q29" i="5"/>
  <c r="O29" i="5"/>
  <c r="M29" i="5"/>
  <c r="K29" i="5"/>
  <c r="I29" i="5"/>
  <c r="G29" i="5"/>
  <c r="E29" i="5"/>
  <c r="C29" i="5"/>
  <c r="Y28" i="5"/>
  <c r="AA28" i="5" s="1"/>
  <c r="AE28" i="5" s="1"/>
  <c r="Y27" i="5"/>
  <c r="AC22" i="5"/>
  <c r="W22" i="5"/>
  <c r="U22" i="5"/>
  <c r="S22" i="5"/>
  <c r="Q22" i="5"/>
  <c r="O22" i="5"/>
  <c r="M22" i="5"/>
  <c r="K22" i="5"/>
  <c r="I22" i="5"/>
  <c r="G22" i="5"/>
  <c r="E22" i="5"/>
  <c r="C22" i="5"/>
  <c r="Y21" i="5"/>
  <c r="Y22" i="5" s="1"/>
  <c r="AC18" i="5"/>
  <c r="W18" i="5"/>
  <c r="U18" i="5"/>
  <c r="S18" i="5"/>
  <c r="Q18" i="5"/>
  <c r="M18" i="5"/>
  <c r="K18" i="5"/>
  <c r="I18" i="5"/>
  <c r="G18" i="5"/>
  <c r="E18" i="5"/>
  <c r="C18" i="5"/>
  <c r="Y17" i="5"/>
  <c r="AA17" i="5" s="1"/>
  <c r="AE17" i="5" s="1"/>
  <c r="I24" i="5" l="1"/>
  <c r="I31" i="5" s="1"/>
  <c r="C24" i="5"/>
  <c r="C31" i="5" s="1"/>
  <c r="K24" i="5"/>
  <c r="S24" i="5"/>
  <c r="S31" i="5" s="1"/>
  <c r="E24" i="5"/>
  <c r="E31" i="5" s="1"/>
  <c r="M24" i="5"/>
  <c r="M31" i="5" s="1"/>
  <c r="AA18" i="5"/>
  <c r="G24" i="5"/>
  <c r="G31" i="5" s="1"/>
  <c r="F25" i="18"/>
  <c r="P25" i="18"/>
  <c r="AC24" i="5"/>
  <c r="AC31" i="5" s="1"/>
  <c r="W24" i="5"/>
  <c r="W31" i="5" s="1"/>
  <c r="U24" i="5"/>
  <c r="U31" i="5" s="1"/>
  <c r="Q24" i="5"/>
  <c r="Q31" i="5" s="1"/>
  <c r="O24" i="5"/>
  <c r="O31" i="5" s="1"/>
  <c r="AE18" i="5"/>
  <c r="Y29" i="5"/>
  <c r="AA21" i="5"/>
  <c r="AA27" i="5"/>
  <c r="AA29" i="5" s="1"/>
  <c r="Y18" i="5"/>
  <c r="Y24" i="5" s="1"/>
  <c r="K31" i="5"/>
  <c r="D142" i="17"/>
  <c r="H135" i="17"/>
  <c r="D135" i="17"/>
  <c r="H104" i="17"/>
  <c r="D104" i="17"/>
  <c r="H95" i="17"/>
  <c r="D95" i="17"/>
  <c r="D72" i="17"/>
  <c r="D60" i="17"/>
  <c r="H52" i="17"/>
  <c r="D52" i="17"/>
  <c r="H61" i="17" l="1"/>
  <c r="D34" i="17"/>
  <c r="AE27" i="5"/>
  <c r="AE29" i="5" s="1"/>
  <c r="D106" i="17"/>
  <c r="D61" i="17"/>
  <c r="H34" i="17"/>
  <c r="Y31" i="5"/>
  <c r="AA22" i="5"/>
  <c r="AA24" i="5" s="1"/>
  <c r="AA31" i="5" s="1"/>
  <c r="AE21" i="5"/>
  <c r="AE22" i="5" s="1"/>
  <c r="AE24" i="5" s="1"/>
  <c r="H136" i="17"/>
  <c r="H106" i="17"/>
  <c r="D109" i="17"/>
  <c r="H109" i="17" l="1"/>
  <c r="D111" i="17"/>
  <c r="H36" i="17"/>
  <c r="H67" i="17" s="1"/>
  <c r="D36" i="17"/>
  <c r="AE31" i="5"/>
  <c r="C10" i="6" l="1"/>
  <c r="D67" i="17"/>
  <c r="D62" i="17"/>
  <c r="H62" i="17"/>
  <c r="H111" i="17"/>
  <c r="C80" i="6"/>
  <c r="J36" i="18" l="1"/>
  <c r="J38" i="18" s="1"/>
  <c r="J40" i="18" s="1"/>
  <c r="G92" i="19" s="1"/>
  <c r="G95" i="19" s="1"/>
  <c r="G97" i="19" s="1"/>
  <c r="G10" i="6"/>
  <c r="J23" i="18"/>
  <c r="J25" i="18" s="1"/>
  <c r="R21" i="18"/>
  <c r="R23" i="18" s="1"/>
  <c r="R25" i="18" s="1"/>
  <c r="C31" i="6"/>
  <c r="G80" i="6"/>
  <c r="G104" i="6"/>
  <c r="R36" i="18" l="1"/>
  <c r="R38" i="18" s="1"/>
  <c r="R40" i="18" s="1"/>
  <c r="G99" i="19"/>
  <c r="C44" i="6"/>
  <c r="C46" i="6" l="1"/>
  <c r="D136" i="17"/>
  <c r="A50" i="6" l="1"/>
  <c r="D137" i="17" l="1"/>
  <c r="H137" i="17"/>
  <c r="G31" i="6" l="1"/>
  <c r="G44" i="6" s="1"/>
  <c r="H142" i="17"/>
  <c r="D147" i="17"/>
  <c r="H147" i="17" l="1"/>
  <c r="C104" i="6"/>
  <c r="C107" i="6" l="1"/>
  <c r="C111" i="6" l="1"/>
  <c r="A84" i="6"/>
  <c r="C113" i="6" l="1"/>
  <c r="G46" i="6" l="1"/>
  <c r="G107" i="6" l="1"/>
  <c r="G111" i="6" l="1"/>
  <c r="G113" i="6" l="1"/>
  <c r="H72" i="17"/>
</calcChain>
</file>

<file path=xl/sharedStrings.xml><?xml version="1.0" encoding="utf-8"?>
<sst xmlns="http://schemas.openxmlformats.org/spreadsheetml/2006/main" count="501" uniqueCount="288">
  <si>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</si>
  <si>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</si>
  <si>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</si>
  <si>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</si>
  <si>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</si>
  <si>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</si>
  <si>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</si>
  <si>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</si>
  <si>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</si>
  <si>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</si>
  <si>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</si>
  <si>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</si>
  <si>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</si>
  <si>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</si>
  <si>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</si>
  <si>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</si>
  <si>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</si>
  <si>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</si>
  <si>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</si>
  <si>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</si>
  <si>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</si>
  <si>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</si>
  <si>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</si>
  <si>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</si>
  <si>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</si>
  <si>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</si>
  <si>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</si>
  <si>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</si>
  <si>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</si>
  <si>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</si>
  <si>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</si>
  <si>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</si>
  <si>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</si>
  <si>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</si>
  <si>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</si>
  <si>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</si>
  <si>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</si>
  <si>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</si>
  <si>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</si>
  <si>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</si>
  <si>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</si>
  <si>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</si>
  <si>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</si>
  <si>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</si>
  <si>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</si>
  <si>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</si>
  <si>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</si>
  <si>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</si>
  <si>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</si>
  <si>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</si>
  <si>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</si>
  <si>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</si>
  <si>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</si>
  <si>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</si>
  <si>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</si>
  <si>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</si>
  <si>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</si>
  <si>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</si>
  <si>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</si>
  <si>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</si>
  <si>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</si>
  <si>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</si>
  <si>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</si>
  <si>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</si>
  <si>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</si>
  <si>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</si>
  <si>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</si>
  <si>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</si>
  <si>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</si>
  <si>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</si>
  <si>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</si>
  <si>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</si>
  <si>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</si>
  <si>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</si>
  <si>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</si>
  <si>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</si>
  <si>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</si>
  <si>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</si>
  <si>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</si>
  <si>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รายการที่อาจถูกจัดประเภทใหม่ไว้ในกำไรหรือขาดทุนในภายหลัง</t>
  </si>
  <si>
    <t>ส่วนเกิน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</si>
  <si>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</si>
  <si>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</si>
  <si>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</si>
  <si>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</si>
  <si>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</si>
  <si>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</si>
  <si>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</si>
  <si>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</si>
  <si>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</si>
  <si>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</si>
  <si>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</si>
  <si>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</si>
  <si>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</si>
  <si>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</si>
  <si>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</si>
  <si>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</si>
  <si>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</si>
  <si>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</si>
  <si>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</si>
  <si>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</si>
  <si>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</si>
  <si>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</si>
  <si>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</si>
  <si>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</si>
  <si>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</si>
  <si>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</si>
  <si>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</si>
  <si>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</si>
  <si>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</si>
  <si>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</si>
  <si>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</si>
  <si>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</si>
  <si>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</si>
  <si>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</si>
  <si>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</si>
  <si>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</si>
  <si>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</si>
  <si>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</si>
  <si>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</si>
  <si>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</si>
  <si>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</si>
  <si>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</si>
  <si>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</si>
  <si>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</si>
  <si>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</si>
  <si>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</si>
  <si>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</si>
  <si>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</si>
  <si>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</si>
  <si>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</si>
  <si>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(ค่าใช้จ่าย) รายได้ภาษีเงินได้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</si>
  <si>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</si>
  <si>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</si>
  <si>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</si>
  <si>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</si>
  <si>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</si>
  <si>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</si>
  <si>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</si>
  <si>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</si>
  <si>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</si>
  <si>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</si>
  <si>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</si>
  <si>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</si>
  <si>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</si>
  <si>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</si>
  <si>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</si>
  <si>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</si>
  <si>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</si>
  <si>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</si>
  <si>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30 กันยายน</t>
  </si>
  <si>
    <t>บริษัท เซ็นทรัล รีเทล คอร์ปอเรชั่น จำกัด (มหาชน) และบริษัทย่อย</t>
  </si>
  <si>
    <t>เงินสดรับจากการขายที่ดิน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</si>
  <si>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</si>
  <si>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</si>
  <si>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</si>
  <si>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</si>
  <si>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</si>
  <si>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</si>
  <si>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</si>
  <si>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</si>
  <si>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</si>
  <si>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</si>
  <si>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</si>
  <si>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</si>
  <si>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</si>
  <si>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</si>
  <si>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</si>
  <si>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</si>
  <si>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</si>
  <si>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</si>
  <si>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</si>
  <si>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</si>
  <si>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อำนาจควบคุม</t>
  </si>
  <si>
    <t>รายได้ดอกเบี้ย</t>
  </si>
  <si>
    <t>รายได้เงินปันผล</t>
  </si>
  <si>
    <t xml:space="preserve">   ด้วยมูลค่ายุติธรรมผ่านกำไรขาดทุนเบ็ดเสร็จอื่น</t>
  </si>
  <si>
    <t>การแบ่งปันกำไรขาดทุนเบ็ดเสร็จรวม</t>
  </si>
  <si>
    <t xml:space="preserve">การแบ่งปันกำไร (ขาดทุน) </t>
  </si>
  <si>
    <t>ผลต่างจาก</t>
  </si>
  <si>
    <t>การซื้อส่วนได้เสีย</t>
  </si>
  <si>
    <t>ที่ไม่มีอำนาจ</t>
  </si>
  <si>
    <t>ควบคุม</t>
  </si>
  <si>
    <t xml:space="preserve">     กำไรหรือขาดทุน</t>
  </si>
  <si>
    <t xml:space="preserve">กำไร (ขาดทุน) สำหรับงวด </t>
  </si>
  <si>
    <t>ปรับรายการที่กระทบกำไร (ขาดทุน) เป็นเงินสดรับ (จ่าย)</t>
  </si>
  <si>
    <t>เงินปันผลรับ</t>
  </si>
  <si>
    <t xml:space="preserve">     ที่ใช้วิธีส่วนได้เสีย (สุทธิจากภาษี)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</si>
  <si>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</si>
  <si>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</si>
  <si>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</si>
  <si>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</si>
  <si>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กระแสเงินสด</t>
  </si>
  <si>
    <t xml:space="preserve"> เงินปันผล</t>
  </si>
  <si>
    <t>รวมองค์ประกอบ</t>
  </si>
  <si>
    <t>ยังไม่ได้จัดสรร</t>
  </si>
  <si>
    <t>ทุนเรือนหุ้นที่</t>
  </si>
  <si>
    <t>ออกและชำระแล้ว</t>
  </si>
  <si>
    <t>เงินสดจ่ายเพื่อเพิ่มทุนในการร่วมค้า</t>
  </si>
  <si>
    <t>กำไร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</si>
  <si>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</si>
  <si>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</si>
  <si>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</si>
  <si>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</si>
  <si>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</si>
  <si>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หนี้สินตามสัญญาเช่า</t>
  </si>
  <si>
    <t>ขาดทุนจากตราสารอนุพันธ์ที่ยังไม่เกิดขึ้น</t>
  </si>
  <si>
    <t>ผลขาดทุนด้านเครดิตที่คาดว่าจะเกิดขึ้น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</si>
  <si>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</si>
  <si>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</t>
  </si>
  <si>
    <t>เงินสดจ่ายเพื่อเพิ่มทุนในบริษัทย่อย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</si>
  <si>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</si>
  <si>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</si>
  <si>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</si>
  <si>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</si>
  <si>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</si>
  <si>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</si>
  <si>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ภาษีเงินได้ของรายการที่อาจถูกจัดประเภทใหม่</t>
  </si>
  <si>
    <t>ผลกำไร (ขาดทุน) จากเงินลงทุนในตราสารทุนที่กำหนดให้วัดมูลค่า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</si>
  <si>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</si>
  <si>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 ไว้ในกำไรหรือขาดทุนในภายหลัง</t>
  </si>
  <si>
    <t>ไว้ในกำไรหรือขาดทุนในภายหลัง</t>
  </si>
  <si>
    <t>ด้วยมูลค่ายุติธรรมผ่านกำไรขาดทุนเบ็ดเสร็จอื่น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</si>
  <si>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</si>
  <si>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</si>
  <si>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สำรอง</t>
  </si>
  <si>
    <t>การป้องกัน</t>
  </si>
  <si>
    <t>การแปลงค่า</t>
  </si>
  <si>
    <t>ความเสี่ยง</t>
  </si>
  <si>
    <t>ผลกำไร (ขาดทุน)</t>
  </si>
  <si>
    <t>จากการวัดมูลค่าใหม่</t>
  </si>
  <si>
    <t>ของผลประโยชน์</t>
  </si>
  <si>
    <t>การเปลี่ยนแปลง</t>
  </si>
  <si>
    <t>พนักงาน</t>
  </si>
  <si>
    <t>ในมูลค่ายุติธรรม</t>
  </si>
  <si>
    <t>อื่นของ</t>
  </si>
  <si>
    <t>ส่วนได้เสียที่ไม่มี</t>
  </si>
  <si>
    <t>การจัดสรรส่วนทุนให้ผู้ถือหุ้น</t>
  </si>
  <si>
    <t>รวมการจัดสรรส่วนทุนให้ผู้ถือหุ้น</t>
  </si>
  <si>
    <t>การได้มาซึ่งส่วนได้เสียที่ไม่มีอำนาจควบคุมจากการซื้อธุรกิจ</t>
  </si>
  <si>
    <t>ผลกำไรจากวัดมูลค่าใหม่ของผลประโยชน์พนักงานที่กำหนดไว้</t>
  </si>
  <si>
    <t>กำไร (ขาดทุน) จากกิจกรรมดำเนินงาน</t>
  </si>
  <si>
    <t>ผลกำไร (ขาดทุน) จากวัดมูลค่าใหม่ของผลประโยชน์พนักงานที่กำหนดไว้</t>
  </si>
  <si>
    <t>เงินสดจ่ายให้เจ้าหนี้จากการซื้อบริษัทย่อย</t>
  </si>
  <si>
    <t>กำไร (ขาดทุน) ก่อน (ค่าใช้จ่าย) รายได้ภาษีเงินได้</t>
  </si>
  <si>
    <t>การแบ่งปันกำไร (ขาดทุน)</t>
  </si>
  <si>
    <t>ส่วนของลูกหนี้สัญญาเช่าเงินทุนที่ถึงกำหนดชำระภายในหนึ่งปี</t>
  </si>
  <si>
    <t>สินทรัพย์ตราสารอนุพันธ์</t>
  </si>
  <si>
    <t>หนี้สินตราสารอนุพันธ์ระยะยาว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</si>
  <si>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</si>
  <si>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</si>
  <si>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</si>
  <si>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(ไม่ได้ตรวจสอบ)</t>
  </si>
  <si>
    <t>สินทรัพย์ตราสารอนุพันธ์ระยะยาว</t>
  </si>
  <si>
    <t>เงินเบิกเกินบัญชีและเงินกู้ยืมระยะสั้นจากสถาบันการเงิน</t>
  </si>
  <si>
    <t>2564 : 234 ล้านบาท)</t>
  </si>
  <si>
    <t>2564 : 1,111 ล้านบาท)</t>
  </si>
  <si>
    <t>กลับรายการผลขาดทุนจากการด้อยค่า</t>
  </si>
  <si>
    <t xml:space="preserve">     สินทรัพย์ไม่มีตัวตนและการวัดมูลค่าใหม่ของสินทรัพย์สิทธิการใช้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</si>
  <si>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</si>
  <si>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</si>
  <si>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การได้มาซึ่งส่วนได้เสียที่ไม่มีอำนาจควบคุมโดยอำนาจควบคุมไม่เปลี่ยนแปลง</t>
  </si>
  <si>
    <t>ขาดทุนจากการขายเงินลงทุนในบริษัทย่อย</t>
  </si>
  <si>
    <t>กำไรจากการขายเงินลงทุนในบริษัทร่วม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</si>
  <si>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</si>
  <si>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</si>
  <si>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</si>
  <si>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2564 : 141,379 ล้านบาท)</t>
  </si>
  <si>
    <t>2564 : 43,240 ล้านบาท)</t>
  </si>
  <si>
    <t>2564 : 47,158 ล้านบาท)</t>
  </si>
  <si>
    <t>2564 : 155,479 ล้านบาท)</t>
  </si>
  <si>
    <t>2565 : 62,482 ล้านบาท และ</t>
  </si>
  <si>
    <t>2565 : 640 ล้านบาท และ</t>
  </si>
  <si>
    <t>2565 : 68,608 ล้านบาท และ</t>
  </si>
  <si>
    <r>
      <t>2565 : 182,427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</si>
  <si>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r>
      <t>2565 : 1,656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</si>
  <si>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r>
      <t>2565 : 200,168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</si>
  <si>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t>3, 9</t>
  </si>
  <si>
    <t>กำไรจากการป้องกันความเสี่ยงกระแสเงินสด</t>
  </si>
  <si>
    <t xml:space="preserve">ผลกำไรจากการป้องกันความเสี่ยงกระแสเงินสด </t>
  </si>
  <si>
    <t xml:space="preserve">     กำไร</t>
  </si>
  <si>
    <t>ค่าใช้จ่าย (รายได้) ภาษีเงินได้</t>
  </si>
  <si>
    <t>เงินสดและรายการเทียบเท่าเงินสดลดลงสุทธิ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</si>
  <si>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</si>
  <si>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</si>
  <si>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โอนอสังหาริมทรัพย์เพื่อการลงทุนไปสินทรัพย์สิทธิการใช้</t>
  </si>
  <si>
    <t>เงินสดรับจากการออกหุ้นสามัญของบริษัทย่อย</t>
  </si>
  <si>
    <t xml:space="preserve">   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</si>
</sst>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[$€]* #,##0.00_);_([$€]* \(#,##0.00\);_([$€]* &quot;-&quot;??_);_(@_)"/>
    <numFmt numFmtId="172" formatCode="&quot;$&quot;#,##0.00_);[Red]&quot;\&quot;\(&quot;$&quot;#,##0.00&quot;\&quot;\)"/>
    <numFmt numFmtId="173" formatCode="&quot;$&quot;#,##0.0,_);[Red]\(&quot;$&quot;#,##0.0,\)"/>
    <numFmt numFmtId="174" formatCode="_-* #,##0\ _B_F_-;\-* #,##0\ _B_F_-;_-* &quot;-&quot;\ _B_F_-;_-@_-"/>
    <numFmt numFmtId="175" formatCode="&quot;\&quot;\?#,##0_);&quot;\&quot;\-&quot;\&quot;\?#,##0"/>
    <numFmt numFmtId="176" formatCode="_-&quot;Dfl.&quot;\ * #,##0.00_-;_-&quot;Dfl.&quot;\ * #,##0.00\-;_-&quot;Dfl.&quot;\ * &quot;-&quot;??_-;_-@_-"/>
    <numFmt numFmtId="177" formatCode="#,##0.0000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[$-1010000]d/m/yy;@"/>
    <numFmt numFmtId="186" formatCode="#,##0_ "/>
    <numFmt numFmtId="187" formatCode="#,##0.0000_);\(#,##0.0000\)"/>
    <numFmt numFmtId="188" formatCode="_-* #,##0\ _F_-;\-* #,##0\ _F_-;_-* &quot;-&quot;\ _F_-;_-@_-"/>
    <numFmt numFmtId="189" formatCode="&quot;SFr.&quot;#,##0.00;[Red]&quot;SFr.&quot;\-#,##0.00"/>
    <numFmt numFmtId="190" formatCode="&quot;$&quot;#,##0.0_);\(&quot;$&quot;#,##0.0\)"/>
    <numFmt numFmtId="191" formatCode="_ * #,##0_ ;_ * \-#,##0_ ;_ * &quot;-&quot;_ ;_ @_ "/>
    <numFmt numFmtId="192" formatCode="#,##0&quot;명&quot;"/>
    <numFmt numFmtId="193" formatCode="\ #,##0"/>
    <numFmt numFmtId="194" formatCode="d/&quot;기&quot;&quot;정&quot;&quot;치&quot;"/>
    <numFmt numFmtId="195" formatCode="\t#,##0_);\(\t#,##0\)"/>
    <numFmt numFmtId="196" formatCode="_ &quot;\&quot;* #,##0_ ;_ &quot;\&quot;* \-#,##0_ ;_ &quot;\&quot;* &quot;-&quot;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;;;"/>
    <numFmt numFmtId="202" formatCode="#,##0_)\x;\(#,##0\)\x;0_)\x;@_)_x"/>
    <numFmt numFmtId="203" formatCode="#,##0_)_x;\(#,##0\)_x;0_)_x;@_)_x"/>
    <numFmt numFmtId="204" formatCode="&quot;ฃ&quot;#,##0.00;[Red]\-&quot;ฃ&quot;#,##0.00"/>
    <numFmt numFmtId="205" formatCode="&quot;ฃ&quot;#,##0;[Red]\-&quot;ฃ&quot;#,##0"/>
    <numFmt numFmtId="206" formatCode="_ * #,##0.000000_ ;_ * \-#,##0.000000_ ;_ * &quot;-&quot;_ ;_ @_ "/>
    <numFmt numFmtId="207" formatCode="0.00000"/>
    <numFmt numFmtId="208" formatCode="&quot;\&quot;#,##0;[Red]&quot;\&quot;\-#,##0"/>
    <numFmt numFmtId="209" formatCode="&quot;\&quot;#,##0.00;[Red]&quot;\&quot;\-#,##0.00"/>
    <numFmt numFmtId="210" formatCode="#."/>
    <numFmt numFmtId="211" formatCode="#,##0,_);[Red]\(#,##0,\)"/>
    <numFmt numFmtId="212" formatCode="#,##0.0%;[Red]\(#,##0.0%\)"/>
    <numFmt numFmtId="213" formatCode="\ว\ \ด\ด\ด\ด\ &quot;ค.ศ.&quot;\ \ค\ค\ค\ค"/>
    <numFmt numFmtId="214" formatCode="0_)"/>
    <numFmt numFmtId="215" formatCode="&quot;$&quot;#,##0.00;\-&quot;$&quot;#,##0.00"/>
    <numFmt numFmtId="216" formatCode="#.\ \ "/>
    <numFmt numFmtId="217" formatCode="##.\ \ "/>
    <numFmt numFmtId="218" formatCode="#,##0.00;[Red]\(#,##0.00\);&quot;-&quot;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\ @"/>
    <numFmt numFmtId="222" formatCode="_ * #,##0_ ;_ * &quot;\&quot;\!\-#,##0_ ;_ * &quot;-&quot;_ ;_ @_ "/>
    <numFmt numFmtId="223" formatCode="&quot;\&quot;#,##0\ ;[Red]\(&quot;\&quot;#,##0\)"/>
    <numFmt numFmtId="224" formatCode="_ * #,##0.00_ ;_ * &quot;\&quot;\!\-#,##0.00_ ;_ * &quot;-&quot;??_ ;_ @_ "/>
    <numFmt numFmtId="225" formatCode="_ * #,##0.00_ ;_ * \-#,##0.00_ ;_ * &quot;-&quot;??_ ;_ @_ "/>
    <numFmt numFmtId="226" formatCode="0.0\ \M\e\n"/>
    <numFmt numFmtId="227" formatCode="&quot;J$&quot;#,##0;\-&quot;J$&quot;#,##0"/>
    <numFmt numFmtId="228" formatCode="#,##0.0_);\(#,##0.0\)"/>
    <numFmt numFmtId="229" formatCode="General_)"/>
    <numFmt numFmtId="230" formatCode="_(* #,##0.0_);_(* \(#,##0.0\);_(* &quot;-&quot;?_);@_)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516">
    <font>
      <sz val="15"/>
      <name val="Angsana New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strike/>
      <sz val="18"/>
      <color rgb="FFFF0000"/>
      <name val="Angsana New"/>
      <family val="1"/>
    </font>
    <font>
      <b/>
      <i/>
      <sz val="18"/>
      <name val="Angsana New"/>
      <family val="1"/>
    </font>
    <font>
      <sz val="9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12"/>
      <name val="Times New Roman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4"/>
      <name val="Times New Roman"/>
      <family val="1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color theme="1"/>
      <name val="Tahoma"/>
      <family val="2"/>
      <charset val="22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61947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0" fillId="0" borderId="0">
      <alignment vertical="top"/>
    </xf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3" fontId="52" fillId="0" borderId="0" applyFont="0" applyFill="0" applyBorder="0" applyAlignment="0" applyProtection="0">
      <protection locked="0"/>
    </xf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52" fillId="0" borderId="0"/>
    <xf numFmtId="0" fontId="52" fillId="0" borderId="0"/>
    <xf numFmtId="37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4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2" fillId="0" borderId="0"/>
    <xf numFmtId="0" fontId="55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0" borderId="0"/>
    <xf numFmtId="0" fontId="57" fillId="0" borderId="0"/>
    <xf numFmtId="0" fontId="2" fillId="0" borderId="0"/>
    <xf numFmtId="0" fontId="2" fillId="0" borderId="0" applyFont="0" applyFill="0" applyBorder="0" applyAlignment="0" applyProtection="0"/>
    <xf numFmtId="0" fontId="58" fillId="0" borderId="0"/>
    <xf numFmtId="0" fontId="2" fillId="0" borderId="0" applyNumberFormat="0" applyFill="0" applyBorder="0" applyAlignment="0" applyProtection="0"/>
    <xf numFmtId="0" fontId="55" fillId="0" borderId="0"/>
    <xf numFmtId="0" fontId="59" fillId="0" borderId="21"/>
    <xf numFmtId="0" fontId="60" fillId="0" borderId="0" applyNumberFormat="0" applyFill="0" applyBorder="0" applyAlignment="0" applyProtection="0">
      <alignment vertical="top"/>
      <protection locked="0"/>
    </xf>
    <xf numFmtId="168" fontId="61" fillId="0" borderId="0" applyFont="0" applyFill="0" applyBorder="0" applyAlignment="0" applyProtection="0"/>
    <xf numFmtId="179" fontId="61" fillId="0" borderId="0" applyFont="0" applyFill="0" applyBorder="0" applyAlignment="0" applyProtection="0"/>
    <xf numFmtId="171" fontId="62" fillId="0" borderId="0" applyNumberFormat="0" applyFill="0" applyBorder="0" applyAlignment="0" applyProtection="0">
      <alignment vertical="top"/>
      <protection locked="0"/>
    </xf>
    <xf numFmtId="0" fontId="63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8" fontId="66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/>
    <xf numFmtId="0" fontId="2" fillId="0" borderId="0"/>
    <xf numFmtId="0" fontId="2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0" fontId="69" fillId="0" borderId="23" applyBorder="0">
      <alignment horizontal="center" vertical="center"/>
    </xf>
    <xf numFmtId="38" fontId="70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71" fillId="0" borderId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3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0" fontId="7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 applyFont="0" applyFill="0" applyBorder="0" applyAlignment="0" applyProtection="0"/>
    <xf numFmtId="0" fontId="2" fillId="0" borderId="0"/>
    <xf numFmtId="0" fontId="73" fillId="0" borderId="0"/>
    <xf numFmtId="0" fontId="75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Protection="0"/>
    <xf numFmtId="188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2" fontId="49" fillId="0" borderId="0" applyFont="0" applyFill="0" applyProtection="0"/>
    <xf numFmtId="193" fontId="49" fillId="0" borderId="0" applyFont="0" applyFill="0" applyProtection="0"/>
    <xf numFmtId="194" fontId="49" fillId="0" borderId="0" applyFont="0" applyFill="0" applyProtection="0"/>
    <xf numFmtId="191" fontId="2" fillId="0" borderId="0" applyFont="0" applyFill="0" applyBorder="0" applyAlignment="0" applyProtection="0"/>
    <xf numFmtId="192" fontId="49" fillId="0" borderId="0" applyFont="0" applyFill="0" applyProtection="0"/>
    <xf numFmtId="187" fontId="49" fillId="0" borderId="0" applyFont="0" applyFill="0" applyProtection="0"/>
    <xf numFmtId="188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38" fontId="70" fillId="0" borderId="0" applyFont="0" applyFill="0" applyBorder="0" applyAlignment="0" applyProtection="0"/>
    <xf numFmtId="194" fontId="49" fillId="0" borderId="0" applyFont="0" applyFill="0" applyProtection="0"/>
    <xf numFmtId="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3" fontId="49" fillId="0" borderId="0" applyFont="0" applyFill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3" fontId="49" fillId="0" borderId="0" applyFont="0" applyFill="0" applyProtection="0"/>
    <xf numFmtId="192" fontId="49" fillId="0" borderId="0" applyFont="0" applyFill="0" applyProtection="0"/>
    <xf numFmtId="194" fontId="49" fillId="0" borderId="0" applyFont="0" applyFill="0" applyProtection="0"/>
    <xf numFmtId="190" fontId="49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9" fillId="0" borderId="0" applyFont="0" applyFill="0" applyProtection="0"/>
    <xf numFmtId="190" fontId="49" fillId="0" borderId="0" applyFont="0" applyFill="0" applyBorder="0" applyAlignment="0" applyProtection="0"/>
    <xf numFmtId="192" fontId="49" fillId="0" borderId="0" applyFont="0" applyFill="0" applyProtection="0"/>
    <xf numFmtId="18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9" fillId="0" borderId="0" applyFont="0" applyFill="0" applyProtection="0"/>
    <xf numFmtId="188" fontId="2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Protection="0"/>
    <xf numFmtId="38" fontId="70" fillId="0" borderId="0" applyFont="0" applyFill="0" applyBorder="0" applyAlignment="0" applyProtection="0"/>
    <xf numFmtId="194" fontId="49" fillId="0" borderId="0" applyFont="0" applyFill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3" fontId="49" fillId="0" borderId="0" applyFont="0" applyFill="0" applyProtection="0"/>
    <xf numFmtId="192" fontId="49" fillId="0" borderId="0" applyFont="0" applyFill="0" applyProtection="0"/>
    <xf numFmtId="194" fontId="49" fillId="0" borderId="0" applyFont="0" applyFill="0" applyProtection="0"/>
    <xf numFmtId="190" fontId="49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9" fillId="0" borderId="0" applyFont="0" applyFill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3" fontId="49" fillId="0" borderId="0" applyFont="0" applyFill="0" applyProtection="0"/>
    <xf numFmtId="192" fontId="49" fillId="0" borderId="0" applyFont="0" applyFill="0" applyProtection="0"/>
    <xf numFmtId="194" fontId="49" fillId="0" borderId="0" applyFont="0" applyFill="0" applyProtection="0"/>
    <xf numFmtId="190" fontId="49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9" fillId="0" borderId="0" applyFont="0" applyFill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3" fontId="49" fillId="0" borderId="0" applyFont="0" applyFill="0" applyProtection="0"/>
    <xf numFmtId="192" fontId="49" fillId="0" borderId="0" applyFont="0" applyFill="0" applyProtection="0"/>
    <xf numFmtId="194" fontId="49" fillId="0" borderId="0" applyFont="0" applyFill="0" applyProtection="0"/>
    <xf numFmtId="190" fontId="49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49" fillId="0" borderId="0" applyFont="0" applyFill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8" fillId="0" borderId="0">
      <alignment vertical="top"/>
    </xf>
    <xf numFmtId="40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78" fillId="0" borderId="0">
      <alignment vertical="top"/>
    </xf>
    <xf numFmtId="0" fontId="2" fillId="0" borderId="0"/>
    <xf numFmtId="0" fontId="2" fillId="0" borderId="0"/>
    <xf numFmtId="0" fontId="73" fillId="0" borderId="0"/>
    <xf numFmtId="0" fontId="73" fillId="0" borderId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71" fontId="73" fillId="0" borderId="0"/>
    <xf numFmtId="0" fontId="2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171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6" fillId="0" borderId="0"/>
    <xf numFmtId="0" fontId="73" fillId="0" borderId="0"/>
    <xf numFmtId="171" fontId="73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50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7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73" fillId="0" borderId="0"/>
    <xf numFmtId="0" fontId="73" fillId="0" borderId="0"/>
    <xf numFmtId="0" fontId="78" fillId="0" borderId="0">
      <alignment vertical="top"/>
    </xf>
    <xf numFmtId="171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51" fillId="0" borderId="0"/>
    <xf numFmtId="0" fontId="51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196" fontId="54" fillId="0" borderId="0" applyFont="0" applyFill="0" applyBorder="0" applyAlignment="0" applyProtection="0"/>
    <xf numFmtId="0" fontId="75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76" fillId="0" borderId="0"/>
    <xf numFmtId="0" fontId="75" fillId="0" borderId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73" fillId="0" borderId="0"/>
    <xf numFmtId="0" fontId="2" fillId="0" borderId="0"/>
    <xf numFmtId="0" fontId="2" fillId="0" borderId="0" applyNumberFormat="0" applyFill="0" applyBorder="0" applyAlignment="0" applyProtection="0"/>
    <xf numFmtId="0" fontId="76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" fillId="0" borderId="0"/>
    <xf numFmtId="171" fontId="2" fillId="0" borderId="0"/>
    <xf numFmtId="171" fontId="73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73" fillId="0" borderId="0"/>
    <xf numFmtId="0" fontId="73" fillId="0" borderId="0"/>
    <xf numFmtId="171" fontId="78" fillId="0" borderId="0">
      <alignment vertical="top"/>
    </xf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3" fillId="0" borderId="0"/>
    <xf numFmtId="168" fontId="2" fillId="0" borderId="0" applyFont="0" applyFill="0" applyBorder="0" applyAlignment="0" applyProtection="0"/>
    <xf numFmtId="0" fontId="78" fillId="0" borderId="0">
      <alignment vertical="top"/>
    </xf>
    <xf numFmtId="171" fontId="2" fillId="0" borderId="0" applyNumberFormat="0" applyFill="0" applyBorder="0" applyAlignment="0" applyProtection="0"/>
    <xf numFmtId="0" fontId="78" fillId="0" borderId="0">
      <alignment vertical="top"/>
    </xf>
    <xf numFmtId="184" fontId="5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9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73" fillId="0" borderId="0"/>
    <xf numFmtId="0" fontId="7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80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73" fillId="0" borderId="0"/>
    <xf numFmtId="0" fontId="73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73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20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9" fillId="0" borderId="0" applyNumberFormat="0" applyFill="0" applyBorder="0" applyAlignment="0" applyProtection="0"/>
    <xf numFmtId="0" fontId="75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76" fillId="0" borderId="0"/>
    <xf numFmtId="0" fontId="73" fillId="0" borderId="0"/>
    <xf numFmtId="0" fontId="2" fillId="0" borderId="0"/>
    <xf numFmtId="0" fontId="2" fillId="0" borderId="0"/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0" fontId="76" fillId="0" borderId="0"/>
    <xf numFmtId="0" fontId="76" fillId="0" borderId="0"/>
    <xf numFmtId="0" fontId="73" fillId="0" borderId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73" fillId="0" borderId="0"/>
    <xf numFmtId="0" fontId="2" fillId="0" borderId="0"/>
    <xf numFmtId="0" fontId="2" fillId="0" borderId="0"/>
    <xf numFmtId="0" fontId="81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73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73" fillId="0" borderId="0"/>
    <xf numFmtId="0" fontId="73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1" fontId="76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73" fillId="0" borderId="0"/>
    <xf numFmtId="37" fontId="82" fillId="0" borderId="0"/>
    <xf numFmtId="171" fontId="2" fillId="0" borderId="0" applyNumberForma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0" fontId="2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204" fontId="83" fillId="0" borderId="0"/>
    <xf numFmtId="171" fontId="84" fillId="0" borderId="0"/>
    <xf numFmtId="205" fontId="83" fillId="0" borderId="0"/>
    <xf numFmtId="37" fontId="85" fillId="0" borderId="0"/>
    <xf numFmtId="171" fontId="86" fillId="0" borderId="0"/>
    <xf numFmtId="171" fontId="77" fillId="0" borderId="0"/>
    <xf numFmtId="171" fontId="87" fillId="0" borderId="0"/>
    <xf numFmtId="171" fontId="88" fillId="0" borderId="0"/>
    <xf numFmtId="171" fontId="89" fillId="0" borderId="0"/>
    <xf numFmtId="171" fontId="2" fillId="0" borderId="0"/>
    <xf numFmtId="171" fontId="2" fillId="0" borderId="0" applyBorder="0"/>
    <xf numFmtId="171" fontId="90" fillId="0" borderId="0"/>
    <xf numFmtId="171" fontId="84" fillId="0" borderId="0"/>
    <xf numFmtId="171" fontId="52" fillId="0" borderId="0">
      <alignment wrapText="1"/>
    </xf>
    <xf numFmtId="37" fontId="85" fillId="0" borderId="0"/>
    <xf numFmtId="171" fontId="86" fillId="0" borderId="0"/>
    <xf numFmtId="171" fontId="2" fillId="0" borderId="0" applyBorder="0"/>
    <xf numFmtId="171" fontId="2" fillId="0" borderId="0"/>
    <xf numFmtId="171" fontId="88" fillId="0" borderId="0"/>
    <xf numFmtId="205" fontId="83" fillId="0" borderId="0"/>
    <xf numFmtId="171" fontId="87" fillId="0" borderId="0"/>
    <xf numFmtId="171" fontId="52" fillId="0" borderId="0">
      <alignment wrapText="1"/>
    </xf>
    <xf numFmtId="171" fontId="90" fillId="0" borderId="0"/>
    <xf numFmtId="171" fontId="77" fillId="0" borderId="0"/>
    <xf numFmtId="204" fontId="83" fillId="0" borderId="0"/>
    <xf numFmtId="171" fontId="84" fillId="0" borderId="0"/>
    <xf numFmtId="171" fontId="89" fillId="0" borderId="0"/>
    <xf numFmtId="171" fontId="84" fillId="0" borderId="0"/>
    <xf numFmtId="204" fontId="83" fillId="0" borderId="0"/>
    <xf numFmtId="205" fontId="83" fillId="0" borderId="0"/>
    <xf numFmtId="171" fontId="86" fillId="0" borderId="0"/>
    <xf numFmtId="171" fontId="2" fillId="0" borderId="0"/>
    <xf numFmtId="171" fontId="84" fillId="0" borderId="0"/>
    <xf numFmtId="37" fontId="85" fillId="0" borderId="0"/>
    <xf numFmtId="171" fontId="52" fillId="0" borderId="0">
      <alignment wrapText="1"/>
    </xf>
    <xf numFmtId="171" fontId="90" fillId="0" borderId="0"/>
    <xf numFmtId="171" fontId="2" fillId="0" borderId="0" applyBorder="0"/>
    <xf numFmtId="171" fontId="89" fillId="0" borderId="0"/>
    <xf numFmtId="171" fontId="88" fillId="0" borderId="0"/>
    <xf numFmtId="171" fontId="87" fillId="0" borderId="0"/>
    <xf numFmtId="171" fontId="77" fillId="0" borderId="0"/>
    <xf numFmtId="171" fontId="84" fillId="0" borderId="0"/>
    <xf numFmtId="0" fontId="54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73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1" fillId="0" borderId="0"/>
    <xf numFmtId="171" fontId="51" fillId="0" borderId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6" fillId="0" borderId="0"/>
    <xf numFmtId="0" fontId="66" fillId="0" borderId="0"/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18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1" fontId="78" fillId="0" borderId="0">
      <alignment vertical="top"/>
    </xf>
    <xf numFmtId="171" fontId="78" fillId="0" borderId="0">
      <alignment vertical="top"/>
    </xf>
    <xf numFmtId="168" fontId="2" fillId="0" borderId="0" applyFont="0" applyFill="0" applyBorder="0" applyAlignment="0" applyProtection="0"/>
    <xf numFmtId="0" fontId="73" fillId="0" borderId="0"/>
    <xf numFmtId="0" fontId="73" fillId="0" borderId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72" fillId="0" borderId="0" applyNumberFormat="0" applyFill="0" applyBorder="0" applyAlignment="0" applyProtection="0"/>
    <xf numFmtId="184" fontId="59" fillId="0" borderId="0" applyFont="0" applyFill="0" applyBorder="0" applyAlignment="0" applyProtection="0"/>
    <xf numFmtId="0" fontId="78" fillId="0" borderId="0">
      <alignment vertical="top"/>
    </xf>
    <xf numFmtId="171" fontId="2" fillId="0" borderId="0" applyNumberFormat="0" applyFill="0" applyBorder="0" applyAlignment="0" applyProtection="0"/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71" fontId="73" fillId="0" borderId="0"/>
    <xf numFmtId="168" fontId="2" fillId="0" borderId="0" applyFont="0" applyFill="0" applyBorder="0" applyAlignment="0" applyProtection="0"/>
    <xf numFmtId="171" fontId="72" fillId="0" borderId="0" applyNumberFormat="0" applyFill="0" applyBorder="0" applyAlignment="0" applyProtection="0"/>
    <xf numFmtId="0" fontId="73" fillId="0" borderId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73" fillId="0" borderId="0"/>
    <xf numFmtId="0" fontId="2" fillId="0" borderId="0"/>
    <xf numFmtId="174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73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Protection="0">
      <alignment vertical="top"/>
    </xf>
    <xf numFmtId="185" fontId="2" fillId="0" borderId="0" applyNumberFormat="0" applyFill="0" applyBorder="0" applyAlignment="0" applyProtection="0"/>
    <xf numFmtId="0" fontId="93" fillId="0" borderId="0">
      <alignment vertical="top"/>
    </xf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5" applyNumberFormat="0" applyFill="0" applyProtection="0">
      <alignment horizontal="center"/>
    </xf>
    <xf numFmtId="0" fontId="95" fillId="0" borderId="25" applyNumberFormat="0" applyFill="0" applyProtection="0">
      <alignment horizontal="center"/>
    </xf>
    <xf numFmtId="0" fontId="95" fillId="0" borderId="25" applyNumberFormat="0" applyFill="0" applyProtection="0">
      <alignment horizontal="center"/>
    </xf>
    <xf numFmtId="0" fontId="95" fillId="0" borderId="0" applyNumberFormat="0" applyFill="0" applyBorder="0" applyProtection="0">
      <alignment horizontal="left"/>
    </xf>
    <xf numFmtId="0" fontId="96" fillId="0" borderId="0" applyNumberFormat="0" applyFill="0" applyBorder="0" applyProtection="0">
      <alignment horizontal="centerContinuous"/>
    </xf>
    <xf numFmtId="0" fontId="73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97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168" fontId="2" fillId="0" borderId="0" applyFont="0" applyFill="0" applyBorder="0" applyAlignment="0" applyProtection="0"/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0" fontId="76" fillId="0" borderId="0"/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1" fontId="73" fillId="0" borderId="0"/>
    <xf numFmtId="171" fontId="7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3" fillId="0" borderId="0"/>
    <xf numFmtId="0" fontId="73" fillId="0" borderId="0"/>
    <xf numFmtId="0" fontId="2" fillId="0" borderId="0"/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85" fontId="78" fillId="0" borderId="0">
      <alignment vertical="top"/>
    </xf>
    <xf numFmtId="0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185" fontId="2" fillId="0" borderId="0"/>
    <xf numFmtId="0" fontId="9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171" fontId="76" fillId="0" borderId="0"/>
    <xf numFmtId="0" fontId="49" fillId="0" borderId="0"/>
    <xf numFmtId="0" fontId="73" fillId="0" borderId="0"/>
    <xf numFmtId="184" fontId="59" fillId="0" borderId="0" applyFont="0" applyFill="0" applyBorder="0" applyAlignment="0" applyProtection="0"/>
    <xf numFmtId="171" fontId="73" fillId="0" borderId="0"/>
    <xf numFmtId="171" fontId="73" fillId="0" borderId="0"/>
    <xf numFmtId="171" fontId="73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75" fillId="0" borderId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3" fillId="0" borderId="0"/>
    <xf numFmtId="171" fontId="73" fillId="0" borderId="0"/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71" fontId="78" fillId="0" borderId="0">
      <alignment vertical="top"/>
    </xf>
    <xf numFmtId="184" fontId="59" fillId="0" borderId="0" applyFont="0" applyFill="0" applyBorder="0" applyAlignment="0" applyProtection="0"/>
    <xf numFmtId="185" fontId="2" fillId="0" borderId="0"/>
    <xf numFmtId="16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3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5" fillId="0" borderId="0"/>
    <xf numFmtId="191" fontId="2" fillId="0" borderId="0" applyFont="0" applyFill="0" applyBorder="0" applyAlignment="0" applyProtection="0"/>
    <xf numFmtId="0" fontId="75" fillId="0" borderId="0"/>
    <xf numFmtId="0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0" fillId="0" borderId="0"/>
    <xf numFmtId="0" fontId="2" fillId="0" borderId="0"/>
    <xf numFmtId="40" fontId="70" fillId="0" borderId="0" applyFont="0" applyFill="0" applyBorder="0" applyAlignment="0" applyProtection="0"/>
    <xf numFmtId="0" fontId="75" fillId="0" borderId="0"/>
    <xf numFmtId="0" fontId="7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7" fontId="54" fillId="0" borderId="0" applyFont="0" applyFill="0" applyBorder="0" applyAlignment="0" applyProtection="0"/>
    <xf numFmtId="0" fontId="2" fillId="0" borderId="0"/>
    <xf numFmtId="0" fontId="70" fillId="0" borderId="0"/>
    <xf numFmtId="0" fontId="52" fillId="0" borderId="0"/>
    <xf numFmtId="0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49" fillId="0" borderId="0" applyFont="0" applyFill="0" applyProtection="0"/>
    <xf numFmtId="192" fontId="49" fillId="0" borderId="0" applyFont="0" applyFill="0" applyProtection="0"/>
    <xf numFmtId="190" fontId="49" fillId="0" borderId="0" applyFont="0" applyFill="0" applyBorder="0" applyAlignment="0" applyProtection="0"/>
    <xf numFmtId="187" fontId="49" fillId="0" borderId="0" applyFont="0" applyFill="0" applyProtection="0"/>
    <xf numFmtId="188" fontId="2" fillId="0" borderId="0" applyFont="0" applyFill="0" applyBorder="0" applyAlignment="0" applyProtection="0"/>
    <xf numFmtId="194" fontId="49" fillId="0" borderId="0" applyFont="0" applyFill="0" applyProtection="0"/>
    <xf numFmtId="38" fontId="70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6" fillId="0" borderId="0"/>
    <xf numFmtId="196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2" fillId="0" borderId="0" applyFont="0" applyFill="0" applyBorder="0" applyAlignment="0" applyProtection="0"/>
    <xf numFmtId="0" fontId="2" fillId="0" borderId="0"/>
    <xf numFmtId="0" fontId="70" fillId="0" borderId="0"/>
    <xf numFmtId="0" fontId="2" fillId="0" borderId="0" applyFont="0" applyFill="0" applyBorder="0" applyAlignment="0" applyProtection="0"/>
    <xf numFmtId="0" fontId="2" fillId="0" borderId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188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193" fontId="49" fillId="0" borderId="0" applyFont="0" applyFill="0" applyProtection="0"/>
    <xf numFmtId="190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Protection="0"/>
    <xf numFmtId="191" fontId="2" fillId="0" borderId="0" applyFont="0" applyFill="0" applyBorder="0" applyAlignment="0" applyProtection="0"/>
    <xf numFmtId="192" fontId="49" fillId="0" borderId="0" applyFont="0" applyFill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49" fillId="0" borderId="0" applyFont="0" applyFill="0" applyBorder="0" applyAlignment="0" applyProtection="0"/>
    <xf numFmtId="0" fontId="49" fillId="0" borderId="0" applyFont="0" applyFill="0" applyProtection="0"/>
    <xf numFmtId="0" fontId="5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40" fontId="70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70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49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8" fontId="101" fillId="0" borderId="0" applyFont="0" applyFill="0" applyBorder="0" applyAlignment="0" applyProtection="0"/>
    <xf numFmtId="209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69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10" fontId="104" fillId="0" borderId="0">
      <protection locked="0"/>
    </xf>
    <xf numFmtId="38" fontId="70" fillId="0" borderId="0" applyFill="0" applyBorder="0" applyAlignment="0" applyProtection="0"/>
    <xf numFmtId="2" fontId="99" fillId="0" borderId="0" applyFont="0" applyFill="0" applyBorder="0" applyAlignment="0" applyProtection="0"/>
    <xf numFmtId="2" fontId="100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/>
    <xf numFmtId="0" fontId="110" fillId="0" borderId="0"/>
    <xf numFmtId="0" fontId="102" fillId="0" borderId="0"/>
    <xf numFmtId="171" fontId="111" fillId="0" borderId="0" applyNumberFormat="0" applyFill="0" applyBorder="0" applyAlignment="0" applyProtection="0">
      <alignment vertical="top"/>
      <protection locked="0"/>
    </xf>
    <xf numFmtId="40" fontId="112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71" fontId="113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0" fontId="115" fillId="0" borderId="0"/>
    <xf numFmtId="37" fontId="116" fillId="0" borderId="0" applyFont="0" applyFill="0" applyBorder="0" applyAlignment="0" applyProtection="0">
      <protection locked="0"/>
    </xf>
    <xf numFmtId="9" fontId="51" fillId="0" borderId="0" applyFont="0" applyFill="0" applyBorder="0" applyAlignment="0" applyProtection="0"/>
    <xf numFmtId="185" fontId="73" fillId="0" borderId="0"/>
    <xf numFmtId="0" fontId="73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73" fillId="0" borderId="0"/>
    <xf numFmtId="10" fontId="51" fillId="0" borderId="0" applyFont="0" applyFill="0" applyBorder="0" applyAlignment="0" applyProtection="0"/>
    <xf numFmtId="0" fontId="66" fillId="0" borderId="0"/>
    <xf numFmtId="211" fontId="52" fillId="0" borderId="0" applyFont="0" applyFill="0" applyBorder="0" applyAlignment="0" applyProtection="0">
      <protection locked="0"/>
    </xf>
    <xf numFmtId="4" fontId="117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31" fillId="10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31" fillId="14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31" fillId="1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31" fillId="22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31" fillId="26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31" fillId="30" borderId="0" applyNumberFormat="0" applyBorder="0" applyAlignment="0" applyProtection="0"/>
    <xf numFmtId="0" fontId="118" fillId="41" borderId="0" applyNumberFormat="0" applyBorder="0" applyAlignment="0" applyProtection="0"/>
    <xf numFmtId="171" fontId="120" fillId="36" borderId="0" applyNumberFormat="0" applyBorder="0" applyAlignment="0" applyProtection="0">
      <alignment vertical="center"/>
    </xf>
    <xf numFmtId="0" fontId="121" fillId="36" borderId="0" applyNumberFormat="0" applyBorder="0" applyAlignment="0" applyProtection="0">
      <alignment vertical="center"/>
    </xf>
    <xf numFmtId="171" fontId="120" fillId="37" borderId="0" applyNumberFormat="0" applyBorder="0" applyAlignment="0" applyProtection="0">
      <alignment vertical="center"/>
    </xf>
    <xf numFmtId="0" fontId="121" fillId="37" borderId="0" applyNumberFormat="0" applyBorder="0" applyAlignment="0" applyProtection="0">
      <alignment vertical="center"/>
    </xf>
    <xf numFmtId="171" fontId="120" fillId="38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171" fontId="120" fillId="39" borderId="0" applyNumberFormat="0" applyBorder="0" applyAlignment="0" applyProtection="0">
      <alignment vertical="center"/>
    </xf>
    <xf numFmtId="0" fontId="121" fillId="39" borderId="0" applyNumberFormat="0" applyBorder="0" applyAlignment="0" applyProtection="0">
      <alignment vertical="center"/>
    </xf>
    <xf numFmtId="171" fontId="120" fillId="40" borderId="0" applyNumberFormat="0" applyBorder="0" applyAlignment="0" applyProtection="0">
      <alignment vertical="center"/>
    </xf>
    <xf numFmtId="0" fontId="121" fillId="40" borderId="0" applyNumberFormat="0" applyBorder="0" applyAlignment="0" applyProtection="0">
      <alignment vertical="center"/>
    </xf>
    <xf numFmtId="171" fontId="120" fillId="41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22" fillId="36" borderId="0" applyNumberFormat="0" applyBorder="0" applyAlignment="0" applyProtection="0"/>
    <xf numFmtId="0" fontId="118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18" fillId="43" borderId="0" applyNumberFormat="0" applyBorder="0" applyAlignment="0" applyProtection="0"/>
    <xf numFmtId="0" fontId="122" fillId="40" borderId="0" applyNumberFormat="0" applyBorder="0" applyAlignment="0" applyProtection="0"/>
    <xf numFmtId="0" fontId="118" fillId="44" borderId="0" applyNumberFormat="0" applyBorder="0" applyAlignment="0" applyProtection="0"/>
    <xf numFmtId="0" fontId="122" fillId="41" borderId="0" applyNumberFormat="0" applyBorder="0" applyAlignment="0" applyProtection="0"/>
    <xf numFmtId="0" fontId="118" fillId="45" borderId="0" applyNumberFormat="0" applyBorder="0" applyAlignment="0" applyProtection="0"/>
    <xf numFmtId="0" fontId="123" fillId="36" borderId="0" applyNumberFormat="0" applyBorder="0" applyAlignment="0" applyProtection="0">
      <alignment vertical="center"/>
    </xf>
    <xf numFmtId="0" fontId="123" fillId="37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9" borderId="0" applyNumberFormat="0" applyBorder="0" applyAlignment="0" applyProtection="0">
      <alignment vertical="center"/>
    </xf>
    <xf numFmtId="0" fontId="123" fillId="40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4" fillId="36" borderId="0" applyNumberFormat="0" applyBorder="0" applyAlignment="0" applyProtection="0">
      <alignment vertical="center"/>
    </xf>
    <xf numFmtId="0" fontId="124" fillId="37" borderId="0" applyNumberFormat="0" applyBorder="0" applyAlignment="0" applyProtection="0">
      <alignment vertical="center"/>
    </xf>
    <xf numFmtId="0" fontId="124" fillId="38" borderId="0" applyNumberFormat="0" applyBorder="0" applyAlignment="0" applyProtection="0">
      <alignment vertical="center"/>
    </xf>
    <xf numFmtId="0" fontId="124" fillId="39" borderId="0" applyNumberFormat="0" applyBorder="0" applyAlignment="0" applyProtection="0">
      <alignment vertical="center"/>
    </xf>
    <xf numFmtId="0" fontId="124" fillId="40" borderId="0" applyNumberFormat="0" applyBorder="0" applyAlignment="0" applyProtection="0">
      <alignment vertical="center"/>
    </xf>
    <xf numFmtId="0" fontId="124" fillId="41" borderId="0" applyNumberFormat="0" applyBorder="0" applyAlignment="0" applyProtection="0">
      <alignment vertical="center"/>
    </xf>
    <xf numFmtId="212" fontId="2" fillId="0" borderId="0" applyProtection="0">
      <protection locked="0"/>
    </xf>
    <xf numFmtId="213" fontId="2" fillId="0" borderId="0" applyFont="0" applyFill="0" applyBorder="0" applyAlignment="0" applyProtection="0"/>
    <xf numFmtId="214" fontId="125" fillId="0" borderId="0"/>
    <xf numFmtId="214" fontId="125" fillId="0" borderId="0"/>
    <xf numFmtId="214" fontId="125" fillId="0" borderId="0"/>
    <xf numFmtId="214" fontId="125" fillId="0" borderId="0"/>
    <xf numFmtId="214" fontId="125" fillId="0" borderId="0"/>
    <xf numFmtId="214" fontId="125" fillId="0" borderId="0"/>
    <xf numFmtId="214" fontId="125" fillId="0" borderId="0"/>
    <xf numFmtId="214" fontId="125" fillId="0" borderId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117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31" fillId="11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31" fillId="15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31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48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31" fillId="23" borderId="0" applyNumberFormat="0" applyBorder="0" applyAlignment="0" applyProtection="0"/>
    <xf numFmtId="0" fontId="118" fillId="39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31" fillId="27" borderId="0" applyNumberFormat="0" applyBorder="0" applyAlignment="0" applyProtection="0"/>
    <xf numFmtId="0" fontId="118" fillId="46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31" fillId="31" borderId="0" applyNumberFormat="0" applyBorder="0" applyAlignment="0" applyProtection="0"/>
    <xf numFmtId="0" fontId="118" fillId="49" borderId="0" applyNumberFormat="0" applyBorder="0" applyAlignment="0" applyProtection="0"/>
    <xf numFmtId="171" fontId="120" fillId="46" borderId="0" applyNumberFormat="0" applyBorder="0" applyAlignment="0" applyProtection="0">
      <alignment vertical="center"/>
    </xf>
    <xf numFmtId="0" fontId="121" fillId="46" borderId="0" applyNumberFormat="0" applyBorder="0" applyAlignment="0" applyProtection="0">
      <alignment vertical="center"/>
    </xf>
    <xf numFmtId="171" fontId="120" fillId="47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171" fontId="120" fillId="48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171" fontId="120" fillId="39" borderId="0" applyNumberFormat="0" applyBorder="0" applyAlignment="0" applyProtection="0">
      <alignment vertical="center"/>
    </xf>
    <xf numFmtId="0" fontId="121" fillId="39" borderId="0" applyNumberFormat="0" applyBorder="0" applyAlignment="0" applyProtection="0">
      <alignment vertical="center"/>
    </xf>
    <xf numFmtId="171" fontId="120" fillId="46" borderId="0" applyNumberFormat="0" applyBorder="0" applyAlignment="0" applyProtection="0">
      <alignment vertical="center"/>
    </xf>
    <xf numFmtId="0" fontId="121" fillId="46" borderId="0" applyNumberFormat="0" applyBorder="0" applyAlignment="0" applyProtection="0">
      <alignment vertical="center"/>
    </xf>
    <xf numFmtId="171" fontId="120" fillId="49" borderId="0" applyNumberFormat="0" applyBorder="0" applyAlignment="0" applyProtection="0">
      <alignment vertical="center"/>
    </xf>
    <xf numFmtId="0" fontId="121" fillId="49" borderId="0" applyNumberFormat="0" applyBorder="0" applyAlignment="0" applyProtection="0">
      <alignment vertical="center"/>
    </xf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39" borderId="0" applyNumberFormat="0" applyBorder="0" applyAlignment="0" applyProtection="0"/>
    <xf numFmtId="0" fontId="118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9" borderId="0" applyNumberFormat="0" applyBorder="0" applyAlignment="0" applyProtection="0"/>
    <xf numFmtId="0" fontId="123" fillId="46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39" borderId="0" applyNumberFormat="0" applyBorder="0" applyAlignment="0" applyProtection="0">
      <alignment vertical="center"/>
    </xf>
    <xf numFmtId="0" fontId="123" fillId="46" borderId="0" applyNumberFormat="0" applyBorder="0" applyAlignment="0" applyProtection="0">
      <alignment vertical="center"/>
    </xf>
    <xf numFmtId="0" fontId="123" fillId="49" borderId="0" applyNumberFormat="0" applyBorder="0" applyAlignment="0" applyProtection="0">
      <alignment vertical="center"/>
    </xf>
    <xf numFmtId="0" fontId="124" fillId="46" borderId="0" applyNumberFormat="0" applyBorder="0" applyAlignment="0" applyProtection="0">
      <alignment vertical="center"/>
    </xf>
    <xf numFmtId="0" fontId="124" fillId="47" borderId="0" applyNumberFormat="0" applyBorder="0" applyAlignment="0" applyProtection="0">
      <alignment vertical="center"/>
    </xf>
    <xf numFmtId="0" fontId="124" fillId="48" borderId="0" applyNumberFormat="0" applyBorder="0" applyAlignment="0" applyProtection="0">
      <alignment vertical="center"/>
    </xf>
    <xf numFmtId="0" fontId="124" fillId="39" borderId="0" applyNumberFormat="0" applyBorder="0" applyAlignment="0" applyProtection="0">
      <alignment vertical="center"/>
    </xf>
    <xf numFmtId="0" fontId="124" fillId="46" borderId="0" applyNumberFormat="0" applyBorder="0" applyAlignment="0" applyProtection="0">
      <alignment vertical="center"/>
    </xf>
    <xf numFmtId="0" fontId="124" fillId="49" borderId="0" applyNumberFormat="0" applyBorder="0" applyAlignment="0" applyProtection="0">
      <alignment vertical="center"/>
    </xf>
    <xf numFmtId="43" fontId="127" fillId="0" borderId="26">
      <alignment horizontal="right" vertical="center"/>
    </xf>
    <xf numFmtId="0" fontId="128" fillId="50" borderId="0" applyNumberFormat="0" applyBorder="0" applyAlignment="0" applyProtection="0"/>
    <xf numFmtId="0" fontId="129" fillId="50" borderId="0" applyNumberFormat="0" applyBorder="0" applyAlignment="0" applyProtection="0"/>
    <xf numFmtId="0" fontId="47" fillId="12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47" fillId="16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47" fillId="20" borderId="0" applyNumberFormat="0" applyBorder="0" applyAlignment="0" applyProtection="0"/>
    <xf numFmtId="0" fontId="128" fillId="48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47" fillId="24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47" fillId="28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9" fillId="53" borderId="0" applyNumberFormat="0" applyBorder="0" applyAlignment="0" applyProtection="0"/>
    <xf numFmtId="0" fontId="47" fillId="32" borderId="0" applyNumberFormat="0" applyBorder="0" applyAlignment="0" applyProtection="0"/>
    <xf numFmtId="0" fontId="128" fillId="53" borderId="0" applyNumberFormat="0" applyBorder="0" applyAlignment="0" applyProtection="0"/>
    <xf numFmtId="171" fontId="130" fillId="50" borderId="0" applyNumberFormat="0" applyBorder="0" applyAlignment="0" applyProtection="0">
      <alignment vertical="center"/>
    </xf>
    <xf numFmtId="0" fontId="131" fillId="50" borderId="0" applyNumberFormat="0" applyBorder="0" applyAlignment="0" applyProtection="0">
      <alignment vertical="center"/>
    </xf>
    <xf numFmtId="171" fontId="130" fillId="47" borderId="0" applyNumberFormat="0" applyBorder="0" applyAlignment="0" applyProtection="0">
      <alignment vertical="center"/>
    </xf>
    <xf numFmtId="0" fontId="131" fillId="47" borderId="0" applyNumberFormat="0" applyBorder="0" applyAlignment="0" applyProtection="0">
      <alignment vertical="center"/>
    </xf>
    <xf numFmtId="171" fontId="130" fillId="48" borderId="0" applyNumberFormat="0" applyBorder="0" applyAlignment="0" applyProtection="0">
      <alignment vertical="center"/>
    </xf>
    <xf numFmtId="0" fontId="131" fillId="48" borderId="0" applyNumberFormat="0" applyBorder="0" applyAlignment="0" applyProtection="0">
      <alignment vertical="center"/>
    </xf>
    <xf numFmtId="171" fontId="130" fillId="51" borderId="0" applyNumberFormat="0" applyBorder="0" applyAlignment="0" applyProtection="0">
      <alignment vertical="center"/>
    </xf>
    <xf numFmtId="0" fontId="131" fillId="51" borderId="0" applyNumberFormat="0" applyBorder="0" applyAlignment="0" applyProtection="0">
      <alignment vertical="center"/>
    </xf>
    <xf numFmtId="171" fontId="130" fillId="5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171" fontId="130" fillId="53" borderId="0" applyNumberFormat="0" applyBorder="0" applyAlignment="0" applyProtection="0">
      <alignment vertical="center"/>
    </xf>
    <xf numFmtId="0" fontId="131" fillId="53" borderId="0" applyNumberFormat="0" applyBorder="0" applyAlignment="0" applyProtection="0">
      <alignment vertical="center"/>
    </xf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51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3" fillId="50" borderId="0" applyNumberFormat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3" fillId="48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53" borderId="0" applyNumberFormat="0" applyBorder="0" applyAlignment="0" applyProtection="0">
      <alignment vertical="center"/>
    </xf>
    <xf numFmtId="0" fontId="134" fillId="50" borderId="0" applyNumberFormat="0" applyBorder="0" applyAlignment="0" applyProtection="0">
      <alignment vertical="center"/>
    </xf>
    <xf numFmtId="0" fontId="134" fillId="47" borderId="0" applyNumberFormat="0" applyBorder="0" applyAlignment="0" applyProtection="0">
      <alignment vertical="center"/>
    </xf>
    <xf numFmtId="0" fontId="134" fillId="48" borderId="0" applyNumberFormat="0" applyBorder="0" applyAlignment="0" applyProtection="0">
      <alignment vertical="center"/>
    </xf>
    <xf numFmtId="0" fontId="134" fillId="51" borderId="0" applyNumberFormat="0" applyBorder="0" applyAlignment="0" applyProtection="0">
      <alignment vertical="center"/>
    </xf>
    <xf numFmtId="0" fontId="134" fillId="52" borderId="0" applyNumberFormat="0" applyBorder="0" applyAlignment="0" applyProtection="0">
      <alignment vertical="center"/>
    </xf>
    <xf numFmtId="0" fontId="134" fillId="53" borderId="0" applyNumberFormat="0" applyBorder="0" applyAlignment="0" applyProtection="0">
      <alignment vertical="center"/>
    </xf>
    <xf numFmtId="193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61" fillId="0" borderId="0"/>
    <xf numFmtId="0" fontId="55" fillId="0" borderId="0"/>
    <xf numFmtId="0" fontId="55" fillId="0" borderId="0"/>
    <xf numFmtId="0" fontId="55" fillId="0" borderId="0"/>
    <xf numFmtId="9" fontId="61" fillId="0" borderId="0"/>
    <xf numFmtId="9" fontId="59" fillId="0" borderId="0"/>
    <xf numFmtId="9" fontId="135" fillId="0" borderId="0"/>
    <xf numFmtId="38" fontId="70" fillId="0" borderId="0" applyFont="0" applyFill="0" applyBorder="0" applyAlignment="0" applyProtection="0"/>
    <xf numFmtId="185" fontId="136" fillId="0" borderId="0" applyNumberFormat="0" applyFont="0" applyFill="0" applyBorder="0"/>
    <xf numFmtId="38" fontId="70" fillId="0" borderId="0" applyFill="0" applyBorder="0" applyAlignment="0" applyProtection="0"/>
    <xf numFmtId="0" fontId="13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0" fillId="0" borderId="0" applyFont="0" applyFill="0" applyBorder="0" applyAlignment="0" applyProtection="0"/>
    <xf numFmtId="4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38" fontId="70" fillId="0" borderId="0" applyFill="0" applyBorder="0" applyAlignment="0" applyProtection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215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40" fontId="86" fillId="0" borderId="0" applyFont="0" applyFill="0" applyBorder="0" applyAlignment="0" applyProtection="0"/>
    <xf numFmtId="170" fontId="59" fillId="0" borderId="0" applyFont="0" applyFill="0" applyBorder="0" applyAlignment="0" applyProtection="0"/>
    <xf numFmtId="171" fontId="141" fillId="0" borderId="0" applyFont="0" applyFill="0" applyBorder="0" applyAlignment="0" applyProtection="0"/>
    <xf numFmtId="210" fontId="104" fillId="0" borderId="0">
      <protection locked="0"/>
    </xf>
    <xf numFmtId="210" fontId="104" fillId="0" borderId="0">
      <protection locked="0"/>
    </xf>
    <xf numFmtId="210" fontId="104" fillId="0" borderId="0">
      <protection locked="0"/>
    </xf>
    <xf numFmtId="171" fontId="142" fillId="0" borderId="15">
      <alignment horizontal="center"/>
    </xf>
    <xf numFmtId="171" fontId="143" fillId="0" borderId="0"/>
    <xf numFmtId="171" fontId="143" fillId="0" borderId="27" applyFill="0">
      <alignment horizontal="center"/>
      <protection locked="0"/>
    </xf>
    <xf numFmtId="171" fontId="142" fillId="0" borderId="0" applyFill="0">
      <alignment horizontal="center"/>
      <protection locked="0"/>
    </xf>
    <xf numFmtId="171" fontId="142" fillId="54" borderId="0"/>
    <xf numFmtId="171" fontId="142" fillId="0" borderId="0">
      <protection locked="0"/>
    </xf>
    <xf numFmtId="171" fontId="142" fillId="0" borderId="0"/>
    <xf numFmtId="216" fontId="142" fillId="0" borderId="0"/>
    <xf numFmtId="217" fontId="142" fillId="0" borderId="0"/>
    <xf numFmtId="171" fontId="143" fillId="55" borderId="0">
      <alignment horizontal="right"/>
    </xf>
    <xf numFmtId="171" fontId="142" fillId="0" borderId="0"/>
    <xf numFmtId="0" fontId="144" fillId="56" borderId="16">
      <alignment horizontal="centerContinuous" vertical="top"/>
    </xf>
    <xf numFmtId="185" fontId="144" fillId="56" borderId="16">
      <alignment horizontal="centerContinuous" vertical="top"/>
    </xf>
    <xf numFmtId="171" fontId="145" fillId="57" borderId="0" applyNumberFormat="0" applyBorder="0" applyAlignment="0" applyProtection="0"/>
    <xf numFmtId="171" fontId="145" fillId="57" borderId="0" applyNumberFormat="0" applyBorder="0" applyAlignment="0" applyProtection="0"/>
    <xf numFmtId="171" fontId="146" fillId="58" borderId="0" applyNumberFormat="0" applyBorder="0" applyAlignment="0" applyProtection="0"/>
    <xf numFmtId="0" fontId="128" fillId="59" borderId="0" applyNumberFormat="0" applyBorder="0" applyAlignment="0" applyProtection="0"/>
    <xf numFmtId="0" fontId="129" fillId="59" borderId="0" applyNumberFormat="0" applyBorder="0" applyAlignment="0" applyProtection="0"/>
    <xf numFmtId="0" fontId="47" fillId="9" borderId="0" applyNumberFormat="0" applyBorder="0" applyAlignment="0" applyProtection="0"/>
    <xf numFmtId="0" fontId="128" fillId="59" borderId="0" applyNumberFormat="0" applyBorder="0" applyAlignment="0" applyProtection="0"/>
    <xf numFmtId="171" fontId="145" fillId="60" borderId="0" applyNumberFormat="0" applyBorder="0" applyAlignment="0" applyProtection="0"/>
    <xf numFmtId="171" fontId="145" fillId="61" borderId="0" applyNumberFormat="0" applyBorder="0" applyAlignment="0" applyProtection="0"/>
    <xf numFmtId="171" fontId="146" fillId="62" borderId="0" applyNumberFormat="0" applyBorder="0" applyAlignment="0" applyProtection="0"/>
    <xf numFmtId="0" fontId="128" fillId="63" borderId="0" applyNumberFormat="0" applyBorder="0" applyAlignment="0" applyProtection="0"/>
    <xf numFmtId="0" fontId="129" fillId="63" borderId="0" applyNumberFormat="0" applyBorder="0" applyAlignment="0" applyProtection="0"/>
    <xf numFmtId="0" fontId="47" fillId="13" borderId="0" applyNumberFormat="0" applyBorder="0" applyAlignment="0" applyProtection="0"/>
    <xf numFmtId="0" fontId="128" fillId="63" borderId="0" applyNumberFormat="0" applyBorder="0" applyAlignment="0" applyProtection="0"/>
    <xf numFmtId="171" fontId="145" fillId="60" borderId="0" applyNumberFormat="0" applyBorder="0" applyAlignment="0" applyProtection="0"/>
    <xf numFmtId="171" fontId="145" fillId="64" borderId="0" applyNumberFormat="0" applyBorder="0" applyAlignment="0" applyProtection="0"/>
    <xf numFmtId="171" fontId="146" fillId="61" borderId="0" applyNumberFormat="0" applyBorder="0" applyAlignment="0" applyProtection="0"/>
    <xf numFmtId="0" fontId="128" fillId="65" borderId="0" applyNumberFormat="0" applyBorder="0" applyAlignment="0" applyProtection="0"/>
    <xf numFmtId="0" fontId="129" fillId="65" borderId="0" applyNumberFormat="0" applyBorder="0" applyAlignment="0" applyProtection="0"/>
    <xf numFmtId="0" fontId="47" fillId="17" borderId="0" applyNumberFormat="0" applyBorder="0" applyAlignment="0" applyProtection="0"/>
    <xf numFmtId="0" fontId="128" fillId="65" borderId="0" applyNumberFormat="0" applyBorder="0" applyAlignment="0" applyProtection="0"/>
    <xf numFmtId="171" fontId="145" fillId="57" borderId="0" applyNumberFormat="0" applyBorder="0" applyAlignment="0" applyProtection="0"/>
    <xf numFmtId="171" fontId="145" fillId="61" borderId="0" applyNumberFormat="0" applyBorder="0" applyAlignment="0" applyProtection="0"/>
    <xf numFmtId="171" fontId="146" fillId="6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47" fillId="21" borderId="0" applyNumberFormat="0" applyBorder="0" applyAlignment="0" applyProtection="0"/>
    <xf numFmtId="0" fontId="128" fillId="51" borderId="0" applyNumberFormat="0" applyBorder="0" applyAlignment="0" applyProtection="0"/>
    <xf numFmtId="171" fontId="145" fillId="66" borderId="0" applyNumberFormat="0" applyBorder="0" applyAlignment="0" applyProtection="0"/>
    <xf numFmtId="171" fontId="145" fillId="57" borderId="0" applyNumberFormat="0" applyBorder="0" applyAlignment="0" applyProtection="0"/>
    <xf numFmtId="171" fontId="146" fillId="58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47" fillId="25" borderId="0" applyNumberFormat="0" applyBorder="0" applyAlignment="0" applyProtection="0"/>
    <xf numFmtId="0" fontId="128" fillId="52" borderId="0" applyNumberFormat="0" applyBorder="0" applyAlignment="0" applyProtection="0"/>
    <xf numFmtId="171" fontId="145" fillId="60" borderId="0" applyNumberFormat="0" applyBorder="0" applyAlignment="0" applyProtection="0"/>
    <xf numFmtId="171" fontId="145" fillId="67" borderId="0" applyNumberFormat="0" applyBorder="0" applyAlignment="0" applyProtection="0"/>
    <xf numFmtId="171" fontId="146" fillId="67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47" fillId="29" borderId="0" applyNumberFormat="0" applyBorder="0" applyAlignment="0" applyProtection="0"/>
    <xf numFmtId="0" fontId="128" fillId="68" borderId="0" applyNumberFormat="0" applyBorder="0" applyAlignment="0" applyProtection="0"/>
    <xf numFmtId="218" fontId="147" fillId="0" borderId="1" applyFont="0" applyFill="0" applyBorder="0" applyAlignment="0"/>
    <xf numFmtId="0" fontId="56" fillId="69" borderId="28">
      <alignment horizontal="center" vertical="center"/>
    </xf>
    <xf numFmtId="0" fontId="138" fillId="0" borderId="0" applyFont="0" applyFill="0" applyBorder="0" applyAlignment="0" applyProtection="0"/>
    <xf numFmtId="219" fontId="148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38" fillId="0" borderId="0" applyFont="0" applyFill="0" applyBorder="0" applyAlignment="0" applyProtection="0"/>
    <xf numFmtId="220" fontId="148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100" fillId="0" borderId="0" applyFont="0" applyFill="0" applyBorder="0" applyAlignment="0" applyProtection="0"/>
    <xf numFmtId="10" fontId="99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73" fillId="0" borderId="0">
      <alignment horizontal="justify" vertical="top" wrapText="1"/>
      <protection locked="0"/>
    </xf>
    <xf numFmtId="171" fontId="149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0" fillId="0" borderId="0"/>
    <xf numFmtId="221" fontId="49" fillId="0" borderId="0" applyFont="0" applyFill="0" applyBorder="0" applyAlignment="0" applyProtection="0"/>
    <xf numFmtId="222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170" fontId="148" fillId="0" borderId="0" applyFont="0" applyFill="0" applyBorder="0" applyAlignment="0" applyProtection="0"/>
    <xf numFmtId="223" fontId="49" fillId="0" borderId="0" applyFont="0" applyFill="0" applyBorder="0" applyAlignment="0" applyProtection="0"/>
    <xf numFmtId="224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 applyFont="0" applyFill="0" applyBorder="0" applyAlignment="0" applyProtection="0"/>
    <xf numFmtId="4" fontId="100" fillId="0" borderId="0" applyFont="0" applyFill="0" applyBorder="0" applyAlignment="0" applyProtection="0"/>
    <xf numFmtId="3" fontId="100" fillId="0" borderId="0" applyFont="0" applyFill="0" applyBorder="0" applyAlignment="0" applyProtection="0"/>
    <xf numFmtId="4" fontId="99" fillId="0" borderId="0" applyFont="0" applyFill="0" applyBorder="0" applyAlignment="0" applyProtection="0"/>
    <xf numFmtId="3" fontId="99" fillId="0" borderId="0" applyFont="0" applyFill="0" applyBorder="0" applyAlignment="0" applyProtection="0"/>
    <xf numFmtId="226" fontId="77" fillId="0" borderId="19">
      <alignment horizontal="center"/>
    </xf>
    <xf numFmtId="4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Protection="0"/>
    <xf numFmtId="227" fontId="66" fillId="0" borderId="0" applyFont="0" applyFill="0" applyBorder="0" applyAlignment="0" applyProtection="0"/>
    <xf numFmtId="0" fontId="153" fillId="3" borderId="0" applyNumberFormat="0" applyBorder="0" applyAlignment="0" applyProtection="0"/>
    <xf numFmtId="0" fontId="154" fillId="37" borderId="0" applyNumberFormat="0" applyBorder="0" applyAlignment="0" applyProtection="0"/>
    <xf numFmtId="0" fontId="38" fillId="3" borderId="0" applyNumberFormat="0" applyBorder="0" applyAlignment="0" applyProtection="0"/>
    <xf numFmtId="0" fontId="155" fillId="37" borderId="0" applyNumberFormat="0" applyBorder="0" applyAlignment="0" applyProtection="0"/>
    <xf numFmtId="38" fontId="2" fillId="0" borderId="0" applyFont="0" applyFill="0" applyBorder="0" applyAlignment="0" applyProtection="0"/>
    <xf numFmtId="37" fontId="156" fillId="0" borderId="0"/>
    <xf numFmtId="228" fontId="2" fillId="0" borderId="0" applyNumberFormat="0" applyFont="0" applyAlignment="0" applyProtection="0"/>
    <xf numFmtId="0" fontId="157" fillId="0" borderId="0" applyNumberFormat="0" applyFill="0" applyBorder="0" applyAlignment="0" applyProtection="0"/>
    <xf numFmtId="37" fontId="158" fillId="0" borderId="0"/>
    <xf numFmtId="37" fontId="158" fillId="0" borderId="0"/>
    <xf numFmtId="229" fontId="159" fillId="70" borderId="29"/>
    <xf numFmtId="3" fontId="160" fillId="0" borderId="17">
      <alignment horizontal="left" vertical="center"/>
    </xf>
    <xf numFmtId="5" fontId="161" fillId="0" borderId="18" applyAlignment="0" applyProtection="0"/>
    <xf numFmtId="3" fontId="162" fillId="0" borderId="17">
      <alignment horizontal="left" vertical="center"/>
    </xf>
    <xf numFmtId="49" fontId="163" fillId="0" borderId="0" applyFont="0" applyFill="0" applyBorder="0" applyAlignment="0" applyProtection="0">
      <alignment horizontal="left"/>
    </xf>
    <xf numFmtId="230" fontId="162" fillId="0" borderId="0" applyAlignment="0" applyProtection="0"/>
    <xf numFmtId="165" fontId="150" fillId="0" borderId="0" applyFill="0" applyBorder="0" applyAlignment="0" applyProtection="0"/>
    <xf numFmtId="49" fontId="150" fillId="0" borderId="0" applyNumberFormat="0" applyAlignment="0" applyProtection="0">
      <alignment horizontal="left"/>
    </xf>
    <xf numFmtId="49" fontId="164" fillId="0" borderId="30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231" fontId="166" fillId="0" borderId="0" applyFont="0" applyFill="0" applyBorder="0" applyAlignment="0" applyProtection="0"/>
    <xf numFmtId="0" fontId="2" fillId="0" borderId="31" quotePrefix="1">
      <alignment horizontal="justify" vertical="justify" textRotation="127" wrapText="1" justifyLastLine="1"/>
      <protection hidden="1"/>
    </xf>
    <xf numFmtId="0" fontId="167" fillId="0" borderId="0"/>
    <xf numFmtId="0" fontId="139" fillId="0" borderId="0"/>
    <xf numFmtId="0" fontId="148" fillId="0" borderId="0"/>
    <xf numFmtId="0" fontId="2" fillId="0" borderId="0"/>
    <xf numFmtId="0" fontId="168" fillId="0" borderId="0"/>
    <xf numFmtId="0" fontId="169" fillId="0" borderId="0"/>
    <xf numFmtId="0" fontId="151" fillId="0" borderId="0"/>
    <xf numFmtId="3" fontId="48" fillId="0" borderId="0" applyNumberFormat="0" applyFill="0" applyBorder="0" applyAlignment="0" applyProtection="0"/>
    <xf numFmtId="232" fontId="78" fillId="0" borderId="0" applyFill="0" applyBorder="0" applyAlignment="0"/>
    <xf numFmtId="233" fontId="2" fillId="0" borderId="0" applyFill="0" applyBorder="0" applyAlignment="0"/>
    <xf numFmtId="234" fontId="170" fillId="0" borderId="0" applyFill="0" applyBorder="0" applyAlignment="0"/>
    <xf numFmtId="228" fontId="76" fillId="0" borderId="0" applyFill="0" applyBorder="0" applyAlignment="0"/>
    <xf numFmtId="235" fontId="7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76" fillId="0" borderId="0" applyFill="0" applyBorder="0" applyAlignment="0"/>
    <xf numFmtId="237" fontId="76" fillId="0" borderId="0" applyFill="0" applyBorder="0" applyAlignment="0"/>
    <xf numFmtId="228" fontId="76" fillId="0" borderId="0" applyFill="0" applyBorder="0" applyAlignment="0"/>
    <xf numFmtId="3" fontId="48" fillId="0" borderId="0" applyNumberFormat="0" applyFill="0" applyBorder="0" applyAlignment="0" applyProtection="0"/>
    <xf numFmtId="0" fontId="171" fillId="71" borderId="32" applyNumberFormat="0" applyAlignment="0" applyProtection="0"/>
    <xf numFmtId="185" fontId="172" fillId="71" borderId="32" applyNumberFormat="0" applyAlignment="0" applyProtection="0"/>
    <xf numFmtId="185" fontId="172" fillId="71" borderId="32" applyNumberFormat="0" applyAlignment="0" applyProtection="0"/>
    <xf numFmtId="0" fontId="172" fillId="71" borderId="32" applyNumberFormat="0" applyAlignment="0" applyProtection="0"/>
    <xf numFmtId="0" fontId="42" fillId="6" borderId="9" applyNumberFormat="0" applyAlignment="0" applyProtection="0"/>
    <xf numFmtId="0" fontId="171" fillId="72" borderId="32" applyNumberFormat="0" applyAlignment="0" applyProtection="0"/>
    <xf numFmtId="0" fontId="173" fillId="73" borderId="0">
      <alignment horizontal="center"/>
      <protection locked="0"/>
    </xf>
    <xf numFmtId="190" fontId="174" fillId="74" borderId="0" applyNumberFormat="0" applyFont="0" applyBorder="0" applyAlignment="0">
      <alignment horizontal="left"/>
    </xf>
    <xf numFmtId="171" fontId="175" fillId="0" borderId="0"/>
    <xf numFmtId="0" fontId="176" fillId="75" borderId="33" applyNumberFormat="0" applyAlignment="0" applyProtection="0"/>
    <xf numFmtId="185" fontId="177" fillId="75" borderId="33" applyNumberFormat="0" applyAlignment="0" applyProtection="0"/>
    <xf numFmtId="0" fontId="177" fillId="75" borderId="33" applyNumberFormat="0" applyAlignment="0" applyProtection="0"/>
    <xf numFmtId="0" fontId="44" fillId="7" borderId="12" applyNumberFormat="0" applyAlignment="0" applyProtection="0"/>
    <xf numFmtId="0" fontId="176" fillId="76" borderId="33" applyNumberFormat="0" applyAlignment="0" applyProtection="0"/>
    <xf numFmtId="0" fontId="100" fillId="0" borderId="5" applyNumberFormat="0" applyFont="0" applyFill="0" applyAlignment="0" applyProtection="0"/>
    <xf numFmtId="0" fontId="99" fillId="0" borderId="5" applyNumberFormat="0" applyFont="0" applyFill="0" applyAlignment="0" applyProtection="0"/>
    <xf numFmtId="238" fontId="59" fillId="0" borderId="0" applyFont="0" applyFill="0" applyBorder="0" applyAlignment="0" applyProtection="0"/>
    <xf numFmtId="38" fontId="178" fillId="0" borderId="0" applyNumberFormat="0" applyFill="0" applyBorder="0" applyAlignment="0" applyProtection="0">
      <protection locked="0"/>
    </xf>
    <xf numFmtId="38" fontId="179" fillId="0" borderId="0" applyNumberFormat="0" applyFill="0" applyBorder="0" applyAlignment="0" applyProtection="0">
      <protection locked="0"/>
    </xf>
    <xf numFmtId="38" fontId="180" fillId="0" borderId="0" applyNumberFormat="0" applyFill="0" applyBorder="0" applyAlignment="0" applyProtection="0">
      <protection locked="0"/>
    </xf>
    <xf numFmtId="0" fontId="150" fillId="69" borderId="15">
      <alignment horizontal="center" vertical="center" wrapText="1"/>
    </xf>
    <xf numFmtId="0" fontId="181" fillId="73" borderId="34">
      <alignment horizontal="center" wrapText="1"/>
    </xf>
    <xf numFmtId="185" fontId="182" fillId="0" borderId="17">
      <alignment horizontal="center"/>
    </xf>
    <xf numFmtId="0" fontId="183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0" fontId="185" fillId="0" borderId="0"/>
    <xf numFmtId="239" fontId="2" fillId="0" borderId="0"/>
    <xf numFmtId="240" fontId="184" fillId="0" borderId="0"/>
    <xf numFmtId="241" fontId="52" fillId="0" borderId="0" applyFont="0" applyFill="0" applyBorder="0" applyAlignment="0" applyProtection="0">
      <protection locked="0"/>
    </xf>
    <xf numFmtId="40" fontId="52" fillId="0" borderId="0" applyFont="0" applyFill="0" applyBorder="0" applyAlignment="0" applyProtection="0">
      <protection locked="0"/>
    </xf>
    <xf numFmtId="41" fontId="186" fillId="0" borderId="0" applyFont="0" applyBorder="0">
      <alignment horizontal="right"/>
    </xf>
    <xf numFmtId="168" fontId="118" fillId="0" borderId="0" applyFont="0" applyFill="0" applyBorder="0" applyAlignment="0" applyProtection="0"/>
    <xf numFmtId="38" fontId="187" fillId="0" borderId="0" applyFont="0" applyFill="0" applyBorder="0" applyAlignment="0" applyProtection="0"/>
    <xf numFmtId="236" fontId="76" fillId="0" borderId="0" applyFont="0" applyFill="0" applyBorder="0" applyAlignment="0" applyProtection="0"/>
    <xf numFmtId="242" fontId="166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50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8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7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2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2" fillId="0" borderId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2" fillId="0" borderId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8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8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4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4" fontId="78" fillId="0" borderId="0" applyFill="0" applyBorder="0" applyProtection="0">
      <alignment vertical="top"/>
    </xf>
    <xf numFmtId="244" fontId="7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90" fillId="0" borderId="0" applyFont="0" applyFill="0" applyBorder="0" applyAlignment="0" applyProtection="0"/>
    <xf numFmtId="246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0" fontId="78" fillId="0" borderId="0" applyNumberFormat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67" fontId="50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18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81" fontId="19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3" fontId="78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66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6" fontId="30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192" fillId="0" borderId="0" applyFont="0" applyFill="0" applyBorder="0" applyAlignment="0" applyProtection="0"/>
    <xf numFmtId="5" fontId="192" fillId="0" borderId="0" applyFont="0" applyFill="0" applyBorder="0" applyAlignment="0" applyProtection="0"/>
    <xf numFmtId="5" fontId="1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18" fillId="0" borderId="0" applyFont="0" applyFill="0" applyBorder="0" applyAlignment="0" applyProtection="0"/>
    <xf numFmtId="249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3" fontId="77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3" fontId="78" fillId="0" borderId="0" applyFill="0" applyBorder="0" applyProtection="0">
      <alignment vertical="top"/>
    </xf>
    <xf numFmtId="243" fontId="78" fillId="0" borderId="0" applyFill="0" applyBorder="0" applyProtection="0">
      <alignment vertical="top"/>
    </xf>
    <xf numFmtId="0" fontId="7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118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78" fillId="0" borderId="0" applyFont="0" applyFill="0" applyBorder="0" applyAlignment="0" applyProtection="0">
      <alignment vertical="top"/>
    </xf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51" fontId="61" fillId="0" borderId="0"/>
    <xf numFmtId="252" fontId="52" fillId="0" borderId="0"/>
    <xf numFmtId="0" fontId="59" fillId="0" borderId="0"/>
    <xf numFmtId="0" fontId="193" fillId="0" borderId="0" applyNumberFormat="0" applyFill="0" applyBorder="0" applyAlignment="0" applyProtection="0"/>
    <xf numFmtId="0" fontId="194" fillId="0" borderId="0"/>
    <xf numFmtId="0" fontId="51" fillId="0" borderId="0"/>
    <xf numFmtId="3" fontId="2" fillId="0" borderId="0" applyFont="0" applyFill="0" applyBorder="0" applyAlignment="0" applyProtection="0"/>
    <xf numFmtId="171" fontId="193" fillId="0" borderId="0" applyNumberFormat="0" applyFill="0" applyBorder="0" applyAlignment="0" applyProtection="0"/>
    <xf numFmtId="0" fontId="194" fillId="0" borderId="0"/>
    <xf numFmtId="0" fontId="51" fillId="0" borderId="0"/>
    <xf numFmtId="253" fontId="195" fillId="0" borderId="35" applyFont="0" applyAlignment="0">
      <alignment horizontal="center"/>
    </xf>
    <xf numFmtId="0" fontId="144" fillId="56" borderId="16">
      <alignment horizontal="centerContinuous" vertical="top"/>
    </xf>
    <xf numFmtId="170" fontId="59" fillId="0" borderId="0" applyFont="0" applyFill="0" applyBorder="0" applyAlignment="0" applyProtection="0"/>
    <xf numFmtId="0" fontId="196" fillId="0" borderId="0" applyNumberFormat="0" applyAlignment="0">
      <alignment horizontal="left"/>
    </xf>
    <xf numFmtId="254" fontId="196" fillId="0" borderId="0" applyNumberFormat="0" applyAlignment="0">
      <alignment horizontal="left"/>
    </xf>
    <xf numFmtId="0" fontId="196" fillId="0" borderId="0" applyNumberFormat="0" applyAlignment="0">
      <alignment horizontal="left"/>
    </xf>
    <xf numFmtId="0" fontId="55" fillId="0" borderId="0" applyNumberFormat="0" applyAlignment="0"/>
    <xf numFmtId="0" fontId="197" fillId="0" borderId="0">
      <alignment horizontal="left"/>
    </xf>
    <xf numFmtId="0" fontId="198" fillId="0" borderId="0"/>
    <xf numFmtId="0" fontId="199" fillId="0" borderId="0">
      <alignment horizontal="left"/>
    </xf>
    <xf numFmtId="255" fontId="52" fillId="0" borderId="0" applyFill="0" applyBorder="0" applyProtection="0"/>
    <xf numFmtId="255" fontId="52" fillId="0" borderId="18" applyFill="0" applyProtection="0"/>
    <xf numFmtId="166" fontId="86" fillId="0" borderId="0" applyFont="0" applyFill="0" applyBorder="0" applyAlignment="0" applyProtection="0"/>
    <xf numFmtId="0" fontId="183" fillId="0" borderId="0"/>
    <xf numFmtId="0" fontId="183" fillId="0" borderId="0"/>
    <xf numFmtId="6" fontId="52" fillId="0" borderId="0" applyFont="0" applyFill="0" applyBorder="0" applyAlignment="0" applyProtection="0">
      <protection locked="0"/>
    </xf>
    <xf numFmtId="8" fontId="52" fillId="0" borderId="0" applyFont="0" applyFill="0" applyBorder="0" applyAlignment="0" applyProtection="0">
      <protection locked="0"/>
    </xf>
    <xf numFmtId="256" fontId="200" fillId="0" borderId="36" applyBorder="0"/>
    <xf numFmtId="228" fontId="76" fillId="0" borderId="0" applyFont="0" applyFill="0" applyBorder="0" applyAlignment="0" applyProtection="0"/>
    <xf numFmtId="257" fontId="166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73" fillId="0" borderId="0" applyFont="0" applyFill="0" applyBorder="0" applyAlignment="0" applyProtection="0"/>
    <xf numFmtId="44" fontId="30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259" fontId="61" fillId="0" borderId="0"/>
    <xf numFmtId="260" fontId="55" fillId="0" borderId="0"/>
    <xf numFmtId="0" fontId="59" fillId="0" borderId="0"/>
    <xf numFmtId="261" fontId="2" fillId="0" borderId="0"/>
    <xf numFmtId="169" fontId="77" fillId="0" borderId="0" applyFont="0" applyFill="0" applyBorder="0" applyAlignment="0" applyProtection="0"/>
    <xf numFmtId="0" fontId="201" fillId="0" borderId="0"/>
    <xf numFmtId="0" fontId="202" fillId="0" borderId="0"/>
    <xf numFmtId="44" fontId="2" fillId="0" borderId="0" applyFont="0" applyFill="0" applyBorder="0" applyAlignment="0" applyProtection="0"/>
    <xf numFmtId="0" fontId="33" fillId="56" borderId="0" applyNumberFormat="0" applyFont="0" applyFill="0" applyBorder="0" applyProtection="0">
      <alignment horizontal="left"/>
    </xf>
    <xf numFmtId="3" fontId="51" fillId="0" borderId="0"/>
    <xf numFmtId="0" fontId="202" fillId="0" borderId="29"/>
    <xf numFmtId="3" fontId="203" fillId="77" borderId="15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86" fillId="0" borderId="0"/>
    <xf numFmtId="262" fontId="166" fillId="0" borderId="0" applyFont="0" applyFill="0" applyBorder="0" applyAlignment="0" applyProtection="0"/>
    <xf numFmtId="14" fontId="78" fillId="0" borderId="0" applyFill="0" applyBorder="0" applyAlignment="0"/>
    <xf numFmtId="0" fontId="75" fillId="0" borderId="0" applyProtection="0"/>
    <xf numFmtId="38" fontId="2" fillId="0" borderId="0" applyFont="0" applyFill="0" applyBorder="0" applyAlignment="0" applyProtection="0"/>
    <xf numFmtId="263" fontId="52" fillId="0" borderId="0" applyFill="0" applyBorder="0" applyProtection="0"/>
    <xf numFmtId="38" fontId="86" fillId="0" borderId="37">
      <alignment vertical="center"/>
    </xf>
    <xf numFmtId="10" fontId="2" fillId="78" borderId="15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4" fillId="0" borderId="0">
      <protection locked="0"/>
    </xf>
    <xf numFmtId="3" fontId="205" fillId="0" borderId="38" applyFill="0" applyBorder="0" applyProtection="0">
      <alignment horizontal="center" vertical="center"/>
    </xf>
    <xf numFmtId="165" fontId="61" fillId="0" borderId="0"/>
    <xf numFmtId="264" fontId="55" fillId="0" borderId="0"/>
    <xf numFmtId="165" fontId="59" fillId="0" borderId="0"/>
    <xf numFmtId="265" fontId="166" fillId="0" borderId="39" applyNumberFormat="0" applyFont="0" applyFill="0" applyAlignment="0" applyProtection="0"/>
    <xf numFmtId="42" fontId="206" fillId="0" borderId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266" fontId="49" fillId="0" borderId="0" applyFont="0" applyFill="0" applyBorder="0" applyAlignment="0" applyProtection="0"/>
    <xf numFmtId="267" fontId="100" fillId="0" borderId="0" applyFont="0" applyFill="0" applyBorder="0" applyAlignment="0" applyProtection="0"/>
    <xf numFmtId="268" fontId="49" fillId="0" borderId="0" applyFont="0" applyFill="0" applyBorder="0" applyAlignment="0" applyProtection="0"/>
    <xf numFmtId="269" fontId="100" fillId="0" borderId="0" applyFont="0" applyFill="0" applyBorder="0" applyAlignment="0" applyProtection="0"/>
    <xf numFmtId="0" fontId="49" fillId="0" borderId="0"/>
    <xf numFmtId="171" fontId="208" fillId="79" borderId="0" applyNumberFormat="0" applyBorder="0" applyAlignment="0" applyProtection="0"/>
    <xf numFmtId="171" fontId="208" fillId="80" borderId="0" applyNumberFormat="0" applyBorder="0" applyAlignment="0" applyProtection="0"/>
    <xf numFmtId="171" fontId="208" fillId="81" borderId="0" applyNumberFormat="0" applyBorder="0" applyAlignment="0" applyProtection="0"/>
    <xf numFmtId="0" fontId="209" fillId="0" borderId="0">
      <protection locked="0"/>
    </xf>
    <xf numFmtId="0" fontId="209" fillId="0" borderId="0">
      <protection locked="0"/>
    </xf>
    <xf numFmtId="236" fontId="76" fillId="0" borderId="0" applyFill="0" applyBorder="0" applyAlignment="0"/>
    <xf numFmtId="228" fontId="76" fillId="0" borderId="0" applyFill="0" applyBorder="0" applyAlignment="0"/>
    <xf numFmtId="236" fontId="76" fillId="0" borderId="0" applyFill="0" applyBorder="0" applyAlignment="0"/>
    <xf numFmtId="237" fontId="76" fillId="0" borderId="0" applyFill="0" applyBorder="0" applyAlignment="0"/>
    <xf numFmtId="228" fontId="76" fillId="0" borderId="0" applyFill="0" applyBorder="0" applyAlignment="0"/>
    <xf numFmtId="0" fontId="210" fillId="0" borderId="0" applyNumberFormat="0" applyAlignment="0">
      <alignment horizontal="left"/>
    </xf>
    <xf numFmtId="254" fontId="210" fillId="0" borderId="0" applyNumberFormat="0" applyAlignment="0">
      <alignment horizontal="left"/>
    </xf>
    <xf numFmtId="0" fontId="210" fillId="0" borderId="0" applyNumberFormat="0" applyAlignment="0">
      <alignment horizontal="left"/>
    </xf>
    <xf numFmtId="171" fontId="83" fillId="0" borderId="0">
      <alignment horizontal="left"/>
    </xf>
    <xf numFmtId="171" fontId="2" fillId="0" borderId="0" applyFont="0" applyFill="0" applyBorder="0" applyAlignment="0" applyProtection="0"/>
    <xf numFmtId="0" fontId="118" fillId="0" borderId="0"/>
    <xf numFmtId="229" fontId="85" fillId="0" borderId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9" fontId="213" fillId="0" borderId="0" applyNumberFormat="0" applyFill="0" applyBorder="0" applyProtection="0">
      <alignment horizontal="center" vertical="top"/>
    </xf>
    <xf numFmtId="270" fontId="213" fillId="0" borderId="0" applyFill="0" applyBorder="0">
      <alignment horizontal="right" vertical="top"/>
    </xf>
    <xf numFmtId="271" fontId="213" fillId="0" borderId="0" applyFill="0" applyBorder="0">
      <alignment horizontal="right" vertical="top"/>
    </xf>
    <xf numFmtId="0" fontId="214" fillId="0" borderId="40">
      <alignment horizontal="right" wrapText="1"/>
    </xf>
    <xf numFmtId="272" fontId="215" fillId="0" borderId="40">
      <alignment horizontal="left"/>
    </xf>
    <xf numFmtId="202" fontId="213" fillId="0" borderId="0">
      <alignment horizontal="center"/>
    </xf>
    <xf numFmtId="202" fontId="213" fillId="0" borderId="0">
      <alignment horizontal="center"/>
    </xf>
    <xf numFmtId="202" fontId="216" fillId="0" borderId="40">
      <alignment horizontal="center"/>
    </xf>
    <xf numFmtId="202" fontId="216" fillId="0" borderId="40">
      <alignment horizontal="center"/>
    </xf>
    <xf numFmtId="202" fontId="216" fillId="0" borderId="40">
      <alignment horizontal="center"/>
    </xf>
    <xf numFmtId="168" fontId="213" fillId="0" borderId="40" applyFill="0" applyBorder="0" applyProtection="0">
      <alignment horizontal="right" vertical="top"/>
    </xf>
    <xf numFmtId="272" fontId="75" fillId="0" borderId="0"/>
    <xf numFmtId="272" fontId="217" fillId="0" borderId="0"/>
    <xf numFmtId="272" fontId="2" fillId="0" borderId="0"/>
    <xf numFmtId="272" fontId="218" fillId="0" borderId="0">
      <alignment horizontal="left" vertical="top"/>
    </xf>
    <xf numFmtId="0" fontId="213" fillId="0" borderId="0" applyFill="0" applyBorder="0">
      <alignment horizontal="left" vertical="top" wrapText="1"/>
    </xf>
    <xf numFmtId="0" fontId="204" fillId="0" borderId="0">
      <protection locked="0"/>
    </xf>
    <xf numFmtId="0" fontId="219" fillId="0" borderId="0"/>
    <xf numFmtId="0" fontId="220" fillId="0" borderId="0"/>
    <xf numFmtId="0" fontId="221" fillId="0" borderId="0"/>
    <xf numFmtId="0" fontId="2" fillId="0" borderId="0">
      <protection locked="0"/>
    </xf>
    <xf numFmtId="0" fontId="204" fillId="0" borderId="0">
      <protection locked="0"/>
    </xf>
    <xf numFmtId="0" fontId="125" fillId="0" borderId="0"/>
    <xf numFmtId="0" fontId="219" fillId="0" borderId="0"/>
    <xf numFmtId="0" fontId="2" fillId="0" borderId="0">
      <protection locked="0"/>
    </xf>
    <xf numFmtId="0" fontId="204" fillId="0" borderId="0">
      <protection locked="0"/>
    </xf>
    <xf numFmtId="0" fontId="219" fillId="0" borderId="0"/>
    <xf numFmtId="0" fontId="2" fillId="0" borderId="0">
      <protection locked="0"/>
    </xf>
    <xf numFmtId="0" fontId="204" fillId="0" borderId="0">
      <protection locked="0"/>
    </xf>
    <xf numFmtId="0" fontId="219" fillId="0" borderId="0"/>
    <xf numFmtId="0" fontId="2" fillId="0" borderId="0">
      <protection locked="0"/>
    </xf>
    <xf numFmtId="0" fontId="204" fillId="0" borderId="0">
      <protection locked="0"/>
    </xf>
    <xf numFmtId="0" fontId="221" fillId="0" borderId="0"/>
    <xf numFmtId="0" fontId="219" fillId="0" borderId="0"/>
    <xf numFmtId="0" fontId="2" fillId="0" borderId="0">
      <protection locked="0"/>
    </xf>
    <xf numFmtId="0" fontId="204" fillId="0" borderId="0">
      <protection locked="0"/>
    </xf>
    <xf numFmtId="0" fontId="220" fillId="0" borderId="0"/>
    <xf numFmtId="0" fontId="158" fillId="0" borderId="0"/>
    <xf numFmtId="0" fontId="219" fillId="0" borderId="0"/>
    <xf numFmtId="0" fontId="2" fillId="0" borderId="0">
      <protection locked="0"/>
    </xf>
    <xf numFmtId="0" fontId="204" fillId="0" borderId="0">
      <protection locked="0"/>
    </xf>
    <xf numFmtId="0" fontId="220" fillId="0" borderId="0"/>
    <xf numFmtId="0" fontId="2" fillId="0" borderId="0">
      <protection locked="0"/>
    </xf>
    <xf numFmtId="0" fontId="222" fillId="0" borderId="41"/>
    <xf numFmtId="273" fontId="223" fillId="78" borderId="15" applyFont="0" applyFill="0" applyBorder="0" applyAlignment="0" applyProtection="0">
      <protection locked="0"/>
    </xf>
    <xf numFmtId="274" fontId="162" fillId="0" borderId="0" applyFill="0" applyBorder="0"/>
    <xf numFmtId="0" fontId="204" fillId="0" borderId="0">
      <protection locked="0"/>
    </xf>
    <xf numFmtId="275" fontId="224" fillId="0" borderId="0" applyFont="0" applyFill="0" applyBorder="0" applyProtection="0">
      <alignment horizontal="center"/>
    </xf>
    <xf numFmtId="0" fontId="204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3" fillId="0" borderId="0">
      <protection locked="0"/>
    </xf>
    <xf numFmtId="0" fontId="225" fillId="0" borderId="0">
      <alignment horizontal="left"/>
    </xf>
    <xf numFmtId="0" fontId="226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0" fontId="227" fillId="0" borderId="0">
      <alignment horizontal="left"/>
    </xf>
    <xf numFmtId="276" fontId="190" fillId="0" borderId="0">
      <alignment horizontal="right"/>
    </xf>
    <xf numFmtId="0" fontId="228" fillId="0" borderId="0" applyFont="0" applyFill="0" applyBorder="0" applyAlignment="0" applyProtection="0"/>
    <xf numFmtId="0" fontId="86" fillId="0" borderId="0"/>
    <xf numFmtId="17" fontId="2" fillId="0" borderId="0">
      <alignment horizontal="left"/>
    </xf>
    <xf numFmtId="38" fontId="70" fillId="0" borderId="0" applyFill="0" applyBorder="0" applyAlignment="0" applyProtection="0"/>
    <xf numFmtId="0" fontId="229" fillId="2" borderId="0" applyNumberFormat="0" applyBorder="0" applyAlignment="0" applyProtection="0"/>
    <xf numFmtId="0" fontId="230" fillId="38" borderId="0" applyNumberFormat="0" applyBorder="0" applyAlignment="0" applyProtection="0"/>
    <xf numFmtId="0" fontId="37" fillId="2" borderId="0" applyNumberFormat="0" applyBorder="0" applyAlignment="0" applyProtection="0"/>
    <xf numFmtId="0" fontId="231" fillId="38" borderId="0" applyNumberFormat="0" applyBorder="0" applyAlignment="0" applyProtection="0"/>
    <xf numFmtId="40" fontId="69" fillId="77" borderId="3"/>
    <xf numFmtId="38" fontId="150" fillId="56" borderId="0" applyNumberFormat="0" applyBorder="0" applyAlignment="0" applyProtection="0"/>
    <xf numFmtId="38" fontId="150" fillId="56" borderId="0" applyNumberFormat="0" applyBorder="0" applyAlignment="0" applyProtection="0"/>
    <xf numFmtId="277" fontId="59" fillId="56" borderId="0" applyNumberFormat="0" applyBorder="0" applyAlignment="0" applyProtection="0"/>
    <xf numFmtId="0" fontId="2" fillId="0" borderId="0"/>
    <xf numFmtId="278" fontId="182" fillId="73" borderId="15" applyNumberFormat="0" applyFont="0" applyAlignment="0"/>
    <xf numFmtId="279" fontId="166" fillId="0" borderId="0" applyFont="0" applyFill="0" applyBorder="0" applyAlignment="0" applyProtection="0">
      <alignment horizontal="right"/>
    </xf>
    <xf numFmtId="171" fontId="232" fillId="54" borderId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42" applyNumberFormat="0" applyAlignment="0" applyProtection="0">
      <alignment horizontal="left" vertical="center"/>
    </xf>
    <xf numFmtId="254" fontId="234" fillId="0" borderId="42" applyNumberFormat="0" applyAlignment="0" applyProtection="0">
      <alignment horizontal="left" vertical="center"/>
    </xf>
    <xf numFmtId="0" fontId="234" fillId="0" borderId="42" applyNumberFormat="0" applyAlignment="0" applyProtection="0">
      <alignment horizontal="left" vertical="center"/>
    </xf>
    <xf numFmtId="0" fontId="234" fillId="0" borderId="2">
      <alignment horizontal="left" vertical="center"/>
    </xf>
    <xf numFmtId="0" fontId="235" fillId="0" borderId="2">
      <alignment horizontal="left" vertical="center"/>
    </xf>
    <xf numFmtId="0" fontId="234" fillId="0" borderId="2">
      <alignment horizontal="left" vertical="center"/>
    </xf>
    <xf numFmtId="0" fontId="236" fillId="0" borderId="0"/>
    <xf numFmtId="280" fontId="237" fillId="73" borderId="0">
      <alignment horizontal="left" vertical="top"/>
    </xf>
    <xf numFmtId="0" fontId="238" fillId="0" borderId="6" applyNumberFormat="0" applyFill="0" applyAlignment="0" applyProtection="0"/>
    <xf numFmtId="0" fontId="239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40" fillId="0" borderId="43" applyNumberFormat="0" applyFill="0" applyAlignment="0" applyProtection="0"/>
    <xf numFmtId="0" fontId="241" fillId="0" borderId="0">
      <alignment horizontal="left"/>
    </xf>
    <xf numFmtId="0" fontId="242" fillId="0" borderId="20">
      <alignment horizontal="left" vertical="top"/>
    </xf>
    <xf numFmtId="0" fontId="243" fillId="0" borderId="44" applyNumberFormat="0" applyFill="0" applyAlignment="0" applyProtection="0"/>
    <xf numFmtId="0" fontId="23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43" fillId="0" borderId="44" applyNumberFormat="0" applyFill="0" applyAlignment="0" applyProtection="0"/>
    <xf numFmtId="0" fontId="244" fillId="0" borderId="0">
      <alignment horizontal="left"/>
    </xf>
    <xf numFmtId="0" fontId="245" fillId="0" borderId="20">
      <alignment horizontal="left" vertical="top"/>
    </xf>
    <xf numFmtId="0" fontId="246" fillId="0" borderId="45" applyNumberFormat="0" applyFill="0" applyAlignment="0" applyProtection="0"/>
    <xf numFmtId="0" fontId="247" fillId="0" borderId="45" applyNumberFormat="0" applyFill="0" applyAlignment="0" applyProtection="0"/>
    <xf numFmtId="0" fontId="29" fillId="0" borderId="8" applyNumberFormat="0" applyFill="0" applyAlignment="0" applyProtection="0"/>
    <xf numFmtId="0" fontId="246" fillId="0" borderId="45" applyNumberFormat="0" applyFill="0" applyAlignment="0" applyProtection="0"/>
    <xf numFmtId="0" fontId="248" fillId="0" borderId="0">
      <alignment horizontal="left"/>
    </xf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9" fillId="0" borderId="0"/>
    <xf numFmtId="281" fontId="158" fillId="0" borderId="46">
      <alignment horizontal="left"/>
    </xf>
    <xf numFmtId="282" fontId="224" fillId="0" borderId="16">
      <alignment horizontal="left"/>
    </xf>
    <xf numFmtId="171" fontId="250" fillId="0" borderId="47">
      <alignment horizontal="right"/>
    </xf>
    <xf numFmtId="171" fontId="158" fillId="1" borderId="16">
      <alignment horizontal="left"/>
    </xf>
    <xf numFmtId="283" fontId="2" fillId="0" borderId="0">
      <protection locked="0"/>
    </xf>
    <xf numFmtId="254" fontId="239" fillId="0" borderId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83" fontId="2" fillId="0" borderId="0">
      <protection locked="0"/>
    </xf>
    <xf numFmtId="254" fontId="234" fillId="0" borderId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71" fontId="251" fillId="0" borderId="27">
      <alignment horizontal="center"/>
    </xf>
    <xf numFmtId="171" fontId="251" fillId="0" borderId="0">
      <alignment horizontal="center"/>
    </xf>
    <xf numFmtId="185" fontId="34" fillId="0" borderId="0"/>
    <xf numFmtId="0" fontId="252" fillId="0" borderId="0" applyNumberFormat="0" applyFill="0" applyBorder="0" applyAlignment="0" applyProtection="0"/>
    <xf numFmtId="0" fontId="48" fillId="0" borderId="48" applyNumberFormat="0" applyFill="0" applyAlignment="0" applyProtection="0"/>
    <xf numFmtId="171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84" fontId="49" fillId="0" borderId="0" applyFont="0" applyFill="0" applyBorder="0" applyAlignment="0" applyProtection="0"/>
    <xf numFmtId="1" fontId="255" fillId="0" borderId="49"/>
    <xf numFmtId="0" fontId="191" fillId="73" borderId="0">
      <alignment horizontal="left" wrapText="1" indent="2"/>
    </xf>
    <xf numFmtId="285" fontId="2" fillId="0" borderId="0" applyBorder="0" applyAlignment="0"/>
    <xf numFmtId="10" fontId="150" fillId="73" borderId="15" applyNumberFormat="0" applyBorder="0" applyAlignment="0" applyProtection="0"/>
    <xf numFmtId="10" fontId="150" fillId="73" borderId="15" applyNumberFormat="0" applyBorder="0" applyAlignment="0" applyProtection="0"/>
    <xf numFmtId="10" fontId="150" fillId="33" borderId="15" applyNumberFormat="0" applyBorder="0" applyAlignment="0" applyProtection="0"/>
    <xf numFmtId="0" fontId="256" fillId="41" borderId="32" applyNumberFormat="0" applyAlignment="0" applyProtection="0"/>
    <xf numFmtId="185" fontId="257" fillId="41" borderId="32" applyNumberFormat="0" applyAlignment="0" applyProtection="0"/>
    <xf numFmtId="0" fontId="257" fillId="41" borderId="32" applyNumberFormat="0" applyAlignment="0" applyProtection="0"/>
    <xf numFmtId="0" fontId="40" fillId="5" borderId="9" applyNumberFormat="0" applyAlignment="0" applyProtection="0"/>
    <xf numFmtId="0" fontId="256" fillId="41" borderId="32" applyNumberFormat="0" applyAlignment="0" applyProtection="0"/>
    <xf numFmtId="286" fontId="2" fillId="0" borderId="0"/>
    <xf numFmtId="165" fontId="258" fillId="0" borderId="0"/>
    <xf numFmtId="1" fontId="2" fillId="0" borderId="0" applyFont="0" applyFill="0" applyBorder="0" applyAlignment="0" applyProtection="0"/>
    <xf numFmtId="0" fontId="7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59" fillId="0" borderId="0"/>
    <xf numFmtId="38" fontId="260" fillId="0" borderId="0"/>
    <xf numFmtId="38" fontId="261" fillId="0" borderId="0"/>
    <xf numFmtId="38" fontId="26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63" fillId="0" borderId="0"/>
    <xf numFmtId="0" fontId="264" fillId="82" borderId="29"/>
    <xf numFmtId="41" fontId="190" fillId="0" borderId="0">
      <alignment vertical="top"/>
    </xf>
    <xf numFmtId="0" fontId="52" fillId="0" borderId="0" applyNumberFormat="0" applyFont="0" applyFill="0" applyBorder="0" applyProtection="0">
      <alignment horizontal="left" vertical="center"/>
    </xf>
    <xf numFmtId="196" fontId="49" fillId="0" borderId="0" applyFont="0" applyFill="0" applyBorder="0" applyAlignment="0" applyProtection="0"/>
    <xf numFmtId="0" fontId="265" fillId="0" borderId="0"/>
    <xf numFmtId="229" fontId="266" fillId="0" borderId="29"/>
    <xf numFmtId="236" fontId="76" fillId="0" borderId="0" applyFill="0" applyBorder="0" applyAlignment="0"/>
    <xf numFmtId="228" fontId="76" fillId="0" borderId="0" applyFill="0" applyBorder="0" applyAlignment="0"/>
    <xf numFmtId="236" fontId="76" fillId="0" borderId="0" applyFill="0" applyBorder="0" applyAlignment="0"/>
    <xf numFmtId="237" fontId="76" fillId="0" borderId="0" applyFill="0" applyBorder="0" applyAlignment="0"/>
    <xf numFmtId="228" fontId="76" fillId="0" borderId="0" applyFill="0" applyBorder="0" applyAlignment="0"/>
    <xf numFmtId="0" fontId="267" fillId="0" borderId="50" applyNumberFormat="0" applyFill="0" applyAlignment="0" applyProtection="0"/>
    <xf numFmtId="0" fontId="268" fillId="0" borderId="50" applyNumberFormat="0" applyFill="0" applyAlignment="0" applyProtection="0"/>
    <xf numFmtId="0" fontId="43" fillId="0" borderId="11" applyNumberFormat="0" applyFill="0" applyAlignment="0" applyProtection="0"/>
    <xf numFmtId="0" fontId="267" fillId="0" borderId="50" applyNumberFormat="0" applyFill="0" applyAlignment="0" applyProtection="0"/>
    <xf numFmtId="0" fontId="269" fillId="0" borderId="15">
      <alignment horizontal="center"/>
    </xf>
    <xf numFmtId="0" fontId="269" fillId="0" borderId="15">
      <alignment horizontal="center"/>
    </xf>
    <xf numFmtId="39" fontId="270" fillId="48" borderId="29"/>
    <xf numFmtId="0" fontId="271" fillId="0" borderId="0"/>
    <xf numFmtId="0" fontId="85" fillId="0" borderId="0"/>
    <xf numFmtId="0" fontId="271" fillId="0" borderId="0"/>
    <xf numFmtId="0" fontId="85" fillId="0" borderId="0"/>
    <xf numFmtId="0" fontId="272" fillId="0" borderId="0"/>
    <xf numFmtId="287" fontId="77" fillId="0" borderId="0" applyFont="0" applyFill="0" applyBorder="0" applyAlignment="0" applyProtection="0"/>
    <xf numFmtId="287" fontId="7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62" fillId="0" borderId="0" applyFont="0" applyFill="0" applyBorder="0" applyAlignment="0" applyProtection="0"/>
    <xf numFmtId="289" fontId="162" fillId="0" borderId="0" applyFont="0" applyFill="0" applyBorder="0" applyAlignment="0" applyProtection="0"/>
    <xf numFmtId="171" fontId="273" fillId="0" borderId="27"/>
    <xf numFmtId="22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04" fillId="0" borderId="0">
      <protection locked="0"/>
    </xf>
    <xf numFmtId="283" fontId="59" fillId="0" borderId="0" applyFont="0" applyFill="0" applyBorder="0" applyAlignment="0" applyProtection="0"/>
    <xf numFmtId="290" fontId="66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74" fillId="0" borderId="0"/>
    <xf numFmtId="0" fontId="275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4" fontId="2" fillId="0" borderId="0"/>
    <xf numFmtId="164" fontId="2" fillId="0" borderId="0"/>
    <xf numFmtId="164" fontId="2" fillId="0" borderId="0"/>
    <xf numFmtId="294" fontId="70" fillId="0" borderId="0"/>
    <xf numFmtId="0" fontId="52" fillId="0" borderId="0"/>
    <xf numFmtId="40" fontId="276" fillId="0" borderId="0">
      <alignment horizontal="left"/>
    </xf>
    <xf numFmtId="0" fontId="277" fillId="4" borderId="0" applyNumberFormat="0" applyBorder="0" applyAlignment="0" applyProtection="0"/>
    <xf numFmtId="0" fontId="278" fillId="35" borderId="0" applyNumberFormat="0" applyBorder="0" applyAlignment="0" applyProtection="0"/>
    <xf numFmtId="0" fontId="39" fillId="4" borderId="0" applyNumberFormat="0" applyBorder="0" applyAlignment="0" applyProtection="0"/>
    <xf numFmtId="0" fontId="279" fillId="35" borderId="0" applyNumberFormat="0" applyBorder="0" applyAlignment="0" applyProtection="0"/>
    <xf numFmtId="0" fontId="52" fillId="0" borderId="0"/>
    <xf numFmtId="0" fontId="52" fillId="0" borderId="0"/>
    <xf numFmtId="295" fontId="190" fillId="0" borderId="0"/>
    <xf numFmtId="37" fontId="89" fillId="0" borderId="0"/>
    <xf numFmtId="37" fontId="89" fillId="0" borderId="0"/>
    <xf numFmtId="185" fontId="2" fillId="0" borderId="0"/>
    <xf numFmtId="0" fontId="70" fillId="0" borderId="0"/>
    <xf numFmtId="185" fontId="2" fillId="0" borderId="0"/>
    <xf numFmtId="0" fontId="271" fillId="0" borderId="0"/>
    <xf numFmtId="0" fontId="85" fillId="0" borderId="0"/>
    <xf numFmtId="0" fontId="85" fillId="0" borderId="0"/>
    <xf numFmtId="296" fontId="61" fillId="0" borderId="0"/>
    <xf numFmtId="0" fontId="280" fillId="0" borderId="0"/>
    <xf numFmtId="297" fontId="281" fillId="0" borderId="0"/>
    <xf numFmtId="0" fontId="282" fillId="0" borderId="0"/>
    <xf numFmtId="0" fontId="85" fillId="0" borderId="0"/>
    <xf numFmtId="0" fontId="85" fillId="0" borderId="0"/>
    <xf numFmtId="0" fontId="85" fillId="0" borderId="0"/>
    <xf numFmtId="0" fontId="183" fillId="0" borderId="0"/>
    <xf numFmtId="0" fontId="85" fillId="0" borderId="0"/>
    <xf numFmtId="0" fontId="85" fillId="0" borderId="0"/>
    <xf numFmtId="0" fontId="85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2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 applyNumberForma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66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78" fillId="0" borderId="0">
      <alignment vertical="top"/>
    </xf>
    <xf numFmtId="171" fontId="30" fillId="0" borderId="0"/>
    <xf numFmtId="0" fontId="3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9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50" fillId="0" borderId="0"/>
    <xf numFmtId="0" fontId="283" fillId="0" borderId="0"/>
    <xf numFmtId="0" fontId="192" fillId="0" borderId="0"/>
    <xf numFmtId="0" fontId="12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31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254" fontId="19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6" fillId="0" borderId="0"/>
    <xf numFmtId="0" fontId="126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8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8" fillId="0" borderId="0"/>
    <xf numFmtId="0" fontId="31" fillId="0" borderId="0"/>
    <xf numFmtId="0" fontId="31" fillId="0" borderId="0"/>
    <xf numFmtId="0" fontId="188" fillId="0" borderId="0"/>
    <xf numFmtId="0" fontId="31" fillId="0" borderId="0"/>
    <xf numFmtId="0" fontId="188" fillId="0" borderId="0"/>
    <xf numFmtId="0" fontId="2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188" fillId="0" borderId="0"/>
    <xf numFmtId="0" fontId="188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2" fillId="0" borderId="0"/>
    <xf numFmtId="0" fontId="2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88" fillId="0" borderId="0"/>
    <xf numFmtId="0" fontId="1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30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88" fillId="0" borderId="0"/>
    <xf numFmtId="0" fontId="3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19" fillId="0" borderId="0"/>
    <xf numFmtId="0" fontId="119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2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171" fontId="19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66" fillId="0" borderId="0"/>
    <xf numFmtId="0" fontId="78" fillId="0" borderId="0">
      <alignment vertical="top"/>
    </xf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88" fillId="0" borderId="0"/>
    <xf numFmtId="0" fontId="18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254" fontId="31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78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185" fontId="30" fillId="0" borderId="0"/>
    <xf numFmtId="0" fontId="188" fillId="0" borderId="0"/>
    <xf numFmtId="0" fontId="188" fillId="0" borderId="0"/>
    <xf numFmtId="0" fontId="188" fillId="0" borderId="0"/>
    <xf numFmtId="0" fontId="66" fillId="0" borderId="0"/>
    <xf numFmtId="0" fontId="66" fillId="0" borderId="0"/>
    <xf numFmtId="185" fontId="30" fillId="0" borderId="0"/>
    <xf numFmtId="0" fontId="118" fillId="0" borderId="0"/>
    <xf numFmtId="0" fontId="11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8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26" fillId="0" borderId="0" applyNumberFormat="0" applyFont="0" applyFill="0" applyBorder="0" applyAlignment="0" applyProtection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8" fillId="0" borderId="0"/>
    <xf numFmtId="0" fontId="18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0" fillId="0" borderId="0" applyNumberFormat="0" applyFill="0" applyBorder="0" applyAlignment="0" applyProtection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1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1" fontId="2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 applyNumberFormat="0" applyFill="0" applyBorder="0" applyAlignment="0" applyProtection="0">
      <alignment vertical="top"/>
    </xf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1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66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126" fillId="0" borderId="0" applyNumberFormat="0" applyFont="0" applyFill="0" applyBorder="0" applyAlignment="0" applyProtection="0"/>
    <xf numFmtId="0" fontId="126" fillId="0" borderId="0" applyNumberFormat="0" applyFont="0" applyFill="0" applyBorder="0" applyAlignment="0" applyProtection="0"/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185" fontId="3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</xf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88" fillId="0" borderId="0"/>
    <xf numFmtId="0" fontId="188" fillId="0" borderId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</xf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19" fillId="0" borderId="0"/>
    <xf numFmtId="0" fontId="119" fillId="0" borderId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</xf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43" fontId="119" fillId="0" borderId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19" fillId="0" borderId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2" fillId="0" borderId="0"/>
    <xf numFmtId="0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85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0" fontId="1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298" fontId="2" fillId="0" borderId="0"/>
    <xf numFmtId="0" fontId="2" fillId="0" borderId="0"/>
    <xf numFmtId="0" fontId="285" fillId="0" borderId="0"/>
    <xf numFmtId="0" fontId="66" fillId="0" borderId="0"/>
    <xf numFmtId="171" fontId="286" fillId="0" borderId="0"/>
    <xf numFmtId="171" fontId="71" fillId="0" borderId="0"/>
    <xf numFmtId="0" fontId="2" fillId="83" borderId="51" applyNumberFormat="0" applyFont="0" applyAlignment="0" applyProtection="0"/>
    <xf numFmtId="185" fontId="66" fillId="83" borderId="51" applyNumberFormat="0" applyFont="0" applyAlignment="0" applyProtection="0"/>
    <xf numFmtId="0" fontId="2" fillId="83" borderId="51" applyNumberFormat="0" applyFont="0" applyAlignment="0" applyProtection="0"/>
    <xf numFmtId="0" fontId="66" fillId="83" borderId="51" applyNumberFormat="0" applyFont="0" applyAlignment="0" applyProtection="0"/>
    <xf numFmtId="0" fontId="31" fillId="8" borderId="13" applyNumberFormat="0" applyFont="0" applyAlignment="0" applyProtection="0"/>
    <xf numFmtId="0" fontId="118" fillId="83" borderId="51" applyNumberFormat="0" applyFont="0" applyAlignment="0" applyProtection="0"/>
    <xf numFmtId="0" fontId="118" fillId="83" borderId="51" applyNumberFormat="0" applyFont="0" applyAlignment="0" applyProtection="0"/>
    <xf numFmtId="0" fontId="118" fillId="83" borderId="51" applyNumberFormat="0" applyFont="0" applyAlignment="0" applyProtection="0"/>
    <xf numFmtId="0" fontId="118" fillId="83" borderId="51" applyNumberFormat="0" applyFont="0" applyAlignment="0" applyProtection="0"/>
    <xf numFmtId="0" fontId="118" fillId="83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87" fillId="0" borderId="0"/>
    <xf numFmtId="40" fontId="86" fillId="0" borderId="0" applyFont="0" applyFill="0" applyBorder="0" applyAlignment="0" applyProtection="0"/>
    <xf numFmtId="300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301" fontId="288" fillId="84" borderId="0">
      <alignment horizontal="right"/>
    </xf>
    <xf numFmtId="165" fontId="2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289" fillId="71" borderId="53" applyNumberFormat="0" applyAlignment="0" applyProtection="0"/>
    <xf numFmtId="185" fontId="290" fillId="71" borderId="53" applyNumberFormat="0" applyAlignment="0" applyProtection="0"/>
    <xf numFmtId="0" fontId="290" fillId="71" borderId="53" applyNumberFormat="0" applyAlignment="0" applyProtection="0"/>
    <xf numFmtId="0" fontId="41" fillId="6" borderId="10" applyNumberFormat="0" applyAlignment="0" applyProtection="0"/>
    <xf numFmtId="0" fontId="289" fillId="71" borderId="53" applyNumberFormat="0" applyAlignment="0" applyProtection="0"/>
    <xf numFmtId="40" fontId="291" fillId="33" borderId="0">
      <alignment horizontal="right"/>
    </xf>
    <xf numFmtId="0" fontId="292" fillId="33" borderId="0">
      <alignment horizontal="right"/>
    </xf>
    <xf numFmtId="0" fontId="293" fillId="33" borderId="21"/>
    <xf numFmtId="0" fontId="293" fillId="0" borderId="0" applyBorder="0">
      <alignment horizontal="centerContinuous"/>
    </xf>
    <xf numFmtId="0" fontId="294" fillId="0" borderId="0" applyBorder="0">
      <alignment horizontal="centerContinuous"/>
    </xf>
    <xf numFmtId="0" fontId="109" fillId="85" borderId="0"/>
    <xf numFmtId="0" fontId="109" fillId="64" borderId="0"/>
    <xf numFmtId="0" fontId="295" fillId="0" borderId="0">
      <alignment horizontal="left"/>
    </xf>
    <xf numFmtId="171" fontId="296" fillId="0" borderId="0">
      <alignment horizontal="center"/>
    </xf>
    <xf numFmtId="171" fontId="297" fillId="0" borderId="0">
      <alignment horizontal="center"/>
    </xf>
    <xf numFmtId="167" fontId="298" fillId="0" borderId="0" applyFont="0" applyFill="0" applyBorder="0" applyAlignment="0" applyProtection="0"/>
    <xf numFmtId="302" fontId="77" fillId="0" borderId="0" applyFont="0" applyFill="0" applyBorder="0" applyAlignment="0" applyProtection="0"/>
    <xf numFmtId="14" fontId="149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52" fillId="0" borderId="0" applyFont="0" applyFill="0" applyBorder="0" applyAlignment="0" applyProtection="0">
      <protection locked="0"/>
    </xf>
    <xf numFmtId="10" fontId="52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6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99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66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78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3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70" fillId="0" borderId="54" applyNumberFormat="0" applyBorder="0"/>
    <xf numFmtId="9" fontId="70" fillId="0" borderId="54" applyNumberFormat="0" applyBorder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301" fillId="0" borderId="0" applyNumberFormat="0" applyFill="0" applyBorder="0" applyAlignment="0" applyProtection="0"/>
    <xf numFmtId="0" fontId="204" fillId="0" borderId="0">
      <protection locked="0"/>
    </xf>
    <xf numFmtId="9" fontId="2" fillId="0" borderId="0" applyFont="0" applyFill="0" applyBorder="0" applyAlignment="0" applyProtection="0"/>
    <xf numFmtId="304" fontId="228" fillId="0" borderId="0" applyFont="0" applyFill="0" applyBorder="0" applyAlignment="0" applyProtection="0"/>
    <xf numFmtId="0" fontId="302" fillId="0" borderId="55">
      <alignment horizontal="center"/>
    </xf>
    <xf numFmtId="236" fontId="76" fillId="0" borderId="0" applyFill="0" applyBorder="0" applyAlignment="0"/>
    <xf numFmtId="228" fontId="76" fillId="0" borderId="0" applyFill="0" applyBorder="0" applyAlignment="0"/>
    <xf numFmtId="236" fontId="76" fillId="0" borderId="0" applyFill="0" applyBorder="0" applyAlignment="0"/>
    <xf numFmtId="237" fontId="76" fillId="0" borderId="0" applyFill="0" applyBorder="0" applyAlignment="0"/>
    <xf numFmtId="228" fontId="76" fillId="0" borderId="0" applyFill="0" applyBorder="0" applyAlignment="0"/>
    <xf numFmtId="4" fontId="83" fillId="0" borderId="0">
      <alignment horizontal="right"/>
    </xf>
    <xf numFmtId="9" fontId="2" fillId="0" borderId="0" applyFont="0" applyFill="0" applyBorder="0" applyAlignment="0" applyProtection="0"/>
    <xf numFmtId="37" fontId="303" fillId="0" borderId="0" applyNumberFormat="0" applyFill="0" applyBorder="0" applyAlignment="0"/>
    <xf numFmtId="0" fontId="86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2" fillId="0" borderId="0" applyFill="0" applyBorder="0" applyAlignment="0" applyProtection="0"/>
    <xf numFmtId="0" fontId="161" fillId="0" borderId="27">
      <alignment horizontal="center"/>
    </xf>
    <xf numFmtId="0" fontId="161" fillId="0" borderId="56">
      <alignment horizontal="center"/>
    </xf>
    <xf numFmtId="3" fontId="86" fillId="0" borderId="0" applyFont="0" applyFill="0" applyBorder="0" applyAlignment="0" applyProtection="0"/>
    <xf numFmtId="0" fontId="86" fillId="86" borderId="0" applyNumberFormat="0" applyFont="0" applyBorder="0" applyAlignment="0" applyProtection="0"/>
    <xf numFmtId="37" fontId="73" fillId="0" borderId="0"/>
    <xf numFmtId="168" fontId="2" fillId="0" borderId="0" applyFont="0" applyFill="0" applyBorder="0" applyAlignment="0" applyProtection="0"/>
    <xf numFmtId="305" fontId="75" fillId="0" borderId="0" applyFont="0" applyFill="0" applyBorder="0" applyAlignment="0" applyProtection="0"/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59" fillId="0" borderId="0" applyFont="0" applyFill="0" applyBorder="0" applyAlignment="0" applyProtection="0"/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225" fontId="49" fillId="0" borderId="0" applyFont="0" applyFill="0" applyBorder="0" applyAlignment="0" applyProtection="0"/>
    <xf numFmtId="3" fontId="304" fillId="0" borderId="21" applyNumberFormat="0" applyFill="0" applyBorder="0" applyAlignment="0" applyProtection="0"/>
    <xf numFmtId="171" fontId="305" fillId="87" borderId="0" applyNumberFormat="0" applyFont="0" applyBorder="0" applyAlignment="0">
      <alignment horizontal="center"/>
    </xf>
    <xf numFmtId="0" fontId="306" fillId="34" borderId="0"/>
    <xf numFmtId="0" fontId="201" fillId="0" borderId="0"/>
    <xf numFmtId="0" fontId="202" fillId="0" borderId="0"/>
    <xf numFmtId="4" fontId="307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25" fillId="0" borderId="0" applyNumberFormat="0" applyFill="0" applyBorder="0" applyAlignment="0" applyProtection="0">
      <alignment horizontal="left"/>
    </xf>
    <xf numFmtId="38" fontId="125" fillId="0" borderId="0"/>
    <xf numFmtId="40" fontId="86" fillId="0" borderId="0" applyFont="0" applyFill="0" applyBorder="0" applyAlignment="0" applyProtection="0"/>
    <xf numFmtId="0" fontId="226" fillId="0" borderId="57">
      <alignment vertical="center"/>
    </xf>
    <xf numFmtId="4" fontId="308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308" fillId="89" borderId="53" applyNumberFormat="0" applyProtection="0">
      <alignment horizontal="left" vertical="center"/>
    </xf>
    <xf numFmtId="4" fontId="308" fillId="90" borderId="53" applyNumberFormat="0" applyProtection="0">
      <alignment horizontal="center" vertical="top"/>
    </xf>
    <xf numFmtId="0" fontId="33" fillId="58" borderId="53" applyNumberFormat="0" applyProtection="0">
      <alignment horizontal="left" vertical="top"/>
    </xf>
    <xf numFmtId="4" fontId="78" fillId="91" borderId="53" applyNumberFormat="0" applyProtection="0">
      <alignment horizontal="right" vertical="center"/>
    </xf>
    <xf numFmtId="4" fontId="78" fillId="92" borderId="53" applyNumberFormat="0" applyProtection="0">
      <alignment horizontal="right" vertical="center"/>
    </xf>
    <xf numFmtId="4" fontId="78" fillId="93" borderId="53" applyNumberFormat="0" applyProtection="0">
      <alignment horizontal="right" vertical="center"/>
    </xf>
    <xf numFmtId="4" fontId="78" fillId="94" borderId="53" applyNumberFormat="0" applyProtection="0">
      <alignment horizontal="right" vertical="center"/>
    </xf>
    <xf numFmtId="4" fontId="78" fillId="95" borderId="53" applyNumberFormat="0" applyProtection="0">
      <alignment horizontal="right" vertical="center"/>
    </xf>
    <xf numFmtId="4" fontId="78" fillId="96" borderId="53" applyNumberFormat="0" applyProtection="0">
      <alignment horizontal="right" vertical="center"/>
    </xf>
    <xf numFmtId="4" fontId="78" fillId="97" borderId="53" applyNumberFormat="0" applyProtection="0">
      <alignment horizontal="right" vertical="center"/>
    </xf>
    <xf numFmtId="4" fontId="78" fillId="98" borderId="53" applyNumberFormat="0" applyProtection="0">
      <alignment horizontal="right" vertical="center"/>
    </xf>
    <xf numFmtId="4" fontId="78" fillId="99" borderId="53" applyNumberFormat="0" applyProtection="0">
      <alignment horizontal="right" vertical="center"/>
    </xf>
    <xf numFmtId="0" fontId="308" fillId="0" borderId="0" applyNumberFormat="0" applyProtection="0">
      <alignment horizontal="left" vertical="center" indent="1"/>
    </xf>
    <xf numFmtId="0" fontId="78" fillId="0" borderId="0" applyNumberFormat="0" applyProtection="0">
      <alignment horizontal="left" vertical="center" indent="1"/>
    </xf>
    <xf numFmtId="4" fontId="309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78" fillId="0" borderId="58" applyNumberFormat="0" applyProtection="0">
      <alignment horizontal="left" vertical="center" indent="1"/>
    </xf>
    <xf numFmtId="4" fontId="78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50" fillId="105" borderId="59" applyNumberFormat="0">
      <protection locked="0"/>
    </xf>
    <xf numFmtId="0" fontId="182" fillId="106" borderId="60" applyBorder="0"/>
    <xf numFmtId="0" fontId="78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78" fillId="101" borderId="53" applyNumberFormat="0" applyProtection="0">
      <alignment horizontal="left" vertical="center" indent="1"/>
    </xf>
    <xf numFmtId="0" fontId="78" fillId="101" borderId="53" applyNumberFormat="0" applyProtection="0">
      <alignment horizontal="left" vertical="center" indent="1"/>
    </xf>
    <xf numFmtId="3" fontId="78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7" borderId="53" applyNumberFormat="0" applyProtection="0">
      <alignment horizontal="center" vertical="top"/>
    </xf>
    <xf numFmtId="0" fontId="310" fillId="0" borderId="0" applyNumberFormat="0" applyProtection="0"/>
    <xf numFmtId="0" fontId="150" fillId="108" borderId="15"/>
    <xf numFmtId="4" fontId="223" fillId="109" borderId="53" applyNumberFormat="0" applyProtection="0">
      <alignment horizontal="right" vertical="center"/>
    </xf>
    <xf numFmtId="38" fontId="52" fillId="0" borderId="0" applyNumberFormat="0" applyFont="0" applyFill="0" applyBorder="0" applyAlignment="0"/>
    <xf numFmtId="196" fontId="311" fillId="0" borderId="0" applyFont="0" applyFill="0" applyBorder="0" applyAlignment="0" applyProtection="0"/>
    <xf numFmtId="171" fontId="312" fillId="0" borderId="0">
      <alignment horizontal="left"/>
    </xf>
    <xf numFmtId="171" fontId="313" fillId="0" borderId="0">
      <alignment horizontal="left"/>
    </xf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1" fontId="305" fillId="1" borderId="2" applyNumberFormat="0" applyFont="0" applyAlignment="0">
      <alignment horizontal="center"/>
    </xf>
    <xf numFmtId="171" fontId="314" fillId="0" borderId="0" applyNumberFormat="0" applyFill="0" applyBorder="0" applyAlignment="0" applyProtection="0"/>
    <xf numFmtId="42" fontId="315" fillId="0" borderId="0" applyFill="0" applyBorder="0" applyAlignment="0" applyProtection="0"/>
    <xf numFmtId="0" fontId="2" fillId="0" borderId="0" applyFont="0" applyFill="0" applyBorder="0" applyAlignment="0" applyProtection="0"/>
    <xf numFmtId="171" fontId="52" fillId="0" borderId="61" applyAlignment="0">
      <alignment horizontal="centerContinuous"/>
    </xf>
    <xf numFmtId="171" fontId="316" fillId="0" borderId="0" applyNumberFormat="0" applyFill="0" applyBorder="0" applyAlignment="0">
      <alignment horizontal="center"/>
    </xf>
    <xf numFmtId="171" fontId="2" fillId="0" borderId="0"/>
    <xf numFmtId="12" fontId="317" fillId="0" borderId="15">
      <alignment horizontal="center"/>
    </xf>
    <xf numFmtId="0" fontId="56" fillId="0" borderId="0" applyNumberFormat="0" applyFill="0" applyBorder="0" applyAlignment="0" applyProtection="0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0" fontId="318" fillId="0" borderId="21"/>
    <xf numFmtId="0" fontId="320" fillId="0" borderId="0" applyNumberFormat="0" applyFill="0" applyBorder="0" applyAlignment="0" applyProtection="0"/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>
      <alignment vertical="top"/>
    </xf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319" fillId="0" borderId="0" applyNumberFormat="0" applyFill="0" applyBorder="0" applyAlignment="0" applyProtection="0">
      <alignment vertical="top"/>
    </xf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320" fillId="0" borderId="0" applyNumberForma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10" fontId="318" fillId="0" borderId="21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10" fontId="318" fillId="0" borderId="21"/>
    <xf numFmtId="0" fontId="319" fillId="0" borderId="0" applyNumberFormat="0" applyFill="0" applyBorder="0" applyAlignment="0" applyProtection="0">
      <alignment vertical="top"/>
    </xf>
    <xf numFmtId="10" fontId="318" fillId="0" borderId="21"/>
    <xf numFmtId="10" fontId="318" fillId="0" borderId="21"/>
    <xf numFmtId="0" fontId="2" fillId="0" borderId="0"/>
    <xf numFmtId="38" fontId="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" fontId="2" fillId="0" borderId="0" applyNumberFormat="0" applyFill="0" applyBorder="0" applyAlignment="0" applyProtection="0"/>
    <xf numFmtId="0" fontId="52" fillId="0" borderId="0"/>
    <xf numFmtId="0" fontId="66" fillId="0" borderId="0" applyNumberFormat="0" applyBorder="0">
      <alignment vertical="center"/>
    </xf>
    <xf numFmtId="0" fontId="51" fillId="82" borderId="0"/>
    <xf numFmtId="171" fontId="321" fillId="0" borderId="0" applyNumberFormat="0" applyBorder="0" applyAlignment="0"/>
    <xf numFmtId="0" fontId="224" fillId="82" borderId="0"/>
    <xf numFmtId="171" fontId="322" fillId="0" borderId="0" applyNumberFormat="0" applyBorder="0" applyAlignment="0"/>
    <xf numFmtId="0" fontId="51" fillId="82" borderId="0"/>
    <xf numFmtId="171" fontId="323" fillId="0" borderId="0" applyNumberFormat="0" applyBorder="0" applyAlignment="0"/>
    <xf numFmtId="171" fontId="323" fillId="0" borderId="0" applyNumberFormat="0" applyBorder="0" applyAlignment="0"/>
    <xf numFmtId="171" fontId="324" fillId="0" borderId="0" applyNumberFormat="0" applyBorder="0" applyAlignment="0"/>
    <xf numFmtId="171" fontId="325" fillId="0" borderId="0" applyNumberFormat="0" applyBorder="0" applyAlignment="0"/>
    <xf numFmtId="171" fontId="326" fillId="71" borderId="0" applyNumberFormat="0" applyBorder="0" applyAlignment="0"/>
    <xf numFmtId="171" fontId="273" fillId="0" borderId="0"/>
    <xf numFmtId="0" fontId="327" fillId="73" borderId="0">
      <alignment wrapText="1"/>
    </xf>
    <xf numFmtId="0" fontId="328" fillId="103" borderId="0"/>
    <xf numFmtId="40" fontId="329" fillId="0" borderId="0" applyBorder="0">
      <alignment horizontal="right"/>
    </xf>
    <xf numFmtId="40" fontId="329" fillId="0" borderId="0" applyBorder="0">
      <alignment horizontal="right"/>
    </xf>
    <xf numFmtId="40" fontId="330" fillId="0" borderId="0" applyBorder="0">
      <alignment horizontal="right"/>
    </xf>
    <xf numFmtId="43" fontId="331" fillId="0" borderId="0" applyProtection="0"/>
    <xf numFmtId="49" fontId="332" fillId="0" borderId="0" applyFill="0" applyBorder="0" applyProtection="0">
      <protection locked="0"/>
    </xf>
    <xf numFmtId="4" fontId="332" fillId="0" borderId="0" applyFill="0" applyBorder="0" applyProtection="0">
      <protection locked="0"/>
    </xf>
    <xf numFmtId="0" fontId="201" fillId="0" borderId="29"/>
    <xf numFmtId="0" fontId="202" fillId="0" borderId="29"/>
    <xf numFmtId="0" fontId="333" fillId="0" borderId="0">
      <alignment horizontal="left"/>
    </xf>
    <xf numFmtId="265" fontId="334" fillId="0" borderId="4" applyBorder="0" applyProtection="0">
      <alignment horizontal="right" vertical="center"/>
    </xf>
    <xf numFmtId="0" fontId="335" fillId="110" borderId="0" applyBorder="0" applyProtection="0">
      <alignment horizontal="centerContinuous" vertical="center"/>
    </xf>
    <xf numFmtId="0" fontId="335" fillId="111" borderId="4" applyBorder="0" applyProtection="0">
      <alignment horizontal="centerContinuous" vertical="center"/>
    </xf>
    <xf numFmtId="0" fontId="182" fillId="0" borderId="0" applyBorder="0" applyProtection="0">
      <alignment horizontal="left"/>
    </xf>
    <xf numFmtId="0" fontId="227" fillId="0" borderId="0">
      <alignment horizontal="left"/>
    </xf>
    <xf numFmtId="0" fontId="244" fillId="0" borderId="0"/>
    <xf numFmtId="0" fontId="241" fillId="0" borderId="0"/>
    <xf numFmtId="0" fontId="227" fillId="0" borderId="0"/>
    <xf numFmtId="0" fontId="200" fillId="0" borderId="0">
      <alignment horizontal="centerContinuous"/>
    </xf>
    <xf numFmtId="0" fontId="2" fillId="0" borderId="19" applyNumberFormat="0" applyFont="0" applyFill="0" applyAlignment="0" applyProtection="0"/>
    <xf numFmtId="171" fontId="336" fillId="0" borderId="0" applyBorder="0" applyAlignment="0"/>
    <xf numFmtId="49" fontId="2" fillId="0" borderId="0" applyFont="0" applyFill="0" applyBorder="0" applyAlignment="0" applyProtection="0"/>
    <xf numFmtId="0" fontId="337" fillId="0" borderId="0"/>
    <xf numFmtId="0" fontId="337" fillId="0" borderId="0"/>
    <xf numFmtId="0" fontId="338" fillId="0" borderId="0"/>
    <xf numFmtId="0" fontId="338" fillId="0" borderId="0"/>
    <xf numFmtId="0" fontId="337" fillId="0" borderId="0"/>
    <xf numFmtId="0" fontId="337" fillId="0" borderId="0"/>
    <xf numFmtId="49" fontId="7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39" fillId="0" borderId="0"/>
    <xf numFmtId="38" fontId="2" fillId="0" borderId="0" applyNumberFormat="0" applyFont="0" applyFill="0" applyAlignment="0" applyProtection="0"/>
    <xf numFmtId="171" fontId="340" fillId="0" borderId="0" applyFill="0" applyBorder="0" applyProtection="0">
      <alignment horizontal="left" vertical="top"/>
    </xf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341" fillId="0" borderId="0"/>
    <xf numFmtId="307" fontId="342" fillId="0" borderId="0" applyNumberFormat="0" applyFill="0" applyBorder="0" applyProtection="0">
      <alignment horizontal="right" vertical="center" wrapText="1"/>
    </xf>
    <xf numFmtId="0" fontId="343" fillId="112" borderId="0"/>
    <xf numFmtId="0" fontId="344" fillId="112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9" fillId="0" borderId="0"/>
    <xf numFmtId="259" fontId="347" fillId="0" borderId="0" applyNumberFormat="0">
      <alignment horizontal="right"/>
    </xf>
    <xf numFmtId="0" fontId="338" fillId="0" borderId="0"/>
    <xf numFmtId="0" fontId="337" fillId="0" borderId="0"/>
    <xf numFmtId="228" fontId="2" fillId="0" borderId="18" applyNumberFormat="0" applyFont="0" applyFill="0" applyAlignment="0"/>
    <xf numFmtId="0" fontId="348" fillId="0" borderId="62" applyNumberFormat="0" applyFill="0" applyAlignment="0" applyProtection="0"/>
    <xf numFmtId="185" fontId="349" fillId="0" borderId="62" applyNumberFormat="0" applyFill="0" applyAlignment="0" applyProtection="0"/>
    <xf numFmtId="0" fontId="2" fillId="0" borderId="5" applyNumberFormat="0" applyFont="0" applyFill="0" applyAlignment="0" applyProtection="0"/>
    <xf numFmtId="0" fontId="35" fillId="0" borderId="14" applyNumberFormat="0" applyFill="0" applyAlignment="0" applyProtection="0"/>
    <xf numFmtId="0" fontId="348" fillId="0" borderId="62" applyNumberFormat="0" applyFill="0" applyAlignment="0" applyProtection="0"/>
    <xf numFmtId="0" fontId="264" fillId="0" borderId="63"/>
    <xf numFmtId="0" fontId="350" fillId="0" borderId="63"/>
    <xf numFmtId="0" fontId="264" fillId="0" borderId="29"/>
    <xf numFmtId="0" fontId="350" fillId="0" borderId="29"/>
    <xf numFmtId="308" fontId="2" fillId="0" borderId="0">
      <alignment horizontal="right"/>
    </xf>
    <xf numFmtId="3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1" fillId="0" borderId="0">
      <alignment horizontal="fill"/>
    </xf>
    <xf numFmtId="37" fontId="150" fillId="77" borderId="0" applyNumberFormat="0" applyBorder="0" applyAlignment="0" applyProtection="0"/>
    <xf numFmtId="37" fontId="150" fillId="0" borderId="0"/>
    <xf numFmtId="37" fontId="150" fillId="77" borderId="0" applyNumberFormat="0" applyBorder="0" applyAlignment="0" applyProtection="0"/>
    <xf numFmtId="3" fontId="352" fillId="0" borderId="48" applyProtection="0"/>
    <xf numFmtId="37" fontId="353" fillId="0" borderId="0" applyNumberFormat="0" applyFill="0" applyBorder="0" applyAlignment="0" applyProtection="0"/>
    <xf numFmtId="0" fontId="354" fillId="0" borderId="0">
      <alignment vertical="top"/>
    </xf>
    <xf numFmtId="6" fontId="86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75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311" fontId="190" fillId="0" borderId="0" applyFont="0" applyFill="0" applyBorder="0" applyAlignment="0" applyProtection="0"/>
    <xf numFmtId="312" fontId="190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10" fontId="2" fillId="99" borderId="15" applyNumberFormat="0" applyFont="0" applyBorder="0" applyAlignment="0" applyProtection="0">
      <protection locked="0"/>
    </xf>
    <xf numFmtId="0" fontId="7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86" fillId="0" borderId="0" applyFont="0" applyFill="0" applyBorder="0" applyAlignment="0" applyProtection="0"/>
    <xf numFmtId="284" fontId="49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66" fillId="0" borderId="0" applyFont="0" applyFill="0" applyBorder="0" applyAlignment="0" applyProtection="0"/>
    <xf numFmtId="0" fontId="33" fillId="33" borderId="0">
      <protection locked="0"/>
    </xf>
    <xf numFmtId="171" fontId="130" fillId="59" borderId="0" applyNumberFormat="0" applyBorder="0" applyAlignment="0" applyProtection="0">
      <alignment vertical="center"/>
    </xf>
    <xf numFmtId="0" fontId="131" fillId="59" borderId="0" applyNumberFormat="0" applyBorder="0" applyAlignment="0" applyProtection="0">
      <alignment vertical="center"/>
    </xf>
    <xf numFmtId="171" fontId="130" fillId="63" borderId="0" applyNumberFormat="0" applyBorder="0" applyAlignment="0" applyProtection="0">
      <alignment vertical="center"/>
    </xf>
    <xf numFmtId="0" fontId="131" fillId="63" borderId="0" applyNumberFormat="0" applyBorder="0" applyAlignment="0" applyProtection="0">
      <alignment vertical="center"/>
    </xf>
    <xf numFmtId="171" fontId="130" fillId="65" borderId="0" applyNumberFormat="0" applyBorder="0" applyAlignment="0" applyProtection="0">
      <alignment vertical="center"/>
    </xf>
    <xf numFmtId="0" fontId="131" fillId="65" borderId="0" applyNumberFormat="0" applyBorder="0" applyAlignment="0" applyProtection="0">
      <alignment vertical="center"/>
    </xf>
    <xf numFmtId="171" fontId="130" fillId="51" borderId="0" applyNumberFormat="0" applyBorder="0" applyAlignment="0" applyProtection="0">
      <alignment vertical="center"/>
    </xf>
    <xf numFmtId="0" fontId="131" fillId="51" borderId="0" applyNumberFormat="0" applyBorder="0" applyAlignment="0" applyProtection="0">
      <alignment vertical="center"/>
    </xf>
    <xf numFmtId="171" fontId="130" fillId="5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171" fontId="130" fillId="68" borderId="0" applyNumberFormat="0" applyBorder="0" applyAlignment="0" applyProtection="0">
      <alignment vertical="center"/>
    </xf>
    <xf numFmtId="0" fontId="131" fillId="68" borderId="0" applyNumberFormat="0" applyBorder="0" applyAlignment="0" applyProtection="0">
      <alignment vertical="center"/>
    </xf>
    <xf numFmtId="171" fontId="357" fillId="0" borderId="0" applyNumberFormat="0" applyFill="0" applyBorder="0" applyAlignment="0" applyProtection="0">
      <alignment vertical="top"/>
      <protection locked="0"/>
    </xf>
    <xf numFmtId="171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171" fontId="360" fillId="75" borderId="33" applyNumberFormat="0" applyAlignment="0" applyProtection="0">
      <alignment vertical="center"/>
    </xf>
    <xf numFmtId="0" fontId="361" fillId="75" borderId="33" applyNumberFormat="0" applyAlignment="0" applyProtection="0">
      <alignment vertical="center"/>
    </xf>
    <xf numFmtId="171" fontId="362" fillId="35" borderId="0" applyNumberFormat="0" applyBorder="0" applyAlignment="0" applyProtection="0">
      <alignment vertical="center"/>
    </xf>
    <xf numFmtId="0" fontId="363" fillId="35" borderId="0" applyNumberFormat="0" applyBorder="0" applyAlignment="0" applyProtection="0">
      <alignment vertical="center"/>
    </xf>
    <xf numFmtId="315" fontId="364" fillId="0" borderId="0" applyFont="0" applyFill="0" applyBorder="0" applyAlignment="0" applyProtection="0"/>
    <xf numFmtId="316" fontId="364" fillId="0" borderId="0" applyFont="0" applyFill="0" applyBorder="0" applyAlignment="0" applyProtection="0">
      <alignment vertical="top"/>
    </xf>
    <xf numFmtId="317" fontId="364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171" fontId="366" fillId="83" borderId="51" applyNumberFormat="0" applyFont="0" applyAlignment="0" applyProtection="0">
      <alignment vertical="center"/>
    </xf>
    <xf numFmtId="171" fontId="367" fillId="0" borderId="50" applyNumberFormat="0" applyFill="0" applyAlignment="0" applyProtection="0">
      <alignment vertical="center"/>
    </xf>
    <xf numFmtId="0" fontId="368" fillId="0" borderId="50" applyNumberFormat="0" applyFill="0" applyAlignment="0" applyProtection="0">
      <alignment vertical="center"/>
    </xf>
    <xf numFmtId="38" fontId="70" fillId="0" borderId="0" applyFill="0" applyBorder="0" applyAlignment="0" applyProtection="0"/>
    <xf numFmtId="38" fontId="70" fillId="0" borderId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292" fontId="61" fillId="0" borderId="0" applyFont="0" applyFill="0" applyBorder="0" applyAlignment="0" applyProtection="0"/>
    <xf numFmtId="292" fontId="61" fillId="0" borderId="0" applyFont="0" applyFill="0" applyBorder="0" applyAlignment="0" applyProtection="0"/>
    <xf numFmtId="41" fontId="66" fillId="0" borderId="0" applyFont="0" applyFill="0" applyBorder="0" applyAlignment="0" applyProtection="0"/>
    <xf numFmtId="250" fontId="369" fillId="0" borderId="0" applyFont="0" applyFill="0" applyBorder="0" applyAlignment="0" applyProtection="0"/>
    <xf numFmtId="250" fontId="61" fillId="0" borderId="0" applyFont="0" applyFill="0" applyBorder="0" applyAlignment="0" applyProtection="0"/>
    <xf numFmtId="250" fontId="61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70" fontId="29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50" fontId="369" fillId="0" borderId="0" applyFont="0" applyFill="0" applyBorder="0" applyAlignment="0" applyProtection="0"/>
    <xf numFmtId="250" fontId="369" fillId="0" borderId="0" applyFont="0" applyFill="0" applyBorder="0" applyAlignment="0" applyProtection="0"/>
    <xf numFmtId="250" fontId="369" fillId="0" borderId="0" applyFont="0" applyFill="0" applyBorder="0" applyAlignment="0" applyProtection="0"/>
    <xf numFmtId="250" fontId="369" fillId="0" borderId="0" applyFont="0" applyFill="0" applyBorder="0" applyAlignment="0" applyProtection="0"/>
    <xf numFmtId="170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1" fillId="75" borderId="33" applyNumberFormat="0" applyAlignment="0" applyProtection="0"/>
    <xf numFmtId="0" fontId="372" fillId="0" borderId="50" applyNumberFormat="0" applyFill="0" applyAlignment="0" applyProtection="0"/>
    <xf numFmtId="9" fontId="2" fillId="0" borderId="0" applyFont="0" applyFill="0" applyBorder="0" applyAlignment="0" applyProtection="0"/>
    <xf numFmtId="9" fontId="36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1"/>
    <xf numFmtId="0" fontId="373" fillId="37" borderId="0" applyNumberFormat="0" applyBorder="0" applyAlignment="0" applyProtection="0"/>
    <xf numFmtId="0" fontId="374" fillId="71" borderId="53" applyNumberFormat="0" applyAlignment="0" applyProtection="0"/>
    <xf numFmtId="185" fontId="289" fillId="71" borderId="53" applyNumberFormat="0" applyAlignment="0" applyProtection="0"/>
    <xf numFmtId="0" fontId="375" fillId="71" borderId="32" applyNumberFormat="0" applyAlignment="0" applyProtection="0"/>
    <xf numFmtId="185" fontId="171" fillId="71" borderId="32" applyNumberFormat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29" fontId="53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42" fontId="7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379" fillId="38" borderId="0" applyNumberFormat="0" applyBorder="0" applyAlignment="0" applyProtection="0"/>
    <xf numFmtId="0" fontId="38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0" fontId="283" fillId="0" borderId="0"/>
    <xf numFmtId="0" fontId="2" fillId="0" borderId="0"/>
    <xf numFmtId="0" fontId="2" fillId="0" borderId="0"/>
    <xf numFmtId="0" fontId="2" fillId="0" borderId="0"/>
    <xf numFmtId="0" fontId="66" fillId="0" borderId="0"/>
    <xf numFmtId="171" fontId="2" fillId="0" borderId="0"/>
    <xf numFmtId="0" fontId="2" fillId="0" borderId="0"/>
    <xf numFmtId="0" fontId="2" fillId="0" borderId="0"/>
    <xf numFmtId="171" fontId="61" fillId="0" borderId="0"/>
    <xf numFmtId="0" fontId="2" fillId="0" borderId="0"/>
    <xf numFmtId="0" fontId="283" fillId="0" borderId="0"/>
    <xf numFmtId="0" fontId="381" fillId="41" borderId="32" applyNumberFormat="0" applyAlignment="0" applyProtection="0"/>
    <xf numFmtId="185" fontId="256" fillId="41" borderId="32" applyNumberFormat="0" applyAlignment="0" applyProtection="0"/>
    <xf numFmtId="0" fontId="256" fillId="45" borderId="32" applyNumberFormat="0" applyAlignment="0" applyProtection="0"/>
    <xf numFmtId="0" fontId="382" fillId="35" borderId="0" applyNumberFormat="0" applyBorder="0" applyAlignment="0" applyProtection="0"/>
    <xf numFmtId="0" fontId="383" fillId="0" borderId="62" applyNumberFormat="0" applyFill="0" applyAlignment="0" applyProtection="0"/>
    <xf numFmtId="185" fontId="348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1" fontId="384" fillId="0" borderId="0" applyFont="0" applyFill="0" applyBorder="0" applyAlignment="0" applyProtection="0"/>
    <xf numFmtId="225" fontId="384" fillId="0" borderId="0" applyFont="0" applyFill="0" applyBorder="0" applyAlignment="0" applyProtection="0"/>
    <xf numFmtId="0" fontId="141" fillId="0" borderId="0" applyFont="0" applyFill="0" applyBorder="0" applyAlignment="0" applyProtection="0"/>
    <xf numFmtId="219" fontId="385" fillId="0" borderId="0" applyFont="0" applyFill="0" applyBorder="0" applyAlignment="0" applyProtection="0"/>
    <xf numFmtId="220" fontId="385" fillId="0" borderId="0" applyFont="0" applyFill="0" applyBorder="0" applyAlignment="0" applyProtection="0"/>
    <xf numFmtId="37" fontId="85" fillId="0" borderId="0"/>
    <xf numFmtId="196" fontId="384" fillId="0" borderId="0" applyFont="0" applyFill="0" applyBorder="0" applyAlignment="0" applyProtection="0"/>
    <xf numFmtId="284" fontId="384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52" fillId="0" borderId="0"/>
    <xf numFmtId="0" fontId="52" fillId="0" borderId="0"/>
    <xf numFmtId="0" fontId="52" fillId="0" borderId="0"/>
    <xf numFmtId="1" fontId="2" fillId="0" borderId="0" applyNumberFormat="0" applyFill="0" applyBorder="0" applyAlignment="0" applyProtection="0"/>
    <xf numFmtId="0" fontId="52" fillId="0" borderId="0"/>
    <xf numFmtId="185" fontId="386" fillId="0" borderId="0"/>
    <xf numFmtId="0" fontId="132" fillId="59" borderId="0" applyNumberFormat="0" applyBorder="0" applyAlignment="0" applyProtection="0"/>
    <xf numFmtId="0" fontId="132" fillId="63" borderId="0" applyNumberFormat="0" applyBorder="0" applyAlignment="0" applyProtection="0"/>
    <xf numFmtId="0" fontId="132" fillId="65" borderId="0" applyNumberFormat="0" applyBorder="0" applyAlignment="0" applyProtection="0"/>
    <xf numFmtId="0" fontId="132" fillId="51" borderId="0" applyNumberFormat="0" applyBorder="0" applyAlignment="0" applyProtection="0"/>
    <xf numFmtId="0" fontId="132" fillId="52" borderId="0" applyNumberFormat="0" applyBorder="0" applyAlignment="0" applyProtection="0"/>
    <xf numFmtId="0" fontId="132" fillId="68" borderId="0" applyNumberFormat="0" applyBorder="0" applyAlignment="0" applyProtection="0"/>
    <xf numFmtId="0" fontId="2" fillId="83" borderId="51" applyNumberFormat="0" applyFont="0" applyAlignment="0" applyProtection="0"/>
    <xf numFmtId="185" fontId="2" fillId="83" borderId="51" applyNumberFormat="0" applyFont="0" applyAlignment="0" applyProtection="0"/>
    <xf numFmtId="0" fontId="2" fillId="113" borderId="51" applyNumberFormat="0" applyAlignment="0" applyProtection="0"/>
    <xf numFmtId="0" fontId="387" fillId="0" borderId="43" applyNumberFormat="0" applyFill="0" applyAlignment="0" applyProtection="0"/>
    <xf numFmtId="0" fontId="388" fillId="0" borderId="44" applyNumberFormat="0" applyFill="0" applyAlignment="0" applyProtection="0"/>
    <xf numFmtId="0" fontId="389" fillId="0" borderId="45" applyNumberFormat="0" applyFill="0" applyAlignment="0" applyProtection="0"/>
    <xf numFmtId="0" fontId="389" fillId="0" borderId="0" applyNumberFormat="0" applyFill="0" applyBorder="0" applyAlignment="0" applyProtection="0"/>
    <xf numFmtId="0" fontId="49" fillId="0" borderId="0" applyFont="0" applyFill="0" applyBorder="0" applyAlignment="0" applyProtection="0"/>
    <xf numFmtId="171" fontId="63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0" fontId="69" fillId="0" borderId="0" applyNumberForma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3" fillId="59" borderId="0" applyNumberFormat="0" applyBorder="0" applyAlignment="0" applyProtection="0">
      <alignment vertical="center"/>
    </xf>
    <xf numFmtId="0" fontId="133" fillId="63" borderId="0" applyNumberFormat="0" applyBorder="0" applyAlignment="0" applyProtection="0">
      <alignment vertical="center"/>
    </xf>
    <xf numFmtId="0" fontId="133" fillId="65" borderId="0" applyNumberFormat="0" applyBorder="0" applyAlignment="0" applyProtection="0">
      <alignment vertical="center"/>
    </xf>
    <xf numFmtId="0" fontId="133" fillId="51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68" borderId="0" applyNumberFormat="0" applyBorder="0" applyAlignment="0" applyProtection="0">
      <alignment vertical="center"/>
    </xf>
    <xf numFmtId="0" fontId="390" fillId="0" borderId="0" applyNumberFormat="0" applyFill="0" applyBorder="0" applyAlignment="0" applyProtection="0">
      <alignment vertical="center"/>
    </xf>
    <xf numFmtId="0" fontId="391" fillId="71" borderId="32" applyNumberFormat="0" applyAlignment="0" applyProtection="0">
      <alignment vertical="center"/>
    </xf>
    <xf numFmtId="2" fontId="392" fillId="0" borderId="0" applyFon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37" borderId="0" applyNumberFormat="0" applyBorder="0" applyAlignment="0" applyProtection="0">
      <alignment vertical="center"/>
    </xf>
    <xf numFmtId="0" fontId="39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2" fillId="0" borderId="0" applyFont="0" applyFill="0" applyBorder="0" applyAlignment="0" applyProtection="0"/>
    <xf numFmtId="0" fontId="396" fillId="111" borderId="0">
      <alignment horizontal="center" vertical="center"/>
    </xf>
    <xf numFmtId="0" fontId="397" fillId="0" borderId="0" applyNumberFormat="0" applyFill="0" applyBorder="0" applyAlignment="0" applyProtection="0"/>
    <xf numFmtId="40" fontId="398" fillId="0" borderId="0" applyFont="0" applyFill="0" applyBorder="0" applyAlignment="0" applyProtection="0"/>
    <xf numFmtId="38" fontId="398" fillId="0" borderId="0" applyFont="0" applyFill="0" applyBorder="0" applyAlignment="0" applyProtection="0"/>
    <xf numFmtId="40" fontId="399" fillId="0" borderId="0" applyFont="0" applyFill="0" applyBorder="0" applyAlignment="0" applyProtection="0"/>
    <xf numFmtId="38" fontId="39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23" fillId="83" borderId="51" applyNumberFormat="0" applyFont="0" applyAlignment="0" applyProtection="0">
      <alignment vertical="center"/>
    </xf>
    <xf numFmtId="0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49" fontId="400" fillId="0" borderId="64">
      <alignment vertical="center"/>
    </xf>
    <xf numFmtId="171" fontId="399" fillId="0" borderId="0" applyFont="0" applyFill="0" applyBorder="0" applyAlignment="0" applyProtection="0"/>
    <xf numFmtId="171" fontId="399" fillId="0" borderId="0" applyFont="0" applyFill="0" applyBorder="0" applyAlignment="0" applyProtection="0"/>
    <xf numFmtId="0" fontId="401" fillId="0" borderId="0" applyFont="0" applyFill="0" applyBorder="0" applyAlignment="0" applyProtection="0"/>
    <xf numFmtId="0" fontId="40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402" fillId="0" borderId="0" applyFont="0" applyFill="0" applyBorder="0" applyAlignment="0" applyProtection="0"/>
    <xf numFmtId="0" fontId="403" fillId="35" borderId="0" applyNumberFormat="0" applyBorder="0" applyAlignment="0" applyProtection="0">
      <alignment vertical="center"/>
    </xf>
    <xf numFmtId="209" fontId="57" fillId="0" borderId="22" applyFont="0" applyFill="0" applyAlignment="0" applyProtection="0">
      <alignment horizontal="center" vertical="center"/>
    </xf>
    <xf numFmtId="0" fontId="49" fillId="0" borderId="0"/>
    <xf numFmtId="0" fontId="401" fillId="0" borderId="0" applyFont="0" applyFill="0" applyBorder="0" applyAlignment="0" applyProtection="0"/>
    <xf numFmtId="0" fontId="401" fillId="0" borderId="0" applyFont="0" applyFill="0" applyBorder="0" applyAlignment="0" applyProtection="0"/>
    <xf numFmtId="0" fontId="404" fillId="0" borderId="0" applyNumberFormat="0" applyFill="0" applyBorder="0" applyAlignment="0" applyProtection="0">
      <alignment vertical="center"/>
    </xf>
    <xf numFmtId="0" fontId="405" fillId="75" borderId="33" applyNumberFormat="0" applyAlignment="0" applyProtection="0">
      <alignment vertical="center"/>
    </xf>
    <xf numFmtId="0" fontId="54" fillId="0" borderId="0" applyFont="0" applyFill="0" applyBorder="0" applyAlignment="0" applyProtection="0"/>
    <xf numFmtId="0" fontId="406" fillId="56" borderId="0">
      <alignment vertical="center"/>
    </xf>
    <xf numFmtId="0" fontId="407" fillId="0" borderId="0">
      <alignment vertical="center"/>
    </xf>
    <xf numFmtId="186" fontId="400" fillId="0" borderId="64">
      <alignment horizontal="right" vertical="center"/>
    </xf>
    <xf numFmtId="168" fontId="2" fillId="0" borderId="0" applyFont="0" applyFill="0" applyBorder="0" applyAlignment="0" applyProtection="0">
      <alignment vertical="center"/>
    </xf>
    <xf numFmtId="168" fontId="123" fillId="0" borderId="0" applyFont="0" applyFill="0" applyBorder="0" applyAlignment="0" applyProtection="0">
      <alignment vertical="center"/>
    </xf>
    <xf numFmtId="191" fontId="49" fillId="0" borderId="0" applyFont="0" applyFill="0" applyBorder="0" applyAlignment="0" applyProtection="0"/>
    <xf numFmtId="0" fontId="49" fillId="0" borderId="0"/>
    <xf numFmtId="0" fontId="408" fillId="0" borderId="26"/>
    <xf numFmtId="0" fontId="409" fillId="0" borderId="50" applyNumberFormat="0" applyFill="0" applyAlignment="0" applyProtection="0">
      <alignment vertical="center"/>
    </xf>
    <xf numFmtId="0" fontId="410" fillId="0" borderId="62" applyNumberFormat="0" applyFill="0" applyAlignment="0" applyProtection="0">
      <alignment vertical="center"/>
    </xf>
    <xf numFmtId="0" fontId="49" fillId="0" borderId="0" applyFont="0" applyFill="0" applyBorder="0" applyAlignment="0" applyProtection="0"/>
    <xf numFmtId="0" fontId="411" fillId="41" borderId="32" applyNumberFormat="0" applyAlignment="0" applyProtection="0">
      <alignment vertical="center"/>
    </xf>
    <xf numFmtId="4" fontId="392" fillId="0" borderId="0" applyFont="0" applyFill="0" applyBorder="0" applyAlignment="0" applyProtection="0"/>
    <xf numFmtId="3" fontId="3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center"/>
    </xf>
    <xf numFmtId="0" fontId="413" fillId="0" borderId="43" applyNumberFormat="0" applyFill="0" applyAlignment="0" applyProtection="0">
      <alignment vertical="center"/>
    </xf>
    <xf numFmtId="0" fontId="414" fillId="0" borderId="44" applyNumberFormat="0" applyFill="0" applyAlignment="0" applyProtection="0">
      <alignment vertical="center"/>
    </xf>
    <xf numFmtId="0" fontId="415" fillId="0" borderId="45" applyNumberFormat="0" applyFill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38" borderId="0" applyNumberFormat="0" applyBorder="0" applyAlignment="0" applyProtection="0">
      <alignment vertical="center"/>
    </xf>
    <xf numFmtId="0" fontId="417" fillId="100" borderId="0">
      <alignment vertical="center"/>
    </xf>
    <xf numFmtId="0" fontId="4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87" fillId="0" borderId="0" applyFont="0" applyFill="0" applyBorder="0" applyAlignment="0" applyProtection="0"/>
    <xf numFmtId="191" fontId="49" fillId="0" borderId="0" applyNumberFormat="0" applyFont="0" applyFill="0" applyBorder="0" applyProtection="0">
      <alignment vertical="center"/>
    </xf>
    <xf numFmtId="225" fontId="311" fillId="0" borderId="0" applyFont="0" applyFill="0" applyBorder="0" applyAlignment="0" applyProtection="0"/>
    <xf numFmtId="22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92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419" fillId="103" borderId="65">
      <alignment vertical="center"/>
    </xf>
    <xf numFmtId="0" fontId="40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3" fillId="0" borderId="0">
      <alignment vertical="center"/>
    </xf>
    <xf numFmtId="171" fontId="97" fillId="0" borderId="0"/>
    <xf numFmtId="0" fontId="420" fillId="0" borderId="0"/>
    <xf numFmtId="0" fontId="392" fillId="0" borderId="5" applyNumberFormat="0" applyFont="0" applyFill="0" applyAlignment="0" applyProtection="0"/>
    <xf numFmtId="0" fontId="49" fillId="0" borderId="0" applyFont="0" applyFill="0" applyBorder="0" applyAlignment="0" applyProtection="0"/>
    <xf numFmtId="322" fontId="392" fillId="0" borderId="0" applyFont="0" applyFill="0" applyBorder="0" applyAlignment="0" applyProtection="0"/>
    <xf numFmtId="323" fontId="392" fillId="0" borderId="0" applyFont="0" applyFill="0" applyBorder="0" applyAlignment="0" applyProtection="0"/>
    <xf numFmtId="0" fontId="49" fillId="0" borderId="0" applyFont="0" applyFill="0" applyBorder="0" applyAlignment="0" applyProtection="0"/>
    <xf numFmtId="171" fontId="2" fillId="0" borderId="0"/>
    <xf numFmtId="171" fontId="421" fillId="41" borderId="32" applyNumberFormat="0" applyAlignment="0" applyProtection="0">
      <alignment vertical="center"/>
    </xf>
    <xf numFmtId="0" fontId="422" fillId="41" borderId="32" applyNumberFormat="0" applyAlignment="0" applyProtection="0">
      <alignment vertical="center"/>
    </xf>
    <xf numFmtId="171" fontId="423" fillId="71" borderId="53" applyNumberFormat="0" applyAlignment="0" applyProtection="0">
      <alignment vertical="center"/>
    </xf>
    <xf numFmtId="0" fontId="424" fillId="71" borderId="53" applyNumberFormat="0" applyAlignment="0" applyProtection="0">
      <alignment vertical="center"/>
    </xf>
    <xf numFmtId="191" fontId="73" fillId="0" borderId="0" applyFont="0" applyFill="0" applyBorder="0" applyAlignment="0" applyProtection="0"/>
    <xf numFmtId="225" fontId="73" fillId="0" borderId="0" applyFont="0" applyFill="0" applyBorder="0" applyAlignment="0" applyProtection="0"/>
    <xf numFmtId="191" fontId="425" fillId="0" borderId="0" applyFont="0" applyFill="0" applyBorder="0" applyAlignment="0" applyProtection="0"/>
    <xf numFmtId="225" fontId="425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42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28" fillId="37" borderId="0" applyNumberFormat="0" applyBorder="0" applyAlignment="0" applyProtection="0">
      <alignment vertical="center"/>
    </xf>
    <xf numFmtId="0" fontId="75" fillId="0" borderId="0"/>
    <xf numFmtId="0" fontId="134" fillId="59" borderId="0" applyNumberFormat="0" applyBorder="0" applyAlignment="0" applyProtection="0">
      <alignment vertical="center"/>
    </xf>
    <xf numFmtId="0" fontId="134" fillId="63" borderId="0" applyNumberFormat="0" applyBorder="0" applyAlignment="0" applyProtection="0">
      <alignment vertical="center"/>
    </xf>
    <xf numFmtId="0" fontId="134" fillId="65" borderId="0" applyNumberFormat="0" applyBorder="0" applyAlignment="0" applyProtection="0">
      <alignment vertical="center"/>
    </xf>
    <xf numFmtId="0" fontId="134" fillId="51" borderId="0" applyNumberFormat="0" applyBorder="0" applyAlignment="0" applyProtection="0">
      <alignment vertical="center"/>
    </xf>
    <xf numFmtId="0" fontId="134" fillId="52" borderId="0" applyNumberFormat="0" applyBorder="0" applyAlignment="0" applyProtection="0">
      <alignment vertical="center"/>
    </xf>
    <xf numFmtId="0" fontId="134" fillId="68" borderId="0" applyNumberFormat="0" applyBorder="0" applyAlignment="0" applyProtection="0">
      <alignment vertical="center"/>
    </xf>
    <xf numFmtId="171" fontId="429" fillId="37" borderId="0" applyNumberFormat="0" applyBorder="0" applyAlignment="0" applyProtection="0">
      <alignment vertical="center"/>
    </xf>
    <xf numFmtId="0" fontId="430" fillId="37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1" fontId="431" fillId="0" borderId="0" applyNumberFormat="0" applyFont="0" applyFill="0" applyBorder="0">
      <alignment horizontal="left" vertical="top" wrapText="1"/>
    </xf>
    <xf numFmtId="0" fontId="432" fillId="0" borderId="0"/>
    <xf numFmtId="0" fontId="2" fillId="0" borderId="0"/>
    <xf numFmtId="0" fontId="433" fillId="0" borderId="0"/>
    <xf numFmtId="0" fontId="434" fillId="0" borderId="0" applyNumberFormat="0" applyFill="0" applyBorder="0" applyAlignment="0" applyProtection="0">
      <alignment vertical="center"/>
    </xf>
    <xf numFmtId="0" fontId="435" fillId="0" borderId="43" applyNumberFormat="0" applyFill="0" applyAlignment="0" applyProtection="0">
      <alignment vertical="center"/>
    </xf>
    <xf numFmtId="0" fontId="436" fillId="0" borderId="44" applyNumberFormat="0" applyFill="0" applyAlignment="0" applyProtection="0">
      <alignment vertical="center"/>
    </xf>
    <xf numFmtId="0" fontId="437" fillId="0" borderId="45" applyNumberFormat="0" applyFill="0" applyAlignment="0" applyProtection="0">
      <alignment vertical="center"/>
    </xf>
    <xf numFmtId="0" fontId="437" fillId="0" borderId="0" applyNumberFormat="0" applyFill="0" applyBorder="0" applyAlignment="0" applyProtection="0">
      <alignment vertical="center"/>
    </xf>
    <xf numFmtId="40" fontId="187" fillId="0" borderId="0" applyFont="0" applyFill="0" applyBorder="0" applyAlignment="0" applyProtection="0">
      <alignment vertical="center"/>
    </xf>
    <xf numFmtId="38" fontId="187" fillId="0" borderId="0" applyFont="0" applyFill="0" applyBorder="0" applyAlignment="0" applyProtection="0">
      <alignment vertical="center"/>
    </xf>
    <xf numFmtId="0" fontId="438" fillId="75" borderId="33" applyNumberFormat="0" applyAlignment="0" applyProtection="0">
      <alignment vertical="center"/>
    </xf>
    <xf numFmtId="0" fontId="439" fillId="0" borderId="0"/>
    <xf numFmtId="0" fontId="44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1" fontId="441" fillId="0" borderId="0" applyNumberFormat="0" applyFill="0" applyBorder="0" applyAlignment="0" applyProtection="0">
      <alignment vertical="top"/>
      <protection locked="0"/>
    </xf>
    <xf numFmtId="0" fontId="59" fillId="0" borderId="21"/>
    <xf numFmtId="9" fontId="2" fillId="0" borderId="0" applyNumberFormat="0" applyFill="0" applyBorder="0" applyAlignment="0" applyProtection="0"/>
    <xf numFmtId="0" fontId="431" fillId="0" borderId="66" applyNumberFormat="0" applyFont="0" applyFill="0" applyAlignment="0"/>
    <xf numFmtId="171" fontId="442" fillId="38" borderId="0" applyNumberFormat="0" applyBorder="0" applyAlignment="0" applyProtection="0">
      <alignment vertical="center"/>
    </xf>
    <xf numFmtId="0" fontId="443" fillId="38" borderId="0" applyNumberFormat="0" applyBorder="0" applyAlignment="0" applyProtection="0">
      <alignment vertical="center"/>
    </xf>
    <xf numFmtId="0" fontId="444" fillId="0" borderId="0" applyNumberFormat="0" applyFill="0" applyBorder="0" applyAlignment="0" applyProtection="0">
      <alignment vertical="top"/>
      <protection locked="0"/>
    </xf>
    <xf numFmtId="171" fontId="445" fillId="0" borderId="43" applyNumberFormat="0" applyFill="0" applyAlignment="0" applyProtection="0">
      <alignment vertical="center"/>
    </xf>
    <xf numFmtId="0" fontId="446" fillId="0" borderId="43" applyNumberFormat="0" applyFill="0" applyAlignment="0" applyProtection="0">
      <alignment vertical="center"/>
    </xf>
    <xf numFmtId="171" fontId="447" fillId="0" borderId="44" applyNumberFormat="0" applyFill="0" applyAlignment="0" applyProtection="0">
      <alignment vertical="center"/>
    </xf>
    <xf numFmtId="0" fontId="448" fillId="0" borderId="44" applyNumberFormat="0" applyFill="0" applyAlignment="0" applyProtection="0">
      <alignment vertical="center"/>
    </xf>
    <xf numFmtId="171" fontId="449" fillId="0" borderId="45" applyNumberFormat="0" applyFill="0" applyAlignment="0" applyProtection="0">
      <alignment vertical="center"/>
    </xf>
    <xf numFmtId="0" fontId="450" fillId="0" borderId="45" applyNumberFormat="0" applyFill="0" applyAlignment="0" applyProtection="0">
      <alignment vertical="center"/>
    </xf>
    <xf numFmtId="171" fontId="449" fillId="0" borderId="0" applyNumberFormat="0" applyFill="0" applyBorder="0" applyAlignment="0" applyProtection="0">
      <alignment vertical="center"/>
    </xf>
    <xf numFmtId="0" fontId="450" fillId="0" borderId="0" applyNumberFormat="0" applyFill="0" applyBorder="0" applyAlignment="0" applyProtection="0">
      <alignment vertical="center"/>
    </xf>
    <xf numFmtId="171" fontId="451" fillId="0" borderId="0" applyFill="0" applyBorder="0" applyProtection="0"/>
    <xf numFmtId="0" fontId="452" fillId="0" borderId="0" applyNumberFormat="0" applyFill="0" applyBorder="0" applyAlignment="0" applyProtection="0">
      <alignment vertical="center"/>
    </xf>
    <xf numFmtId="171" fontId="453" fillId="71" borderId="32" applyNumberFormat="0" applyAlignment="0" applyProtection="0">
      <alignment vertical="center"/>
    </xf>
    <xf numFmtId="0" fontId="454" fillId="71" borderId="32" applyNumberFormat="0" applyAlignment="0" applyProtection="0">
      <alignment vertical="center"/>
    </xf>
    <xf numFmtId="171" fontId="455" fillId="0" borderId="0" applyNumberFormat="0" applyFill="0" applyBorder="0" applyAlignment="0" applyProtection="0">
      <alignment vertical="center"/>
    </xf>
    <xf numFmtId="0" fontId="456" fillId="0" borderId="0" applyNumberFormat="0" applyFill="0" applyBorder="0" applyAlignment="0" applyProtection="0">
      <alignment vertical="center"/>
    </xf>
    <xf numFmtId="171" fontId="457" fillId="0" borderId="0" applyNumberFormat="0" applyFill="0" applyBorder="0" applyAlignment="0" applyProtection="0">
      <alignment vertical="center"/>
    </xf>
    <xf numFmtId="0" fontId="458" fillId="0" borderId="0" applyNumberFormat="0" applyFill="0" applyBorder="0" applyAlignment="0" applyProtection="0">
      <alignment vertical="center"/>
    </xf>
    <xf numFmtId="0" fontId="459" fillId="0" borderId="0" applyNumberFormat="0" applyFill="0" applyBorder="0" applyAlignment="0" applyProtection="0">
      <alignment vertical="center"/>
    </xf>
    <xf numFmtId="0" fontId="460" fillId="71" borderId="32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73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73" fillId="0" borderId="0" applyFont="0" applyFill="0" applyBorder="0" applyAlignment="0" applyProtection="0"/>
    <xf numFmtId="325" fontId="73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171" fontId="462" fillId="0" borderId="0" applyNumberFormat="0" applyFill="0" applyBorder="0" applyAlignment="0" applyProtection="0">
      <alignment vertical="top"/>
      <protection locked="0"/>
    </xf>
    <xf numFmtId="0" fontId="463" fillId="41" borderId="32" applyNumberFormat="0" applyAlignment="0" applyProtection="0">
      <alignment vertical="center"/>
    </xf>
    <xf numFmtId="0" fontId="464" fillId="71" borderId="53" applyNumberFormat="0" applyAlignment="0" applyProtection="0">
      <alignment vertical="center"/>
    </xf>
    <xf numFmtId="0" fontId="465" fillId="35" borderId="0" applyNumberFormat="0" applyBorder="0" applyAlignment="0" applyProtection="0">
      <alignment vertical="center"/>
    </xf>
    <xf numFmtId="209" fontId="466" fillId="0" borderId="0" applyFont="0" applyFill="0" applyBorder="0" applyAlignment="0" applyProtection="0"/>
    <xf numFmtId="208" fontId="466" fillId="0" borderId="0" applyFont="0" applyFill="0" applyBorder="0" applyAlignment="0" applyProtection="0"/>
    <xf numFmtId="0" fontId="467" fillId="0" borderId="50" applyNumberFormat="0" applyFill="0" applyAlignment="0" applyProtection="0">
      <alignment vertical="center"/>
    </xf>
    <xf numFmtId="171" fontId="468" fillId="0" borderId="62" applyNumberFormat="0" applyFill="0" applyAlignment="0" applyProtection="0">
      <alignment vertical="center"/>
    </xf>
    <xf numFmtId="0" fontId="469" fillId="0" borderId="62" applyNumberFormat="0" applyFill="0" applyAlignment="0" applyProtection="0">
      <alignment vertical="center"/>
    </xf>
    <xf numFmtId="0" fontId="7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6" fontId="77" fillId="0" borderId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5" fillId="37" borderId="0" applyNumberFormat="0" applyBorder="0" applyAlignment="0" applyProtection="0"/>
    <xf numFmtId="0" fontId="31" fillId="0" borderId="0"/>
    <xf numFmtId="0" fontId="2" fillId="0" borderId="0"/>
    <xf numFmtId="326" fontId="66" fillId="0" borderId="0" applyFill="0" applyBorder="0" applyProtection="0"/>
    <xf numFmtId="170" fontId="471" fillId="0" borderId="0" applyFont="0" applyFill="0" applyBorder="0" applyAlignment="0" applyProtection="0"/>
    <xf numFmtId="0" fontId="78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64" fillId="0" borderId="0" applyFont="0" applyFill="0" applyBorder="0" applyAlignment="0" applyProtection="0"/>
    <xf numFmtId="327" fontId="472" fillId="0" borderId="0" applyFill="0" applyBorder="0" applyAlignment="0" applyProtection="0"/>
    <xf numFmtId="0" fontId="472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327" fontId="472" fillId="0" borderId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27" fontId="472" fillId="0" borderId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27" fontId="472" fillId="0" borderId="0" applyFill="0" applyBorder="0" applyAlignment="0" applyProtection="0"/>
    <xf numFmtId="0" fontId="472" fillId="0" borderId="0" applyNumberFormat="0" applyFill="0" applyBorder="0" applyAlignment="0" applyProtection="0"/>
    <xf numFmtId="328" fontId="473" fillId="0" borderId="0" applyFont="0" applyFill="0" applyBorder="0" applyAlignment="0" applyProtection="0"/>
    <xf numFmtId="329" fontId="150" fillId="0" borderId="0" applyFont="0" applyFill="0" applyBorder="0" applyAlignment="0" applyProtection="0"/>
    <xf numFmtId="273" fontId="66" fillId="0" borderId="0" applyFont="0" applyFill="0" applyBorder="0" applyAlignment="0" applyProtection="0"/>
    <xf numFmtId="330" fontId="187" fillId="0" borderId="0" applyFont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28" fontId="473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72" fillId="0" borderId="0" applyFill="0" applyBorder="0" applyAlignment="0" applyProtection="0"/>
    <xf numFmtId="273" fontId="66" fillId="0" borderId="0" applyFont="0" applyFill="0" applyBorder="0" applyAlignment="0" applyProtection="0"/>
    <xf numFmtId="328" fontId="473" fillId="0" borderId="0" applyFont="0" applyFill="0" applyBorder="0" applyAlignment="0" applyProtection="0"/>
    <xf numFmtId="273" fontId="474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72" fillId="0" borderId="0" applyFill="0" applyBorder="0" applyAlignment="0" applyProtection="0"/>
    <xf numFmtId="327" fontId="472" fillId="0" borderId="0" applyFill="0" applyBorder="0" applyAlignment="0" applyProtection="0"/>
    <xf numFmtId="0" fontId="2" fillId="0" borderId="0" applyFont="0" applyFill="0" applyBorder="0" applyAlignment="0" applyProtection="0"/>
    <xf numFmtId="332" fontId="187" fillId="0" borderId="0" applyFont="0" applyFill="0" applyBorder="0" applyAlignment="0" applyProtection="0"/>
    <xf numFmtId="0" fontId="150" fillId="0" borderId="0" applyFont="0" applyFill="0" applyBorder="0" applyAlignment="0" applyProtection="0"/>
    <xf numFmtId="333" fontId="187" fillId="0" borderId="0" applyFont="0" applyFill="0" applyBorder="0" applyAlignment="0" applyProtection="0"/>
    <xf numFmtId="273" fontId="187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73" fillId="0" borderId="0" applyFont="0" applyFill="0" applyBorder="0" applyAlignment="0" applyProtection="0"/>
    <xf numFmtId="336" fontId="473" fillId="0" borderId="0" applyFont="0" applyFill="0" applyBorder="0" applyAlignment="0" applyProtection="0"/>
    <xf numFmtId="9" fontId="47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76" fillId="0" borderId="0" applyFont="0" applyFill="0" applyBorder="0" applyAlignment="0" applyProtection="0"/>
    <xf numFmtId="338" fontId="473" fillId="0" borderId="0" applyFont="0" applyFill="0" applyBorder="0" applyAlignment="0" applyProtection="0"/>
    <xf numFmtId="339" fontId="476" fillId="0" borderId="0" applyFont="0" applyFill="0" applyBorder="0" applyAlignment="0" applyProtection="0"/>
    <xf numFmtId="165" fontId="473" fillId="0" borderId="0" applyFont="0" applyFill="0" applyBorder="0" applyAlignment="0" applyProtection="0"/>
    <xf numFmtId="10" fontId="473" fillId="0" borderId="0" applyFont="0" applyFill="0" applyBorder="0" applyAlignment="0" applyProtection="0"/>
    <xf numFmtId="165" fontId="475" fillId="0" borderId="0" applyFont="0" applyFill="0" applyBorder="0" applyAlignment="0" applyProtection="0">
      <alignment horizontal="right"/>
    </xf>
    <xf numFmtId="10" fontId="475" fillId="0" borderId="0" applyFont="0" applyFill="0" applyBorder="0" applyAlignment="0" applyProtection="0">
      <alignment horizontal="right"/>
    </xf>
    <xf numFmtId="0" fontId="70" fillId="0" borderId="0"/>
    <xf numFmtId="37" fontId="55" fillId="0" borderId="0"/>
    <xf numFmtId="37" fontId="55" fillId="0" borderId="0"/>
    <xf numFmtId="0" fontId="70" fillId="0" borderId="0"/>
    <xf numFmtId="0" fontId="73" fillId="0" borderId="0"/>
    <xf numFmtId="0" fontId="73" fillId="0" borderId="0"/>
    <xf numFmtId="0" fontId="70" fillId="0" borderId="0"/>
    <xf numFmtId="214" fontId="53" fillId="0" borderId="0"/>
    <xf numFmtId="229" fontId="477" fillId="0" borderId="0"/>
    <xf numFmtId="0" fontId="70" fillId="0" borderId="0"/>
    <xf numFmtId="229" fontId="477" fillId="0" borderId="0"/>
    <xf numFmtId="37" fontId="53" fillId="0" borderId="0"/>
    <xf numFmtId="37" fontId="53" fillId="0" borderId="0"/>
    <xf numFmtId="214" fontId="53" fillId="0" borderId="0"/>
    <xf numFmtId="0" fontId="190" fillId="0" borderId="0"/>
    <xf numFmtId="0" fontId="73" fillId="0" borderId="0"/>
    <xf numFmtId="0" fontId="70" fillId="0" borderId="0"/>
    <xf numFmtId="0" fontId="73" fillId="0" borderId="0"/>
    <xf numFmtId="0" fontId="73" fillId="0" borderId="0"/>
    <xf numFmtId="0" fontId="70" fillId="0" borderId="0"/>
    <xf numFmtId="214" fontId="5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7" fontId="53" fillId="0" borderId="0"/>
    <xf numFmtId="214" fontId="55" fillId="0" borderId="0"/>
    <xf numFmtId="214" fontId="53" fillId="0" borderId="0"/>
    <xf numFmtId="37" fontId="53" fillId="0" borderId="0"/>
    <xf numFmtId="37" fontId="55" fillId="0" borderId="0"/>
    <xf numFmtId="0" fontId="73" fillId="0" borderId="0"/>
    <xf numFmtId="214" fontId="53" fillId="0" borderId="0"/>
    <xf numFmtId="229" fontId="55" fillId="0" borderId="0"/>
    <xf numFmtId="0" fontId="70" fillId="0" borderId="0"/>
    <xf numFmtId="0" fontId="73" fillId="0" borderId="0"/>
    <xf numFmtId="0" fontId="70" fillId="0" borderId="0"/>
    <xf numFmtId="0" fontId="73" fillId="0" borderId="0"/>
    <xf numFmtId="0" fontId="70" fillId="0" borderId="0"/>
    <xf numFmtId="214" fontId="55" fillId="0" borderId="0"/>
    <xf numFmtId="0" fontId="70" fillId="0" borderId="0"/>
    <xf numFmtId="0" fontId="73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0" fontId="73" fillId="0" borderId="0"/>
    <xf numFmtId="0" fontId="73" fillId="0" borderId="0"/>
    <xf numFmtId="0" fontId="70" fillId="0" borderId="0"/>
    <xf numFmtId="0" fontId="7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3" fillId="0" borderId="0"/>
    <xf numFmtId="229" fontId="52" fillId="0" borderId="0"/>
    <xf numFmtId="0" fontId="73" fillId="0" borderId="0"/>
    <xf numFmtId="0" fontId="70" fillId="0" borderId="0"/>
    <xf numFmtId="0" fontId="2" fillId="0" borderId="0"/>
    <xf numFmtId="0" fontId="2" fillId="0" borderId="0"/>
    <xf numFmtId="229" fontId="55" fillId="0" borderId="0"/>
    <xf numFmtId="229" fontId="53" fillId="0" borderId="0"/>
    <xf numFmtId="229" fontId="76" fillId="0" borderId="0"/>
    <xf numFmtId="229" fontId="477" fillId="0" borderId="0"/>
    <xf numFmtId="229" fontId="477" fillId="0" borderId="0"/>
    <xf numFmtId="0" fontId="73" fillId="0" borderId="0"/>
    <xf numFmtId="214" fontId="53" fillId="0" borderId="0"/>
    <xf numFmtId="0" fontId="73" fillId="0" borderId="0"/>
    <xf numFmtId="214" fontId="52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78" fillId="0" borderId="0"/>
    <xf numFmtId="0" fontId="478" fillId="0" borderId="0"/>
    <xf numFmtId="0" fontId="478" fillId="0" borderId="0"/>
    <xf numFmtId="0" fontId="73" fillId="0" borderId="0"/>
    <xf numFmtId="229" fontId="52" fillId="0" borderId="0"/>
    <xf numFmtId="0" fontId="73" fillId="0" borderId="0"/>
    <xf numFmtId="0" fontId="73" fillId="0" borderId="0"/>
    <xf numFmtId="0" fontId="73" fillId="0" borderId="0"/>
    <xf numFmtId="37" fontId="53" fillId="0" borderId="0"/>
    <xf numFmtId="229" fontId="477" fillId="0" borderId="0"/>
    <xf numFmtId="229" fontId="55" fillId="0" borderId="0"/>
    <xf numFmtId="0" fontId="73" fillId="0" borderId="0"/>
    <xf numFmtId="0" fontId="73" fillId="0" borderId="0"/>
    <xf numFmtId="0" fontId="2" fillId="0" borderId="0"/>
    <xf numFmtId="214" fontId="55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37" fontId="53" fillId="0" borderId="0"/>
    <xf numFmtId="229" fontId="52" fillId="0" borderId="0"/>
    <xf numFmtId="0" fontId="73" fillId="0" borderId="0"/>
    <xf numFmtId="0" fontId="70" fillId="0" borderId="0"/>
    <xf numFmtId="214" fontId="55" fillId="0" borderId="0"/>
    <xf numFmtId="0" fontId="73" fillId="0" borderId="0"/>
    <xf numFmtId="0" fontId="70" fillId="0" borderId="0"/>
    <xf numFmtId="229" fontId="55" fillId="0" borderId="0"/>
    <xf numFmtId="37" fontId="149" fillId="0" borderId="0"/>
    <xf numFmtId="229" fontId="149" fillId="0" borderId="0"/>
    <xf numFmtId="0" fontId="70" fillId="0" borderId="0"/>
    <xf numFmtId="0" fontId="73" fillId="0" borderId="0"/>
    <xf numFmtId="0" fontId="70" fillId="0" borderId="0"/>
    <xf numFmtId="0" fontId="7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52" fillId="0" borderId="0"/>
    <xf numFmtId="214" fontId="55" fillId="0" borderId="0"/>
    <xf numFmtId="0" fontId="70" fillId="0" borderId="0"/>
    <xf numFmtId="214" fontId="53" fillId="0" borderId="0"/>
    <xf numFmtId="214" fontId="55" fillId="0" borderId="0"/>
    <xf numFmtId="214" fontId="55" fillId="0" borderId="0"/>
    <xf numFmtId="214" fontId="55" fillId="0" borderId="0"/>
    <xf numFmtId="0" fontId="2" fillId="0" borderId="0"/>
    <xf numFmtId="214" fontId="53" fillId="0" borderId="0"/>
    <xf numFmtId="214" fontId="76" fillId="0" borderId="0"/>
    <xf numFmtId="214" fontId="53" fillId="0" borderId="0"/>
    <xf numFmtId="214" fontId="53" fillId="0" borderId="0"/>
    <xf numFmtId="214" fontId="53" fillId="0" borderId="0"/>
    <xf numFmtId="214" fontId="53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0" fontId="70" fillId="0" borderId="0"/>
    <xf numFmtId="0" fontId="70" fillId="0" borderId="0"/>
    <xf numFmtId="5" fontId="76" fillId="0" borderId="0"/>
    <xf numFmtId="214" fontId="53" fillId="0" borderId="0"/>
    <xf numFmtId="229" fontId="76" fillId="0" borderId="0"/>
    <xf numFmtId="0" fontId="70" fillId="0" borderId="0"/>
    <xf numFmtId="0" fontId="478" fillId="0" borderId="0"/>
    <xf numFmtId="0" fontId="70" fillId="0" borderId="0"/>
    <xf numFmtId="0" fontId="2" fillId="0" borderId="0"/>
    <xf numFmtId="214" fontId="53" fillId="0" borderId="0"/>
    <xf numFmtId="37" fontId="53" fillId="0" borderId="0"/>
    <xf numFmtId="0" fontId="73" fillId="0" borderId="0"/>
    <xf numFmtId="37" fontId="53" fillId="0" borderId="0"/>
    <xf numFmtId="37" fontId="53" fillId="0" borderId="0"/>
    <xf numFmtId="0" fontId="73" fillId="0" borderId="0"/>
    <xf numFmtId="37" fontId="53" fillId="0" borderId="0"/>
    <xf numFmtId="37" fontId="53" fillId="0" borderId="0"/>
    <xf numFmtId="0" fontId="73" fillId="0" borderId="0"/>
    <xf numFmtId="0" fontId="2" fillId="0" borderId="0"/>
    <xf numFmtId="229" fontId="149" fillId="0" borderId="0"/>
    <xf numFmtId="37" fontId="76" fillId="0" borderId="0"/>
    <xf numFmtId="37" fontId="53" fillId="0" borderId="0"/>
    <xf numFmtId="229" fontId="53" fillId="0" borderId="0"/>
    <xf numFmtId="37" fontId="55" fillId="0" borderId="0"/>
    <xf numFmtId="214" fontId="55" fillId="0" borderId="0"/>
    <xf numFmtId="37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14" fontId="55" fillId="0" borderId="0"/>
    <xf numFmtId="37" fontId="53" fillId="0" borderId="0"/>
    <xf numFmtId="37" fontId="53" fillId="0" borderId="0"/>
    <xf numFmtId="165" fontId="53" fillId="0" borderId="0"/>
    <xf numFmtId="37" fontId="53" fillId="0" borderId="0"/>
    <xf numFmtId="214" fontId="55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0" fontId="2" fillId="0" borderId="0"/>
    <xf numFmtId="214" fontId="55" fillId="0" borderId="0"/>
    <xf numFmtId="214" fontId="53" fillId="0" borderId="0"/>
    <xf numFmtId="37" fontId="53" fillId="0" borderId="0"/>
    <xf numFmtId="0" fontId="478" fillId="0" borderId="0"/>
    <xf numFmtId="0" fontId="73" fillId="0" borderId="0"/>
    <xf numFmtId="229" fontId="149" fillId="0" borderId="0"/>
    <xf numFmtId="0" fontId="73" fillId="0" borderId="0"/>
    <xf numFmtId="214" fontId="53" fillId="0" borderId="0"/>
    <xf numFmtId="229" fontId="149" fillId="0" borderId="0"/>
    <xf numFmtId="0" fontId="73" fillId="0" borderId="0"/>
    <xf numFmtId="0" fontId="70" fillId="0" borderId="0"/>
    <xf numFmtId="5" fontId="55" fillId="0" borderId="0"/>
    <xf numFmtId="0" fontId="73" fillId="0" borderId="0"/>
    <xf numFmtId="190" fontId="53" fillId="0" borderId="0"/>
    <xf numFmtId="214" fontId="53" fillId="0" borderId="0"/>
    <xf numFmtId="214" fontId="53" fillId="0" borderId="0"/>
    <xf numFmtId="214" fontId="53" fillId="0" borderId="0"/>
    <xf numFmtId="0" fontId="55" fillId="0" borderId="0"/>
    <xf numFmtId="214" fontId="53" fillId="0" borderId="0"/>
    <xf numFmtId="0" fontId="73" fillId="0" borderId="0"/>
    <xf numFmtId="165" fontId="53" fillId="0" borderId="0"/>
    <xf numFmtId="0" fontId="73" fillId="0" borderId="0"/>
    <xf numFmtId="0" fontId="73" fillId="0" borderId="0"/>
    <xf numFmtId="0" fontId="478" fillId="0" borderId="0"/>
    <xf numFmtId="229" fontId="53" fillId="0" borderId="0"/>
    <xf numFmtId="229" fontId="53" fillId="0" borderId="0"/>
    <xf numFmtId="0" fontId="73" fillId="0" borderId="0"/>
    <xf numFmtId="0" fontId="70" fillId="0" borderId="0"/>
    <xf numFmtId="37" fontId="55" fillId="0" borderId="0"/>
    <xf numFmtId="0" fontId="70" fillId="0" borderId="0"/>
    <xf numFmtId="0" fontId="73" fillId="0" borderId="0"/>
    <xf numFmtId="0" fontId="73" fillId="0" borderId="0"/>
    <xf numFmtId="229" fontId="53" fillId="0" borderId="0"/>
    <xf numFmtId="229" fontId="149" fillId="0" borderId="0"/>
    <xf numFmtId="0" fontId="70" fillId="0" borderId="0"/>
    <xf numFmtId="214" fontId="55" fillId="0" borderId="0"/>
    <xf numFmtId="214" fontId="55" fillId="0" borderId="0"/>
    <xf numFmtId="0" fontId="73" fillId="0" borderId="0"/>
    <xf numFmtId="37" fontId="52" fillId="0" borderId="0"/>
    <xf numFmtId="229" fontId="55" fillId="0" borderId="0"/>
    <xf numFmtId="0" fontId="73" fillId="0" borderId="0"/>
    <xf numFmtId="0" fontId="478" fillId="0" borderId="0"/>
    <xf numFmtId="229" fontId="55" fillId="0" borderId="0"/>
    <xf numFmtId="0" fontId="70" fillId="0" borderId="0"/>
    <xf numFmtId="229" fontId="76" fillId="0" borderId="0"/>
    <xf numFmtId="0" fontId="73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214" fontId="55" fillId="0" borderId="0"/>
    <xf numFmtId="37" fontId="149" fillId="0" borderId="0"/>
    <xf numFmtId="0" fontId="2" fillId="0" borderId="0"/>
    <xf numFmtId="229" fontId="55" fillId="0" borderId="0"/>
    <xf numFmtId="0" fontId="76" fillId="0" borderId="0"/>
    <xf numFmtId="0" fontId="76" fillId="0" borderId="0"/>
    <xf numFmtId="37" fontId="149" fillId="0" borderId="0"/>
    <xf numFmtId="229" fontId="55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479" fillId="0" borderId="0"/>
    <xf numFmtId="0" fontId="70" fillId="0" borderId="0"/>
    <xf numFmtId="214" fontId="53" fillId="0" borderId="0"/>
    <xf numFmtId="229" fontId="76" fillId="0" borderId="0"/>
    <xf numFmtId="229" fontId="76" fillId="0" borderId="0"/>
    <xf numFmtId="0" fontId="70" fillId="0" borderId="0"/>
    <xf numFmtId="0" fontId="70" fillId="0" borderId="0"/>
    <xf numFmtId="0" fontId="70" fillId="0" borderId="0"/>
    <xf numFmtId="37" fontId="55" fillId="0" borderId="0"/>
    <xf numFmtId="214" fontId="53" fillId="0" borderId="0"/>
    <xf numFmtId="0" fontId="70" fillId="0" borderId="0"/>
    <xf numFmtId="0" fontId="73" fillId="0" borderId="0"/>
    <xf numFmtId="0" fontId="70" fillId="0" borderId="0"/>
    <xf numFmtId="37" fontId="53" fillId="0" borderId="0"/>
    <xf numFmtId="0" fontId="70" fillId="0" borderId="0"/>
    <xf numFmtId="214" fontId="55" fillId="0" borderId="0"/>
    <xf numFmtId="214" fontId="55" fillId="0" borderId="0"/>
    <xf numFmtId="0" fontId="70" fillId="0" borderId="0"/>
    <xf numFmtId="0" fontId="70" fillId="0" borderId="0"/>
    <xf numFmtId="0" fontId="70" fillId="0" borderId="0"/>
    <xf numFmtId="0" fontId="73" fillId="0" borderId="0"/>
    <xf numFmtId="214" fontId="55" fillId="0" borderId="0"/>
    <xf numFmtId="229" fontId="149" fillId="0" borderId="0"/>
    <xf numFmtId="0" fontId="73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478" fillId="0" borderId="0" applyFont="0" applyFill="0" applyBorder="0" applyAlignment="0" applyProtection="0"/>
    <xf numFmtId="170" fontId="478" fillId="0" borderId="0" applyFont="0" applyFill="0" applyBorder="0" applyAlignment="0" applyProtection="0"/>
    <xf numFmtId="170" fontId="47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478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7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478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478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79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37" fontId="472" fillId="0" borderId="0" applyFill="0" applyBorder="0" applyAlignment="0" applyProtection="0"/>
    <xf numFmtId="37" fontId="76" fillId="0" borderId="67"/>
    <xf numFmtId="37" fontId="76" fillId="0" borderId="67">
      <alignment horizontal="left"/>
    </xf>
    <xf numFmtId="340" fontId="472" fillId="0" borderId="0" applyFill="0" applyBorder="0" applyAlignment="0" applyProtection="0"/>
    <xf numFmtId="0" fontId="480" fillId="0" borderId="0" applyNumberFormat="0" applyFill="0" applyBorder="0" applyAlignment="0" applyProtection="0"/>
    <xf numFmtId="341" fontId="472" fillId="0" borderId="0" applyFill="0" applyBorder="0" applyAlignment="0" applyProtection="0"/>
    <xf numFmtId="342" fontId="472" fillId="0" borderId="0" applyFill="0" applyBorder="0" applyAlignment="0" applyProtection="0"/>
    <xf numFmtId="343" fontId="481" fillId="0" borderId="0" applyFill="0" applyBorder="0" applyProtection="0">
      <alignment horizontal="right"/>
    </xf>
    <xf numFmtId="0" fontId="482" fillId="0" borderId="0">
      <protection locked="0"/>
    </xf>
    <xf numFmtId="0" fontId="482" fillId="0" borderId="0">
      <protection locked="0"/>
    </xf>
    <xf numFmtId="0" fontId="482" fillId="0" borderId="0">
      <protection locked="0"/>
    </xf>
    <xf numFmtId="0" fontId="482" fillId="0" borderId="0">
      <protection locked="0"/>
    </xf>
    <xf numFmtId="0" fontId="482" fillId="0" borderId="0">
      <protection locked="0"/>
    </xf>
    <xf numFmtId="0" fontId="482" fillId="0" borderId="0">
      <protection locked="0"/>
    </xf>
    <xf numFmtId="0" fontId="48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483" fillId="0" borderId="0"/>
    <xf numFmtId="0" fontId="484" fillId="0" borderId="0"/>
    <xf numFmtId="0" fontId="472" fillId="0" borderId="0" applyFill="0" applyBorder="0" applyAlignment="0" applyProtection="0"/>
    <xf numFmtId="9" fontId="481" fillId="0" borderId="0" applyFill="0" applyBorder="0" applyProtection="0">
      <alignment horizontal="right"/>
    </xf>
    <xf numFmtId="10" fontId="48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72" fillId="0" borderId="0" applyFill="0" applyBorder="0" applyAlignment="0" applyProtection="0"/>
    <xf numFmtId="0" fontId="483" fillId="0" borderId="0"/>
    <xf numFmtId="243" fontId="472" fillId="0" borderId="0" applyFill="0" applyBorder="0" applyAlignment="0" applyProtection="0"/>
    <xf numFmtId="340" fontId="472" fillId="0" borderId="0" applyFill="0" applyBorder="0" applyAlignment="0" applyProtection="0"/>
    <xf numFmtId="37" fontId="76" fillId="0" borderId="67">
      <alignment horizontal="left"/>
    </xf>
    <xf numFmtId="0" fontId="472" fillId="0" borderId="68"/>
    <xf numFmtId="0" fontId="472" fillId="0" borderId="0" applyFill="0" applyBorder="0" applyAlignment="0" applyProtection="0"/>
    <xf numFmtId="0" fontId="485" fillId="0" borderId="0" applyNumberFormat="0" applyFill="0" applyBorder="0" applyAlignment="0" applyProtection="0">
      <alignment vertical="top"/>
      <protection locked="0"/>
    </xf>
    <xf numFmtId="0" fontId="486" fillId="0" borderId="0" applyNumberFormat="0" applyFill="0" applyBorder="0" applyAlignment="0" applyProtection="0">
      <alignment vertical="top"/>
      <protection locked="0"/>
    </xf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7" fillId="0" borderId="0" applyNumberFormat="0" applyFill="0" applyBorder="0" applyAlignment="0" applyProtection="0"/>
    <xf numFmtId="0" fontId="488" fillId="0" borderId="0" applyNumberFormat="0" applyFill="0" applyBorder="0" applyAlignment="0" applyProtection="0">
      <alignment vertical="top"/>
      <protection locked="0"/>
    </xf>
    <xf numFmtId="9" fontId="472" fillId="0" borderId="0" applyFill="0" applyBorder="0" applyAlignment="0" applyProtection="0"/>
    <xf numFmtId="37" fontId="76" fillId="0" borderId="67">
      <alignment horizontal="left"/>
    </xf>
    <xf numFmtId="0" fontId="472" fillId="0" borderId="0" applyFill="0" applyBorder="0" applyAlignment="0" applyProtection="0"/>
    <xf numFmtId="345" fontId="472" fillId="0" borderId="0" applyFill="0" applyBorder="0" applyAlignment="0" applyProtection="0"/>
    <xf numFmtId="186" fontId="489" fillId="0" borderId="0">
      <alignment vertical="center"/>
      <protection locked="0"/>
    </xf>
    <xf numFmtId="0" fontId="483" fillId="0" borderId="0">
      <alignment vertical="center"/>
      <protection locked="0"/>
    </xf>
    <xf numFmtId="344" fontId="472" fillId="0" borderId="0" applyFill="0" applyBorder="0" applyAlignment="0" applyProtection="0"/>
    <xf numFmtId="0" fontId="490" fillId="0" borderId="0">
      <protection locked="0"/>
    </xf>
    <xf numFmtId="0" fontId="490" fillId="0" borderId="0">
      <protection locked="0"/>
    </xf>
    <xf numFmtId="0" fontId="472" fillId="0" borderId="0" applyFill="0" applyBorder="0" applyAlignment="0" applyProtection="0"/>
    <xf numFmtId="3" fontId="472" fillId="0" borderId="0" applyFill="0" applyBorder="0" applyAlignment="0" applyProtection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91" fillId="0" borderId="0"/>
    <xf numFmtId="0" fontId="483" fillId="0" borderId="0"/>
    <xf numFmtId="340" fontId="472" fillId="0" borderId="0" applyFill="0" applyBorder="0" applyAlignment="0" applyProtection="0"/>
    <xf numFmtId="340" fontId="472" fillId="0" borderId="0" applyFill="0" applyBorder="0" applyAlignment="0" applyProtection="0"/>
    <xf numFmtId="0" fontId="472" fillId="0" borderId="0" applyFill="0" applyBorder="0" applyAlignment="0"/>
    <xf numFmtId="0" fontId="472" fillId="0" borderId="0" applyFill="0" applyBorder="0" applyAlignment="0" applyProtection="0"/>
    <xf numFmtId="346" fontId="483" fillId="0" borderId="0">
      <alignment vertical="center"/>
    </xf>
    <xf numFmtId="346" fontId="483" fillId="0" borderId="0">
      <alignment vertical="center"/>
    </xf>
    <xf numFmtId="0" fontId="55" fillId="0" borderId="0"/>
    <xf numFmtId="0" fontId="55" fillId="0" borderId="0"/>
    <xf numFmtId="37" fontId="472" fillId="0" borderId="0" applyFill="0" applyBorder="0" applyAlignment="0" applyProtection="0"/>
    <xf numFmtId="37" fontId="472" fillId="0" borderId="0" applyFill="0" applyBorder="0" applyAlignment="0" applyProtection="0"/>
    <xf numFmtId="347" fontId="2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483" fillId="0" borderId="0"/>
    <xf numFmtId="0" fontId="483" fillId="0" borderId="0"/>
    <xf numFmtId="0" fontId="483" fillId="0" borderId="0"/>
    <xf numFmtId="0" fontId="483" fillId="0" borderId="0"/>
    <xf numFmtId="340" fontId="472" fillId="0" borderId="0" applyFill="0" applyBorder="0" applyAlignment="0" applyProtection="0"/>
    <xf numFmtId="0" fontId="2" fillId="0" borderId="0"/>
    <xf numFmtId="0" fontId="2" fillId="0" borderId="0"/>
    <xf numFmtId="348" fontId="492" fillId="0" borderId="0" applyFill="0" applyBorder="0" applyProtection="0">
      <alignment vertical="center"/>
    </xf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72" fillId="0" borderId="0" applyFill="0" applyBorder="0" applyAlignment="0" applyProtection="0"/>
    <xf numFmtId="340" fontId="472" fillId="0" borderId="0" applyFill="0" applyBorder="0" applyAlignment="0" applyProtection="0"/>
    <xf numFmtId="34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72" fillId="0" borderId="0" applyFill="0" applyBorder="0" applyAlignment="0" applyProtection="0"/>
    <xf numFmtId="34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72" fillId="0" borderId="0" applyFill="0" applyBorder="0" applyAlignment="0" applyProtection="0"/>
    <xf numFmtId="340" fontId="472" fillId="0" borderId="0" applyFill="0" applyBorder="0" applyAlignment="0" applyProtection="0"/>
    <xf numFmtId="349" fontId="472" fillId="0" borderId="0" applyFill="0" applyBorder="0" applyAlignment="0" applyProtection="0"/>
    <xf numFmtId="350" fontId="472" fillId="0" borderId="0" applyFill="0" applyBorder="0" applyAlignment="0" applyProtection="0"/>
    <xf numFmtId="349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 applyNumberFormat="0" applyFill="0" applyBorder="0" applyAlignment="0" applyProtection="0"/>
    <xf numFmtId="0" fontId="56" fillId="0" borderId="0"/>
    <xf numFmtId="0" fontId="56" fillId="0" borderId="0"/>
    <xf numFmtId="0" fontId="50" fillId="0" borderId="0" applyNumberForma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Fill="0" applyBorder="0" applyAlignment="0" applyProtection="0"/>
    <xf numFmtId="0" fontId="493" fillId="0" borderId="0"/>
    <xf numFmtId="0" fontId="494" fillId="0" borderId="0"/>
    <xf numFmtId="243" fontId="472" fillId="0" borderId="0" applyFill="0" applyBorder="0" applyAlignment="0" applyProtection="0"/>
    <xf numFmtId="9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72" fillId="0" borderId="0" applyFill="0" applyBorder="0" applyAlignment="0" applyProtection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6" fillId="0" borderId="0"/>
    <xf numFmtId="0" fontId="483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55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0" fontId="2" fillId="0" borderId="0"/>
    <xf numFmtId="229" fontId="55" fillId="0" borderId="0"/>
    <xf numFmtId="229" fontId="55" fillId="0" borderId="0"/>
    <xf numFmtId="229" fontId="55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9" fillId="0" borderId="0"/>
    <xf numFmtId="0" fontId="76" fillId="0" borderId="0"/>
    <xf numFmtId="0" fontId="2" fillId="0" borderId="0"/>
    <xf numFmtId="0" fontId="4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48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229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49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6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" fillId="0" borderId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8" fontId="101" fillId="0" borderId="0" applyFont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97" fillId="0" borderId="0" applyFont="0" applyFill="0" applyBorder="0" applyAlignment="0" applyProtection="0">
      <alignment horizontal="right"/>
    </xf>
    <xf numFmtId="165" fontId="497" fillId="0" borderId="0" applyFont="0" applyFill="0" applyBorder="0" applyAlignment="0" applyProtection="0">
      <alignment horizontal="right"/>
    </xf>
    <xf numFmtId="0" fontId="472" fillId="0" borderId="0" applyFill="0" applyBorder="0" applyAlignment="0" applyProtection="0"/>
    <xf numFmtId="0" fontId="472" fillId="0" borderId="0" applyFill="0" applyBorder="0" applyAlignment="0" applyProtection="0"/>
    <xf numFmtId="40" fontId="498" fillId="0" borderId="0" applyFont="0" applyFill="0" applyBorder="0" applyAlignment="0" applyProtection="0"/>
    <xf numFmtId="38" fontId="498" fillId="0" borderId="0" applyFont="0" applyFill="0" applyBorder="0" applyAlignment="0" applyProtection="0"/>
    <xf numFmtId="352" fontId="187" fillId="0" borderId="0" applyFont="0" applyFill="0" applyBorder="0" applyAlignment="0" applyProtection="0"/>
    <xf numFmtId="0" fontId="150" fillId="0" borderId="0" applyFont="0" applyFill="0" applyBorder="0" applyAlignment="0" applyProtection="0"/>
    <xf numFmtId="40" fontId="47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87" fillId="0" borderId="0" applyFont="0" applyFill="0" applyBorder="0" applyAlignment="0" applyProtection="0"/>
    <xf numFmtId="329" fontId="476" fillId="0" borderId="0" applyFont="0" applyFill="0" applyBorder="0" applyAlignment="0" applyProtection="0"/>
    <xf numFmtId="329" fontId="476" fillId="0" borderId="0" applyFont="0" applyFill="0" applyBorder="0" applyAlignment="0" applyProtection="0"/>
    <xf numFmtId="333" fontId="187" fillId="0" borderId="0" applyFont="0" applyFill="0" applyBorder="0" applyAlignment="0" applyProtection="0"/>
    <xf numFmtId="170" fontId="187" fillId="0" borderId="0" applyFont="0" applyFill="0" applyBorder="0" applyAlignment="0" applyProtection="0"/>
    <xf numFmtId="354" fontId="476" fillId="0" borderId="0" applyFont="0" applyFill="0" applyBorder="0" applyAlignment="0" applyProtection="0"/>
    <xf numFmtId="354" fontId="476" fillId="0" borderId="0" applyFont="0" applyFill="0" applyBorder="0" applyAlignment="0" applyProtection="0"/>
    <xf numFmtId="0" fontId="158" fillId="0" borderId="0">
      <alignment horizontal="center"/>
    </xf>
    <xf numFmtId="39" fontId="158" fillId="0" borderId="0">
      <alignment horizontal="center"/>
    </xf>
    <xf numFmtId="43" fontId="83" fillId="0" borderId="0"/>
    <xf numFmtId="9" fontId="151" fillId="0" borderId="0" applyFont="0" applyFill="0" applyBorder="0" applyAlignment="0" applyProtection="0"/>
    <xf numFmtId="0" fontId="142" fillId="0" borderId="69" applyNumberFormat="0" applyFont="0" applyFill="0" applyBorder="0" applyAlignment="0"/>
    <xf numFmtId="0" fontId="222" fillId="0" borderId="0">
      <alignment horizontal="center"/>
    </xf>
    <xf numFmtId="39" fontId="222" fillId="0" borderId="0">
      <alignment horizontal="center"/>
    </xf>
    <xf numFmtId="0" fontId="11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36" borderId="0" applyNumberFormat="0" applyBorder="0" applyAlignment="0" applyProtection="0"/>
    <xf numFmtId="0" fontId="2" fillId="0" borderId="0"/>
    <xf numFmtId="0" fontId="2" fillId="0" borderId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2" fillId="0" borderId="0"/>
    <xf numFmtId="0" fontId="2" fillId="0" borderId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37" borderId="0" applyNumberFormat="0" applyBorder="0" applyAlignment="0" applyProtection="0"/>
    <xf numFmtId="0" fontId="2" fillId="0" borderId="0"/>
    <xf numFmtId="0" fontId="2" fillId="0" borderId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2" fillId="0" borderId="0"/>
    <xf numFmtId="0" fontId="2" fillId="0" borderId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38" borderId="0" applyNumberFormat="0" applyBorder="0" applyAlignment="0" applyProtection="0"/>
    <xf numFmtId="0" fontId="2" fillId="0" borderId="0"/>
    <xf numFmtId="0" fontId="2" fillId="0" borderId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2" fillId="0" borderId="0"/>
    <xf numFmtId="0" fontId="2" fillId="0" borderId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0" borderId="0" applyNumberFormat="0" applyBorder="0" applyAlignment="0" applyProtection="0"/>
    <xf numFmtId="0" fontId="2" fillId="0" borderId="0"/>
    <xf numFmtId="0" fontId="2" fillId="0" borderId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2" fillId="0" borderId="0"/>
    <xf numFmtId="0" fontId="2" fillId="0" borderId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1" borderId="0" applyNumberFormat="0" applyBorder="0" applyAlignment="0" applyProtection="0"/>
    <xf numFmtId="0" fontId="2" fillId="0" borderId="0"/>
    <xf numFmtId="0" fontId="2" fillId="0" borderId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2" fillId="0" borderId="0"/>
    <xf numFmtId="0" fontId="2" fillId="0" borderId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39" fontId="499" fillId="0" borderId="0">
      <alignment horizontal="center"/>
    </xf>
    <xf numFmtId="42" fontId="2" fillId="0" borderId="0" applyFont="0" applyFill="0" applyBorder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2" fillId="0" borderId="0"/>
    <xf numFmtId="0" fontId="2" fillId="0" borderId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2" fillId="0" borderId="0"/>
    <xf numFmtId="0" fontId="2" fillId="0" borderId="0"/>
    <xf numFmtId="0" fontId="119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2" fillId="0" borderId="0"/>
    <xf numFmtId="0" fontId="2" fillId="0" borderId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2" fillId="0" borderId="0"/>
    <xf numFmtId="0" fontId="2" fillId="0" borderId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49" borderId="0" applyNumberFormat="0" applyBorder="0" applyAlignment="0" applyProtection="0"/>
    <xf numFmtId="0" fontId="2" fillId="0" borderId="0"/>
    <xf numFmtId="0" fontId="2" fillId="0" borderId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2" fillId="0" borderId="0"/>
    <xf numFmtId="0" fontId="2" fillId="0" borderId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2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0" borderId="0" applyNumberFormat="0" applyBorder="0" applyAlignment="0" applyProtection="0"/>
    <xf numFmtId="0" fontId="2" fillId="0" borderId="0"/>
    <xf numFmtId="0" fontId="2" fillId="0" borderId="0"/>
    <xf numFmtId="0" fontId="129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50" borderId="0" applyNumberFormat="0" applyBorder="0" applyAlignment="0" applyProtection="0"/>
    <xf numFmtId="0" fontId="129" fillId="50" borderId="0" applyNumberFormat="0" applyBorder="0" applyAlignment="0" applyProtection="0"/>
    <xf numFmtId="0" fontId="129" fillId="50" borderId="0" applyNumberFormat="0" applyBorder="0" applyAlignment="0" applyProtection="0"/>
    <xf numFmtId="0" fontId="129" fillId="50" borderId="0" applyNumberFormat="0" applyBorder="0" applyAlignment="0" applyProtection="0"/>
    <xf numFmtId="0" fontId="129" fillId="50" borderId="0" applyNumberFormat="0" applyBorder="0" applyAlignment="0" applyProtection="0"/>
    <xf numFmtId="0" fontId="128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50" borderId="0" applyNumberFormat="0" applyBorder="0" applyAlignment="0" applyProtection="0"/>
    <xf numFmtId="0" fontId="2" fillId="0" borderId="0"/>
    <xf numFmtId="0" fontId="2" fillId="0" borderId="0"/>
    <xf numFmtId="0" fontId="129" fillId="50" borderId="0" applyNumberFormat="0" applyBorder="0" applyAlignment="0" applyProtection="0"/>
    <xf numFmtId="0" fontId="12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47" borderId="0" applyNumberFormat="0" applyBorder="0" applyAlignment="0" applyProtection="0"/>
    <xf numFmtId="0" fontId="2" fillId="0" borderId="0"/>
    <xf numFmtId="0" fontId="2" fillId="0" borderId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2" fillId="0" borderId="0"/>
    <xf numFmtId="0" fontId="2" fillId="0" borderId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48" borderId="0" applyNumberFormat="0" applyBorder="0" applyAlignment="0" applyProtection="0"/>
    <xf numFmtId="0" fontId="2" fillId="0" borderId="0"/>
    <xf numFmtId="0" fontId="2" fillId="0" borderId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2" fillId="0" borderId="0"/>
    <xf numFmtId="0" fontId="2" fillId="0" borderId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3" borderId="0" applyNumberFormat="0" applyBorder="0" applyAlignment="0" applyProtection="0"/>
    <xf numFmtId="0" fontId="2" fillId="0" borderId="0"/>
    <xf numFmtId="0" fontId="2" fillId="0" borderId="0"/>
    <xf numFmtId="0" fontId="129" fillId="53" borderId="0" applyNumberFormat="0" applyBorder="0" applyAlignment="0" applyProtection="0"/>
    <xf numFmtId="0" fontId="128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3" borderId="0" applyNumberFormat="0" applyBorder="0" applyAlignment="0" applyProtection="0"/>
    <xf numFmtId="0" fontId="128" fillId="53" borderId="0" applyNumberFormat="0" applyBorder="0" applyAlignment="0" applyProtection="0"/>
    <xf numFmtId="0" fontId="129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9" fillId="53" borderId="0" applyNumberFormat="0" applyBorder="0" applyAlignment="0" applyProtection="0"/>
    <xf numFmtId="0" fontId="2" fillId="0" borderId="0"/>
    <xf numFmtId="0" fontId="2" fillId="0" borderId="0"/>
    <xf numFmtId="0" fontId="129" fillId="53" borderId="0" applyNumberFormat="0" applyBorder="0" applyAlignment="0" applyProtection="0"/>
    <xf numFmtId="0" fontId="129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2" fillId="0" borderId="0"/>
    <xf numFmtId="0" fontId="2" fillId="0" borderId="0"/>
    <xf numFmtId="0" fontId="79" fillId="0" borderId="0"/>
    <xf numFmtId="0" fontId="85" fillId="0" borderId="4" applyBorder="0"/>
    <xf numFmtId="0" fontId="12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9" borderId="0" applyNumberFormat="0" applyBorder="0" applyAlignment="0" applyProtection="0"/>
    <xf numFmtId="0" fontId="2" fillId="0" borderId="0"/>
    <xf numFmtId="0" fontId="2" fillId="0" borderId="0"/>
    <xf numFmtId="0" fontId="129" fillId="59" borderId="0" applyNumberFormat="0" applyBorder="0" applyAlignment="0" applyProtection="0"/>
    <xf numFmtId="0" fontId="128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9" borderId="0" applyNumberFormat="0" applyBorder="0" applyAlignment="0" applyProtection="0"/>
    <xf numFmtId="0" fontId="128" fillId="59" borderId="0" applyNumberFormat="0" applyBorder="0" applyAlignment="0" applyProtection="0"/>
    <xf numFmtId="0" fontId="129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9" fillId="59" borderId="0" applyNumberFormat="0" applyBorder="0" applyAlignment="0" applyProtection="0"/>
    <xf numFmtId="0" fontId="2" fillId="0" borderId="0"/>
    <xf numFmtId="0" fontId="2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63" borderId="0" applyNumberFormat="0" applyBorder="0" applyAlignment="0" applyProtection="0"/>
    <xf numFmtId="0" fontId="2" fillId="0" borderId="0"/>
    <xf numFmtId="0" fontId="2" fillId="0" borderId="0"/>
    <xf numFmtId="0" fontId="129" fillId="63" borderId="0" applyNumberFormat="0" applyBorder="0" applyAlignment="0" applyProtection="0"/>
    <xf numFmtId="0" fontId="128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3" borderId="0" applyNumberFormat="0" applyBorder="0" applyAlignment="0" applyProtection="0"/>
    <xf numFmtId="0" fontId="12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63" borderId="0" applyNumberFormat="0" applyBorder="0" applyAlignment="0" applyProtection="0"/>
    <xf numFmtId="0" fontId="128" fillId="63" borderId="0" applyNumberFormat="0" applyBorder="0" applyAlignment="0" applyProtection="0"/>
    <xf numFmtId="0" fontId="129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9" fillId="63" borderId="0" applyNumberFormat="0" applyBorder="0" applyAlignment="0" applyProtection="0"/>
    <xf numFmtId="0" fontId="2" fillId="0" borderId="0"/>
    <xf numFmtId="0" fontId="2" fillId="0" borderId="0"/>
    <xf numFmtId="0" fontId="129" fillId="63" borderId="0" applyNumberFormat="0" applyBorder="0" applyAlignment="0" applyProtection="0"/>
    <xf numFmtId="0" fontId="129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65" borderId="0" applyNumberFormat="0" applyBorder="0" applyAlignment="0" applyProtection="0"/>
    <xf numFmtId="0" fontId="2" fillId="0" borderId="0"/>
    <xf numFmtId="0" fontId="2" fillId="0" borderId="0"/>
    <xf numFmtId="0" fontId="129" fillId="65" borderId="0" applyNumberFormat="0" applyBorder="0" applyAlignment="0" applyProtection="0"/>
    <xf numFmtId="0" fontId="128" fillId="65" borderId="0" applyNumberFormat="0" applyBorder="0" applyAlignment="0" applyProtection="0"/>
    <xf numFmtId="0" fontId="129" fillId="65" borderId="0" applyNumberFormat="0" applyBorder="0" applyAlignment="0" applyProtection="0"/>
    <xf numFmtId="0" fontId="129" fillId="65" borderId="0" applyNumberFormat="0" applyBorder="0" applyAlignment="0" applyProtection="0"/>
    <xf numFmtId="0" fontId="129" fillId="65" borderId="0" applyNumberFormat="0" applyBorder="0" applyAlignment="0" applyProtection="0"/>
    <xf numFmtId="0" fontId="129" fillId="65" borderId="0" applyNumberFormat="0" applyBorder="0" applyAlignment="0" applyProtection="0"/>
    <xf numFmtId="0" fontId="129" fillId="65" borderId="0" applyNumberFormat="0" applyBorder="0" applyAlignment="0" applyProtection="0"/>
    <xf numFmtId="0" fontId="128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65" borderId="0" applyNumberFormat="0" applyBorder="0" applyAlignment="0" applyProtection="0"/>
    <xf numFmtId="0" fontId="128" fillId="65" borderId="0" applyNumberFormat="0" applyBorder="0" applyAlignment="0" applyProtection="0"/>
    <xf numFmtId="0" fontId="12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9" fillId="65" borderId="0" applyNumberFormat="0" applyBorder="0" applyAlignment="0" applyProtection="0"/>
    <xf numFmtId="0" fontId="2" fillId="0" borderId="0"/>
    <xf numFmtId="0" fontId="2" fillId="0" borderId="0"/>
    <xf numFmtId="0" fontId="129" fillId="65" borderId="0" applyNumberFormat="0" applyBorder="0" applyAlignment="0" applyProtection="0"/>
    <xf numFmtId="0" fontId="12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9" fillId="51" borderId="0" applyNumberFormat="0" applyBorder="0" applyAlignment="0" applyProtection="0"/>
    <xf numFmtId="0" fontId="2" fillId="0" borderId="0"/>
    <xf numFmtId="0" fontId="2" fillId="0" borderId="0"/>
    <xf numFmtId="0" fontId="129" fillId="51" borderId="0" applyNumberFormat="0" applyBorder="0" applyAlignment="0" applyProtection="0"/>
    <xf numFmtId="0" fontId="12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52" borderId="0" applyNumberFormat="0" applyBorder="0" applyAlignment="0" applyProtection="0"/>
    <xf numFmtId="0" fontId="2" fillId="0" borderId="0"/>
    <xf numFmtId="0" fontId="2" fillId="0" borderId="0"/>
    <xf numFmtId="0" fontId="129" fillId="52" borderId="0" applyNumberFormat="0" applyBorder="0" applyAlignment="0" applyProtection="0"/>
    <xf numFmtId="0" fontId="129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68" borderId="0" applyNumberFormat="0" applyBorder="0" applyAlignment="0" applyProtection="0"/>
    <xf numFmtId="0" fontId="2" fillId="0" borderId="0"/>
    <xf numFmtId="0" fontId="2" fillId="0" borderId="0"/>
    <xf numFmtId="0" fontId="129" fillId="68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8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68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2" fillId="0" borderId="0"/>
    <xf numFmtId="0" fontId="2" fillId="0" borderId="0"/>
    <xf numFmtId="0" fontId="129" fillId="68" borderId="0" applyNumberFormat="0" applyBorder="0" applyAlignment="0" applyProtection="0"/>
    <xf numFmtId="0" fontId="129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0" fontId="128" fillId="68" borderId="0" applyNumberFormat="0" applyBorder="0" applyAlignment="0" applyProtection="0"/>
    <xf numFmtId="355" fontId="500" fillId="0" borderId="0" applyFont="0" applyFill="0" applyBorder="0" applyAlignment="0" applyProtection="0"/>
    <xf numFmtId="356" fontId="151" fillId="0" borderId="0" applyFont="0" applyFill="0" applyBorder="0" applyAlignment="0" applyProtection="0"/>
    <xf numFmtId="196" fontId="151" fillId="0" borderId="0" applyFont="0" applyFill="0" applyBorder="0" applyAlignment="0" applyProtection="0"/>
    <xf numFmtId="284" fontId="151" fillId="0" borderId="0" applyFont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340" fontId="472" fillId="0" borderId="0" applyFill="0" applyBorder="0" applyAlignment="0" applyProtection="0"/>
    <xf numFmtId="357" fontId="47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501" fillId="0" borderId="0">
      <alignment horizontal="centerContinuous"/>
    </xf>
    <xf numFmtId="0" fontId="70" fillId="0" borderId="0"/>
    <xf numFmtId="38" fontId="151" fillId="0" borderId="0" applyFont="0" applyFill="0" applyBorder="0" applyAlignment="0" applyProtection="0"/>
    <xf numFmtId="191" fontId="151" fillId="0" borderId="0" applyFont="0" applyFill="0" applyBorder="0" applyAlignment="0" applyProtection="0"/>
    <xf numFmtId="225" fontId="151" fillId="0" borderId="0" applyFont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0" fontId="472" fillId="0" borderId="0" applyFill="0" applyBorder="0" applyAlignment="0" applyProtection="0"/>
    <xf numFmtId="342" fontId="472" fillId="0" borderId="0" applyFill="0" applyBorder="0" applyAlignment="0" applyProtection="0"/>
    <xf numFmtId="358" fontId="47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37" borderId="0" applyNumberFormat="0" applyBorder="0" applyAlignment="0" applyProtection="0"/>
    <xf numFmtId="0" fontId="2" fillId="0" borderId="0"/>
    <xf numFmtId="0" fontId="2" fillId="0" borderId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4" fillId="37" borderId="0" applyNumberFormat="0" applyBorder="0" applyAlignment="0" applyProtection="0"/>
    <xf numFmtId="0" fontId="2" fillId="0" borderId="0"/>
    <xf numFmtId="0" fontId="2" fillId="0" borderId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50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70" fillId="0" borderId="0" applyNumberFormat="0" applyFill="0" applyBorder="0" applyProtection="0">
      <alignment horizontal="left"/>
    </xf>
    <xf numFmtId="0" fontId="503" fillId="115" borderId="70">
      <alignment horizontal="center" vertical="center"/>
    </xf>
    <xf numFmtId="0" fontId="504" fillId="0" borderId="0"/>
    <xf numFmtId="0" fontId="5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6" fillId="116" borderId="0"/>
    <xf numFmtId="0" fontId="171" fillId="71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71" borderId="32" applyNumberFormat="0" applyAlignment="0" applyProtection="0"/>
    <xf numFmtId="0" fontId="2" fillId="0" borderId="0"/>
    <xf numFmtId="0" fontId="2" fillId="0" borderId="0"/>
    <xf numFmtId="0" fontId="172" fillId="71" borderId="32" applyNumberFormat="0" applyAlignment="0" applyProtection="0"/>
    <xf numFmtId="0" fontId="171" fillId="71" borderId="32" applyNumberFormat="0" applyAlignment="0" applyProtection="0"/>
    <xf numFmtId="0" fontId="172" fillId="71" borderId="32" applyNumberFormat="0" applyAlignment="0" applyProtection="0"/>
    <xf numFmtId="0" fontId="172" fillId="71" borderId="32" applyNumberFormat="0" applyAlignment="0" applyProtection="0"/>
    <xf numFmtId="0" fontId="172" fillId="71" borderId="32" applyNumberFormat="0" applyAlignment="0" applyProtection="0"/>
    <xf numFmtId="0" fontId="172" fillId="71" borderId="32" applyNumberFormat="0" applyAlignment="0" applyProtection="0"/>
    <xf numFmtId="0" fontId="172" fillId="71" borderId="32" applyNumberFormat="0" applyAlignment="0" applyProtection="0"/>
    <xf numFmtId="0" fontId="171" fillId="71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71" borderId="32" applyNumberFormat="0" applyAlignment="0" applyProtection="0"/>
    <xf numFmtId="0" fontId="171" fillId="71" borderId="32" applyNumberFormat="0" applyAlignment="0" applyProtection="0"/>
    <xf numFmtId="0" fontId="172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172" fillId="71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171" fillId="71" borderId="32" applyNumberFormat="0" applyAlignment="0" applyProtection="0"/>
    <xf numFmtId="0" fontId="7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7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75" borderId="33" applyNumberFormat="0" applyAlignment="0" applyProtection="0"/>
    <xf numFmtId="0" fontId="2" fillId="0" borderId="0"/>
    <xf numFmtId="0" fontId="2" fillId="0" borderId="0"/>
    <xf numFmtId="0" fontId="177" fillId="75" borderId="33" applyNumberFormat="0" applyAlignment="0" applyProtection="0"/>
    <xf numFmtId="0" fontId="176" fillId="75" borderId="33" applyNumberFormat="0" applyAlignment="0" applyProtection="0"/>
    <xf numFmtId="0" fontId="177" fillId="75" borderId="33" applyNumberFormat="0" applyAlignment="0" applyProtection="0"/>
    <xf numFmtId="0" fontId="177" fillId="75" borderId="33" applyNumberFormat="0" applyAlignment="0" applyProtection="0"/>
    <xf numFmtId="0" fontId="177" fillId="75" borderId="33" applyNumberFormat="0" applyAlignment="0" applyProtection="0"/>
    <xf numFmtId="0" fontId="177" fillId="75" borderId="33" applyNumberFormat="0" applyAlignment="0" applyProtection="0"/>
    <xf numFmtId="0" fontId="177" fillId="75" borderId="33" applyNumberFormat="0" applyAlignment="0" applyProtection="0"/>
    <xf numFmtId="0" fontId="176" fillId="7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75" borderId="33" applyNumberFormat="0" applyAlignment="0" applyProtection="0"/>
    <xf numFmtId="0" fontId="176" fillId="75" borderId="33" applyNumberFormat="0" applyAlignment="0" applyProtection="0"/>
    <xf numFmtId="0" fontId="177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177" fillId="7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176" fillId="75" borderId="33" applyNumberFormat="0" applyAlignment="0" applyProtection="0"/>
    <xf numFmtId="0" fontId="50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507" fillId="112" borderId="0">
      <alignment horizontal="left"/>
    </xf>
    <xf numFmtId="0" fontId="507" fillId="112" borderId="0">
      <alignment horizontal="left"/>
    </xf>
    <xf numFmtId="0" fontId="507" fillId="112" borderId="0">
      <alignment horizontal="left"/>
    </xf>
    <xf numFmtId="0" fontId="507" fillId="112" borderId="0">
      <alignment horizontal="left"/>
    </xf>
    <xf numFmtId="0" fontId="507" fillId="112" borderId="0">
      <alignment horizontal="left"/>
    </xf>
    <xf numFmtId="0" fontId="507" fillId="112" borderId="0">
      <alignment horizontal="left"/>
    </xf>
    <xf numFmtId="0" fontId="50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50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50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09" fillId="105" borderId="0">
      <alignment horizontal="center"/>
    </xf>
    <xf numFmtId="0" fontId="509" fillId="105" borderId="0">
      <alignment horizontal="center"/>
    </xf>
    <xf numFmtId="0" fontId="509" fillId="105" borderId="0">
      <alignment horizontal="center"/>
    </xf>
    <xf numFmtId="0" fontId="509" fillId="105" borderId="0">
      <alignment horizontal="center"/>
    </xf>
    <xf numFmtId="0" fontId="509" fillId="105" borderId="0">
      <alignment horizontal="center"/>
    </xf>
    <xf numFmtId="0" fontId="509" fillId="105" borderId="0">
      <alignment horizontal="center"/>
    </xf>
    <xf numFmtId="0" fontId="50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50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50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51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510" fillId="105" borderId="0">
      <alignment horizontal="left"/>
    </xf>
    <xf numFmtId="0" fontId="510" fillId="105" borderId="0">
      <alignment horizontal="left"/>
    </xf>
    <xf numFmtId="0" fontId="510" fillId="105" borderId="0">
      <alignment horizontal="left"/>
    </xf>
    <xf numFmtId="0" fontId="510" fillId="105" borderId="0">
      <alignment horizontal="left"/>
    </xf>
    <xf numFmtId="0" fontId="510" fillId="105" borderId="0">
      <alignment horizontal="left"/>
    </xf>
    <xf numFmtId="0" fontId="510" fillId="105" borderId="0">
      <alignment horizontal="left"/>
    </xf>
    <xf numFmtId="0" fontId="51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51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49"/>
    <xf numFmtId="0" fontId="51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91" fillId="0" borderId="0"/>
    <xf numFmtId="359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60" fillId="0" borderId="0" applyFont="0" applyFill="0" applyBorder="0" applyAlignment="0" applyProtection="0">
      <alignment horizontal="centerContinuous"/>
    </xf>
    <xf numFmtId="360" fontId="160" fillId="0" borderId="0" applyFont="0" applyFill="0" applyBorder="0" applyAlignment="0" applyProtection="0">
      <alignment horizontal="centerContinuous"/>
    </xf>
    <xf numFmtId="361" fontId="160" fillId="0" borderId="0" applyFont="0" applyFill="0" applyBorder="0" applyAlignment="0" applyProtection="0">
      <alignment horizontal="centerContinuous"/>
    </xf>
    <xf numFmtId="362" fontId="160" fillId="0" borderId="0" applyFont="0" applyFill="0" applyBorder="0" applyAlignment="0" applyProtection="0">
      <alignment horizontal="centerContinuous"/>
    </xf>
    <xf numFmtId="363" fontId="160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70" fontId="512" fillId="0" borderId="0" applyFont="0" applyFill="0" applyBorder="0" applyAlignment="0" applyProtection="0"/>
    <xf numFmtId="170" fontId="5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/>
    <xf numFmtId="170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61" fillId="0" borderId="0"/>
    <xf numFmtId="251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13" fillId="0" borderId="0" applyNumberFormat="0" applyFill="0" applyBorder="0" applyAlignment="0" applyProtection="0"/>
    <xf numFmtId="0" fontId="514" fillId="56" borderId="0" applyFill="0" applyBorder="0"/>
    <xf numFmtId="364" fontId="66" fillId="0" borderId="0" applyFill="0" applyBorder="0" applyProtection="0"/>
    <xf numFmtId="364" fontId="66" fillId="0" borderId="18" applyFill="0" applyProtection="0"/>
    <xf numFmtId="364" fontId="66" fillId="0" borderId="3" applyFill="0" applyProtection="0"/>
    <xf numFmtId="364" fontId="66" fillId="0" borderId="3" applyFill="0" applyProtection="0"/>
    <xf numFmtId="365" fontId="66" fillId="0" borderId="0" applyFill="0" applyBorder="0" applyProtection="0"/>
    <xf numFmtId="0" fontId="51" fillId="0" borderId="49"/>
    <xf numFmtId="0" fontId="472" fillId="0" borderId="0" applyFill="0" applyBorder="0" applyAlignment="0" applyProtection="0"/>
    <xf numFmtId="166" fontId="2" fillId="0" borderId="0"/>
    <xf numFmtId="42" fontId="160" fillId="0" borderId="0" applyFont="0" applyFill="0" applyBorder="0" applyAlignment="0" applyProtection="0">
      <alignment horizontal="centerContinuous"/>
    </xf>
    <xf numFmtId="0" fontId="160" fillId="0" borderId="0" applyFont="0" applyFill="0" applyBorder="0" applyAlignment="0" applyProtection="0">
      <alignment horizontal="centerContinuous"/>
    </xf>
    <xf numFmtId="0" fontId="160" fillId="0" borderId="0" applyFont="0" applyFill="0" applyBorder="0" applyAlignment="0" applyProtection="0">
      <alignment horizontal="centerContinuous"/>
    </xf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90" fillId="0" borderId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0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/>
    <xf numFmtId="43" fontId="190" fillId="0" borderId="0" applyFill="0" applyBorder="0" applyAlignment="0" applyProtection="0"/>
    <xf numFmtId="37" fontId="9" fillId="0" borderId="0"/>
    <xf numFmtId="0" fontId="31" fillId="0" borderId="0"/>
    <xf numFmtId="43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3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515" fillId="0" borderId="0" applyFont="0" applyFill="0" applyBorder="0" applyAlignment="0" applyProtection="0"/>
    <xf numFmtId="0" fontId="31" fillId="0" borderId="0"/>
    <xf numFmtId="0" fontId="515" fillId="0" borderId="0"/>
    <xf numFmtId="9" fontId="515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</cellStyleXfs>
  <cellXfs count="32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/>
    <xf numFmtId="0" fontId="14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43" fontId="4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37" fontId="4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1" fontId="5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4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5" xfId="1" applyNumberFormat="1" applyFont="1" applyFill="1" applyBorder="1" applyAlignment="1"/>
    <xf numFmtId="41" fontId="5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43" fontId="4" fillId="0" borderId="4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4" fontId="0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0" fillId="0" borderId="0" xfId="0" applyNumberFormat="1"/>
    <xf numFmtId="37" fontId="5" fillId="0" borderId="2" xfId="0" applyNumberFormat="1" applyFont="1" applyBorder="1"/>
    <xf numFmtId="37" fontId="5" fillId="0" borderId="0" xfId="0" applyNumberFormat="1" applyFont="1"/>
    <xf numFmtId="37" fontId="6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left"/>
    </xf>
    <xf numFmtId="164" fontId="5" fillId="0" borderId="0" xfId="1" applyNumberFormat="1" applyFont="1"/>
    <xf numFmtId="41" fontId="5" fillId="0" borderId="0" xfId="1" applyNumberFormat="1" applyFont="1"/>
    <xf numFmtId="0" fontId="0" fillId="0" borderId="0" xfId="0" applyAlignment="1">
      <alignment horizontal="left" indent="1"/>
    </xf>
    <xf numFmtId="41" fontId="5" fillId="0" borderId="0" xfId="0" applyNumberFormat="1" applyFont="1"/>
    <xf numFmtId="41" fontId="5" fillId="0" borderId="4" xfId="1" applyNumberFormat="1" applyFont="1" applyBorder="1"/>
    <xf numFmtId="43" fontId="5" fillId="0" borderId="1" xfId="1" applyFont="1" applyFill="1" applyBorder="1" applyAlignment="1"/>
    <xf numFmtId="0" fontId="8" fillId="0" borderId="0" xfId="0" applyFont="1" applyAlignment="1">
      <alignment horizontal="center"/>
    </xf>
    <xf numFmtId="164" fontId="8" fillId="0" borderId="4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41" fontId="8" fillId="0" borderId="0" xfId="1" applyNumberFormat="1" applyFont="1" applyAlignment="1">
      <alignment horizontal="right"/>
    </xf>
    <xf numFmtId="43" fontId="10" fillId="0" borderId="0" xfId="1" applyFont="1" applyFill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9" fillId="0" borderId="0" xfId="1" applyNumberFormat="1" applyFont="1" applyAlignment="1">
      <alignment horizontal="right"/>
    </xf>
    <xf numFmtId="0" fontId="14" fillId="0" borderId="0" xfId="0" applyFont="1" applyAlignment="1">
      <alignment horizontal="center"/>
    </xf>
    <xf numFmtId="164" fontId="8" fillId="0" borderId="2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indent="2"/>
    </xf>
    <xf numFmtId="41" fontId="9" fillId="0" borderId="0" xfId="1" applyNumberFormat="1" applyFont="1" applyAlignment="1">
      <alignment horizontal="right"/>
    </xf>
    <xf numFmtId="0" fontId="8" fillId="0" borderId="0" xfId="0" applyFont="1"/>
    <xf numFmtId="43" fontId="9" fillId="0" borderId="4" xfId="1" applyFont="1" applyBorder="1" applyAlignment="1">
      <alignment horizontal="right"/>
    </xf>
    <xf numFmtId="41" fontId="8" fillId="0" borderId="0" xfId="1" applyNumberFormat="1" applyFont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8" fillId="0" borderId="1" xfId="1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/>
    <xf numFmtId="164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3" fontId="22" fillId="0" borderId="0" xfId="1" applyFont="1" applyAlignment="1">
      <alignment horizontal="center"/>
    </xf>
    <xf numFmtId="0" fontId="21" fillId="0" borderId="0" xfId="0" applyFont="1" applyFill="1" applyAlignment="1">
      <alignment horizontal="center"/>
    </xf>
    <xf numFmtId="2" fontId="22" fillId="0" borderId="0" xfId="0" applyNumberFormat="1" applyFont="1" applyAlignment="1">
      <alignment horizontal="center" wrapText="1"/>
    </xf>
    <xf numFmtId="41" fontId="20" fillId="0" borderId="0" xfId="1" applyNumberFormat="1" applyFont="1" applyFill="1" applyAlignment="1"/>
    <xf numFmtId="41" fontId="21" fillId="0" borderId="0" xfId="1" applyNumberFormat="1" applyFont="1" applyFill="1" applyAlignment="1">
      <alignment horizontal="center"/>
    </xf>
    <xf numFmtId="164" fontId="20" fillId="0" borderId="0" xfId="1" applyNumberFormat="1" applyFont="1" applyAlignment="1">
      <alignment horizontal="right"/>
    </xf>
    <xf numFmtId="41" fontId="20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Alignment="1">
      <alignment horizontal="left"/>
    </xf>
    <xf numFmtId="0" fontId="24" fillId="0" borderId="0" xfId="0" applyFont="1" applyFill="1" applyAlignment="1">
      <alignment horizontal="center"/>
    </xf>
    <xf numFmtId="41" fontId="22" fillId="0" borderId="0" xfId="1" applyNumberFormat="1" applyFont="1" applyFill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41" fontId="22" fillId="0" borderId="0" xfId="1" applyNumberFormat="1" applyFont="1" applyFill="1" applyAlignment="1"/>
    <xf numFmtId="164" fontId="22" fillId="0" borderId="0" xfId="1" applyNumberFormat="1" applyFont="1" applyAlignment="1">
      <alignment horizontal="right"/>
    </xf>
    <xf numFmtId="164" fontId="20" fillId="0" borderId="2" xfId="1" applyNumberFormat="1" applyFont="1" applyBorder="1" applyAlignment="1">
      <alignment horizontal="right"/>
    </xf>
    <xf numFmtId="0" fontId="20" fillId="0" borderId="0" xfId="0" applyFont="1" applyFill="1" applyAlignment="1">
      <alignment horizontal="center"/>
    </xf>
    <xf numFmtId="41" fontId="24" fillId="0" borderId="0" xfId="1" applyNumberFormat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41" fontId="20" fillId="0" borderId="1" xfId="1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1" fontId="22" fillId="0" borderId="0" xfId="1" applyNumberFormat="1" applyFont="1" applyAlignment="1">
      <alignment horizontal="right"/>
    </xf>
    <xf numFmtId="41" fontId="22" fillId="0" borderId="0" xfId="1" applyNumberFormat="1" applyFont="1"/>
    <xf numFmtId="164" fontId="5" fillId="0" borderId="0" xfId="1" applyNumberFormat="1" applyFont="1" applyFill="1" applyAlignment="1"/>
    <xf numFmtId="0" fontId="22" fillId="0" borderId="0" xfId="0" applyFont="1" applyFill="1" applyAlignment="1">
      <alignment horizontal="left" indent="3"/>
    </xf>
    <xf numFmtId="0" fontId="24" fillId="0" borderId="0" xfId="0" applyFont="1" applyAlignment="1">
      <alignment horizontal="left" indent="2"/>
    </xf>
    <xf numFmtId="41" fontId="5" fillId="0" borderId="3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5" fillId="0" borderId="1" xfId="1" applyNumberFormat="1" applyFont="1" applyBorder="1" applyAlignment="1">
      <alignment vertical="top"/>
    </xf>
    <xf numFmtId="41" fontId="5" fillId="0" borderId="0" xfId="1" applyNumberFormat="1" applyFont="1" applyAlignment="1">
      <alignment vertical="top"/>
    </xf>
    <xf numFmtId="164" fontId="5" fillId="0" borderId="3" xfId="1" applyNumberFormat="1" applyFont="1" applyBorder="1" applyAlignment="1">
      <alignment vertical="top"/>
    </xf>
    <xf numFmtId="43" fontId="5" fillId="0" borderId="1" xfId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64" fontId="5" fillId="0" borderId="2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vertical="top"/>
    </xf>
    <xf numFmtId="41" fontId="5" fillId="0" borderId="0" xfId="1" applyNumberFormat="1" applyFont="1" applyAlignment="1"/>
    <xf numFmtId="41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2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5" fillId="0" borderId="1" xfId="0" applyNumberFormat="1" applyFont="1" applyBorder="1"/>
    <xf numFmtId="41" fontId="0" fillId="0" borderId="1" xfId="1" applyNumberFormat="1" applyFont="1" applyFill="1" applyBorder="1" applyAlignment="1"/>
    <xf numFmtId="0" fontId="5" fillId="0" borderId="0" xfId="0" applyFont="1" applyAlignment="1">
      <alignment horizontal="left" vertical="top"/>
    </xf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20" fillId="0" borderId="0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0" fillId="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9" fillId="0" borderId="0" xfId="0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0" fontId="0" fillId="0" borderId="0" xfId="0" applyFill="1"/>
    <xf numFmtId="0" fontId="22" fillId="0" borderId="0" xfId="0" applyFont="1" applyFill="1" applyAlignment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41" fontId="20" fillId="0" borderId="0" xfId="1" applyNumberFormat="1" applyFont="1" applyFill="1" applyAlignment="1"/>
    <xf numFmtId="41" fontId="21" fillId="0" borderId="0" xfId="1" applyNumberFormat="1" applyFont="1" applyFill="1" applyAlignment="1">
      <alignment horizontal="center"/>
    </xf>
    <xf numFmtId="164" fontId="20" fillId="0" borderId="0" xfId="1" applyNumberFormat="1" applyFont="1" applyAlignment="1">
      <alignment horizontal="right"/>
    </xf>
    <xf numFmtId="41" fontId="20" fillId="0" borderId="0" xfId="1" applyNumberFormat="1" applyFont="1" applyFill="1" applyBorder="1" applyAlignment="1">
      <alignment horizontal="right"/>
    </xf>
    <xf numFmtId="41" fontId="22" fillId="0" borderId="0" xfId="1" applyNumberFormat="1" applyFont="1" applyFill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41" fontId="22" fillId="0" borderId="0" xfId="1" applyNumberFormat="1" applyFont="1" applyFill="1" applyAlignment="1"/>
    <xf numFmtId="164" fontId="22" fillId="0" borderId="0" xfId="1" applyNumberFormat="1" applyFont="1" applyAlignment="1">
      <alignment horizontal="right"/>
    </xf>
    <xf numFmtId="164" fontId="20" fillId="0" borderId="2" xfId="1" applyNumberFormat="1" applyFont="1" applyBorder="1" applyAlignment="1">
      <alignment horizontal="right"/>
    </xf>
    <xf numFmtId="43" fontId="22" fillId="0" borderId="0" xfId="1" applyFont="1" applyFill="1" applyBorder="1" applyAlignment="1"/>
    <xf numFmtId="43" fontId="20" fillId="0" borderId="0" xfId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1" fontId="20" fillId="0" borderId="1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22" fillId="0" borderId="0" xfId="0" applyNumberFormat="1" applyFont="1" applyFill="1" applyAlignment="1"/>
    <xf numFmtId="0" fontId="24" fillId="0" borderId="0" xfId="0" applyFont="1" applyFill="1" applyAlignment="1">
      <alignment horizontal="left" indent="2"/>
    </xf>
    <xf numFmtId="0" fontId="22" fillId="0" borderId="0" xfId="0" applyFont="1" applyFill="1" applyAlignment="1">
      <alignment horizontal="left" indent="2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2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4" fontId="9" fillId="0" borderId="0" xfId="1" applyNumberFormat="1" applyFont="1"/>
    <xf numFmtId="0" fontId="9" fillId="0" borderId="0" xfId="0" applyFont="1" applyBorder="1"/>
    <xf numFmtId="164" fontId="5" fillId="0" borderId="3" xfId="1" applyNumberFormat="1" applyFont="1" applyFill="1" applyBorder="1" applyAlignment="1">
      <alignment vertical="top"/>
    </xf>
    <xf numFmtId="0" fontId="0" fillId="0" borderId="0" xfId="0" applyFont="1" applyFill="1" applyAlignment="1">
      <alignment horizontal="center"/>
    </xf>
    <xf numFmtId="9" fontId="0" fillId="0" borderId="0" xfId="4" applyFont="1" applyFill="1" applyBorder="1" applyAlignment="1"/>
    <xf numFmtId="0" fontId="3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6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5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61947">
    <cellStyle name="_x0013_" xfId="12" xr:uid="{6C850663-AFCE-46E2-A5DB-8CC7CDBAA690}"/>
    <cellStyle name="          _x000d__x000a_mouse.drv=lmouse.drv" xfId="13" xr:uid="{2C7D1719-BD06-4729-A4EA-DC5FC1DD0E56}"/>
    <cellStyle name="          _x000d__x000a_mouse.drv=lmouse.drv 2" xfId="57961" xr:uid="{A56ADBC6-0DEF-448D-9B60-D4BE664F4DA8}"/>
    <cellStyle name=" 1" xfId="46824" xr:uid="{DBE947A6-A4BA-476A-9B82-F0D8305D7330}"/>
    <cellStyle name="_x0013_ 2" xfId="57962" xr:uid="{70EE18BD-E4D7-4CBC-8E19-D27441523E10}"/>
    <cellStyle name="_x0013_ 3" xfId="57963" xr:uid="{8E7FC52B-3023-4272-8413-6419390F219C}"/>
    <cellStyle name=" a specified number of montd" xfId="14" xr:uid="{34A4AADF-6384-400B-833A-92F299C1839D}"/>
    <cellStyle name=" a specified number of montd 10" xfId="46825" xr:uid="{9E6D7491-2B67-4423-A519-20B3B34B0CCE}"/>
    <cellStyle name=" a specified number of montd 10 2" xfId="57964" xr:uid="{28877213-4113-4411-A8B8-8F4086A6F5DE}"/>
    <cellStyle name=" a specified number of montd 11" xfId="46826" xr:uid="{F83EE8DD-8A6E-4528-B982-F9BE3B963253}"/>
    <cellStyle name=" a specified number of montd 11 2" xfId="57965" xr:uid="{DC84B8D7-1F85-46CB-9985-BE01E7D74293}"/>
    <cellStyle name=" a specified number of montd 12" xfId="46827" xr:uid="{F0E9B7A1-D97C-4329-A72C-3B0DE7745F2D}"/>
    <cellStyle name=" a specified number of montd 12 2" xfId="57966" xr:uid="{3A2DD8A9-4E51-4E12-A396-D180662246BB}"/>
    <cellStyle name=" a specified number of montd 13" xfId="46828" xr:uid="{C3B9997E-285D-405E-BE25-9791E0C0AC58}"/>
    <cellStyle name=" a specified number of montd 13 2" xfId="57967" xr:uid="{ED258D56-C66F-4CC1-9F27-4AB25508EA1D}"/>
    <cellStyle name=" a specified number of montd 14" xfId="46829" xr:uid="{72608552-B369-4F90-A133-EDFDDE8C0A34}"/>
    <cellStyle name=" a specified number of montd 14 2" xfId="57968" xr:uid="{1347060A-FD59-43B9-8859-0E67E621F260}"/>
    <cellStyle name=" a specified number of montd 15" xfId="57969" xr:uid="{3D50F713-B382-4AF8-8DB9-E4556C2A8478}"/>
    <cellStyle name=" a specified number of montd 2" xfId="46830" xr:uid="{1E57BC69-966B-449B-B468-AE297E122813}"/>
    <cellStyle name=" a specified number of montd 2 2" xfId="57970" xr:uid="{A966C49F-FC2E-4691-AD0D-3C1DF1E77895}"/>
    <cellStyle name=" a specified number of montd 3" xfId="46831" xr:uid="{9E7F8BC3-EC90-45FD-8C1B-8ECBD802C1EA}"/>
    <cellStyle name=" a specified number of montd 3 2" xfId="57971" xr:uid="{14404A6C-8E32-4D21-A83E-E70CEF33127E}"/>
    <cellStyle name=" a specified number of montd 4" xfId="46832" xr:uid="{2019133A-044E-4FAA-A6D8-5A0B3F18E0EB}"/>
    <cellStyle name=" a specified number of montd 4 2" xfId="57972" xr:uid="{94C0DD50-B49C-42AB-8FAC-EB6191BA2534}"/>
    <cellStyle name=" a specified number of montd 5" xfId="46833" xr:uid="{39DF2E8C-B3FE-48F6-8E76-272CFB8406DF}"/>
    <cellStyle name=" a specified number of montd 5 2" xfId="57973" xr:uid="{24D5A96C-A4C3-42F2-BA85-E2C71BA5BD5E}"/>
    <cellStyle name=" a specified number of montd 6" xfId="46834" xr:uid="{8100CF05-5CBB-4B2E-B08B-36886436DBC7}"/>
    <cellStyle name=" a specified number of montd 6 2" xfId="57974" xr:uid="{418B2627-79A8-4A3F-967C-CB2343EE4B77}"/>
    <cellStyle name=" a specified number of montd 7" xfId="46835" xr:uid="{A15E00EB-EED1-49D1-9C37-EB40C2AD0B7C}"/>
    <cellStyle name=" a specified number of montd 7 2" xfId="57975" xr:uid="{0AD84A8F-73C5-4C55-BA6B-189E2108BC21}"/>
    <cellStyle name=" a specified number of montd 8" xfId="46836" xr:uid="{A525B846-13E6-40F8-9FDC-71C018ADB1DC}"/>
    <cellStyle name=" a specified number of montd 8 2" xfId="46837" xr:uid="{9AA17C97-F684-4965-8CA2-F7540635D7B7}"/>
    <cellStyle name=" a specified number of montd 8 2 2" xfId="57976" xr:uid="{A2C7473C-B2A7-4334-97C2-AE1F588412FC}"/>
    <cellStyle name=" a specified number of montd 8 3" xfId="57977" xr:uid="{88BF108E-DB5B-4AEB-BE18-2D11FDEBD889}"/>
    <cellStyle name=" a specified number of montd 9" xfId="46838" xr:uid="{1F8867B9-C167-4DD9-843E-132C43141BB4}"/>
    <cellStyle name=" a specified number of montd 9 2" xfId="57978" xr:uid="{E8C3339E-981A-4FCB-8811-7023E53E53F4}"/>
    <cellStyle name=" before or after a specified number of montd" xfId="15" xr:uid="{C2A0F0C7-EF1D-4F1E-8864-A737B846CF2D}"/>
    <cellStyle name=" before or after a specified number of montd 10" xfId="46839" xr:uid="{3FFC6189-A648-4B5D-973B-3DF2EA25B206}"/>
    <cellStyle name=" before or after a specified number of montd 10 2" xfId="57979" xr:uid="{023709FF-D477-44BB-A67C-58F3A2975EDC}"/>
    <cellStyle name=" before or after a specified number of montd 11" xfId="46840" xr:uid="{FE6B9114-96D0-4482-B771-A59F8AA2264D}"/>
    <cellStyle name=" before or after a specified number of montd 11 2" xfId="57980" xr:uid="{7170996C-C312-459F-BED1-5D4663F31FAE}"/>
    <cellStyle name=" before or after a specified number of montd 12" xfId="46841" xr:uid="{B1BCD28A-19E6-4617-AEA8-0503058B3BD4}"/>
    <cellStyle name=" before or after a specified number of montd 12 2" xfId="57981" xr:uid="{3F78B4E5-7F5A-4601-A713-3DA235030B20}"/>
    <cellStyle name=" before or after a specified number of montd 13" xfId="46842" xr:uid="{E75F0FDB-CCE4-487A-A945-9A8D10101B6D}"/>
    <cellStyle name=" before or after a specified number of montd 13 2" xfId="57982" xr:uid="{0DA0A060-1703-46C6-BD1F-7D78686E179B}"/>
    <cellStyle name=" before or after a specified number of montd 14" xfId="46843" xr:uid="{85A16858-55B8-48F7-B08A-F57C00C6B111}"/>
    <cellStyle name=" before or after a specified number of montd 14 2" xfId="57983" xr:uid="{398D056F-362D-44FF-90A3-9A83F30E5FCB}"/>
    <cellStyle name=" before or after a specified number of montd 15" xfId="57984" xr:uid="{D9E83BC1-1DDF-4985-B992-E03B8C6DA6EC}"/>
    <cellStyle name=" before or after a specified number of montd 2" xfId="46844" xr:uid="{384974AF-6CDA-4F91-8E28-D8325CB44721}"/>
    <cellStyle name=" before or after a specified number of montd 2 2" xfId="57985" xr:uid="{EE431AFA-B5FC-4274-83C8-9A6C9A2FDC18}"/>
    <cellStyle name=" before or after a specified number of montd 3" xfId="46845" xr:uid="{A401AE86-D446-4A82-A03E-6B2162D104F1}"/>
    <cellStyle name=" before or after a specified number of montd 3 2" xfId="57986" xr:uid="{2220968A-9D76-4F75-B075-33DE3101A03D}"/>
    <cellStyle name=" before or after a specified number of montd 4" xfId="46846" xr:uid="{EABB8062-AB6B-4196-A174-4B65F6B5563D}"/>
    <cellStyle name=" before or after a specified number of montd 4 2" xfId="57987" xr:uid="{DFD28E25-9370-4C74-975A-694757B5D824}"/>
    <cellStyle name=" before or after a specified number of montd 5" xfId="46847" xr:uid="{A54115C1-5019-4E58-B2E6-D58E084A4FBF}"/>
    <cellStyle name=" before or after a specified number of montd 5 2" xfId="57988" xr:uid="{86FD6869-9FEF-47FD-AFEE-B458E071F4CC}"/>
    <cellStyle name=" before or after a specified number of montd 6" xfId="46848" xr:uid="{3EEF0E33-4E63-49D8-A9EE-3A97AEAFA7AA}"/>
    <cellStyle name=" before or after a specified number of montd 6 2" xfId="57989" xr:uid="{C6B81596-8F16-4635-B5E3-82B14045436F}"/>
    <cellStyle name=" before or after a specified number of montd 7" xfId="46849" xr:uid="{C231A2FA-F5C8-4FF5-83AF-3BD8A5E09619}"/>
    <cellStyle name=" before or after a specified number of montd 7 2" xfId="57990" xr:uid="{67606E37-657C-4932-8A3A-BDDF5F2D2689}"/>
    <cellStyle name=" before or after a specified number of montd 8" xfId="46850" xr:uid="{896EB69F-D1FA-4D37-85B1-855DA950D09B}"/>
    <cellStyle name=" before or after a specified number of montd 8 2" xfId="46851" xr:uid="{86BB948D-2B16-447B-90C7-DF9B1AE41F3E}"/>
    <cellStyle name=" before or after a specified number of montd 8 2 2" xfId="57991" xr:uid="{CB22B41E-DC78-4CE8-A5A7-6ADEF34003CC}"/>
    <cellStyle name=" before or after a specified number of montd 8 3" xfId="57992" xr:uid="{F0C6742A-8406-4B50-A1E1-636A72ACBDCD}"/>
    <cellStyle name=" before or after a specified number of montd 9" xfId="46852" xr:uid="{B6CB2F16-C152-4649-9FEA-617492DB5BBD}"/>
    <cellStyle name=" before or after a specified number of montd 9 2" xfId="57993" xr:uid="{1E42958B-9757-4500-ABF1-9BB6E937F7A1}"/>
    <cellStyle name=" between two dateœ" xfId="16" xr:uid="{CDE246B7-0A75-4B06-9E8A-F625EE83C48A}"/>
    <cellStyle name=" between two dateœ 10" xfId="46853" xr:uid="{4CC0BF83-2962-454D-9B1B-72E0E992553C}"/>
    <cellStyle name=" between two dateœ 10 2" xfId="57994" xr:uid="{A5D117DE-BE5E-4AF6-8A57-FEC9E44083E2}"/>
    <cellStyle name=" between two dateœ 11" xfId="46854" xr:uid="{2588B522-9CE1-4C36-935F-C04F7609BD5C}"/>
    <cellStyle name=" between two dateœ 11 2" xfId="57995" xr:uid="{F5A4C068-DCBE-4ACA-8806-A34A552D1A31}"/>
    <cellStyle name=" between two dateœ 12" xfId="46855" xr:uid="{F6692392-AF80-40B5-8C8B-87F4BDF27EAC}"/>
    <cellStyle name=" between two dateœ 12 2" xfId="57996" xr:uid="{1F218726-43E2-414C-B56B-722AA8AE9005}"/>
    <cellStyle name=" between two dateœ 13" xfId="46856" xr:uid="{7BB9B7B1-3241-45A8-B79F-FB60250C9638}"/>
    <cellStyle name=" between two dateœ 13 2" xfId="57997" xr:uid="{6933131F-6C20-4BDD-9B8B-54861BC08354}"/>
    <cellStyle name=" between two dateœ 14" xfId="46857" xr:uid="{DA1B7309-B351-422E-AA13-B228D535E372}"/>
    <cellStyle name=" between two dateœ 14 2" xfId="57998" xr:uid="{6ABE6619-50D1-4AF5-A35A-8E21A14B9678}"/>
    <cellStyle name=" between two dateœ 15" xfId="57999" xr:uid="{2F1D2761-C4D8-4A99-922C-F2D48FB64C07}"/>
    <cellStyle name=" between two dateœ 2" xfId="46858" xr:uid="{F3EBC5C1-537D-4A8B-B6CB-E110764084EE}"/>
    <cellStyle name=" between two dateœ 2 2" xfId="58000" xr:uid="{9164B40B-CFCD-469D-A10B-FE3B46465AB2}"/>
    <cellStyle name=" between two dateœ 3" xfId="46859" xr:uid="{6CB24591-9289-4619-A34E-DC902E1DFE47}"/>
    <cellStyle name=" between two dateœ 3 2" xfId="58001" xr:uid="{627B289B-84E0-4C9B-B08E-6430A51B53AC}"/>
    <cellStyle name=" between two dateœ 4" xfId="46860" xr:uid="{0194F6B8-F636-43CB-8DA0-27CF9C27B852}"/>
    <cellStyle name=" between two dateœ 4 2" xfId="58002" xr:uid="{82B20108-F107-49F7-962F-F6D6DD6B4E08}"/>
    <cellStyle name=" between two dateœ 5" xfId="46861" xr:uid="{3B08192C-439F-4EE9-8349-21F686192BD2}"/>
    <cellStyle name=" between two dateœ 5 2" xfId="58003" xr:uid="{D9EE113F-5369-4AC5-AA0B-434E33D10737}"/>
    <cellStyle name=" between two dateœ 6" xfId="46862" xr:uid="{23B55B90-43C6-49B2-B2A0-3C3AD2D030A5}"/>
    <cellStyle name=" between two dateœ 6 2" xfId="58004" xr:uid="{1AD336E7-6016-411C-A943-A6586D96157E}"/>
    <cellStyle name=" between two dateœ 7" xfId="46863" xr:uid="{03670DA6-7D27-4A08-A0F5-AB77ACF1E457}"/>
    <cellStyle name=" between two dateœ 7 2" xfId="58005" xr:uid="{BBD98BFB-2E45-4B3E-BE8D-3A83D03F3975}"/>
    <cellStyle name=" between two dateœ 8" xfId="46864" xr:uid="{88A9E7AA-ECFD-4BA6-926A-A494E2524F71}"/>
    <cellStyle name=" between two dateœ 8 2" xfId="46865" xr:uid="{26CA699D-4448-4C45-9B9D-026CFB3EBED7}"/>
    <cellStyle name=" between two dateœ 8 2 2" xfId="58006" xr:uid="{5912CDF6-23E3-4A79-A758-AFE8EA5A685F}"/>
    <cellStyle name=" between two dateœ 8 3" xfId="58007" xr:uid="{075BD3C5-6808-4A00-9E33-CA45EEEA52A1}"/>
    <cellStyle name=" between two dateœ 9" xfId="46866" xr:uid="{C6BC8538-2A3B-460E-97F5-28934691DD1C}"/>
    <cellStyle name=" between two dateœ 9 2" xfId="58008" xr:uid="{AE6BA2DE-6145-4E41-8380-70459B697B6B}"/>
    <cellStyle name=" of whole workdays between two dateœ" xfId="17" xr:uid="{3EE2463F-5281-4FF3-BF9C-DC804371D69E}"/>
    <cellStyle name=" of whole workdays between two dateœ 10" xfId="46867" xr:uid="{A8E28D91-0B5B-4A22-9D3A-7F073C171A22}"/>
    <cellStyle name=" of whole workdays between two dateœ 10 2" xfId="58009" xr:uid="{E4495984-7755-4076-86AC-5539A1AD4E99}"/>
    <cellStyle name=" of whole workdays between two dateœ 11" xfId="46868" xr:uid="{65081E63-CBB1-4F1C-A6AF-C9FB3D2D6AC4}"/>
    <cellStyle name=" of whole workdays between two dateœ 11 2" xfId="58010" xr:uid="{F4D3D2F1-2B30-4C39-8978-A9FB54BDFE4B}"/>
    <cellStyle name=" of whole workdays between two dateœ 12" xfId="46869" xr:uid="{E0B78F11-0450-4063-8AB8-67B64AE0C0B1}"/>
    <cellStyle name=" of whole workdays between two dateœ 12 2" xfId="58011" xr:uid="{E62AB451-9E0C-4C1D-86D7-F3F1B2526A65}"/>
    <cellStyle name=" of whole workdays between two dateœ 13" xfId="46870" xr:uid="{A1F666A1-2293-4A5F-93A7-EDE25ABA37A9}"/>
    <cellStyle name=" of whole workdays between two dateœ 13 2" xfId="58012" xr:uid="{A3174DE9-7CB0-45F5-9442-61FAA9560FA4}"/>
    <cellStyle name=" of whole workdays between two dateœ 14" xfId="46871" xr:uid="{155D635D-926B-4EF6-88A9-B3A84D7DDDF5}"/>
    <cellStyle name=" of whole workdays between two dateœ 14 2" xfId="58013" xr:uid="{7FA01344-51D7-4CBA-84FE-64B8E2D43EB7}"/>
    <cellStyle name=" of whole workdays between two dateœ 15" xfId="58014" xr:uid="{54B82D1D-FAE7-4DCD-A51B-97AF3F19CDF5}"/>
    <cellStyle name=" of whole workdays between two dateœ 2" xfId="46872" xr:uid="{F8E40411-A281-48B1-956B-085008755019}"/>
    <cellStyle name=" of whole workdays between two dateœ 2 2" xfId="58015" xr:uid="{B4E9A21E-AA27-413B-A61F-66A6FFEA9599}"/>
    <cellStyle name=" of whole workdays between two dateœ 3" xfId="46873" xr:uid="{D1812AC0-B712-4421-B7A6-FFCDD1B7E60A}"/>
    <cellStyle name=" of whole workdays between two dateœ 3 2" xfId="58016" xr:uid="{AD8B11C6-40D5-46C4-84B9-104B4695A714}"/>
    <cellStyle name=" of whole workdays between two dateœ 4" xfId="46874" xr:uid="{FDB5AFCC-A114-4C9F-8368-3547E749D005}"/>
    <cellStyle name=" of whole workdays between two dateœ 4 2" xfId="58017" xr:uid="{C93B508F-28FF-49FD-8599-DE584963D323}"/>
    <cellStyle name=" of whole workdays between two dateœ 5" xfId="46875" xr:uid="{6F461782-9429-41D1-A4E3-D678209D54A8}"/>
    <cellStyle name=" of whole workdays between two dateœ 5 2" xfId="58018" xr:uid="{93CD0797-1900-4B22-9FEF-01A2976E2DC6}"/>
    <cellStyle name=" of whole workdays between two dateœ 6" xfId="46876" xr:uid="{892897F9-48F2-4C3A-81CF-5B9C92F6550F}"/>
    <cellStyle name=" of whole workdays between two dateœ 6 2" xfId="58019" xr:uid="{265FC455-1473-4B4C-B863-FDF254D1333D}"/>
    <cellStyle name=" of whole workdays between two dateœ 7" xfId="46877" xr:uid="{C871DBDC-C24A-4FDB-B20B-2D61AB3F23F6}"/>
    <cellStyle name=" of whole workdays between two dateœ 7 2" xfId="58020" xr:uid="{5AF74B52-29C4-4E1D-A125-B94E14043C29}"/>
    <cellStyle name=" of whole workdays between two dateœ 8" xfId="46878" xr:uid="{5A467004-4907-4AB2-A500-84033484F698}"/>
    <cellStyle name=" of whole workdays between two dateœ 8 2" xfId="46879" xr:uid="{21932FD1-AD07-47EE-9480-1C82637CDC98}"/>
    <cellStyle name=" of whole workdays between two dateœ 8 2 2" xfId="58021" xr:uid="{9660C1EF-A333-4BAC-BCCD-B3D9B700827E}"/>
    <cellStyle name=" of whole workdays between two dateœ 8 3" xfId="58022" xr:uid="{B2156A6B-9004-490C-8A74-54634838406E}"/>
    <cellStyle name=" of whole workdays between two dateœ 9" xfId="46880" xr:uid="{0B70775F-6257-4740-B442-D625AEA0B872}"/>
    <cellStyle name=" of whole workdays between two dateœ 9 2" xfId="58023" xr:uid="{732D1528-9B60-473D-908A-AD0E91473EC6}"/>
    <cellStyle name=" '교체 가능' 상태로 표시됩니다." xfId="18" xr:uid="{7E648F02-DDEA-4930-A3CF-D879D5A6092B}"/>
    <cellStyle name=" 메모리의 바이트 수입니다. '기타' 메모리의 예로는 디스크 캐시 페이지, 고정 할당 메모리(페이징 불가능), 메모리 매핑 파일 등이 있습니다." xfId="19" xr:uid="{81914957-F1F5-4978-95DC-D9015FFA557A}"/>
    <cellStyle name=" 메모리의 바이트 수입니다. '기타' 메모리의 예로는 디스크 캐시 페이지, 고정 할당 메모리(페이징 불가능), 메모리 매핑 파일 등이 있습니다. 2" xfId="58024" xr:uid="{211B4917-B98C-4B4C-A9DA-83A0BAE84BF7}"/>
    <cellStyle name=" 실제 메모리 양입니다." xfId="20" xr:uid="{D2E8AF5A-C2BB-44B2-9AA9-94032697B241}"/>
    <cellStyle name=" 파일에 저장되지 않은 할당된 메모리의 바이트 수입니다. '기타' 메모리의 예로는 디스크 캐시 페이지, 고정 할당 메모리(페이징 불가능), 메모리 매핑 파일 등이 있습니다." xfId="21" xr:uid="{E54B6F62-F65B-4EBA-B84C-C6A0179DAD10}"/>
    <cellStyle name=" 파일에 저장되지 않은 할당된 메모리의 바이트 수입니다. '기타' 메모리의 예로는 디스크 캐시 페이지, 고정 할당 메모리(페이징 불가능), 메모리 매핑 파일 등이 있습니다. 2" xfId="58025" xr:uid="{64CF335F-AE38-4161-87DF-101F6D4D9A70}"/>
    <cellStyle name=" 횟수" xfId="22" xr:uid="{4E789B66-7A14-4DB3-A922-6AAA4F5AF8C1}"/>
    <cellStyle name="_x000a_386grabber=M" xfId="23" xr:uid="{C41891A1-63FF-4A90-897D-2E7DBD742CEA}"/>
    <cellStyle name="_x000a_386grabber=M 2" xfId="24" xr:uid="{A1C78CAD-835A-4FFC-B896-2A5A710668D0}"/>
    <cellStyle name="_x000a_386grabber=M 2 2" xfId="58026" xr:uid="{11EE1A6A-5801-44BF-BE59-2132C61F86FE}"/>
    <cellStyle name="_x000a_386grabber=M 3" xfId="25" xr:uid="{C30E324D-54DB-4759-AE3A-D77D099D19E1}"/>
    <cellStyle name="_x000a_386grabber=M 3 2" xfId="58027" xr:uid="{474F4E5F-2D23-4C98-9958-E3134979CEFA}"/>
    <cellStyle name="_x000a_386grabber=M 4" xfId="26" xr:uid="{332E9264-3679-442C-AA7A-31C1B436E629}"/>
    <cellStyle name="_x000a_386grabber=M 4 2" xfId="58028" xr:uid="{04454B27-19B3-4F08-8991-32E6839EA8E2}"/>
    <cellStyle name="_x000a_386grabber=M 5" xfId="27" xr:uid="{4955FA9B-E60A-46F5-A6A6-121840716FA6}"/>
    <cellStyle name="_x000a_386grabber=M 6" xfId="28" xr:uid="{10402889-60CA-4882-A7CB-DCFB0F141AD0}"/>
    <cellStyle name="_x000a_386grabber=M_BANK OFM-7-14.." xfId="29" xr:uid="{3D0A078D-AC7A-4B18-8CCB-CD298A052ABD}"/>
    <cellStyle name="_x000c_ーセン_x000c_" xfId="46881" xr:uid="{86EA0134-B84E-468E-BA7A-4CC1BA92208C}"/>
    <cellStyle name="#,##0" xfId="30" xr:uid="{9E25F3AE-1830-4A96-8127-A870BFE6CFF0}"/>
    <cellStyle name="#,##0.00" xfId="31" xr:uid="{7477B833-77FE-427C-80E0-7684536178AC}"/>
    <cellStyle name="$" xfId="46882" xr:uid="{7205328F-3DAA-4AC0-B086-7A7FE0642F5E}"/>
    <cellStyle name="$#,##0.00" xfId="32" xr:uid="{2C3142FE-C820-4452-BCDC-DB763C95CC06}"/>
    <cellStyle name="$_??" xfId="46883" xr:uid="{EA63CE3A-2758-4C97-A23E-36043E9438F7}"/>
    <cellStyle name="$_??2" xfId="46884" xr:uid="{D4D27283-75B2-4F05-9ED3-A3E9B838285B}"/>
    <cellStyle name="$_1.BAY_Package for YE2009_Part I, II, III" xfId="46885" xr:uid="{FECB586C-F7EF-4434-B092-FC0448B9434D}"/>
    <cellStyle name="$_11.2_DT" xfId="46886" xr:uid="{FACA98F4-ED99-4FCB-8237-43A86806E936}"/>
    <cellStyle name="$_11.7 Loans (1)" xfId="46887" xr:uid="{B74ECF40-8807-4089-9203-ABC876E773FF}"/>
    <cellStyle name="$_3. DFTax Template_BAY Group_1209_AYTS_Final" xfId="46888" xr:uid="{CA48EE56-A599-4C3F-801D-3DB4809E8A82}"/>
    <cellStyle name="$_AYTS TB_201004_V1" xfId="46889" xr:uid="{4A9DE872-5C55-4DBC-827B-2E3D64A2AC0B}"/>
    <cellStyle name="$_AYTS_Tax calculation_201004_V1" xfId="46890" xr:uid="{A687A8E3-EE0E-4D71-A9D1-B5F739C454B0}"/>
    <cellStyle name="$_AYTS_Tax calculation_Closing Date" xfId="46891" xr:uid="{D6DC687D-C5FB-4857-9FC7-278E40462ED8}"/>
    <cellStyle name="$_AYTS52Y_v3" xfId="46892" xr:uid="{349F713E-0BC8-497A-AF30-F9CD528BE1BD}"/>
    <cellStyle name="$_Consol Recon_Dec09_250110" xfId="46893" xr:uid="{29CAA4FC-D628-4C30-A36D-24D31F8147F2}"/>
    <cellStyle name="$_db??" xfId="46894" xr:uid="{FC7734A7-D556-461B-A7BE-BB202560CFAD}"/>
    <cellStyle name="$_Dispost" xfId="46895" xr:uid="{0D43C0AB-15B0-4024-8211-28C9245466DA}"/>
    <cellStyle name="$_J97MKT_Thailand 11-04-001(Draft2)" xfId="46896" xr:uid="{A649392D-AE9C-404A-B8B7-2DFEA2413071}"/>
    <cellStyle name="$_J97P-PriceStrategy-Final" xfId="46897" xr:uid="{FE01CE9E-9807-44E1-87D8-D1A374E98BF8}"/>
    <cellStyle name="$_J97PT Pricing Review Strategy Oct01" xfId="46898" xr:uid="{2DB50527-65BB-4F1E-9230-0F4A811D24F9}"/>
    <cellStyle name="$_J97T-Pricing-Final" xfId="46899" xr:uid="{AA036021-1189-4B5B-A08A-A48DC90F04CF}"/>
    <cellStyle name="$_J97T-Pricing-Powertrain&amp;RAP25K" xfId="46900" xr:uid="{9AC9EE35-4AF5-436F-A39F-DDBDBDE5A6C5}"/>
    <cellStyle name="$_J97T-Pricing-PowertrainPVA(Final)&amp;RAP20K" xfId="46901" xr:uid="{8EA848F5-21D7-4AD2-8C0E-8909FC302178}"/>
    <cellStyle name="$_KD Data Requirements (Final)2" xfId="46902" xr:uid="{A0794B1F-A7E3-4837-A121-AFB177F326DE}"/>
    <cellStyle name="$_KD Data Requirements (Final)2 2" xfId="58029" xr:uid="{DAA14286-A8CA-4B4D-BE79-61FB0E8A1803}"/>
    <cellStyle name="$_Package_Q110" xfId="46903" xr:uid="{168433A5-6878-4086-B545-19A2A0765124}"/>
    <cellStyle name="$_Price proposal 15 Aug01-final" xfId="46904" xr:uid="{9920A033-9649-464D-B080-105E96736BE7}"/>
    <cellStyle name="$_Price-Spider-J97T" xfId="46905" xr:uid="{9F097522-8A6D-49BF-9E23-E8F3087CC42E}"/>
    <cellStyle name="$_PT vs AC variance (020705)" xfId="46906" xr:uid="{B23AB0A0-057D-4D52-8BAC-0B0D62BE0280}"/>
    <cellStyle name="$_Submission to Takagi 1.14.02" xfId="46907" xr:uid="{1358D2C3-998E-4FEC-B7AB-AC5BBA6B6779}"/>
    <cellStyle name="$_Submission to Takagi 1.14.02 2" xfId="58030" xr:uid="{EB25ECD9-6044-49DC-B72F-3D1AE0880C82}"/>
    <cellStyle name="$_TB_Local_201002" xfId="46908" xr:uid="{B0D17CD0-8FDC-47F2-8610-D6B3DEB5D496}"/>
    <cellStyle name="$_TB_Local_201003" xfId="46909" xr:uid="{F9E957B8-2F0A-4C1C-A5C2-4AD5A215561C}"/>
    <cellStyle name="$_WC &amp; TARR" xfId="46910" xr:uid="{9D099552-8C03-4193-BDAA-49A6D2477621}"/>
    <cellStyle name="$_WC &amp; TARR 2" xfId="58031" xr:uid="{EB579219-97E8-4ECD-B535-54D60E008EB7}"/>
    <cellStyle name="$0" xfId="46911" xr:uid="{592F6096-58DA-43B9-8AA5-CE46911D0A05}"/>
    <cellStyle name="$0.0" xfId="46912" xr:uid="{70445DF2-2530-4DC0-959B-0B644291D486}"/>
    <cellStyle name="$0.00" xfId="46913" xr:uid="{4183E932-6300-4828-AEA2-15CF1839A765}"/>
    <cellStyle name="$0_ 00-09-01" xfId="46914" xr:uid="{100CFE26-4DED-43CA-92DA-9FBC2BB9A2BB}"/>
    <cellStyle name="$1000s (0)" xfId="33" xr:uid="{70D891D5-76C6-4565-82DE-A92FD2F7CC27}"/>
    <cellStyle name="$No Dollars" xfId="46915" xr:uid="{ED5FF241-EE3F-4269-AE9E-9499F03D6B53}"/>
    <cellStyle name="$No Dollars 2" xfId="58032" xr:uid="{F4896C44-0517-43FC-9F44-2CC98AFB8616}"/>
    <cellStyle name="$one" xfId="46916" xr:uid="{3278F2EB-728A-4083-A884-F02E2DA979BB}"/>
    <cellStyle name="$two" xfId="46917" xr:uid="{7637FFC5-4FA3-4369-856F-98142900DDE6}"/>
    <cellStyle name="%" xfId="34" xr:uid="{A1C496AB-B943-4864-BB56-9B198E95340D}"/>
    <cellStyle name="％" xfId="46918" xr:uid="{A632BD55-9D4E-4DCE-B8EA-26407D31C0FA}"/>
    <cellStyle name="% 2" xfId="46919" xr:uid="{6FC5FEB2-7A0F-4EF0-8CE9-4B426B184383}"/>
    <cellStyle name="% 2 2" xfId="58033" xr:uid="{44F6B16C-0282-404B-B57A-D0471CD06E75}"/>
    <cellStyle name="% 3" xfId="46920" xr:uid="{66450DFA-D2CF-41E8-BFA6-3C2BB3DC33F3}"/>
    <cellStyle name="% 3 2" xfId="58034" xr:uid="{0D90336E-A2E6-40C0-9B38-7FCEEBC574AB}"/>
    <cellStyle name="% 4" xfId="46921" xr:uid="{FC67C0D2-96EE-41EA-8A43-96443A31649A}"/>
    <cellStyle name="% 4 2" xfId="58035" xr:uid="{C9A6A0A4-6DDA-4A76-822E-0D8AAC52F924}"/>
    <cellStyle name="% 5" xfId="46922" xr:uid="{16701BE8-8533-4A3A-BE53-D1E5B8652F24}"/>
    <cellStyle name="% 5 2" xfId="58036" xr:uid="{912C91D1-39F6-47E2-9ED4-4157C682FF01}"/>
    <cellStyle name="% 6" xfId="46923" xr:uid="{2106D2BE-2053-447F-8919-20C1A6AE1DC7}"/>
    <cellStyle name="% 6 2" xfId="58037" xr:uid="{8ABA3B37-B463-4458-8897-D576820F112F}"/>
    <cellStyle name="% 7" xfId="46924" xr:uid="{E9542316-BA7F-4995-BB21-CFD52CACD209}"/>
    <cellStyle name="% 7 2" xfId="58038" xr:uid="{E6B1C8AF-52F9-49D0-8DF7-77211DED7B5A}"/>
    <cellStyle name="%_3. Trial Balance by Subs AC" xfId="46925" xr:uid="{2A3144ED-D494-469A-B525-8059B07C7315}"/>
    <cellStyle name="%_3. Trial Balance by Subs AC 2" xfId="58039" xr:uid="{BBA82B03-83E5-4DAD-930F-4CD6ABA11D30}"/>
    <cellStyle name="%_NZ_2084300_201012(1)" xfId="35" xr:uid="{3F919BE4-8EFB-47BA-B078-99D748561FFC}"/>
    <cellStyle name="%_NZ_2084300_201012(1) 2" xfId="58040" xr:uid="{7DA529DD-5B11-4231-92C5-7D550E7FA9DB}"/>
    <cellStyle name="%_TH18_2084010_201012" xfId="36" xr:uid="{441F9EF7-6941-423D-8227-6137110616D9}"/>
    <cellStyle name="%_TH18_2084010_201012 2" xfId="58041" xr:uid="{C4CA8317-BFD8-4EC7-8A13-857A835F6198}"/>
    <cellStyle name="%_Trail Balance" xfId="46926" xr:uid="{8AC687BF-3750-41F2-B64E-56280848D619}"/>
    <cellStyle name="%_Trail Balance 2" xfId="58042" xr:uid="{07259360-098C-4717-9575-4F4FDD9DB459}"/>
    <cellStyle name="%0" xfId="46927" xr:uid="{428DAEF0-A029-44E4-9E36-9BE225D5B796}"/>
    <cellStyle name="%0.0" xfId="46928" xr:uid="{B1DA0EB4-DF72-41E7-8B17-DC4D875CB771}"/>
    <cellStyle name="%0_J60MEDraft991007" xfId="46929" xr:uid="{6A492706-BEB7-457C-8410-663A201A05E9}"/>
    <cellStyle name="%one" xfId="46930" xr:uid="{EC0E525E-5766-411D-A509-BAEC412DCB43}"/>
    <cellStyle name="%two" xfId="46931" xr:uid="{ACE807E2-390F-4A32-8FFD-732F0D584F57}"/>
    <cellStyle name="％小数点1桁" xfId="46932" xr:uid="{3A0072D3-10B8-4038-A1E2-8533A2513E3A}"/>
    <cellStyle name="％小数点2桁" xfId="46933" xr:uid="{7A804A57-AADE-4CC8-A77A-2C4DE3C8C3C8}"/>
    <cellStyle name="､@ｯ・  Design " xfId="46934" xr:uid="{C422E291-E7E9-4392-88F0-9AB834A38D8F}"/>
    <cellStyle name="､@ｯ・(10) Mondeo-Accord" xfId="46935" xr:uid="{7B30C0C5-23D2-4FBF-B842-55BAB25A3FCE}"/>
    <cellStyle name="､@ｯ・(9) 115ABS-Exsior" xfId="46936" xr:uid="{C1DAE779-FFF4-4DD9-B9EB-F3818ABF5584}"/>
    <cellStyle name="､@ｯ・101Concr" xfId="46937" xr:uid="{AE2E6CAC-6AA7-4596-BA47-9877695836D0}"/>
    <cellStyle name="､@ｯ・10HRLux-Varica" xfId="46938" xr:uid="{5D5ADB6A-7180-488F-BE7C-829AB271087F}"/>
    <cellStyle name="､@ｯ・10PUAC-Verica" xfId="46939" xr:uid="{F0FCA620-B9AB-4C20-813E-D1D787530B10}"/>
    <cellStyle name="､@ｯ・115ABS-Exsior" xfId="46940" xr:uid="{16E6B4C2-8795-4F23-854B-B00A1BB76B30}"/>
    <cellStyle name="､@ｯ・115ACT1" xfId="46941" xr:uid="{7335E24D-B7C6-4329-B43B-ED10AB51198D}"/>
    <cellStyle name="､@ｯ・115COST6" xfId="46942" xr:uid="{249101F1-DF70-4B65-B50D-DD230B776BE7}"/>
    <cellStyle name="､@ｯ・115-last" xfId="46943" xr:uid="{B89645BC-1FC1-4455-BB31-6339FC758E90}"/>
    <cellStyle name="､@ｯ・115SUM1" xfId="46944" xr:uid="{C7BE3ACE-6E6E-468B-B93A-D1F8B5D51DAF}"/>
    <cellStyle name="､@ｯ・12% 584 4Q " xfId="46945" xr:uid="{956B941A-507E-40D1-8438-3719616FCE36}"/>
    <cellStyle name="､@ｯ・12% 587  (3)" xfId="46946" xr:uid="{7BFCC1B0-AB21-47C7-9171-C4ACE369DA10}"/>
    <cellStyle name="､@ｯ・13EGI-SE" xfId="46947" xr:uid="{C7EA8134-B016-4457-A359-89B22D815F37}"/>
    <cellStyle name="､@ｯ・162PFT" xfId="46948" xr:uid="{9CA39DD8-901D-48A6-864E-8B88D5E8FBE0}"/>
    <cellStyle name="､@ｯ・162-RPW" xfId="46949" xr:uid="{1E1536FD-2DA1-4D43-AD7C-3E7B79724E49}"/>
    <cellStyle name="､@ｯ・18L Design" xfId="46950" xr:uid="{B41CD85D-3F90-46E8-90AB-6F966B631B76}"/>
    <cellStyle name="､@ｯ・198RDMP" xfId="46951" xr:uid="{DED83A80-2CC4-4095-9A0C-CC6781C9A6FC}"/>
    <cellStyle name="､@ｯ・2.0 E" xfId="46952" xr:uid="{1C2C7E57-58AD-45C6-9166-7B009A89ED46}"/>
    <cellStyle name="､@ｯ・2000SVP" xfId="46953" xr:uid="{23EE8A68-A15B-4AE3-A400-D4FD71FE3CF6}"/>
    <cellStyle name="､@ｯ・2016R19" xfId="46954" xr:uid="{6BF857E1-C23B-41C1-B8A9-FDCA0F0F7C21}"/>
    <cellStyle name="､@ｯ・20HSV9-Delica" xfId="46955" xr:uid="{93753508-0F8C-4EA2-A002-FEFDD5D599C1}"/>
    <cellStyle name="､@ｯ・20PUW-Delica" xfId="46956" xr:uid="{61217297-EDC8-4619-A52D-90B391BAF308}"/>
    <cellStyle name="､@ｯ・22HSV9-Delica" xfId="46957" xr:uid="{62D5BD93-AAC1-4007-8ECA-6DB319B8FCBD}"/>
    <cellStyle name="､@ｯ・22PUW-Delica" xfId="46958" xr:uid="{03A30C08-7444-4FF4-A145-B1684E160436}"/>
    <cellStyle name="､@ｯ・27-COLL1" xfId="46959" xr:uid="{9750E534-A7DB-4622-B5A6-D025B826A402}"/>
    <cellStyle name="､@ｯ・27GLXXEI" xfId="46960" xr:uid="{1A3321ED-6539-4E37-8996-F1845FA0A100}"/>
    <cellStyle name="､@ｯ・31BASE" xfId="46961" xr:uid="{6754361F-D113-447F-834A-04E206A47073}"/>
    <cellStyle name="､@ｯ・40&amp;60cd cdchanger BP" xfId="46962" xr:uid="{FCF54B1C-4F32-4865-9C39-E47170F5195E}"/>
    <cellStyle name="､@ｯ・5+7 Per Unit" xfId="46963" xr:uid="{C29A3FE1-7F2A-4AC5-AF94-E60BD15ABB43}"/>
    <cellStyle name="､@ｯ・57-upd" xfId="46964" xr:uid="{DCD7E134-BB1A-4006-8C41-EF3491466104}"/>
    <cellStyle name="､@ｯ・94Actual" xfId="46965" xr:uid="{A14F463E-DB1A-40D9-BCA5-1FE7AF9ED140}"/>
    <cellStyle name="､@ｯ・94MON" xfId="46966" xr:uid="{6714FB7E-21CC-4518-AB86-5BF8271C2A77}"/>
    <cellStyle name="､@ｯ・95 BP Price After" xfId="46967" xr:uid="{4E5FC0B1-929C-4D8F-942F-97F61F0F7BC0}"/>
    <cellStyle name="､@ｯ・95 BP Taurus" xfId="46968" xr:uid="{15FF08AF-78D5-4B4A-B49E-83664C550CBD}"/>
    <cellStyle name="､@ｯ・95BP Allocated" xfId="46969" xr:uid="{5F2AC986-1134-459B-9299-F68F52420967}"/>
    <cellStyle name="､@ｯ・95BT57-RPW" xfId="46970" xr:uid="{6D4041BC-D165-4EFD-8FF8-8D984C36D7EB}"/>
    <cellStyle name="､@ｯ・95mo10wrea" xfId="46971" xr:uid="{D49079E5-3EA9-45C7-938C-70F8874DCCC1}"/>
    <cellStyle name="､@ｯ・95MOnall.XLS" xfId="46972" xr:uid="{3142B88B-10EE-453B-AF75-21D4F2AE1999}"/>
    <cellStyle name="､@ｯ・95monwreaf" xfId="46973" xr:uid="{78EB920F-EB34-4E7D-95CB-70E2416066B2}"/>
    <cellStyle name="､@ｯ・96 Scorpio-95 Scorpio" xfId="46974" xr:uid="{A93E6D2F-ED90-4389-809A-A0CF180FFDEC}"/>
    <cellStyle name="､@ｯ・96 Scorpio-CamryLE" xfId="46975" xr:uid="{F16CE17C-2A73-4E9C-990C-0DA03440ABE3}"/>
    <cellStyle name="､@ｯ・96 Scorpio-CamryLE (2)" xfId="46976" xr:uid="{58A3895F-6A5F-46CA-98BC-99AF512A7A72}"/>
    <cellStyle name="､@ｯ・96 Scorpio-CamryLE_Trail Balance" xfId="46977" xr:uid="{5B7B21B1-A3F4-446F-8BB7-C430AAAC9CCE}"/>
    <cellStyle name="､@ｯ・96 Scorpio-Grey" xfId="46978" xr:uid="{561F7F87-A312-4E13-86F9-206AE98785FD}"/>
    <cellStyle name="､@ｯ・96 ScorpioH-CamryXE" xfId="46979" xr:uid="{C77F0EE9-B621-4995-9EB6-D0C109EC536A}"/>
    <cellStyle name="､@ｯ・96 ScorpioH-Omega" xfId="46980" xr:uid="{E9130EEE-DFE6-4388-B4F6-6EF47534E4BD}"/>
    <cellStyle name="､@ｯ・96 Scorpio-Omega" xfId="46981" xr:uid="{D3437F75-FF95-41B8-BD5F-1899E27C2DF9}"/>
    <cellStyle name="､@ｯ・96BP Allocated" xfId="46982" xr:uid="{28E8D3B1-1420-4126-9CFD-8143C423BC76}"/>
    <cellStyle name="､@ｯ・97 75FL" xfId="46983" xr:uid="{C7A9D385-6197-4C29-B6E9-36EE3E455864}"/>
    <cellStyle name="､@ｯ・97 design" xfId="46984" xr:uid="{C6B418EE-9537-4D9B-8378-37C9B1A8F5E2}"/>
    <cellStyle name="､@ｯ・97 design ( Relaun)" xfId="46985" xr:uid="{8316AFDA-4072-4C92-B47F-06793C751D72}"/>
    <cellStyle name="､@ｯ・97 Design(Value)" xfId="46986" xr:uid="{DAA4F353-152D-448C-9DF0-992CC6BD3B11}"/>
    <cellStyle name="､@ｯ・97 design_198RDMP" xfId="46987" xr:uid="{2735A005-6C68-45DD-AE2E-23D446D48925}"/>
    <cellStyle name="､@ｯ・97 MSC Design" xfId="46988" xr:uid="{58626320-1FDA-485E-A9F8-188AB5696B08}"/>
    <cellStyle name="､@ｯ・97BP Allocated" xfId="46989" xr:uid="{916EF11E-82F3-461A-8170-DFABF4A2D5AD}"/>
    <cellStyle name="､@ｯ・98 BT57" xfId="46990" xr:uid="{3BDE7DF9-3564-4290-B40B-9BB91D8ED896}"/>
    <cellStyle name="､@ｯ・98 design" xfId="46991" xr:uid="{FC38F951-4E5B-4CAE-A75A-C572E4FB2FF3}"/>
    <cellStyle name="､@ｯ・98 design  " xfId="46992" xr:uid="{FA4C67AB-A7BC-4F9A-82BA-3C0F4F05669E}"/>
    <cellStyle name="､@ｯ・98 design_6&amp;6" xfId="46993" xr:uid="{AC6AD189-EFD7-4DB9-9538-A2949C1A452D}"/>
    <cellStyle name="､@ｯ・98 MY Design" xfId="46994" xr:uid="{30CAD327-7A90-4FCB-ACFB-1C4F42930543}"/>
    <cellStyle name="､@ｯ・98july" xfId="46995" xr:uid="{DA9DAEFD-6DD6-43E2-AD7B-9A6A454B3E8A}"/>
    <cellStyle name="､@ｯ・99MY" xfId="46996" xr:uid="{754B033E-7666-47B2-BBC8-110F506D843B}"/>
    <cellStyle name="､@ｯ・A-allocated" xfId="46997" xr:uid="{6D57A141-4FC9-4841-9B4C-014F1AF50364}"/>
    <cellStyle name="､@ｯ・A-allocated 2" xfId="58043" xr:uid="{9495E74B-644A-418D-BBB9-0F66434FB50B}"/>
    <cellStyle name="､@ｯ・ABS Airbag" xfId="46998" xr:uid="{D01A610E-46F2-4018-8553-3794D1F29FDD}"/>
    <cellStyle name="､@ｯ・Added Spec" xfId="46999" xr:uid="{DC744F1B-151C-4069-9DE8-94F54E4D642F}"/>
    <cellStyle name="､@ｯ・after oct2 meeting" xfId="47000" xr:uid="{B0AB6FA2-094A-4DC8-B240-BBC17288A09F}"/>
    <cellStyle name="､@ｯ・anayoy" xfId="47001" xr:uid="{E803AE31-CDD9-498C-8B36-5E146C627947}"/>
    <cellStyle name="､@ｯ・AP" xfId="37" xr:uid="{19E42394-2273-4490-AAC9-A671ED014B0C}"/>
    <cellStyle name="､@ｯ・AR" xfId="38" xr:uid="{A6AEBE52-E7F0-41DD-AC71-2E86FDF4301C}"/>
    <cellStyle name="､@ｯ・AUG0597A" xfId="47002" xr:uid="{020D755B-5971-4C55-99CC-094A28B79C62}"/>
    <cellStyle name="､@ｯ・B17CORSA" xfId="47003" xr:uid="{56E80F55-C631-440C-A7F8-110FEA91261D}"/>
    <cellStyle name="､@ｯ・B17CORSA 2" xfId="58044" xr:uid="{2A544FCF-3D33-4016-9037-4B149131B833}"/>
    <cellStyle name="､@ｯ・Back up" xfId="47004" xr:uid="{B4C039EA-38AC-49E5-8C42-205DF65DAAD3}"/>
    <cellStyle name="､@ｯ・Back up 2" xfId="58045" xr:uid="{372FA354-12F1-4111-86C0-740EF96C9F7E}"/>
    <cellStyle name="､@ｯ・BILLING1" xfId="47005" xr:uid="{9FCA4BB1-837F-48E6-95DA-884FEBF972E9}"/>
    <cellStyle name="､@ｯ・BT17 94" xfId="47006" xr:uid="{40E405E1-3C02-4609-BA4C-3E44E5284248}"/>
    <cellStyle name="､@ｯ・BT1794" xfId="47007" xr:uid="{AB89BC44-B529-47EA-BDDD-A4FEF146AC24}"/>
    <cellStyle name="､@ｯ・BT17SVP" xfId="47008" xr:uid="{7F6CB516-4785-4A8A-8EEF-1F7054462236}"/>
    <cellStyle name="､@ｯ・BT17SVP2" xfId="47009" xr:uid="{E5631AD8-B2BE-43BF-BE19-A73AFA1854F0}"/>
    <cellStyle name="､@ｯ・BT57" xfId="47010" xr:uid="{3EBACCA6-F00B-410A-BCD2-D15E27B67D05}"/>
    <cellStyle name="､@ｯ・BT57 (2)" xfId="47011" xr:uid="{486BAC53-6491-45E5-B8B2-7BAD03C6AD2C}"/>
    <cellStyle name="､@ｯ・BT57_PIE" xfId="47012" xr:uid="{5C923887-6F4C-4845-A447-830061E80045}"/>
    <cellStyle name="､@ｯ・BT5794BP" xfId="47013" xr:uid="{EBDD9ED3-AD71-461D-8726-35D58572E598}"/>
    <cellStyle name="､@ｯ・BT57HBvsMarch " xfId="47014" xr:uid="{11FCF420-A5D4-4F39-A42C-6C8F78073FBD}"/>
    <cellStyle name="､@ｯ・BT57HBvsMarch  (M)" xfId="47015" xr:uid="{718D63A8-E032-450A-ABEC-F04730E45C82}"/>
    <cellStyle name="､@ｯ・BT57HBvsMarch _Trail Balance" xfId="47016" xr:uid="{E1D928CC-2709-49DD-941C-1B5F23FF6CFD}"/>
    <cellStyle name="､@ｯ・BT57NBvsMarch" xfId="47017" xr:uid="{293A5A81-FAB5-4F62-9BC1-6AE74AEE6B6B}"/>
    <cellStyle name="､@ｯ・BT57NBvsMarch (M)" xfId="47018" xr:uid="{522BCA76-8BE7-4980-BFE3-29737A9B725B}"/>
    <cellStyle name="､@ｯ・BT57NBvsMarch_Trail Balance" xfId="47019" xr:uid="{633382DC-558E-4F1B-8E9E-1331DB97E0E2}"/>
    <cellStyle name="､@ｯ・C206 AMIM 103 ITEMS re101600" xfId="47020" xr:uid="{5A451852-B038-489D-8323-7AE0A545634A}"/>
    <cellStyle name="､@ｯ・C206 Checking" xfId="47021" xr:uid="{EE3B3707-7490-43AB-978A-0C603A52677A}"/>
    <cellStyle name="､@ｯ・C206Export" xfId="47022" xr:uid="{2A0A65F5-BBFF-470C-87EF-6358028C19E4}"/>
    <cellStyle name="､@ｯ・C206thailand" xfId="47023" xr:uid="{56F65B6A-54D5-4467-8626-8543E3DD3662}"/>
    <cellStyle name="､@ｯ・C206twn" xfId="47024" xr:uid="{D9B85FA1-40A3-4403-A7CF-8D34C3C1DA3A}"/>
    <cellStyle name="､@ｯ・C206twn(708)" xfId="47025" xr:uid="{0BA66959-9FC9-4C1D-B1DD-A47250C603A9}"/>
    <cellStyle name="､@ｯ・C224(ORIGINAL-AUG)" xfId="47026" xr:uid="{87D72DEC-4224-4B2E-B54B-1DD4FBF70BD0}"/>
    <cellStyle name="､@ｯ・Cam2.2" xfId="47027" xr:uid="{EBBDBD28-95BD-4C2A-8690-6704D39E9B10}"/>
    <cellStyle name="､@ｯ・CATA57 (2)" xfId="47028" xr:uid="{1EAD0A62-775A-4E7B-9DCE-82B35F0BDC1E}"/>
    <cellStyle name="､@ｯ・CDT115" xfId="47029" xr:uid="{357452C3-0604-4916-9AC6-899CE79BB004}"/>
    <cellStyle name="､@ｯ・CDT115 (2)" xfId="47030" xr:uid="{A2438ED6-2E36-4D57-8CF1-FA06C923E9EC}"/>
    <cellStyle name="､@ｯ・CDT115_  Design " xfId="47031" xr:uid="{18898E4D-25E1-44A1-938D-E8579016C4A4}"/>
    <cellStyle name="､@ｯ・CDT115-B" xfId="47032" xr:uid="{0D926216-F6DC-40BF-ADC0-6D38E4FAFC13}"/>
    <cellStyle name="､@ｯ・CDT31I4" xfId="47033" xr:uid="{98404DEA-C034-4FFB-8E9E-0EE278A4CAF6}"/>
    <cellStyle name="､@ｯ・CDT31-SVO" xfId="47034" xr:uid="{B7D48360-391C-42CF-8139-004755C5BC95}"/>
    <cellStyle name="､@ｯ・CDW162" xfId="47035" xr:uid="{E0C4592E-451E-4114-8425-85C72E579D47}"/>
    <cellStyle name="､@ｯ・chart" xfId="47036" xr:uid="{5497EE69-A67F-4C8D-A5D3-FAC434F6B120}"/>
    <cellStyle name="､@ｯ・COGLX-GDA" xfId="47037" xr:uid="{AD501F5F-94EF-48DF-9955-F2A5CD0A06C1}"/>
    <cellStyle name="､@ｯ・COGLX-GDA 2" xfId="58046" xr:uid="{003B13E1-8C84-4D81-8FF9-3B0B8054DD36}"/>
    <cellStyle name="､@ｯ・COROLLA" xfId="47038" xr:uid="{073D665A-47F8-4016-AFB1-4C6E4591CB2C}"/>
    <cellStyle name="､@ｯ・CO-SD" xfId="47039" xr:uid="{AD3F1446-6FAE-40F7-9476-435A71FAB208}"/>
    <cellStyle name="､@ｯ・CO-SD 2" xfId="58047" xr:uid="{B0A253E1-2CB4-4212-B83F-8FE647200A3E}"/>
    <cellStyle name="､@ｯ・Cost Recovery" xfId="47040" xr:uid="{A3CC9043-877F-47F9-B7E7-FBAAEF58C264}"/>
    <cellStyle name="､@ｯ・cost recovery  (2)" xfId="47041" xr:uid="{26D5C640-CD15-4E31-B2D9-FE9C3342868F}"/>
    <cellStyle name="､@ｯ・cost recovery (2)" xfId="47042" xr:uid="{7D82CD1F-B975-4FFF-81F0-E7227FB0FE8E}"/>
    <cellStyle name="､@ｯ・cost recovery_1" xfId="47043" xr:uid="{FE163113-28A9-432C-8334-4A3C1EC59B0F}"/>
    <cellStyle name="､@ｯ・CT18LPG" xfId="47044" xr:uid="{EB1B38B5-10A9-4D71-B716-037C09AD8449}"/>
    <cellStyle name="､@ｯ・CT18-LPG" xfId="47045" xr:uid="{B448E64D-BD88-4378-A1AA-1838BE8F8160}"/>
    <cellStyle name="､@ｯ・CT75" xfId="47046" xr:uid="{F200E999-A9DA-41D9-8535-0A9C87BFC6B6}"/>
    <cellStyle name="､@ｯ・CT75 (2)" xfId="47047" xr:uid="{FE77B55E-890C-4BEB-81FB-55878B85E0A6}"/>
    <cellStyle name="､@ｯ・CT75 BP Update" xfId="47048" xr:uid="{232F1109-38E0-4BA6-B76F-C49EFAD096F2}"/>
    <cellStyle name="､@ｯ・CT75 minor change" xfId="47049" xr:uid="{0228170A-76D1-4828-8D39-6D7050F56898}"/>
    <cellStyle name="､@ｯ・CT75 Value" xfId="47050" xr:uid="{1A109ABB-128A-47AD-9F61-8251A9142EDF}"/>
    <cellStyle name="､@ｯ・CT75_1" xfId="47051" xr:uid="{62D0B798-8495-48AA-9B84-FB35CF95FE3E}"/>
    <cellStyle name="､@ｯ・CT75JANT" xfId="47052" xr:uid="{2BA49B83-58E5-4104-AFE7-E5C640B1C1CF}"/>
    <cellStyle name="､@ｯ・CT75-NEW" xfId="47053" xr:uid="{66C5A62D-30DE-428D-A09E-3EAC204F8323}"/>
    <cellStyle name="､@ｯ・CT75pu" xfId="47054" xr:uid="{328056F4-129C-4086-A847-F8C2EFE1CD03}"/>
    <cellStyle name="､@ｯ・design" xfId="47055" xr:uid="{E77B8E7B-1EB8-47FD-AEB2-A229EB339B0E}"/>
    <cellStyle name="､@ｯ・design " xfId="47056" xr:uid="{1285B7E4-4101-4EF5-A021-F15FC482BB69}"/>
    <cellStyle name="､@ｯ・design (2)" xfId="47057" xr:uid="{35BF0F90-B70B-40E9-A85A-E54FB2851C76}"/>
    <cellStyle name="､@ｯ・design _198RDMP" xfId="47058" xr:uid="{5DC5025D-06D0-4AE0-8B20-0DB5FEA84A97}"/>
    <cellStyle name="､@ｯ・Design Cost" xfId="47059" xr:uid="{00C82914-C1FA-46EE-B6C9-D4F48ED50B6E}"/>
    <cellStyle name="､@ｯ・Design Engine" xfId="47060" xr:uid="{186F57C4-0344-4856-8C54-A67496511391}"/>
    <cellStyle name="､@ｯ・Design_1" xfId="47061" xr:uid="{269D88F1-63B7-47C9-BB1A-A6469CF66076}"/>
    <cellStyle name="､@ｯ・DESSUN94" xfId="47062" xr:uid="{BE011ECA-E859-4F88-B993-B3F31776EF18}"/>
    <cellStyle name="､@ｯ・DEW98" xfId="47063" xr:uid="{C9B63502-2CF8-4CD7-9888-37552CB011A5}"/>
    <cellStyle name="､@ｯ・DN101Camry3" xfId="47064" xr:uid="{29DFE1FE-85DB-4250-9D25-A7881E523827}"/>
    <cellStyle name="､@ｯ・DOHCWO11" xfId="47065" xr:uid="{D74955F4-B021-4402-BAAC-0B519444A168}"/>
    <cellStyle name="､@ｯ・E18PW201" xfId="47066" xr:uid="{EEAFC670-5271-48E0-ADEA-16F3F58A76E7}"/>
    <cellStyle name="､@ｯ・E20DEL1" xfId="47067" xr:uid="{B18573B9-C6F8-486D-BB57-FFC79DDD965B}"/>
    <cellStyle name="､@ｯ・E22PUDE1" xfId="47068" xr:uid="{BEAB1B49-0038-43E8-BA13-47FEB3CE4B82}"/>
    <cellStyle name="､@ｯ・EAO" xfId="47069" xr:uid="{6F145F5E-4A0D-41D0-85ED-519379334C02}"/>
    <cellStyle name="､@ｯ・EAO 2" xfId="58048" xr:uid="{1469528A-9143-4D37-B8CA-8EAA64CAC467}"/>
    <cellStyle name="､@ｯ・ECO115" xfId="47070" xr:uid="{FE3D7B05-A7A7-4E31-91D3-0541C16D0DAC}"/>
    <cellStyle name="､@ｯ・ECO1-EST" xfId="47071" xr:uid="{B7399AE2-F44E-4896-B9C0-4CD5C0705DC4}"/>
    <cellStyle name="､@ｯ・ECOABS1" xfId="47072" xr:uid="{AD7E405E-5EC7-40DB-B08F-8CEC6CA88B93}"/>
    <cellStyle name="､@ｯ・ECOBASE" xfId="47073" xr:uid="{7BAC1CC9-6608-4B5A-AE1A-DBF915729ADF}"/>
    <cellStyle name="､@ｯ・ECOPBASE" xfId="47074" xr:uid="{6CBA16E7-F781-40B7-BB46-15980217B3B2}"/>
    <cellStyle name="､@ｯ・ECOP-R3" xfId="47075" xr:uid="{90D394F5-52A8-4F14-8D5A-D059B681499B}"/>
    <cellStyle name="､@ｯ・EII (upgarade)" xfId="47076" xr:uid="{1E47B08B-6FA5-4121-8C18-1D8140E2BB89}"/>
    <cellStyle name="､@ｯ・EII Eco. Profit" xfId="47077" xr:uid="{A2ED3941-E470-4365-8D0F-5A63F7B65258}"/>
    <cellStyle name="､@ｯ・EII(cost recovery)" xfId="47078" xr:uid="{98398721-E2C7-46AE-A196-06B0415A743F}"/>
    <cellStyle name="､@ｯ・Enco. profit" xfId="47079" xr:uid="{84FA6DEA-8453-456E-B02D-8101D299F01E}"/>
    <cellStyle name="､@ｯ・Enco. profit (2)" xfId="47080" xr:uid="{955265AB-38C4-4611-AA9D-177C25CFEACB}"/>
    <cellStyle name="､@ｯ・ENGINEU" xfId="47081" xr:uid="{C3CDC5CB-F062-44D8-A5BE-B30F2916BD33}"/>
    <cellStyle name="､@ｯ・EPRCOM" xfId="47082" xr:uid="{028DB4DB-CBDD-4A7E-AEAD-942CAC6C2BFE}"/>
    <cellStyle name="､@ｯ・EXP12+0" xfId="47083" xr:uid="{948D3128-40E9-4B63-AAF9-2D14164EB649}"/>
    <cellStyle name="､@ｯ・EXPLAIN" xfId="47084" xr:uid="{5E8E8253-78A6-4B8B-A454-5900AD89C02E}"/>
    <cellStyle name="､@ｯ・Explanation" xfId="47085" xr:uid="{A2BDE6D7-C6C3-426E-8C99-2EC4C7A1C97B}"/>
    <cellStyle name="､@ｯ・Export(714)" xfId="47086" xr:uid="{BCDD79DE-94D1-4818-9422-C3EC35BF8A04}"/>
    <cellStyle name="､@ｯ・FACELIFT" xfId="47087" xr:uid="{D50FB8EC-2B94-40E8-A55C-DA9D4F8A2B6F}"/>
    <cellStyle name="､@ｯ・F-allocated" xfId="47088" xr:uid="{F9BE32F9-1E65-408F-9B31-E312DB0E94F2}"/>
    <cellStyle name="､@ｯ・F-allocated 2" xfId="58049" xr:uid="{26CC4C0C-543D-484A-92AF-D0A554BB1559}"/>
    <cellStyle name="､@ｯ・FAO #599" xfId="47089" xr:uid="{C3B5E8CA-FDCA-4992-90C6-E5B3BDDB552E}"/>
    <cellStyle name="､@ｯ・FCSTEII" xfId="47090" xr:uid="{8CC19585-7DD5-4793-AABF-3DE97F11A75C}"/>
    <cellStyle name="､@ｯ・Fin summary" xfId="47091" xr:uid="{C0829450-7C60-454B-95F5-B5885280EF6A}"/>
    <cellStyle name="､@ｯ・FIN2" xfId="47092" xr:uid="{1BCCDE4D-251E-4C8B-BA07-7EFCCB61DAC0}"/>
    <cellStyle name="､@ｯ・Financial" xfId="47093" xr:uid="{02BE726F-BEFE-4265-9A26-3D674EA602BE}"/>
    <cellStyle name="､@ｯ・Financial Summary" xfId="47094" xr:uid="{C428E14B-1B61-4612-B957-067B19809B05}"/>
    <cellStyle name="､@ｯ・Financial-Cycle" xfId="47095" xr:uid="{2AFB9636-8896-4393-94C4-BDC07543D2DA}"/>
    <cellStyle name="､@ｯ・Financial-Cycle (2)" xfId="47096" xr:uid="{04CC17B8-CCBA-4EF7-96F3-E6D43021B2DF}"/>
    <cellStyle name="､@ｯ・FLH0020 (3)" xfId="47097" xr:uid="{5ED95D76-C0D3-466F-8525-E9763069AEE7}"/>
    <cellStyle name="､@ｯ・FLHPA" xfId="47098" xr:uid="{BD493CB4-3B37-4118-B476-CD361074117F}"/>
    <cellStyle name="､@ｯ・FLHPA 2" xfId="58050" xr:uid="{B5367326-4481-4501-AFF3-408DDD138FDF}"/>
    <cellStyle name="､@ｯ・FPV" xfId="47099" xr:uid="{ACCED915-025C-4C47-A094-C48BD2677C23}"/>
    <cellStyle name="､@ｯ・FROM-11" xfId="39" xr:uid="{1FCA0A2F-E25B-4B93-BE5E-7B03C0484555}"/>
    <cellStyle name="､@ｯ・FT" xfId="47100" xr:uid="{429A602C-18B3-418E-9A70-666BF6413C4D}"/>
    <cellStyle name="､@ｯ・FT1153" xfId="47101" xr:uid="{DC1FA6AE-A931-4B14-B5BB-20CE81C0FF11}"/>
    <cellStyle name="､@ｯ・FULLPROF" xfId="47102" xr:uid="{EC2041A8-0BBA-4884-B35D-8C7B81710E4A}"/>
    <cellStyle name="､@ｯ・GLCAMH94" xfId="47103" xr:uid="{5D68A229-D84C-4EAB-B871-134FFFBC7CC2}"/>
    <cellStyle name="､@ｯ・GLIMARC" xfId="47104" xr:uid="{566AB884-9743-4FD9-960C-7F1C462826E5}"/>
    <cellStyle name="､@ｯ・GLSCAM94" xfId="47105" xr:uid="{C3AEDF09-E52C-43CC-A5C5-98BB1356C75B}"/>
    <cellStyle name="､@ｯ・GLX-GLA" xfId="47106" xr:uid="{927D3606-7A3B-4AFE-8363-B3CE09257502}"/>
    <cellStyle name="､@ｯ・GLX-LXI" xfId="47107" xr:uid="{938CF640-12DD-4523-B850-5B00F6DAABF1}"/>
    <cellStyle name="､@ｯ・GLX-LXI (2)" xfId="47108" xr:uid="{38330EE1-EA0A-4E10-8EBC-121A26D37564}"/>
    <cellStyle name="､@ｯ・GLX-LXI_198RDMP" xfId="47109" xr:uid="{DCBDA15A-E647-4510-B804-ABE11F7D5237}"/>
    <cellStyle name="､@ｯ・GLXMARC" xfId="47110" xr:uid="{07E1783E-0A57-441E-B95C-1F228449FD6E}"/>
    <cellStyle name="､@ｯ・GLXM-COX" xfId="47111" xr:uid="{8CD7AB74-BA68-4B56-9ACE-78546F0194BB}"/>
    <cellStyle name="､@ｯ・GLXM-REN" xfId="47112" xr:uid="{1FDF64F6-9356-46A8-905B-26956684867F}"/>
    <cellStyle name="､@ｯ・GLXM-SEN" xfId="47113" xr:uid="{9FC14185-5E7B-461B-8A43-CE60852B4C9D}"/>
    <cellStyle name="､@ｯ・GLXSENSD" xfId="47114" xr:uid="{95B027F9-6B1E-4A7E-8630-351D56E232B5}"/>
    <cellStyle name="､@ｯ・GROUP" xfId="40" xr:uid="{02156C12-205C-4903-8731-330D1D4B3B79}"/>
    <cellStyle name="､@ｯ・HDELLPS1" xfId="47115" xr:uid="{61C5A512-EA6D-4E0E-96CE-BAD095F6498B}"/>
    <cellStyle name="､@ｯ・INVESTMENT" xfId="41" xr:uid="{C8AADC51-FFAE-45DB-A4C5-2ABA2745B169}"/>
    <cellStyle name="､@ｯ・Investment (98MY-2)" xfId="47116" xr:uid="{EFD8708B-239D-4F0A-B1C6-F369648595B7}"/>
    <cellStyle name="､@ｯ・Investment (Self-help)" xfId="47117" xr:uid="{06C9034F-511A-45CC-860A-8ABAEDA8F29A}"/>
    <cellStyle name="､@ｯ・Investment_1" xfId="47118" xr:uid="{AE903825-6E91-4039-A51C-53F371232208}"/>
    <cellStyle name="､@ｯ・Job #1,1995" xfId="47119" xr:uid="{D1FAA09B-EE33-4EA1-9D0A-623785DF6F60}"/>
    <cellStyle name="､@ｯ・KonoABS" xfId="47120" xr:uid="{84B8F187-DF44-42FC-9C6E-ED9596C67103}"/>
    <cellStyle name="､@ｯ・KonoABS 2" xfId="58051" xr:uid="{6B39282C-20B4-4F60-BE7F-FA008CD85E2F}"/>
    <cellStyle name="､@ｯ・LANCER" xfId="47121" xr:uid="{5C1F510C-29E6-4755-BC2E-45AB01A692E9}"/>
    <cellStyle name="､@ｯ・LAND &amp; BLDG" xfId="42" xr:uid="{C5641A66-2EDC-42CC-B999-162EF9BF6CBB}"/>
    <cellStyle name="､@ｯ・LPG4YDEC" xfId="47122" xr:uid="{6B1B6735-A763-4383-A0B7-527CBF43BACD}"/>
    <cellStyle name="､@ｯ・LPG-SEN-" xfId="47123" xr:uid="{39821DD6-777C-41F6-8561-F6B549CAC3E8}"/>
    <cellStyle name="､@ｯ・M20Sup" xfId="47124" xr:uid="{B37E9C69-ABEB-4633-836F-9264412043D7}"/>
    <cellStyle name="､@ｯ・MACHINERY &amp; EQUIPMENT" xfId="43" xr:uid="{C0B199A7-6896-4D34-9A5E-E16DBC7E0581}"/>
    <cellStyle name="､@ｯ・May 95 (4)" xfId="47125" xr:uid="{769EAA76-4937-453F-BAE1-659C3DE8E72E}"/>
    <cellStyle name="､@ｯ・Memo" xfId="47126" xr:uid="{186BE333-995A-4112-AA09-42415B2C9EC7}"/>
    <cellStyle name="､@ｯ・Memo (3)" xfId="47127" xr:uid="{5D750DE1-EB16-4F06-A56A-AB5FE1714669}"/>
    <cellStyle name="､@ｯ・Memo (5)" xfId="47128" xr:uid="{FF73CDFF-00DA-4156-8E64-C676F545D93F}"/>
    <cellStyle name="､@ｯ・Memo_Trail Balance" xfId="47129" xr:uid="{68D68F95-E971-48FD-A201-273E273832FB}"/>
    <cellStyle name="､@ｯ・Mondeo" xfId="47130" xr:uid="{48553017-F174-4F4D-AEBE-C8A12B819096}"/>
    <cellStyle name="､@ｯ・Mondeo CKD" xfId="47131" xr:uid="{4D6AE012-517D-4FCE-9080-4906B3ECA931}"/>
    <cellStyle name="､@ｯ・MONDEO1" xfId="47132" xr:uid="{5E0E0AEF-B75E-4C57-A687-FE99C7FFB15F}"/>
    <cellStyle name="､@ｯ・Mon-Exsior" xfId="47133" xr:uid="{9382104C-2871-45C6-908E-67B9A821CCB5}"/>
    <cellStyle name="､@ｯ・NAAOPRI" xfId="47134" xr:uid="{6B8927D8-ADD6-447A-AEFF-FAA4796D3735}"/>
    <cellStyle name="､@ｯ・NBA-GLA" xfId="47135" xr:uid="{7B0FEBBF-EB87-4E04-87DB-8AAE203C83EE}"/>
    <cellStyle name="､@ｯ・NBA-LXIA" xfId="47136" xr:uid="{BFE6937D-4C9A-49BA-95A0-E8D58DCACC30}"/>
    <cellStyle name="､@ｯ・NB-ASTRA" xfId="47137" xr:uid="{348FC0B9-AA0E-44C2-8E15-B53E325437D6}"/>
    <cellStyle name="､@ｯ・NBGLASOC" xfId="47138" xr:uid="{796EB7A1-57A9-4749-9AF5-BDE2D112ABDC}"/>
    <cellStyle name="､@ｯ・NBLANCER" xfId="47139" xr:uid="{8D8077E6-D192-4778-980F-998600049724}"/>
    <cellStyle name="､@ｯ・NBMarch" xfId="47140" xr:uid="{345A66EB-584C-45AD-AAFB-7ACC492C2C39}"/>
    <cellStyle name="､@ｯ・NBM-GLM" xfId="47141" xr:uid="{4B2181CD-7B43-4444-A103-5BEF54D166AC}"/>
    <cellStyle name="､@ｯ・NBSocial" xfId="47142" xr:uid="{76F23EEE-7300-4332-ACAF-39BEDADFF7F0}"/>
    <cellStyle name="､@ｯ・NBvsMarch" xfId="47143" xr:uid="{1D8BE5CC-A96C-4BBC-B7C7-DE2E12B8893E}"/>
    <cellStyle name="､@ｯ・OTHER ASSETS" xfId="44" xr:uid="{3C7F5A71-CCC5-47DB-AA75-6B4F5E7022D8}"/>
    <cellStyle name="､@ｯ・OTHER LIABILITIES" xfId="45" xr:uid="{95123A43-046F-4F44-8B82-39804D0CF887}"/>
    <cellStyle name="､@ｯ・Packing Cost" xfId="47144" xr:uid="{0C6C871B-3297-42B7-961A-24C9550D88E9}"/>
    <cellStyle name="､@ｯ・PART94BP" xfId="47145" xr:uid="{5BD4076D-E484-47F4-8C70-5C6581778336}"/>
    <cellStyle name="､@ｯ・PART95BP  5+7" xfId="47146" xr:uid="{62BCFB02-6DC0-40DF-AC64-4DDCF30A2665}"/>
    <cellStyle name="､@ｯ・Per Unit" xfId="47147" xr:uid="{B4AC3A5A-04E7-49CF-B794-D91B6DF64DBB}"/>
    <cellStyle name="､@ｯ・Per Unit " xfId="47148" xr:uid="{B9CF7900-31E1-43DF-BF51-C82D8FA6CFF5}"/>
    <cellStyle name="､@ｯ・Per Unit (EII)" xfId="47149" xr:uid="{4F72FEDD-CEEF-48D8-B7D0-1397DA0115B1}"/>
    <cellStyle name="､@ｯ・Per Unit (PVT125)" xfId="47150" xr:uid="{65F51E03-AF12-43A1-B839-533E2159E7E5}"/>
    <cellStyle name="､@ｯ・Per Unit _1" xfId="47151" xr:uid="{603F0CCE-7822-4D0F-AE78-CECCA5016506}"/>
    <cellStyle name="､@ｯ・Per Unit_1" xfId="47152" xr:uid="{46D64C4B-4F97-42CE-A371-79BE95289821}"/>
    <cellStyle name="､@ｯ・PERSONNE" xfId="47153" xr:uid="{01019134-ECF9-4AEA-B087-7C36B6EB3D01}"/>
    <cellStyle name="､@ｯ・PERUNIT" xfId="47154" xr:uid="{A0A190D2-90F1-4559-9897-FB92C6597F1A}"/>
    <cellStyle name="､@ｯ・pftsheet" xfId="47155" xr:uid="{6510B979-6706-4B55-9AD8-92AE3D2E46ED}"/>
    <cellStyle name="､@ｯ・P-LUXVA1" xfId="47156" xr:uid="{5D2E2618-26EF-432A-A8CD-F0ED1AF9CD4F}"/>
    <cellStyle name="､@ｯ・P-PUVAR1" xfId="47157" xr:uid="{2129B04A-0B75-4C3E-895B-4739E6FD6D1A}"/>
    <cellStyle name="､@ｯ・Present (1)" xfId="47158" xr:uid="{11DA72A9-4C11-4DD6-BC90-F8F38843028E}"/>
    <cellStyle name="､@ｯ・PRICE" xfId="47159" xr:uid="{BCCFCF7E-7016-45AF-8CF0-29422D677A9D}"/>
    <cellStyle name="､@ｯ・PRICE (2)" xfId="47160" xr:uid="{5174D75D-CF5A-41B2-A7A6-AB7439741AE4}"/>
    <cellStyle name="､@ｯ・Price 2.0" xfId="47161" xr:uid="{D2AF1740-96CF-48F5-8A63-91A71CB2B5F1}"/>
    <cellStyle name="､@ｯ・Price_1" xfId="47162" xr:uid="{059124C3-5287-49BB-B425-4077908B2C34}"/>
    <cellStyle name="､@ｯ・Pricelist" xfId="47163" xr:uid="{80E7CDF4-CC2E-4535-B514-B7576B106560}"/>
    <cellStyle name="､@ｯ・Pricemove" xfId="47164" xr:uid="{0F6FAF0B-E520-49DB-848F-F74E2BE36A2D}"/>
    <cellStyle name="､@ｯ・PRO" xfId="47165" xr:uid="{5E2B1CB0-D528-4F54-BADA-5B9E44358692}"/>
    <cellStyle name="､@ｯ・Program" xfId="47166" xr:uid="{06A8FC16-BE51-4716-8180-856C050BF615}"/>
    <cellStyle name="､@ｯ・Pronto (upgrade)" xfId="47167" xr:uid="{F032C74E-1565-4D32-A59D-9927FBB81F05}"/>
    <cellStyle name="､@ｯ・Pronto Eco. Profit" xfId="47168" xr:uid="{5C593BC1-55C6-4940-BD3F-645AB8B767C7}"/>
    <cellStyle name="､@ｯ・Pronto Upg" xfId="47169" xr:uid="{F99A5A86-1878-4367-B4BB-5D2273275AED}"/>
    <cellStyle name="､@ｯ・PU-Aug" xfId="47170" xr:uid="{3B5B17D0-E886-46EE-BF1F-3670AB22512C}"/>
    <cellStyle name="､@ｯ・PUTAURUS" xfId="47171" xr:uid="{E6C76FEB-84C3-443B-8759-42023441357D}"/>
    <cellStyle name="､@ｯ・PVP" xfId="47172" xr:uid="{FFD0F0A0-EF02-479C-8120-36E54F359606}"/>
    <cellStyle name="､@ｯ・REMSC8" xfId="47173" xr:uid="{DAEBB7CB-0EDD-45E2-BE77-6DEE39BE9F2A}"/>
    <cellStyle name="､@ｯ・REMSC8 2" xfId="58052" xr:uid="{76B91AA7-F3C1-4010-938D-78A5DA63BFE5}"/>
    <cellStyle name="､@ｯ・Retailprice" xfId="47174" xr:uid="{7AE89A59-CD1C-4472-9088-F057B15AF43A}"/>
    <cellStyle name="､@ｯ・Revised (4)" xfId="47175" xr:uid="{174D2D08-3A0C-4FD8-887D-A2E8571D760C}"/>
    <cellStyle name="､@ｯ・Revised (4)-2" xfId="47176" xr:uid="{44E4A10B-769F-4C5D-8B57-CA1551B294A5}"/>
    <cellStyle name="､@ｯ・RPW6" xfId="47177" xr:uid="{1B848BD9-76C7-46D9-9A67-5740E1495AAC}"/>
    <cellStyle name="､@ｯ・RP-walk" xfId="47178" xr:uid="{63A966EF-7AD9-4A12-A83C-4BF6373F07AF}"/>
    <cellStyle name="､@ｯ・RSw" xfId="47179" xr:uid="{EE11C58D-C525-4B38-B5BA-AC99929FE7C7}"/>
    <cellStyle name="､@ｯ・S1-PU (2)" xfId="47180" xr:uid="{6A59854D-3AE5-490B-A10E-B456EBF05602}"/>
    <cellStyle name="､@ｯ・selfhe" xfId="47181" xr:uid="{19CAFDD5-D271-45F9-A398-11D53EF143C4}"/>
    <cellStyle name="､@ｯ・Sheet1" xfId="47182" xr:uid="{AE2F92F0-C1A5-47CF-9B5D-76004C2CEA57}"/>
    <cellStyle name="､@ｯ・Sheet1 (2)" xfId="47183" xr:uid="{732DECE3-679C-449D-8C19-9AB6C03AEF00}"/>
    <cellStyle name="､@ｯ・Sheet1 (3)" xfId="47184" xr:uid="{75BFAD65-0CB6-43A2-B2A9-2F07B2CA1F4B}"/>
    <cellStyle name="､@ｯ・Sheet1_1" xfId="47185" xr:uid="{33B53974-7FB8-4E25-98F6-4D73234BB7E6}"/>
    <cellStyle name="､@ｯ・Sheet2" xfId="47186" xr:uid="{552785FA-4825-4093-B389-2597953F1817}"/>
    <cellStyle name="､@ｯ・Sheet3" xfId="47187" xr:uid="{DF1AC17A-F61C-44A4-8600-8CCCEB32F6F0}"/>
    <cellStyle name="､@ｯ・simulation" xfId="47188" xr:uid="{CB2A9F31-EB5C-407A-81C4-5737CF5BFCEF}"/>
    <cellStyle name="､@ｯ・SPE" xfId="47189" xr:uid="{7A048C87-1CB2-4DE0-BBC6-3329578CAD6B}"/>
    <cellStyle name="､@ｯ・SPEC" xfId="47190" xr:uid="{ACA6936E-F6DF-4600-A791-4C5B77E59424}"/>
    <cellStyle name="､@ｯ・SUM" xfId="47191" xr:uid="{7427EAEE-5DF6-4E7E-B22D-3FD6B90D9610}"/>
    <cellStyle name="､@ｯ・summary" xfId="47192" xr:uid="{D4C21853-F13A-4D01-AAFB-B48AD047B782}"/>
    <cellStyle name="､@ｯ・Summary 4.0 (2)" xfId="47193" xr:uid="{228009B1-E35F-4AED-B88C-53A8FCA3210C}"/>
    <cellStyle name="､@ｯ・Summary_1" xfId="47194" xr:uid="{1FC7B96E-2519-4E33-9D77-7F9F65DD77AD}"/>
    <cellStyle name="､@ｯ・TA-CAM3" xfId="47195" xr:uid="{2B322A42-9EB6-4A11-8B32-45D6255CEFC3}"/>
    <cellStyle name="､@ｯ・TAR75PB" xfId="47196" xr:uid="{B4C2DB08-5AD7-4434-AAB1-5F22A20101A3}"/>
    <cellStyle name="､@ｯ・TauCam2.2" xfId="47197" xr:uid="{EBF6FF06-8D8E-43D8-8247-A2DA2436B9E7}"/>
    <cellStyle name="､@ｯ・TAUCONC1" xfId="47198" xr:uid="{A55BDC75-35C5-4BFD-8D2F-C875C1D50BAF}"/>
    <cellStyle name="､@ｯ・TauConcr" xfId="47199" xr:uid="{4F7FD7E0-5CB3-48D7-8E4F-1A416BC5DC4D}"/>
    <cellStyle name="､@ｯ・Taurus" xfId="47200" xr:uid="{071FF73D-9504-499E-8031-250383854401}"/>
    <cellStyle name="､@ｯ・TELSTAR" xfId="47201" xr:uid="{A613BA29-0CDC-4A21-9962-65C1179F19F7}"/>
    <cellStyle name="､@ｯ・Telstar (2)" xfId="47202" xr:uid="{05196340-53AE-40AD-9B60-862EBD788DAF}"/>
    <cellStyle name="､@ｯ・Telstar_1" xfId="47203" xr:uid="{6DD952D7-FAE5-446D-A113-E125F773675E}"/>
    <cellStyle name="､@ｯ・Total Design" xfId="47204" xr:uid="{E09E7FC4-039A-4ECA-8FDD-424658612671}"/>
    <cellStyle name="､@ｯ・Total Design (2)" xfId="47205" xr:uid="{54B1108B-138D-4E05-A481-32EA0C09B940}"/>
    <cellStyle name="､@ｯ・Total Design_26milw" xfId="47206" xr:uid="{957E0183-CBC1-4888-B54B-2E367B9DEE69}"/>
    <cellStyle name="､@ｯ・Update Alt4 (Cost)" xfId="47207" xr:uid="{D602A17F-F53F-43ED-A58D-B04A3A563D91}"/>
    <cellStyle name="､@ｯ・V9-VAGL" xfId="47208" xr:uid="{5B05323A-8BEB-4B96-8943-C9BD42F88F1B}"/>
    <cellStyle name="､@ｯ・Variance" xfId="47209" xr:uid="{7C325D5D-6BCF-427A-AC92-426F48724A14}"/>
    <cellStyle name="､@ｯ・Volume" xfId="47210" xr:uid="{81179C1A-712D-4131-BBEF-0CF03D82D093}"/>
    <cellStyle name="､@ｯ・vs program (2)" xfId="47211" xr:uid="{29714AF3-A63C-4EAF-9466-BB3C6738FBE9}"/>
    <cellStyle name="､@ｯ・vs program (3)" xfId="47212" xr:uid="{BEDAA2AD-C5FC-4F63-B29B-97F2BCB40625}"/>
    <cellStyle name="､@ｯ・vs.Mar" xfId="47213" xr:uid="{CE34BCA2-C783-4759-B02F-CE406F6A6A63}"/>
    <cellStyle name="､@ｯ・vs.Mar 2" xfId="58053" xr:uid="{25F6C3D3-676D-415C-961F-A441836AAFDE}"/>
    <cellStyle name="､@ｯ・vsGS" xfId="47214" xr:uid="{960C89DF-A34F-4353-967E-0A51C162F131}"/>
    <cellStyle name="､@ｯ・VsProgram" xfId="47215" xr:uid="{A072C133-4DCF-42AE-A8CA-9DCF686811A3}"/>
    <cellStyle name="､@ｯ・W Action" xfId="47216" xr:uid="{F4884293-92DE-4D94-90AD-04F53826A995}"/>
    <cellStyle name="､@ｯ・With Action" xfId="47217" xr:uid="{26368F50-10D5-47C7-B915-58AEEC9092DB}"/>
    <cellStyle name="､d､ﾀｦ・  Design " xfId="47218" xr:uid="{5ABDF9AD-8F5D-47CB-9518-39C008F1DAB7}"/>
    <cellStyle name="､d､ﾀｦ・(10) Mondeo-Accord" xfId="47219" xr:uid="{73114E8D-5785-4B67-B1C7-000A7586B7A6}"/>
    <cellStyle name="､d､ﾀｦ・(9) 115ABS-Exsior" xfId="47220" xr:uid="{18EB61A5-6A3C-4822-92FE-132E25AD6563}"/>
    <cellStyle name="､d､ﾀｦ・0]_  Design " xfId="47221" xr:uid="{AA24FC9B-5426-4918-99AF-551F672AE3C2}"/>
    <cellStyle name="､d､ﾀｦ・10HRLux-Varica" xfId="47222" xr:uid="{DBBA1999-8BAB-41A6-B3A6-DDD009869DCC}"/>
    <cellStyle name="､d､ﾀｦ・10PUAC-Verica" xfId="47223" xr:uid="{A3FDAE29-3250-40AF-B18D-1AB0A4D37372}"/>
    <cellStyle name="､d､ﾀｦ・115-last" xfId="47224" xr:uid="{F2B67A8D-A566-4A69-9AF1-52F140F927D6}"/>
    <cellStyle name="､d､ﾀｦ・13EGI-SE" xfId="47225" xr:uid="{DE3F9CEA-F399-49C5-8833-5810A771509D}"/>
    <cellStyle name="､d､ﾀｦ・162PFT" xfId="47226" xr:uid="{6B491BB2-810A-4F58-9AE0-44A93B7ECDA4}"/>
    <cellStyle name="､d､ﾀｦ・162-RPW" xfId="47227" xr:uid="{F8AE1F85-0C75-4515-B98D-C2CD00920F74}"/>
    <cellStyle name="､d､ﾀｦ・18L Design" xfId="47228" xr:uid="{DABF6ED6-4973-47F9-A171-3C91E31DCCDA}"/>
    <cellStyle name="､d､ﾀｦ・198RDMP" xfId="47229" xr:uid="{868E4887-6FB1-4E4A-B9AB-456C0DF99A43}"/>
    <cellStyle name="､d､ﾀｦ・2000SVP" xfId="47230" xr:uid="{0C7C0DCB-7DE4-4C3A-B128-AB1AC7CC85D6}"/>
    <cellStyle name="､d､ﾀｦ・2016R19" xfId="47231" xr:uid="{379094E3-6D51-4C7B-A447-5B5B6F40C355}"/>
    <cellStyle name="､d､ﾀｦ・20HSV9-Delica" xfId="47232" xr:uid="{D2E995C5-8270-4EBE-8F9D-C68436196310}"/>
    <cellStyle name="､d､ﾀｦ・20PUW-Delica" xfId="47233" xr:uid="{6AA54462-0371-4250-821E-374BF042A7A7}"/>
    <cellStyle name="､d､ﾀｦ・22HSV9-Delica" xfId="47234" xr:uid="{D43A3F31-9A92-48F1-8D4C-97C941C2A63F}"/>
    <cellStyle name="､d､ﾀｦ・22PUW-Delica" xfId="47235" xr:uid="{CAFA6266-5278-4B55-9844-F2F55AF0603F}"/>
    <cellStyle name="､d､ﾀｦ・27-COLL1" xfId="47236" xr:uid="{D8013A26-550B-4082-8D7C-3B0736CA6E24}"/>
    <cellStyle name="､d､ﾀｦ・5+7 Per Unit" xfId="47237" xr:uid="{617940DB-175E-4E39-AA3E-A3C00C54A9E8}"/>
    <cellStyle name="､d､ﾀｦ・57-upd" xfId="47238" xr:uid="{D0040ACB-638C-46E5-AD27-099A162558C3}"/>
    <cellStyle name="､d､ﾀｦ・95 BP Taurus" xfId="47239" xr:uid="{AEBAC1D1-885E-4316-8D2A-3F452FB6F4B2}"/>
    <cellStyle name="､d､ﾀｦ・95BT57-RPW" xfId="47240" xr:uid="{0D92640C-C88C-4E66-B790-4E5779249E42}"/>
    <cellStyle name="､d､ﾀｦ・96 Scorpio-95 Scorpio" xfId="47241" xr:uid="{4A9E8A65-15FC-40EF-B4F3-AB4F951B6836}"/>
    <cellStyle name="､d､ﾀｦ・96 Scorpio-CamryLE" xfId="47242" xr:uid="{4C4637F9-B4D0-4557-8C78-A66C3739BCC0}"/>
    <cellStyle name="､d､ﾀｦ・96 Scorpio-CamryLE (2)" xfId="47243" xr:uid="{EC116A87-AD03-4F04-A9D1-7A3C140F04EE}"/>
    <cellStyle name="､d､ﾀｦ・96 Scorpio-Grey" xfId="47244" xr:uid="{5E9D7846-B493-4B9F-A4B8-6E822EC9C7ED}"/>
    <cellStyle name="､d､ﾀｦ・96 ScorpioH-CamryXE" xfId="47245" xr:uid="{4297E12F-BF0F-4B52-87D7-4001EF27C621}"/>
    <cellStyle name="､d､ﾀｦ・96 ScorpioH-Omega" xfId="47246" xr:uid="{02A0219C-EC06-4AFD-BD3B-8917A8697905}"/>
    <cellStyle name="､d､ﾀｦ・96 Scorpio-Omega" xfId="47247" xr:uid="{AC818C9D-BB7B-456A-8DDD-4AB44158C4FA}"/>
    <cellStyle name="､d､ﾀｦ・97 75FL" xfId="47248" xr:uid="{61FE9161-8F16-4D14-B9A2-C83B08AEDB2D}"/>
    <cellStyle name="､d､ﾀｦ・97 design" xfId="47249" xr:uid="{F1127668-9CD0-47F6-BBBC-C2D3BC0D3605}"/>
    <cellStyle name="､d､ﾀｦ・97 design ( Relaun)" xfId="47250" xr:uid="{4EB24731-3296-4024-9801-31C2F6C06B93}"/>
    <cellStyle name="､d､ﾀｦ・97 Design(Value)" xfId="47251" xr:uid="{682B1C48-324C-41A0-BB1A-26F684032A4C}"/>
    <cellStyle name="､d､ﾀｦ・97 MSC Design" xfId="47252" xr:uid="{A1A564FA-F0A5-4230-BC24-A691E09B6486}"/>
    <cellStyle name="､d､ﾀｦ・98 BT57" xfId="47253" xr:uid="{9E9A3FBF-D4BD-448D-8720-8B749AA339CA}"/>
    <cellStyle name="､d､ﾀｦ・98 design" xfId="47254" xr:uid="{D5919A55-468F-4884-8D7C-C12446D0FA44}"/>
    <cellStyle name="､d､ﾀｦ・98 design  " xfId="47255" xr:uid="{BC89F182-58F4-417A-8876-53112DB1C103}"/>
    <cellStyle name="､d､ﾀｦ・98 MY Design" xfId="47256" xr:uid="{370F3DE7-D141-484A-BEE3-21F3C06A9C71}"/>
    <cellStyle name="､d､ﾀｦ・98july" xfId="47257" xr:uid="{C2F79B3B-18C0-44D7-833F-F011C5E5B88C}"/>
    <cellStyle name="､d､ﾀｦ・99MY" xfId="47258" xr:uid="{77929B3D-0C66-4264-AF97-7C427CA17B04}"/>
    <cellStyle name="､d､ﾀｦ・A-allocated" xfId="47259" xr:uid="{DF2BFF87-9A73-4C98-93A8-B6B2007B3000}"/>
    <cellStyle name="､d､ﾀｦ・A-allocated 2" xfId="58054" xr:uid="{B550FC69-4F7E-4A78-A52C-1C15356B6A0E}"/>
    <cellStyle name="､d､ﾀｦ・ABS Airbag" xfId="47260" xr:uid="{54300E5E-7748-4733-88CC-FEA14EC9B107}"/>
    <cellStyle name="､d､ﾀｦ・Added Spec" xfId="47261" xr:uid="{EC064673-698F-4B4A-A563-B096D376D1F4}"/>
    <cellStyle name="､d､ﾀｦ・anayoy" xfId="47262" xr:uid="{78B5D3F4-8578-4871-9C51-13766A1A9F9F}"/>
    <cellStyle name="､d､ﾀｦ・AUG0597A" xfId="47263" xr:uid="{20D5C314-A98F-4048-9BCF-1FED0870FE68}"/>
    <cellStyle name="､d､ﾀｦ・B17CORSA" xfId="47264" xr:uid="{51201494-F74E-4B93-AD98-91C33AFE0902}"/>
    <cellStyle name="､d､ﾀｦ・B17CORSA 2" xfId="58055" xr:uid="{79A686AD-5D75-49C4-93AA-EE8B5D24A318}"/>
    <cellStyle name="､d､ﾀｦ・Back up" xfId="47265" xr:uid="{73AE194C-FFB4-4697-AEDE-17506DE418A0}"/>
    <cellStyle name="､d､ﾀｦ・Back up 2" xfId="58056" xr:uid="{E786545B-8D17-448E-9F83-DAB40EC36FBA}"/>
    <cellStyle name="､d､ﾀｦ・BILLING1" xfId="47266" xr:uid="{3258F091-F4B9-4569-9EB6-18773D9EE737}"/>
    <cellStyle name="､d､ﾀｦ・BT57" xfId="47267" xr:uid="{3D10ABCD-9958-4227-A97D-41AE1C08F9CD}"/>
    <cellStyle name="､d､ﾀｦ・BT57HBvsMarch " xfId="47268" xr:uid="{37271913-EE2F-4A3B-939E-D142DE91912B}"/>
    <cellStyle name="､d､ﾀｦ・BT57HBvsMarch  (M)" xfId="47269" xr:uid="{36F36403-B0ED-4836-8A30-6753CCA3571C}"/>
    <cellStyle name="､d､ﾀｦ・BT57NBvsMarch" xfId="47270" xr:uid="{D1E3B5AB-A048-4299-A1ED-F4C601CAE46E}"/>
    <cellStyle name="､d､ﾀｦ・BT57NBvsMarch (M)" xfId="47271" xr:uid="{E616EC60-2748-42EB-BC05-DC383ED918E7}"/>
    <cellStyle name="､d､ﾀｦ・C206twn" xfId="47272" xr:uid="{B93A24B0-107C-48FF-8FBA-63301DBDF9F2}"/>
    <cellStyle name="､d､ﾀｦ・C206twn(708)" xfId="47273" xr:uid="{1DC91330-2F69-4D5E-81F8-2A449C095E97}"/>
    <cellStyle name="､d､ﾀｦ・C224(ORIGINAL-AUG)" xfId="47274" xr:uid="{7DFBA447-896F-44F2-9C6C-940435FC9EA2}"/>
    <cellStyle name="､d､ﾀｦ・Cam2.2" xfId="47275" xr:uid="{87000A19-CB5A-4801-81CF-F5A075F4A501}"/>
    <cellStyle name="､d､ﾀｦ・CDT115" xfId="47276" xr:uid="{D2A1C8D2-2C35-40F5-9AB9-D7D6513EF2D2}"/>
    <cellStyle name="､d､ﾀｦ・CDT31-SVO" xfId="47277" xr:uid="{59380D53-B32B-410B-A6BB-EDF8A82A32CA}"/>
    <cellStyle name="､d､ﾀｦ・CDW162" xfId="47278" xr:uid="{63854934-C342-4307-8DF4-2AB55FF7CFA5}"/>
    <cellStyle name="､d､ﾀｦ・chart" xfId="47279" xr:uid="{AB9D326B-EAE9-4841-B1CE-A4775B0C957F}"/>
    <cellStyle name="､d､ﾀｦ・COGLX-GDA" xfId="47280" xr:uid="{8C82AB7C-1D57-4546-9A19-55EEEC3E61D5}"/>
    <cellStyle name="､d､ﾀｦ・COGLX-GDA 2" xfId="58057" xr:uid="{4BDFBD86-045D-49A4-9125-4CFB1A8E04F9}"/>
    <cellStyle name="､d､ﾀｦ・CO-SD" xfId="47281" xr:uid="{42DF8357-BC52-4F1E-92F7-88DA13C5F09A}"/>
    <cellStyle name="､d､ﾀｦ・CO-SD 2" xfId="58058" xr:uid="{16271412-4B75-4ACC-8F1B-2276281411BA}"/>
    <cellStyle name="､d､ﾀｦ・Cost Recovery" xfId="47282" xr:uid="{119A4A04-71C2-4D72-8FC5-91DEE7FF043C}"/>
    <cellStyle name="､d､ﾀｦ・cost recovery  (2)" xfId="47283" xr:uid="{78E8C3BB-81F9-42B8-9938-66FFA40B3311}"/>
    <cellStyle name="､d､ﾀｦ・cost recovery (2)" xfId="47284" xr:uid="{9D7A5AA9-BB77-452B-840D-41E0CEA3880C}"/>
    <cellStyle name="､d､ﾀｦ・cost recovery_1" xfId="47285" xr:uid="{6B00671F-4021-4961-816C-2EEA2D9AF137}"/>
    <cellStyle name="､d､ﾀｦ・CT75" xfId="47286" xr:uid="{BB0108E2-3355-49B1-B797-3E75A82A0832}"/>
    <cellStyle name="､d､ﾀｦ・CT75 (2)" xfId="47287" xr:uid="{EBD14AFF-745D-465A-A81F-125BE54080F4}"/>
    <cellStyle name="､d､ﾀｦ・CT75 BP Update" xfId="47288" xr:uid="{DB972B38-A825-4051-90CE-72B3EDA0B708}"/>
    <cellStyle name="､d､ﾀｦ・CT75 minor change" xfId="47289" xr:uid="{FE62F449-7E03-4838-9ABC-DF4169D484E2}"/>
    <cellStyle name="､d､ﾀｦ・CT75 Value" xfId="47290" xr:uid="{F71E7D48-7EFA-46F7-90CE-D9B7597574A8}"/>
    <cellStyle name="､d､ﾀｦ・CT75_1" xfId="47291" xr:uid="{6958C834-A605-4E69-B114-2C06E1B4CCE3}"/>
    <cellStyle name="､d､ﾀｦ・CT75pu" xfId="47292" xr:uid="{66A8F2AB-486F-4DD9-A928-18ED792BA9D6}"/>
    <cellStyle name="､d､ﾀｦ・design" xfId="47293" xr:uid="{39DAEA16-923B-4315-AB69-25245CD1164F}"/>
    <cellStyle name="､d､ﾀｦ・design " xfId="47294" xr:uid="{1B01CE8F-D056-499A-9085-35CF55D30DA3}"/>
    <cellStyle name="､d､ﾀｦ・design (2)" xfId="47295" xr:uid="{58694FEE-754E-4FAA-A46B-D4A8C3011D91}"/>
    <cellStyle name="､d､ﾀｦ・Design Cost" xfId="47296" xr:uid="{CEF0B530-A05F-4765-BB3F-7B28615C9D38}"/>
    <cellStyle name="､d､ﾀｦ・Design Engine" xfId="47297" xr:uid="{13F30A7C-32EE-4CD1-9AA8-3782FB780EF7}"/>
    <cellStyle name="､d､ﾀｦ・Design_1" xfId="47298" xr:uid="{8622D423-2D64-48F3-A00C-23C10158EADF}"/>
    <cellStyle name="､d､ﾀｦ・DEW98" xfId="47299" xr:uid="{DE5FBEC3-3F84-452F-8556-1E5AD65D920E}"/>
    <cellStyle name="､d､ﾀｦ・E18PW201" xfId="47300" xr:uid="{5FACC8A4-EF30-4CA2-BEBE-EF67A0A3495F}"/>
    <cellStyle name="､d､ﾀｦ・E20DEL1" xfId="47301" xr:uid="{7078BFC4-19F0-4953-AC3C-9D8ADD157F5E}"/>
    <cellStyle name="､d､ﾀｦ・E22PUDE1" xfId="47302" xr:uid="{4B8076C9-CEB9-4E6D-ADA6-C4E245B50F4C}"/>
    <cellStyle name="､d､ﾀｦ・EAO" xfId="47303" xr:uid="{8F73C9DC-46E6-402F-B810-30BE61DCA645}"/>
    <cellStyle name="､d､ﾀｦ・EAO 2" xfId="58059" xr:uid="{A2274A11-B932-4A22-AEC3-ECA3E5DB46CC}"/>
    <cellStyle name="､d､ﾀｦ・EII (upgarade)" xfId="47304" xr:uid="{363BDEEF-229F-40C3-8A0C-DE0979F89830}"/>
    <cellStyle name="､d､ﾀｦ・EII Eco. Profit" xfId="47305" xr:uid="{C3217A6E-D258-461B-AFC9-B1834E3563A2}"/>
    <cellStyle name="､d､ﾀｦ・EII(cost recovery)" xfId="47306" xr:uid="{144F3AAC-0E9F-4D78-93BC-F99F25208B3D}"/>
    <cellStyle name="､d､ﾀｦ・Enco. profit" xfId="47307" xr:uid="{373B98AF-F9C7-44D0-B0C4-40558EE29471}"/>
    <cellStyle name="､d､ﾀｦ・Enco. profit (2)" xfId="47308" xr:uid="{EB8AB733-2AD5-4A3F-9E0C-927C5EAF5F63}"/>
    <cellStyle name="､d､ﾀｦ・ENGINEU" xfId="47309" xr:uid="{200B165C-1FC3-40A0-AD95-598EFBCFE0EC}"/>
    <cellStyle name="､d､ﾀｦ・Explanation" xfId="47310" xr:uid="{E775F965-EE4A-44E8-A42E-3FBE80EF45EF}"/>
    <cellStyle name="､d､ﾀｦ・Export(714)" xfId="47311" xr:uid="{50BB3CCC-B665-488A-998E-8B02EFD00C0E}"/>
    <cellStyle name="､d､ﾀｦ・FACELIFT" xfId="47312" xr:uid="{619BC554-C4D9-44CB-8143-85DA0B26B199}"/>
    <cellStyle name="､d､ﾀｦ・F-allocated" xfId="47313" xr:uid="{0ED76B58-9E7D-4C91-891B-316D954B468B}"/>
    <cellStyle name="､d､ﾀｦ・F-allocated 2" xfId="58060" xr:uid="{E7A75153-D8FB-4693-9C03-E2B341339A10}"/>
    <cellStyle name="､d､ﾀｦ・Fin summary" xfId="47314" xr:uid="{8F355523-E7BA-4770-82C8-9163C7F6D54F}"/>
    <cellStyle name="､d､ﾀｦ・Financial Summary" xfId="47315" xr:uid="{EEFACA52-1D44-473E-931F-9383FCBFDEF7}"/>
    <cellStyle name="､d､ﾀｦ・FLH0020 (3)" xfId="47316" xr:uid="{3C8C96DE-23C3-4F6A-9B16-351C8B609810}"/>
    <cellStyle name="､d､ﾀｦ・FLHPA" xfId="47317" xr:uid="{CB819137-0C35-426F-AF45-D982DCA632F7}"/>
    <cellStyle name="､d､ﾀｦ・FLHPA 2" xfId="58061" xr:uid="{85D08A9B-2EDA-452E-BF53-7CE2EF6D58D5}"/>
    <cellStyle name="､d､ﾀｦ・GLCAMH94" xfId="47318" xr:uid="{4D4A720C-6ECB-41C5-8F1E-991CF190A969}"/>
    <cellStyle name="､d､ﾀｦ・GLIMARC" xfId="47319" xr:uid="{7D4DD525-4BAB-4BD4-AD56-FDCB25F6C2B2}"/>
    <cellStyle name="､d､ﾀｦ・GLSCAM94" xfId="47320" xr:uid="{3EFACA63-807D-4DA5-AB59-88304E8157FA}"/>
    <cellStyle name="､d､ﾀｦ・GLXMARC" xfId="47321" xr:uid="{402D7475-8738-4ECA-A248-80B3883BECA3}"/>
    <cellStyle name="､d､ﾀｦ・HDELLPS1" xfId="47322" xr:uid="{740FE702-0ED1-42DF-8E65-62FE3D18F470}"/>
    <cellStyle name="､d､ﾀｦ・Investment" xfId="47323" xr:uid="{EE1C8FB9-FB21-4434-84EC-8B4D31B268BD}"/>
    <cellStyle name="､d､ﾀｦ・Investment (Self-help)" xfId="47324" xr:uid="{37B79B06-29E1-49AA-9043-A50B2D26A43C}"/>
    <cellStyle name="､d､ﾀｦ・Investment_cost recovery" xfId="47325" xr:uid="{206C0223-C04D-4D5D-BDEE-F071BC5D2FDA}"/>
    <cellStyle name="､d､ﾀｦ・KonoABS" xfId="47326" xr:uid="{5F007FA8-219B-4B86-A028-FAB4EB3D2303}"/>
    <cellStyle name="､d､ﾀｦ・KonoABS 2" xfId="58062" xr:uid="{7A267C3A-9610-445D-BD05-ACEE97C04926}"/>
    <cellStyle name="､d､ﾀｦ・M20Sup" xfId="47327" xr:uid="{BB4E1021-40AA-4CC5-8882-BB4F72AE2D03}"/>
    <cellStyle name="､d､ﾀｦ・May 95 (4)" xfId="47328" xr:uid="{764D1629-EF1B-462C-A9CB-48C6D16C6769}"/>
    <cellStyle name="､d､ﾀｦ・Memo (5)" xfId="47329" xr:uid="{854CA734-1211-4135-B04F-D7AA54280EA7}"/>
    <cellStyle name="､d､ﾀｦ・Mondeo" xfId="47330" xr:uid="{5D5393A5-9692-406D-825C-41AC076AA601}"/>
    <cellStyle name="､d､ﾀｦ・Mondeo CKD" xfId="47331" xr:uid="{0B97E489-BCEF-4A6F-8E39-0052FE739D7B}"/>
    <cellStyle name="､d､ﾀｦ・Mon-Exsior" xfId="47332" xr:uid="{748BEA8B-06F7-47CA-95BA-8D1CE15B369A}"/>
    <cellStyle name="､d､ﾀｦ・NBA-GLA" xfId="47333" xr:uid="{4AB3D115-7863-42B5-B5D6-412E679405FB}"/>
    <cellStyle name="､d､ﾀｦ・NBA-LXIA" xfId="47334" xr:uid="{925E6420-32E8-40FB-AF1D-098CF4DB8194}"/>
    <cellStyle name="､d､ﾀｦ・NB-ASTRA" xfId="47335" xr:uid="{6177E8E6-2B0F-4369-B8A7-5D918E2ECD2B}"/>
    <cellStyle name="､d､ﾀｦ・NBGLASOC" xfId="47336" xr:uid="{CCA4E4AD-8228-48D3-AF7C-7BFE30658442}"/>
    <cellStyle name="､d､ﾀｦ・NBLANCER" xfId="47337" xr:uid="{AED23928-AC33-4770-A2B4-7CCD3C19AF8D}"/>
    <cellStyle name="､d､ﾀｦ・NBMarch" xfId="47338" xr:uid="{43F59E78-C9EB-4F71-8141-6568BF145536}"/>
    <cellStyle name="､d､ﾀｦ・NBSocial" xfId="47339" xr:uid="{B620725D-F3D3-46CE-8EC2-B0DC548C98AD}"/>
    <cellStyle name="､d､ﾀｦ・NBvsMarch" xfId="47340" xr:uid="{BA06F5DF-6AD9-4FF7-A952-155CB142068C}"/>
    <cellStyle name="､d､ﾀｦ・Packing Cost" xfId="47341" xr:uid="{ECC2A993-0B08-4217-ADE6-70D89A2DBDA3}"/>
    <cellStyle name="､d､ﾀｦ・Per Unit" xfId="47342" xr:uid="{9972160A-A829-4E78-B3B8-C1E2D6C8D715}"/>
    <cellStyle name="､d､ﾀｦ・Per Unit " xfId="47343" xr:uid="{53BC81B5-9F58-4493-82F9-D2A5FA357A58}"/>
    <cellStyle name="､d､ﾀｦ・Per Unit_Bongo Per Unit " xfId="47344" xr:uid="{DFD9E678-F771-48BF-A756-31C9CDEB4176}"/>
    <cellStyle name="､d､ﾀｦ・pftsheet" xfId="47345" xr:uid="{B21E85C5-96D3-4B4A-98DD-8056E7E6286A}"/>
    <cellStyle name="､d､ﾀｦ・P-LUXVA1" xfId="47346" xr:uid="{8B40FA34-0D00-4FC6-A3BC-E859EF741074}"/>
    <cellStyle name="､d､ﾀｦ・P-PUVAR1" xfId="47347" xr:uid="{9083409F-18F7-435B-8283-D288550692A4}"/>
    <cellStyle name="､d､ﾀｦ・Present (1)" xfId="47348" xr:uid="{01060F8C-6444-4451-BFB7-FC78B56B57EA}"/>
    <cellStyle name="､d､ﾀｦ・Price" xfId="47349" xr:uid="{16BDE044-9EA0-4199-BE2A-21A09E8F8334}"/>
    <cellStyle name="､d､ﾀｦ・PRICE (2)" xfId="47350" xr:uid="{1FA449D4-A460-4AB7-9AEF-DF412B2A2EF4}"/>
    <cellStyle name="､d､ﾀｦ・Price 2.0" xfId="47351" xr:uid="{C7B19FAD-8FD8-4470-8182-A8BBA86A3624}"/>
    <cellStyle name="､d､ﾀｦ・Pricelist" xfId="47352" xr:uid="{E3606236-FCCA-4059-B3D6-CD5EE029428A}"/>
    <cellStyle name="､d､ﾀｦ・Program" xfId="47353" xr:uid="{0A117219-2152-436B-9973-5723AC804CC8}"/>
    <cellStyle name="､d､ﾀｦ・Pronto (upgrade)" xfId="47354" xr:uid="{CCDC5757-093C-45A6-AE57-504EA171C9D1}"/>
    <cellStyle name="､d､ﾀｦ・Pronto Eco. Profit" xfId="47355" xr:uid="{F850366E-0924-4F69-A89E-85580179402A}"/>
    <cellStyle name="､d､ﾀｦ・Pronto Upg" xfId="47356" xr:uid="{85A73188-52CA-49C9-9997-DC230968EFB1}"/>
    <cellStyle name="､d､ﾀｦ・PT - Pg. 5" xfId="47357" xr:uid="{88556B93-1BC7-4A17-893A-92FCF78049BF}"/>
    <cellStyle name="､d､ﾀｦ・PU-Aug" xfId="47358" xr:uid="{A7B60648-889E-49F7-8BC0-6B88D3820082}"/>
    <cellStyle name="､d､ﾀｦ・PUTAURUS" xfId="47359" xr:uid="{1BBCD50A-DCBE-4002-9791-5FF1D0DB3D9B}"/>
    <cellStyle name="､d､ﾀｦ・REMSC8" xfId="47360" xr:uid="{90E1BB57-4065-4ADC-B94D-9AC100F266D3}"/>
    <cellStyle name="､d､ﾀｦ・REMSC8 2" xfId="58063" xr:uid="{E00AA445-3F17-49DA-9854-343E67EF5BA8}"/>
    <cellStyle name="､d､ﾀｦ・Retailprice" xfId="47361" xr:uid="{704BDA1E-8058-4B1A-92DC-5DC0835977D1}"/>
    <cellStyle name="､d､ﾀｦ・RP-walk" xfId="47362" xr:uid="{C33C79D2-91E1-4AEE-977A-641F86154321}"/>
    <cellStyle name="､d､ﾀｦ・RSw" xfId="47363" xr:uid="{AD655113-9A03-4CBE-AD9D-C0534943B19D}"/>
    <cellStyle name="､d､ﾀｦ・S1-PU (2)" xfId="47364" xr:uid="{A090131B-D570-41AC-A9AC-27EA7E34F128}"/>
    <cellStyle name="､d､ﾀｦ・selfhe" xfId="47365" xr:uid="{D9429EE4-1A30-4501-9F2A-98682440805B}"/>
    <cellStyle name="､d､ﾀｦ・Sheet1" xfId="47366" xr:uid="{EB55E5D7-EA6C-4ACA-989F-08F278279391}"/>
    <cellStyle name="､d､ﾀｦ・Sheet1 (2)" xfId="47367" xr:uid="{89435BBC-07B5-468B-81B3-58D90D2405C2}"/>
    <cellStyle name="､d､ﾀｦ・Sheet1 (2) 2" xfId="58064" xr:uid="{F0722DA9-CA25-4D46-BA29-D8C8E8304D85}"/>
    <cellStyle name="､d､ﾀｦ・Sheet1 (3)" xfId="47368" xr:uid="{E9946BBB-6459-4003-9249-5D8AE4FAA1D7}"/>
    <cellStyle name="､d､ﾀｦ・Sheet1 (3) 2" xfId="58065" xr:uid="{5A4F4272-83DC-492C-87D1-7B6F2E722FCB}"/>
    <cellStyle name="､d､ﾀｦ・Sheet1 2" xfId="58066" xr:uid="{0EDC1DF7-F3DF-48F5-BB84-606871F077B0}"/>
    <cellStyle name="､d､ﾀｦ・Sheet1 3" xfId="58067" xr:uid="{90518D01-0A83-4DA2-812D-61A72F9E2767}"/>
    <cellStyle name="､d､ﾀｦ・Sheet2" xfId="47369" xr:uid="{F6588FB8-F38F-4BF0-9BB0-96D55491DEB1}"/>
    <cellStyle name="､d､ﾀｦ・Sheet3" xfId="47370" xr:uid="{DEE0F88D-7347-4859-AC36-D3F9AC67C702}"/>
    <cellStyle name="､d､ﾀｦ・Spec" xfId="47371" xr:uid="{95564013-F106-47CD-8D96-D82124185C8D}"/>
    <cellStyle name="､d､ﾀｦ・SUM" xfId="47372" xr:uid="{68E71F22-D72C-4C70-B9A1-DC7E84703E94}"/>
    <cellStyle name="､d､ﾀｦ・Summary 4.0 (2)" xfId="47373" xr:uid="{E3B95FF7-5A5E-4838-A794-984FF5D181EC}"/>
    <cellStyle name="､d､ﾀｦ・TA-CAM3" xfId="47374" xr:uid="{76B9CA24-0851-41A4-BDBD-D9081C8EDF6B}"/>
    <cellStyle name="､d､ﾀｦ・TAUCONC1" xfId="47375" xr:uid="{730AB375-B45E-45F4-BCFC-01E522A3ACD4}"/>
    <cellStyle name="､d､ﾀｦ・TELSTAR" xfId="47376" xr:uid="{90CD7143-BA09-4DED-B96E-91041F91A64C}"/>
    <cellStyle name="､d､ﾀｦ・Telstar (2)" xfId="47377" xr:uid="{0706941F-F79F-4994-B5FE-50A8339C5008}"/>
    <cellStyle name="､d､ﾀｦ・Telstar_1" xfId="47378" xr:uid="{D9EFE4FC-D045-4A4F-827C-E69F6D149F73}"/>
    <cellStyle name="､d､ﾀｦ・Total Design" xfId="47379" xr:uid="{BDA538A7-5BC2-4C6B-B638-BA27FCE43F37}"/>
    <cellStyle name="､d､ﾀｦ・Total Design (2)" xfId="47380" xr:uid="{BCE4FAB8-AF6B-46CF-8E58-0F8F2FAB3144}"/>
    <cellStyle name="､d､ﾀｦ・Update Alt4 (Cost)" xfId="47381" xr:uid="{8CD5E65A-4725-47C5-A495-59968922EA31}"/>
    <cellStyle name="､d､ﾀｦ・V9-VAGL" xfId="47382" xr:uid="{B9FAD9AB-5D78-4927-9166-F9867BDC59A2}"/>
    <cellStyle name="､d､ﾀｦ・Volume" xfId="47383" xr:uid="{D62C5D28-0E96-44A1-B036-AA8222120542}"/>
    <cellStyle name="､d､ﾀｦ・vs program (2)" xfId="47384" xr:uid="{96F54437-79A7-4AF1-86D5-E637809437DE}"/>
    <cellStyle name="､d､ﾀｦ・vs program (3)" xfId="47385" xr:uid="{9C30A6EE-D625-466A-8226-FD9F5CCAB270}"/>
    <cellStyle name="､d､ﾀｦ・vs.Mar" xfId="47386" xr:uid="{131C2735-609E-4C82-A874-0286E344E920}"/>
    <cellStyle name="､d､ﾀｦ・vs.Mar 2" xfId="58068" xr:uid="{CF66EE08-D358-43C3-97B3-5320E82F9299}"/>
    <cellStyle name="､d､ﾀｦ・VsProgram" xfId="47387" xr:uid="{D9F00D78-41F4-4548-94A9-1BC3DFB85269}"/>
    <cellStyle name="､d､ﾀｦ・With Action" xfId="47388" xr:uid="{16C71BC2-91B0-44B5-85FA-7E1FE9AEB292}"/>
    <cellStyle name="._x000d__x000a_" xfId="46" xr:uid="{D2F605E4-7D18-4376-9022-4F4BCA8AE7F9}"/>
    <cellStyle name="?" xfId="47389" xr:uid="{47AFDC18-F685-4CE9-8AE7-0CB11F6AC44D}"/>
    <cellStyle name="?  ?" xfId="47390" xr:uid="{6FD1B039-1E85-4FCB-8398-761D1A3FE7E7}"/>
    <cellStyle name="? ? ? ? ?" xfId="47391" xr:uid="{D4949DD9-5CD7-4E41-A843-5AD3800AD656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FF1BE3A7-9990-42ED-B0B2-A51BE9CC2090}"/>
    <cellStyle name="? '기타' 메모리의 예로는 디스크 캐시 페이지, 고정 할당 메모리(페이징 불가능), 메모리 매핑 파일 등이 있습니다." xfId="47" xr:uid="{CB16D119-7309-4943-A057-0C67E5D2C83C}"/>
    <cellStyle name="? 잠겨진 교체 파일 페이지도 '교체 가능' 상태로 표시됩니다." xfId="48" xr:uid="{630C4F77-58C0-4F50-B78B-92A7510FE13B}"/>
    <cellStyle name="?#,##0" xfId="49" xr:uid="{2C2CBA65-6914-434F-9529-01B6C86C88B3}"/>
    <cellStyle name="??" xfId="50" xr:uid="{D16FA929-6AFD-47B1-A374-9FAF88701292}"/>
    <cellStyle name="?? ?? ?????_(??)Billet balance" xfId="47393" xr:uid="{34B8CB48-7A3A-4107-A049-BD39134508E5}"/>
    <cellStyle name="?? [0. - Style1" xfId="51" xr:uid="{64B18769-7562-4658-B8BF-F3BD28047B43}"/>
    <cellStyle name="?? [0.00]_00,01,31?????" xfId="47394" xr:uid="{1DCFB17C-0030-4808-BF94-1DBA2219A243}"/>
    <cellStyle name="?? [0]" xfId="47395" xr:uid="{0F740771-8799-4825-8A2E-0ECD530C2E4E}"/>
    <cellStyle name="?? [2]" xfId="47396" xr:uid="{AEBCD671-4C88-4CA4-B52D-C3B4A8779E06}"/>
    <cellStyle name="?? 10" xfId="47397" xr:uid="{559560B5-F83A-4918-BA69-3374363CFD91}"/>
    <cellStyle name="?? 11" xfId="47398" xr:uid="{36A721B7-3431-4D78-9681-CB6DFB436A8D}"/>
    <cellStyle name="?? 12" xfId="47399" xr:uid="{26F99215-76BF-4BBC-9B45-47ABF7CFBBE1}"/>
    <cellStyle name="?? 13" xfId="47400" xr:uid="{D464F485-84C2-438A-8946-118E8083F4D3}"/>
    <cellStyle name="?? 14" xfId="47401" xr:uid="{86DF14A7-E9BE-4B97-9961-EA4B504ED766}"/>
    <cellStyle name="?? 15" xfId="47402" xr:uid="{339F5239-AAF2-4579-8B53-1AD36A73AE54}"/>
    <cellStyle name="?? 16" xfId="47403" xr:uid="{2685BD39-13B1-43DF-9EA6-942B1C121DE7}"/>
    <cellStyle name="?? 17" xfId="47404" xr:uid="{380BDCC4-4676-442F-9928-BACE3052ABDD}"/>
    <cellStyle name="?? 17 2" xfId="58069" xr:uid="{1F55A927-EA2A-4EF3-AB44-38F2506F591C}"/>
    <cellStyle name="?? 18" xfId="58070" xr:uid="{1CFCB9F6-689B-4325-9673-D7AE646B5DDD}"/>
    <cellStyle name="?? 19" xfId="58071" xr:uid="{AF22949B-47B5-49A7-9E47-28D2E4D0CC6F}"/>
    <cellStyle name="?? 2" xfId="52" xr:uid="{A3B6FC96-60DC-44BC-98A9-BFA6B68CC0F5}"/>
    <cellStyle name="?? 2 2" xfId="47405" xr:uid="{4B7331D0-592A-47E6-B049-06B401FB8E71}"/>
    <cellStyle name="?? 2 2 2" xfId="58072" xr:uid="{E8C052F8-21A9-4390-B219-1D7C69B9C732}"/>
    <cellStyle name="?? 2 3" xfId="58073" xr:uid="{CBE18786-1714-44E5-BFE1-CDCAB4B0D258}"/>
    <cellStyle name="?? 3" xfId="53" xr:uid="{5D1C4DD4-2DDF-446B-BC17-CEEC6707AD32}"/>
    <cellStyle name="?? 3 2" xfId="58074" xr:uid="{387A5B18-D588-41B0-A1F1-8816DE904EBE}"/>
    <cellStyle name="?? 4" xfId="54" xr:uid="{1A3F174D-7E07-4A56-8487-F92839698704}"/>
    <cellStyle name="?? 4 2" xfId="58075" xr:uid="{B3425959-AAF0-47F8-9E72-B599DFD44651}"/>
    <cellStyle name="?? 5" xfId="55" xr:uid="{FC539F3A-1880-46C4-97DC-F870DD92D07C}"/>
    <cellStyle name="?? 5 2" xfId="58076" xr:uid="{89DB28CE-9AA3-45CD-ABEC-5EE0002D1EDA}"/>
    <cellStyle name="?? 6" xfId="47406" xr:uid="{B968AB90-F4BF-48CD-ABBF-EDF97242C6CA}"/>
    <cellStyle name="?? 6 2" xfId="58077" xr:uid="{F0B57F07-CF28-4EF9-A406-7EC14BE12D68}"/>
    <cellStyle name="?? 7" xfId="47407" xr:uid="{3235FFEB-F883-45B4-84F4-85E7B4FC1D1B}"/>
    <cellStyle name="?? 7 2" xfId="58078" xr:uid="{02823099-A4ED-4E1C-8E47-15EEC015C220}"/>
    <cellStyle name="?? 8" xfId="47408" xr:uid="{0CF2598D-0D24-43C3-A69E-4EBD505AA1EB}"/>
    <cellStyle name="?? 8 2" xfId="58079" xr:uid="{55D8D66C-DCD9-4C3F-A856-38F414D641C9}"/>
    <cellStyle name="?? 9" xfId="47409" xr:uid="{C2D7A34F-35A5-4A73-9F54-BA3E6E543C45}"/>
    <cellStyle name="?? 9 2" xfId="58080" xr:uid="{D16F17AE-4C1F-41EE-B514-EA199E568F85}"/>
    <cellStyle name="??&amp;O?&amp;H?_x0008__x000f__x0007_?_x0007__x0001__x0001_" xfId="56" xr:uid="{661DE322-716C-4772-8728-036CACD5A85C}"/>
    <cellStyle name="??&amp;O?&amp;H?_x0008_??_x0007__x0001__x0001_" xfId="57" xr:uid="{3D8D01CA-CE3D-4A61-967C-847C956912D7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D7B1A4E9-3080-4722-A86F-5BB6B71961B2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F27AB6F-F516-4555-AFED-597DB842880C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8E353BC2-7145-4E70-A6CC-B14EE36D5E64}"/>
    <cellStyle name="?_x001d_?'&amp;O??&amp;H?_x000b__x0008_4_x0018__x0005__x0019__x000f__x0001__x0001_" xfId="58" xr:uid="{83F3A9CA-525B-45B1-997E-4315D2E69484}"/>
    <cellStyle name="?_x001d_?'&amp;O??&amp;H?_x000b__x0008_4_x0018__x0005__x0019__x000f__x0001__x0001_ 2" xfId="58081" xr:uid="{A98AA2D8-2314-4664-A211-BEC4E07B60A3}"/>
    <cellStyle name="??&amp;쏗?뷐9_x0008__x0011__x0007_?_x0007__x0001__x0001_" xfId="59" xr:uid="{53EF4AE3-CD62-43DB-B952-B21FF47343D1}"/>
    <cellStyle name="??&amp;쏗?뷐9_x0008__x0011__x0007_?_x0007__x0001__x0001_ 2" xfId="58082" xr:uid="{6A848AC3-AD8D-466C-8F9F-E8F37BF54EE0}"/>
    <cellStyle name="???" xfId="60" xr:uid="{B9D0388F-3C66-4126-BB01-6EE55F0CE262}"/>
    <cellStyle name="??_x0001_? ?? ??_x0001_???????????????????????????????????????????????๐??_x0001_? ??????????????????????????????????????????????" xfId="47413" xr:uid="{1A8FED7D-76CF-4603-BE46-F85574B694A6}"/>
    <cellStyle name="??? [0]" xfId="47414" xr:uid="{A8FE4137-92A3-496F-833A-7955F0B12731}"/>
    <cellStyle name="??? [2]" xfId="47415" xr:uid="{3316BBC4-2E11-4BCB-9031-97CC13F5B0C5}"/>
    <cellStyle name="??? 2" xfId="47416" xr:uid="{AA441445-A536-4685-913A-45CC6B942F08}"/>
    <cellStyle name="??? 2 2" xfId="58083" xr:uid="{46A84C31-348B-4D43-90A6-0B4B94780677}"/>
    <cellStyle name="??? 3" xfId="47417" xr:uid="{B2D73914-9422-4BC8-A2D3-3CB3862C2314}"/>
    <cellStyle name="??? 3 2" xfId="58084" xr:uid="{1A709A79-947C-444E-B45B-B983BD28FCB8}"/>
    <cellStyle name="??? 4" xfId="47418" xr:uid="{A388B36E-1E5E-4D76-A91F-3E934DA4569C}"/>
    <cellStyle name="??? 4 2" xfId="58085" xr:uid="{76D30A03-9BC0-44AB-8061-BC87210100C6}"/>
    <cellStyle name="??? 5" xfId="47419" xr:uid="{43BB6894-0888-451D-B779-DB4AEEDE071F}"/>
    <cellStyle name="??? 5 2" xfId="58086" xr:uid="{5E73566F-2ADF-4F95-A6F6-4851C66E84B9}"/>
    <cellStyle name="??? 6" xfId="58087" xr:uid="{8FF8B294-9688-46BE-B063-39642A58A280}"/>
    <cellStyle name="??? 7" xfId="58088" xr:uid="{594B9DD4-7AF4-4431-9300-39108C42D530}"/>
    <cellStyle name="?_x001d_??%U©÷u&amp;H©÷9_x0008_? s_x000a__x0007__x0001__x0001_" xfId="61" xr:uid="{32BFFD02-B984-4476-9216-40BC18886255}"/>
    <cellStyle name="?_x001d_??%U©÷u&amp;H©÷9_x0008_? s_x000a__x0007__x0001__x0001_ 2" xfId="58089" xr:uid="{7BB5A46A-962D-4EDB-8FDE-2789AA4255FE}"/>
    <cellStyle name="????" xfId="47420" xr:uid="{0E20D153-E78C-42B1-B956-812F74BA8599}"/>
    <cellStyle name="???? ??" xfId="47421" xr:uid="{649E987B-E8DE-4087-9D4D-9A6E14DD2FDE}"/>
    <cellStyle name="???? [ - Style2" xfId="62" xr:uid="{D83489DC-00AE-47A2-81F7-D05943FE051F}"/>
    <cellStyle name="???? [0.00]_00,01,31?????" xfId="47422" xr:uid="{AC50F4D6-FA5B-409D-9DFB-F3F23467B0A4}"/>
    <cellStyle name="???? [0]_95" xfId="47423" xr:uid="{88C3F618-70F4-4B31-8DAF-3A2DA1D7E7CF}"/>
    <cellStyle name="?????" xfId="47424" xr:uid="{10EBBD04-30A9-4A54-9C1B-E74526F2B852}"/>
    <cellStyle name="??????" xfId="47425" xr:uid="{4F21005A-AD04-4D09-9666-63B3BF519B11}"/>
    <cellStyle name="??????(??)_???????OR" xfId="47426" xr:uid="{4EA409B8-0237-4EB1-B64C-9C95BB41CDBF}"/>
    <cellStyle name="???????" xfId="47427" xr:uid="{3B1BEE2E-0BF3-46E9-A515-77922314C5D1}"/>
    <cellStyle name="????????" xfId="63" xr:uid="{14E53187-1B4E-4078-BF47-000C1F54AA7F}"/>
    <cellStyle name="????????????" xfId="47428" xr:uid="{5428FFED-6275-4BC9-BE6A-980B78E2F48D}"/>
    <cellStyle name="?????????????????" xfId="64" xr:uid="{8516D4D0-E3AB-4583-9F8F-1D0C5A7B23B1}"/>
    <cellStyle name="????????????????? [0]_MOGAS97" xfId="65" xr:uid="{E46D792F-9410-4D5B-B56D-AAE6395335E1}"/>
    <cellStyle name="???????_x0010_???????????" xfId="47429" xr:uid="{581D91BF-30F4-4524-B116-C52104D89F68}"/>
    <cellStyle name="??????????????????? [0]_MOGAS97" xfId="66" xr:uid="{C07B6CD8-F500-4E3C-9052-C658AA01FF09}"/>
    <cellStyle name="??????????????????????_x0010_" xfId="47430" xr:uid="{C98119F5-DBAB-47D1-8507-D161306089A8}"/>
    <cellStyle name="??????????????????????_x0010_ 2" xfId="47431" xr:uid="{13B96550-EACA-415A-B86F-12338DBABC8C}"/>
    <cellStyle name="??????????????????????_x0010_ 2 2" xfId="58090" xr:uid="{72C12D42-F8DF-4D5D-A5AD-644171471FC6}"/>
    <cellStyle name="??????????????????????_x0010_ 3" xfId="47432" xr:uid="{C793D489-19D1-4C2B-9A7D-CD5732A42B9C}"/>
    <cellStyle name="??????????????????????_x0010_ 3 2" xfId="58091" xr:uid="{8A0967DA-4F7E-4B17-88BB-10C1720EC801}"/>
    <cellStyle name="??????????????????????_x0010_ 4" xfId="47433" xr:uid="{CBCD8313-2C26-468F-85BF-E0152CC67E72}"/>
    <cellStyle name="??????????????????????_x0010_ 4 2" xfId="58092" xr:uid="{F16F5D5B-0433-4990-B7FE-8E8569E2C1F9}"/>
    <cellStyle name="??????????????????????_x0010_ 5" xfId="47434" xr:uid="{82D846F5-FD42-4F3E-8162-468BE6A82158}"/>
    <cellStyle name="??????????????????????_x0010_ 5 2" xfId="58093" xr:uid="{3DFC5790-3F1D-485F-9214-C1A287F85B27}"/>
    <cellStyle name="??????????????????????_x0010_ 6" xfId="58094" xr:uid="{0D7C84F9-A9A2-4B85-9AC6-0D4F33C00695}"/>
    <cellStyle name="???????????????????????" xfId="67" xr:uid="{AE7551A5-A0CC-40DA-8626-4CD3F0F6249E}"/>
    <cellStyle name="??????????????????????_x0010_?????_x0010_?" xfId="47435" xr:uid="{45B57CC1-9E3E-4B90-99FE-09EA86BC6B07}"/>
    <cellStyle name="??????????????????????_x0010_?????_x0010_? 2" xfId="47436" xr:uid="{647138B6-A218-49FB-B3ED-F5D72762A86F}"/>
    <cellStyle name="??????????????????????_x0010_?????_x0010_? 2 2" xfId="58095" xr:uid="{29450804-3207-4FFE-B612-39A0A9B8F073}"/>
    <cellStyle name="??????????????????????_x0010_?????_x0010_? 3" xfId="47437" xr:uid="{303217F8-CC3F-4706-AFDA-11EC8B48B205}"/>
    <cellStyle name="??????????????????????_x0010_?????_x0010_? 3 2" xfId="58096" xr:uid="{40F10323-89DA-4AE6-9F97-675EC7C0B970}"/>
    <cellStyle name="??????????????????????_x0010_?????_x0010_? 4" xfId="47438" xr:uid="{7061C2DB-F2A4-429D-B4DD-A122ADD4392E}"/>
    <cellStyle name="??????????????????????_x0010_?????_x0010_? 4 2" xfId="58097" xr:uid="{F1CEF9B2-145D-4509-B85A-B8E6879DDEE1}"/>
    <cellStyle name="??????????????????????_x0010_?????_x0010_? 5" xfId="47439" xr:uid="{6791859B-0A80-4857-88CF-CC8E99F8CB63}"/>
    <cellStyle name="??????????????????????_x0010_?????_x0010_? 5 2" xfId="58098" xr:uid="{9922AF37-9C8B-4B71-B030-9BEFFF994CC5}"/>
    <cellStyle name="??????????????????????_x0010_?????_x0010_? 6" xfId="58099" xr:uid="{25E29F86-669C-4659-B01F-50C1AA8D8062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7C73B656-3737-4DC1-B239-0E6EDEA6AC69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786F19A2-6A0F-4A4E-A1AF-0A63F0F28F46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 2" xfId="58100" xr:uid="{C03C2B4D-F72D-46E6-889B-B6F0C403E293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525AF8BF-4ED9-4612-88F4-D8E5E6123737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 2" xfId="58101" xr:uid="{5BA2B0E7-797D-4E08-A622-E6738915E1B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DD7627F4-97CE-4050-AC13-2A6AE8044D6F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 2" xfId="58102" xr:uid="{219124DA-8AB7-43C8-8564-4C3932DC79C9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AB043014-2CE5-4112-A0E0-6A2CC91B0E82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 2" xfId="58103" xr:uid="{BA6E6D07-8DFE-4080-B518-188180565742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6" xfId="58104" xr:uid="{9AA223DF-86F0-4BB4-BD37-959D4E931AC6}"/>
    <cellStyle name="???????????????????????????????ma_QTR94_95_1ฟ๙ศธบ๑ณปฟช (2)" xfId="68" xr:uid="{DC44CC12-E744-4D85-AB23-8C052A4BC8E7}"/>
    <cellStyle name="??????????????????????_x0010_?????_x0010_???_December 2006 Estimate V4" xfId="47445" xr:uid="{998600C0-BF0E-4589-9643-1B89FF97C612}"/>
    <cellStyle name="??????????????????????_x0010_?????_x0010_?_HCS OP07 Consol template" xfId="47446" xr:uid="{410D6F54-5739-4D6A-939F-4D50432E80D1}"/>
    <cellStyle name="??????????????????????_x0010__December 2006 Estimate V4" xfId="47447" xr:uid="{D88C2038-28C7-458D-980E-ED5F66C61B9A}"/>
    <cellStyle name="???????????????????_MOGAS97" xfId="69" xr:uid="{32CF669C-273A-4C8E-815B-EA8BE0F0810B}"/>
    <cellStyle name="?????????????????_FS _ audit _Asia-Aor" xfId="70" xr:uid="{17B65AAE-FB12-4120-BBF2-BC07CD363D1F}"/>
    <cellStyle name="????????????_00,09~???????????" xfId="47448" xr:uid="{B360083E-D02B-490C-918C-4A60930B9BBC}"/>
    <cellStyle name="????????ÀŒ" xfId="47449" xr:uid="{F719A8BA-0B6E-46F2-A715-E8CC532AEBA5}"/>
    <cellStyle name="???????_??BSPL_WK" xfId="71" xr:uid="{BA5BEF3F-7337-46C6-A631-B3443A6CBAA9}"/>
    <cellStyle name="??????_95" xfId="47450" xr:uid="{24FE1B00-A85E-485B-98D9-3960C8D0621D}"/>
    <cellStyle name="?????_BAY Balance Sheet V8" xfId="47451" xr:uid="{833070A5-89EE-47F7-8C6F-A25D408E1F84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8A196EA1-A30E-4558-9AF6-C3CC48EE7D92}"/>
    <cellStyle name="????[0]_PLDT" xfId="72" xr:uid="{525FC5F6-6BDD-4DAA-93E9-E2E579E50F97}"/>
    <cellStyle name="????_00,01,31?????" xfId="47453" xr:uid="{195A410C-A0BF-4D31-8E1B-64BCB0CD4D1C}"/>
    <cellStyle name="??_x0008_??`??`?????" xfId="47454" xr:uid="{1689765B-E5F5-4A6A-8442-17291443516A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189C8057-70CA-41A2-BCFD-A90CE7F6F1ED}"/>
    <cellStyle name="????0" xfId="47456" xr:uid="{E1B56479-E873-40D3-B55E-50441E342DF9}"/>
    <cellStyle name="????1" xfId="47457" xr:uid="{74AE1C7C-58DC-4956-B033-C8113E8E7093}"/>
    <cellStyle name="????2" xfId="47458" xr:uid="{BD319717-9B72-45D2-B9C4-62F49FA93B14}"/>
    <cellStyle name="_x0005_????_x0005__x0006_오류: 지원되지 않는 데이터 구성입니다._x000d__x000a_" xfId="73" xr:uid="{8CAD1B6D-F4EA-4732-B6D7-A821CC46AD2E}"/>
    <cellStyle name="???[0]_?? DI" xfId="74" xr:uid="{665220A3-9AA8-4B33-B379-402E37BB39B3}"/>
    <cellStyle name="???_?? DI" xfId="75" xr:uid="{8010CF5F-6CD8-47FD-811C-EFE39CF57137}"/>
    <cellStyle name="???&lt;_x000f_$??: `1_1 " xfId="47459" xr:uid="{39F3E89B-AAF9-4478-B942-BA39F52C757A}"/>
    <cellStyle name="???0" xfId="47460" xr:uid="{D1CB22AF-FCE3-40CE-9856-142CD8BA8284}"/>
    <cellStyle name="???b???b ??bภ??bเ??b???b???b???b???b???b???b???b???b???b???b???b???b???b???b???b???b???b???b???b??" xfId="47461" xr:uid="{D9C3BC37-B56C-4D68-A380-E4807E9FB196}"/>
    <cellStyle name="???b???b???b???b???????????????????????????????ma_QTR94_95_1ฟ๙ศธบ๑ณปฟช (2)" xfId="76" xr:uid="{07C975E9-2976-4653-9C45-8F84B31B9420}"/>
    <cellStyle name="???b???b???b???b???b ??bภ??bเ??b???b???b???b???b???b???b???b???b???b???b???b???b???b???b???b???b??" xfId="47462" xr:uid="{5C28C3A1-39DB-4751-A8C0-C8380801541D}"/>
    <cellStyle name="???b???b???b???b???b???b???b ??bภ??bเ??b???b???b???b???b???b???b???b???b???b???b???b???b???b???b??" xfId="47463" xr:uid="{22670EE4-8B7D-4E1F-B4CA-2CBCB9D659C3}"/>
    <cellStyle name="???b???b???b???b???b???b???b???b???b???b???b???b ??bภ??bเ??b???b???b???b???b???b???b???b???b???b??" xfId="47464" xr:uid="{AF59C383-1E59-4B29-BE49-3B506DD1493D}"/>
    <cellStyle name="???b???b???b???b???b???b???b???b???b???b???b???b???b???b???b???b???b???b???b ??bภ??bเ??b???b???b??" xfId="47465" xr:uid="{93EC7B40-0333-4F46-B547-80FC86A9E7FC}"/>
    <cellStyle name="???b???b???b???b???b???b???b???b???b???b???b???b???b???b???b???b???b???b???b???b???b???b???b???b ?" xfId="47466" xr:uid="{46549559-E832-4612-AB31-166E9B8C262B}"/>
    <cellStyle name="???b???b???b???b???b???b???b???b???b???b???b???b???b???b???b???b???b???b???b???b???b???b???b???b??" xfId="47467" xr:uid="{9BC97C5F-8964-4022-A3D7-78D83C95BB36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538E1B56-1503-4E7A-9669-C0D6CBC8B4B5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87DFDE13-634B-4A4C-909F-EFCF3945A9D9}"/>
    <cellStyle name="??[0]" xfId="47470" xr:uid="{120D8059-DC36-47BD-A469-042FC6199566}"/>
    <cellStyle name="??_  ?  ?  " xfId="47471" xr:uid="{A7E038AB-5AC0-4C18-A83E-4180BAAB8713}"/>
    <cellStyle name="??1" xfId="47472" xr:uid="{6A3688A1-263F-469A-B040-3DB3546F7F10}"/>
    <cellStyle name="??2" xfId="47473" xr:uid="{FF2DA119-A544-42BD-A8FF-2BB5933F95C4}"/>
    <cellStyle name="??A? [0]_laroux_1_¢¬???¢â? " xfId="77" xr:uid="{69360B05-2D20-47B2-91B4-95527BB2F3C9}"/>
    <cellStyle name="??A?_laroux_1_¢¬???¢â? " xfId="78" xr:uid="{583503C3-8732-4D0B-B48C-69BF4640A15F}"/>
    <cellStyle name="?@｡ﾂe_FY_FLH BP99" xfId="47474" xr:uid="{648F8AFA-A09C-4700-9A9E-709AB9A6FDE2}"/>
    <cellStyle name="?@¯e_FY_FLH BP99" xfId="47475" xr:uid="{D283C547-2093-4EFC-A650-E84AEE99F231}"/>
    <cellStyle name="?_BAY Balance Sheet V8" xfId="47476" xr:uid="{49D57BFE-1084-438C-98B1-672556B8D8BC}"/>
    <cellStyle name="?_Sheet1" xfId="47477" xr:uid="{23E03F30-E91E-4516-9513-217B2B84C82F}"/>
    <cellStyle name="?¡±¢¥?_?¨ù??¢´¢¥_¢¬???¢â? " xfId="79" xr:uid="{2A00B247-C0F4-41D3-BDD3-4733AA001C5C}"/>
    <cellStyle name="?”´?_REV3 " xfId="80" xr:uid="{76851D68-A696-40D1-9AF2-211B45A37F5C}"/>
    <cellStyle name="?…?a唇?e [0.00]_Enterprise profit" xfId="47478" xr:uid="{6D2E29FF-5C5E-4876-AFA3-46896410884D}"/>
    <cellStyle name="?…?a唇?e_Sheet1" xfId="47479" xr:uid="{A9B5CE0C-7E69-4A3B-BB6C-8DAFD3C2EFC9}"/>
    <cellStyle name="?b???b???b???b???b???b???b???b???b???b ??bภ??bเ??b???b???b???b???b???b???b???b???b???b???b???b???b???b???b???b???b???b???b???b???b" xfId="47480" xr:uid="{2F1A23C8-8247-471E-86AA-10418B8506D1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41B5B7D7-6BE2-405E-9BFD-341AB21F7B6F}"/>
    <cellStyle name="?bภ??bเ??b???b???b???b???b???b???b???b???b???b???b???b???b???b???b???b???b???b???b???b???b???b???b???b???b???b???b???b???b???b???b" xfId="47482" xr:uid="{2C7357AC-05B8-4F59-980E-F939471E7654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CAECDB38-9EE6-4ED1-9AFC-503AA97E9B2C}"/>
    <cellStyle name="?ðÇ%U?&amp;H?_x0008_?s_x000a__x0007__x0001__x0001_" xfId="81" xr:uid="{0BBEFA46-9A2B-475D-A634-CDD9D97962C1}"/>
    <cellStyle name="?ðÇ%U?&amp;H?_x0008_?s_x000a__x0007__x0001__x0001_ 2" xfId="58105" xr:uid="{A1A4B60C-0F65-41D8-A9DD-8ABBC50FA6BD}"/>
    <cellStyle name="_x0002_?_x0010_G_x0002_G_x0010_A_x0002_?A_x0002_?A_x0002_?C_x0002_?E_x0002_?G_x0002_?I_x0002_?K_x0002_?M_x0002_?O_x0002_?Q_x0002_?S_x0002_?U_x0002_?W_x0002_?Y_x0002_?[_x0002_" xfId="82" xr:uid="{FF129E04-F188-4B04-A397-F936F726C77D}"/>
    <cellStyle name="?T???ๆ???ๆ???" xfId="47484" xr:uid="{C38E53F4-0F9D-4065-A72B-99030AF9A92F}"/>
    <cellStyle name="?W?_laroux" xfId="47485" xr:uid="{646A1B10-C566-40AF-91E5-064C498CF743}"/>
    <cellStyle name="?W準_Enterprise profit" xfId="47486" xr:uid="{C524D269-116D-446F-A3D1-8542695E7359}"/>
    <cellStyle name="?W準KM02" xfId="47487" xr:uid="{38C49A31-367A-4E8A-BB58-449403845437}"/>
    <cellStyle name="?메모리" xfId="83" xr:uid="{B71F1A37-DAC9-481E-A79E-FB1AD42E2933}"/>
    <cellStyle name="?양입니다." xfId="84" xr:uid="{05ABCA53-5FD2-4515-B457-508E917271D9}"/>
    <cellStyle name="?양입니다. 2" xfId="58106" xr:uid="{2720E112-824D-4D62-A445-B62A86DAA1A1}"/>
    <cellStyle name="?曹%U?&amp;H?_x0008_?s_x000a__x0007__x0001__x0001_" xfId="85" xr:uid="{83B3EF9D-E169-4CBD-9109-3ABC568D8480}"/>
    <cellStyle name="?曹%U?&amp;H?_x0008_?s_x000a__x0007__x0001__x0001_ 2" xfId="58107" xr:uid="{1F678D86-BCB5-49F7-A556-6165B4952773}"/>
    <cellStyle name="?鹎%U龡&amp;H鼼_x0008__x0001__x001f_?_x0007__x0001__x0001_" xfId="86" xr:uid="{FEB9C7B3-9DF5-4C72-874D-C9B719DDF84D}"/>
    <cellStyle name="?鹎%U龡&amp;H鼼_x0008__x0001__x001f_?_x0007__x0001__x0001_ 2" xfId="58108" xr:uid="{C4E5DAD6-AA27-43C4-9C32-C9BEB309732A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F6FBBCE7-4024-4FB4-92E2-DEA19E1D859D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 2" xfId="58109" xr:uid="{50D8B9C3-8C1C-4DFB-9609-4B43BC0008D5}"/>
    <cellStyle name="][-]\" xfId="88" xr:uid="{8DD9939C-D8A9-49AD-A088-26C3BB8CB6D8}"/>
    <cellStyle name="]_Cash&amp;DSO Chart" xfId="89" xr:uid="{968B7795-6112-4450-9350-64291BF717AA}"/>
    <cellStyle name="_%(SignOnly)" xfId="90" xr:uid="{6415918B-9CCE-4A72-A4E4-2D370404C123}"/>
    <cellStyle name="_%(SignOnly) 2" xfId="58110" xr:uid="{C464966F-A0AF-498E-8D96-4E98FD70864E}"/>
    <cellStyle name="_%(SignSpaceOnly)" xfId="91" xr:uid="{1367F81E-35CB-44B6-9452-391C1BAA2887}"/>
    <cellStyle name="_%(SignSpaceOnly) 2" xfId="58111" xr:uid="{ABFA55C5-1FEA-461C-9422-5935F8FE19BC}"/>
    <cellStyle name="_%e0%b8%9e%e0%b8%b5%e0%b9%88%e0%b8%95%e0%b9%89%e0%b8%ad%e0%b8%a2(1)" xfId="92" xr:uid="{2E91147F-297E-48BE-A6DB-65F7A9539E9B}"/>
    <cellStyle name="_%e0%b8%9e%e0%b8%b5%e0%b9%88%e0%b8%95%e0%b9%89%e0%b8%ad%e0%b8%a2(1) 2" xfId="58112" xr:uid="{F2C4AD98-160C-46B3-927F-839D4DC12030}"/>
    <cellStyle name="_%e0%b8%9e%e0%b8%b5%e0%b9%88%e0%b8%95%e0%b9%89%e0%b8%ad%e0%b8%a2(1)_Reconcile Bank-B2S-AUG-2013" xfId="93" xr:uid="{DF4CD750-9853-4368-ABA7-FDF4BF835AE0}"/>
    <cellStyle name="_%e0%b8%9e%e0%b8%b5%e0%b9%88%e0%b8%95%e0%b9%89%e0%b8%ad%e0%b8%a2(1)_Reconcile Bank-B2S-AUG-2013 2" xfId="58113" xr:uid="{57FF40EE-8605-43FB-B84E-6E863B291238}"/>
    <cellStyle name="_%e0%b8%9e%e0%b8%b5%e0%b9%88%e0%b8%95%e0%b9%89%e0%b8%ad%e0%b8%a2(1)_Reconcile Bank-B2S-JULY-2013" xfId="94" xr:uid="{A6AAFED3-1E1E-4563-9ADD-6CA92DAE816A}"/>
    <cellStyle name="_%e0%b8%9e%e0%b8%b5%e0%b9%88%e0%b8%95%e0%b9%89%e0%b8%ad%e0%b8%a2(1)_Reconcile Bank-B2S-JULY-2013 2" xfId="58114" xr:uid="{B73C212A-AC37-4AF9-B817-A6545AECFDFB}"/>
    <cellStyle name="_%e0%b8%9e%e0%b8%b5%e0%b9%88%e0%b8%95%e0%b9%89%e0%b8%ad%e0%b8%a2(1)_Reconcile Bank-B2S-JUNE-2013" xfId="95" xr:uid="{8E1AE447-DCA2-4367-9038-D3B60CFFF403}"/>
    <cellStyle name="_%e0%b8%9e%e0%b8%b5%e0%b9%88%e0%b8%95%e0%b9%89%e0%b8%ad%e0%b8%a2(1)_Reconcile Bank-B2S-JUNE-2013 2" xfId="58115" xr:uid="{5CAC5249-17AE-4109-9874-6CFF87A3A0CD}"/>
    <cellStyle name="_%e0%b8%9e%e0%b8%b5%e0%b9%88%e0%b8%95%e0%b9%89%e0%b8%ad%e0%b8%a2(1)_Reconcile Bank-B2S-NOV-2013" xfId="96" xr:uid="{07D89F50-1B35-4060-AAEC-8301AD5FD6C7}"/>
    <cellStyle name="_%e0%b8%9e%e0%b8%b5%e0%b9%88%e0%b8%95%e0%b9%89%e0%b8%ad%e0%b8%a2(1)_Reconcile Bank-B2S-NOV-2013 2" xfId="58116" xr:uid="{DA279B29-3900-477E-81E8-776E9383AAF2}"/>
    <cellStyle name="_%e0%b8%9e%e0%b8%b5%e0%b9%88%e0%b8%95%e0%b9%89%e0%b8%ad%e0%b8%a2(1)_Reconcile Bank-B2S-OCT-2013" xfId="97" xr:uid="{09B7C17E-EAA7-4A13-8C19-0E5542E25E41}"/>
    <cellStyle name="_%e0%b8%9e%e0%b8%b5%e0%b9%88%e0%b8%95%e0%b9%89%e0%b8%ad%e0%b8%a2(1)_Reconcile Bank-B2S-OCT-2013 2" xfId="58117" xr:uid="{35FDDCBD-8437-421B-AC30-1F7F236C4277}"/>
    <cellStyle name="_%e0%b8%9e%e0%b8%b5%e0%b9%88%e0%b8%95%e0%b9%89%e0%b8%ad%e0%b8%a2(1)_Reconcile Bank-B2S-SEP-2013" xfId="98" xr:uid="{FAC15BE7-399A-439F-869C-9655B13F6B26}"/>
    <cellStyle name="_%e0%b8%9e%e0%b8%b5%e0%b9%88%e0%b8%95%e0%b9%89%e0%b8%ad%e0%b8%a2(1)_Reconcile Bank-B2S-SEP-2013 2" xfId="58118" xr:uid="{AC158192-797C-4243-A525-2085B209DEEB}"/>
    <cellStyle name="_%e0%b8%9e%e0%b8%b5%e0%b9%88%e0%b8%95%e0%b9%89%e0%b8%ad%e0%b8%a2(1)_TMB-Aug-2013" xfId="99" xr:uid="{28215D43-E1CE-455B-9578-0D5D931394B0}"/>
    <cellStyle name="_%e0%b8%9e%e0%b8%b5%e0%b9%88%e0%b8%95%e0%b9%89%e0%b8%ad%e0%b8%a2(1)_TMB-Aug-2013 2" xfId="58119" xr:uid="{04B318E5-C61D-43F1-B526-71D57D2D31F8}"/>
    <cellStyle name="_%e0%b8%9e%e0%b8%b5%e0%b9%88%e0%b8%95%e0%b9%89%e0%b8%ad%e0%b8%a2(1)_TMB-DEC-2013" xfId="100" xr:uid="{D95A428D-8862-47A9-818F-13198C71427B}"/>
    <cellStyle name="_%e0%b8%9e%e0%b8%b5%e0%b9%88%e0%b8%95%e0%b9%89%e0%b8%ad%e0%b8%a2(1)_TMB-DEC-2013 2" xfId="58120" xr:uid="{3F293142-72BD-470F-9711-276C169FEA2E}"/>
    <cellStyle name="_%e0%b8%9e%e0%b8%b5%e0%b9%88%e0%b8%95%e0%b9%89%e0%b8%ad%e0%b8%a2(1)_TMB-June-2013" xfId="101" xr:uid="{DABCDEA9-A3A9-4B5A-AFC4-EFA438084D5D}"/>
    <cellStyle name="_%e0%b8%9e%e0%b8%b5%e0%b9%88%e0%b8%95%e0%b9%89%e0%b8%ad%e0%b8%a2(1)_TMB-June-2013 2" xfId="58121" xr:uid="{3F007D7E-24A6-4E5F-A3D9-34FDDEB1B30A}"/>
    <cellStyle name="_%e0%b8%9e%e0%b8%b5%e0%b9%88%e0%b8%95%e0%b9%89%e0%b8%ad%e0%b8%a2(1)_TMB-Sep-2013" xfId="102" xr:uid="{D3AB5303-7D4F-42DE-BB67-1BE15379CFFF}"/>
    <cellStyle name="_%e0%b8%9e%e0%b8%b5%e0%b9%88%e0%b8%95%e0%b9%89%e0%b8%ad%e0%b8%a2(1)_TMB-Sep-2013 2" xfId="58122" xr:uid="{7202CF49-2852-46EF-AF17-92BE20450A63}"/>
    <cellStyle name="_(ODP) 113-20-000 (46180)_  1209 (Allowance for Doubtful Bad Debt)" xfId="103" xr:uid="{D8AFBC42-5ED7-4DD0-8215-EC9384B8FFB3}"/>
    <cellStyle name="_??" xfId="47488" xr:uid="{1925CD6B-4BBE-4ED9-9542-C480E652BB7B}"/>
    <cellStyle name="_?? - 04????(???)-???????" xfId="47489" xr:uid="{797F41DD-6503-427D-B1CF-B428F9E79F82}"/>
    <cellStyle name="_??? ?? (250?)_?????" xfId="47490" xr:uid="{0862388A-088F-4ED2-9273-44979B6E7F19}"/>
    <cellStyle name="_??? ?? (250?)_????? 2" xfId="47491" xr:uid="{F2EE3A7D-72EA-466F-9E41-F946D119AA29}"/>
    <cellStyle name="_??? ?? (250?)_????? 2 2" xfId="58123" xr:uid="{C03DD3FD-4CF8-41EE-A5FB-12FB079BE0B1}"/>
    <cellStyle name="_??? ?? (250?)_????? 3" xfId="47492" xr:uid="{006C1860-F296-4E2E-BFF0-0AC190C4BBDE}"/>
    <cellStyle name="_??? ?? (250?)_????? 3 2" xfId="58124" xr:uid="{C8B5AE89-F0AA-4894-926D-60476790A140}"/>
    <cellStyle name="_??? ?? (250?)_????? 4" xfId="47493" xr:uid="{42487555-A6F4-4E9F-B2BC-A3544BEFF742}"/>
    <cellStyle name="_??? ?? (250?)_????? 4 2" xfId="58125" xr:uid="{C2F6AF66-119F-44A3-8296-4913D68EF506}"/>
    <cellStyle name="_??? ?? (250?)_????? 5" xfId="47494" xr:uid="{6FCD171E-4753-41C0-8DA6-012C9EB2B540}"/>
    <cellStyle name="_??? ?? (250?)_????? 5 2" xfId="58126" xr:uid="{8C4C2CCD-29C7-4DC1-83EB-CE6C4CB318A9}"/>
    <cellStyle name="_??? ?? (250?)_????? 6" xfId="58127" xr:uid="{8AD154B2-EF20-4385-8B5E-9EA97F6823AE}"/>
    <cellStyle name="_??? ?? (250?)_?????_December 2006 Estimate V4" xfId="47495" xr:uid="{D8022E04-BD7B-4FF9-935B-D2F46B645D94}"/>
    <cellStyle name="_??? ?? (250?)_?????_December 2006 Estimate V4 2" xfId="47496" xr:uid="{AF0BB26E-93EF-4314-BE78-F03BB650BDBA}"/>
    <cellStyle name="_??? ?? (250?)_?????_December 2006 Estimate V4 2 2" xfId="58128" xr:uid="{67BDC2EA-4AB2-425A-AF08-8A041085B7D5}"/>
    <cellStyle name="_??? ?? (250?)_?????_December 2006 Estimate V4 3" xfId="47497" xr:uid="{A4A1AA01-A270-4A7B-BE3E-0C960342D3E4}"/>
    <cellStyle name="_??? ?? (250?)_?????_December 2006 Estimate V4 3 2" xfId="58129" xr:uid="{F8C96AD7-98D3-4CC4-A39C-F6DB2FD1705B}"/>
    <cellStyle name="_??? ?? (250?)_?????_December 2006 Estimate V4 4" xfId="47498" xr:uid="{FFFFD862-BF7C-421D-827A-7405FE9FE6DF}"/>
    <cellStyle name="_??? ?? (250?)_?????_December 2006 Estimate V4 4 2" xfId="58130" xr:uid="{D818C2FC-A368-451B-B41D-30EF5FCCC773}"/>
    <cellStyle name="_??? ?? (250?)_?????_December 2006 Estimate V4 5" xfId="47499" xr:uid="{F04407A5-6FBF-4C22-A3B8-675D1492743E}"/>
    <cellStyle name="_??? ?? (250?)_?????_December 2006 Estimate V4 5 2" xfId="58131" xr:uid="{D6E34C64-845F-4664-8CB9-E8C710D7CEEE}"/>
    <cellStyle name="_??? ?? (250?)_?????_December 2006 Estimate V4 6" xfId="58132" xr:uid="{DD5FBBBE-D91E-447B-A939-7B8045521158}"/>
    <cellStyle name="_??? ?? (250?)_?????_December 2006 Estimate V4_Trail Balance" xfId="47500" xr:uid="{B48FFB3B-F586-477D-BCE6-280C671A8B4F}"/>
    <cellStyle name="_??? ?? (250?)_?????_December 2006 Estimate V4_Trail Balance 2" xfId="58133" xr:uid="{5C3502A9-6B26-4E2F-BC55-5CFE7754FCAD}"/>
    <cellStyle name="_??? ?? (250?)_?????_Trail Balance" xfId="47501" xr:uid="{FDE68958-84A4-4F15-91CD-D2AE20F9F1A5}"/>
    <cellStyle name="_??? ?? (250?)_?????_Trail Balance 2" xfId="58134" xr:uid="{FD2D86F8-B47C-4EED-9D6C-7AF4178EC881}"/>
    <cellStyle name="_??? ????" xfId="47502" xr:uid="{69EF4F8C-7FE5-4115-99C7-CFCB6CA9972F}"/>
    <cellStyle name="_??? ???????_final ??(0612) _v6" xfId="47503" xr:uid="{9D3606B7-E43A-498B-9521-3BB7E459C508}"/>
    <cellStyle name="_????(??)_v3" xfId="47504" xr:uid="{BE636859-7E52-4299-A963-385F05A6E017}"/>
    <cellStyle name="_?????" xfId="47505" xr:uid="{54017925-FACB-4232-9100-52A988AA9176}"/>
    <cellStyle name="_??????(INI ????)" xfId="47506" xr:uid="{173ACAF2-0A1C-4467-B1D1-891478A8A585}"/>
    <cellStyle name="_????????(04.6?)" xfId="47507" xr:uid="{79C4A31F-76CE-4BA7-8108-4481666173E5}"/>
    <cellStyle name="_????????(04.6?) 2" xfId="47508" xr:uid="{A7B1EAD2-DE29-4D77-AC21-611E10D2097F}"/>
    <cellStyle name="_????????(04.6?) 2 2" xfId="58135" xr:uid="{10729E15-62A7-4F04-B5A3-D4E4F997F6B8}"/>
    <cellStyle name="_????????(04.6?) 3" xfId="47509" xr:uid="{F544047C-F59A-4D9B-8BCB-FE786ADE3215}"/>
    <cellStyle name="_????????(04.6?) 3 2" xfId="58136" xr:uid="{A3E81EE5-EE80-44D7-9A94-8B5CFF9E9057}"/>
    <cellStyle name="_????????(04.6?) 4" xfId="47510" xr:uid="{7B775A64-C5AD-40C2-AF8C-52E6AB81D6DE}"/>
    <cellStyle name="_????????(04.6?) 4 2" xfId="58137" xr:uid="{464B2253-B60D-4218-8D4F-924203BBF285}"/>
    <cellStyle name="_????????(04.6?) 5" xfId="47511" xr:uid="{6990F64E-5F67-4529-A338-C53DC14CAE4E}"/>
    <cellStyle name="_????????(04.6?) 5 2" xfId="58138" xr:uid="{5BFEBD1E-1270-4591-A826-1D50CB434A1D}"/>
    <cellStyle name="_????????(04.6?) 6" xfId="58139" xr:uid="{8A8B82D5-9557-41B7-8361-7368A9AE4FCF}"/>
    <cellStyle name="_????????(04.6?)_December 2006 Estimate V4" xfId="47512" xr:uid="{3ED81B15-834F-45A4-B5FB-72D575D4253E}"/>
    <cellStyle name="_????????(04.6?)_December 2006 Estimate V4 2" xfId="47513" xr:uid="{2C7ACFDE-016B-409E-A09E-E54D561C5C2B}"/>
    <cellStyle name="_????????(04.6?)_December 2006 Estimate V4 2 2" xfId="58140" xr:uid="{DD718E2B-8DC2-4698-8936-A507436E6783}"/>
    <cellStyle name="_????????(04.6?)_December 2006 Estimate V4 3" xfId="47514" xr:uid="{E66591F8-EA73-4462-B957-7F07C47D569E}"/>
    <cellStyle name="_????????(04.6?)_December 2006 Estimate V4 3 2" xfId="58141" xr:uid="{3F824593-620F-4320-AB51-408EAF1D6B1A}"/>
    <cellStyle name="_????????(04.6?)_December 2006 Estimate V4 4" xfId="47515" xr:uid="{CE7962C3-C991-4E45-8A35-FBA6E2C9AD1C}"/>
    <cellStyle name="_????????(04.6?)_December 2006 Estimate V4 4 2" xfId="58142" xr:uid="{10C686BD-31EE-4E79-B853-B3FAE1D2D33E}"/>
    <cellStyle name="_????????(04.6?)_December 2006 Estimate V4 5" xfId="47516" xr:uid="{602B8E17-DD30-4ED1-A13F-53DFE747C010}"/>
    <cellStyle name="_????????(04.6?)_December 2006 Estimate V4 5 2" xfId="58143" xr:uid="{86FE3D17-D11E-4C38-BB66-2DF4308E4C37}"/>
    <cellStyle name="_????????(04.6?)_December 2006 Estimate V4 6" xfId="58144" xr:uid="{8614CB37-986A-46FC-A212-D51ADDA9657E}"/>
    <cellStyle name="_????????(04.6?)_December 2006 Estimate V4_Trail Balance" xfId="47517" xr:uid="{466697EC-C891-4098-9ED8-EDB12D14CB4A}"/>
    <cellStyle name="_????????(04.6?)_December 2006 Estimate V4_Trail Balance 2" xfId="58145" xr:uid="{C40BBBFB-AC1C-4EC1-AF9E-D60523AB6E7A}"/>
    <cellStyle name="_????????(04.6?)_Trail Balance" xfId="47518" xr:uid="{6969538D-C4EB-469A-8382-DF823254E66C}"/>
    <cellStyle name="_????????(04.6?)_Trail Balance 2" xfId="58146" xr:uid="{13F44888-64F4-4874-8801-412D7D952552}"/>
    <cellStyle name="_?????????(?????)" xfId="47519" xr:uid="{1F3C3360-5DA3-45BC-B13F-1A9F450C996F}"/>
    <cellStyle name="_?????????(?????) 2" xfId="47520" xr:uid="{F2B280EE-F383-4068-A28B-869F76D9B25A}"/>
    <cellStyle name="_?????????(?????) 2 2" xfId="58147" xr:uid="{BAB667E3-3958-4273-B7CD-F8527DA4A99D}"/>
    <cellStyle name="_?????????(?????) 3" xfId="47521" xr:uid="{C0CEDC8B-DD19-40B0-A4D5-877EDE4AD5D9}"/>
    <cellStyle name="_?????????(?????) 3 2" xfId="58148" xr:uid="{657408D1-B172-4C4E-B373-AA9226AC5DE0}"/>
    <cellStyle name="_?????????(?????) 4" xfId="47522" xr:uid="{FC144AA0-90B6-4A97-BB1A-2565607B0ABC}"/>
    <cellStyle name="_?????????(?????) 4 2" xfId="58149" xr:uid="{F76CE7B5-214A-44FC-A46A-BFCE7D61CB65}"/>
    <cellStyle name="_?????????(?????) 5" xfId="47523" xr:uid="{B431C577-ECA6-42B6-8DC4-D641AFB82F03}"/>
    <cellStyle name="_?????????(?????) 5 2" xfId="58150" xr:uid="{D0256492-B2AB-4A70-91E8-E1277FD8742E}"/>
    <cellStyle name="_?????????(?????) 6" xfId="58151" xr:uid="{C42F2866-9A19-4E67-9650-794369463CCE}"/>
    <cellStyle name="_?????????(?????)_December 2006 Estimate V4" xfId="47524" xr:uid="{DC73B9A4-E8AA-4356-A1A4-8E07BE5B68B8}"/>
    <cellStyle name="_?????????(?????)_December 2006 Estimate V4 2" xfId="47525" xr:uid="{D8A956C3-A1D7-462F-B3B3-50B5E68D624D}"/>
    <cellStyle name="_?????????(?????)_December 2006 Estimate V4 2 2" xfId="58152" xr:uid="{E09E87EA-412E-49A0-B518-9BF2B1E7DC95}"/>
    <cellStyle name="_?????????(?????)_December 2006 Estimate V4 3" xfId="47526" xr:uid="{B0E6E41D-0D98-43AF-87A2-5619494C436C}"/>
    <cellStyle name="_?????????(?????)_December 2006 Estimate V4 3 2" xfId="58153" xr:uid="{0F742E32-55E5-4752-8842-A9C887E83770}"/>
    <cellStyle name="_?????????(?????)_December 2006 Estimate V4 4" xfId="47527" xr:uid="{54B4FF52-2329-4D97-863F-1279D7A8CA54}"/>
    <cellStyle name="_?????????(?????)_December 2006 Estimate V4 4 2" xfId="58154" xr:uid="{7841A6CB-8BF6-4DEB-B070-D7E1D1998DA7}"/>
    <cellStyle name="_?????????(?????)_December 2006 Estimate V4 5" xfId="47528" xr:uid="{5404D03F-0743-4B2F-8350-3E3E9B407E2E}"/>
    <cellStyle name="_?????????(?????)_December 2006 Estimate V4 5 2" xfId="58155" xr:uid="{E00D3E2F-681D-47E9-A510-FA5C97971F90}"/>
    <cellStyle name="_?????????(?????)_December 2006 Estimate V4 6" xfId="58156" xr:uid="{501F56B2-ADDD-4730-8B34-7ABE4B85C1BF}"/>
    <cellStyle name="_?????????(?????)_December 2006 Estimate V4_Trail Balance" xfId="47529" xr:uid="{989DB082-BD2A-4EBB-8EAB-51E502BB59BE}"/>
    <cellStyle name="_?????????(?????)_December 2006 Estimate V4_Trail Balance 2" xfId="58157" xr:uid="{FC3A20D7-E1EA-428D-A248-2022B1839D99}"/>
    <cellStyle name="_?????????(?????)_Trail Balance" xfId="47530" xr:uid="{AC89419D-47BB-4E82-BC74-96DCAE195364}"/>
    <cellStyle name="_?????????(?????)_Trail Balance 2" xfId="58158" xr:uid="{4E084A85-FF96-4715-90B8-B433DF7C4B2E}"/>
    <cellStyle name="_???????_???_v2" xfId="47531" xr:uid="{BBBFEDF2-BD2F-4AF6-B36E-46E5D0EB5D41}"/>
    <cellStyle name="_?????_05???_???" xfId="47532" xr:uid="{6C1A69EA-EFB1-41F8-AF11-79D213B77C97}"/>
    <cellStyle name="_????_??(???,???)" xfId="47533" xr:uid="{4436BB94-856C-4430-87D6-BBA804237C47}"/>
    <cellStyle name="_????_??(???,???) 2" xfId="47534" xr:uid="{3CF6DAA3-3F5E-4E35-9874-CA2759BC496E}"/>
    <cellStyle name="_????_??(???,???) 2 2" xfId="58159" xr:uid="{72E99C82-FE65-4EE1-8EAE-9E190D500DEC}"/>
    <cellStyle name="_????_??(???,???) 3" xfId="47535" xr:uid="{98DBEE74-AA95-448A-B2A0-A069B0335C3B}"/>
    <cellStyle name="_????_??(???,???) 3 2" xfId="58160" xr:uid="{D27D6740-C3EA-4E51-A80A-C0E90142A78E}"/>
    <cellStyle name="_????_??(???,???) 4" xfId="47536" xr:uid="{974E38D8-F82B-489F-80B0-0A9B80164DC7}"/>
    <cellStyle name="_????_??(???,???) 4 2" xfId="58161" xr:uid="{9B3576E2-F455-4D6B-B72F-0063E8CA3441}"/>
    <cellStyle name="_????_??(???,???) 5" xfId="47537" xr:uid="{9DB98514-EE19-43E2-B1F6-9F7E75FA1FDE}"/>
    <cellStyle name="_????_??(???,???) 5 2" xfId="58162" xr:uid="{0AFA10EA-B769-4291-BBE9-384417D6D9BA}"/>
    <cellStyle name="_????_??(???,???) 6" xfId="58163" xr:uid="{B93D1D4A-ECA7-431A-8499-214C981CF674}"/>
    <cellStyle name="_????_??(???,???)_December 2006 Estimate V4" xfId="47538" xr:uid="{8AC4311C-1FDC-44AB-ACA0-5F3B861EC279}"/>
    <cellStyle name="_????_??(???,???)_December 2006 Estimate V4 2" xfId="47539" xr:uid="{8A8C243D-7692-4FCE-AA90-CFF83E7EC91A}"/>
    <cellStyle name="_????_??(???,???)_December 2006 Estimate V4 2 2" xfId="58164" xr:uid="{23B8FCE0-7A43-4306-BF51-E9AB39039D4A}"/>
    <cellStyle name="_????_??(???,???)_December 2006 Estimate V4 3" xfId="47540" xr:uid="{E136252D-BA69-4688-ADD7-FB5441492644}"/>
    <cellStyle name="_????_??(???,???)_December 2006 Estimate V4 3 2" xfId="58165" xr:uid="{4D2ED7AE-2ED6-4D84-8FC4-3A33E3C5AE86}"/>
    <cellStyle name="_????_??(???,???)_December 2006 Estimate V4 4" xfId="47541" xr:uid="{51D815FA-9345-482E-9D30-CB22898978D5}"/>
    <cellStyle name="_????_??(???,???)_December 2006 Estimate V4 4 2" xfId="58166" xr:uid="{A73DC6D6-29F3-4E14-8236-6A7A5EA33903}"/>
    <cellStyle name="_????_??(???,???)_December 2006 Estimate V4 5" xfId="47542" xr:uid="{FBE3048D-93B6-4168-9C71-C0CD3D082C09}"/>
    <cellStyle name="_????_??(???,???)_December 2006 Estimate V4 5 2" xfId="58167" xr:uid="{4F07395A-5390-4737-ABEB-80F086BDA816}"/>
    <cellStyle name="_????_??(???,???)_December 2006 Estimate V4 6" xfId="58168" xr:uid="{F2BE1C55-B42C-4E18-809B-23BF85C2C8E9}"/>
    <cellStyle name="_????_??(???,???)_December 2006 Estimate V4_Trail Balance" xfId="47543" xr:uid="{49D6E4DC-98F5-4ADF-AE0F-C4E3F97A0972}"/>
    <cellStyle name="_????_??(???,???)_December 2006 Estimate V4_Trail Balance 2" xfId="58169" xr:uid="{F78CD3FF-E749-441B-8CE2-638F1C01ACE6}"/>
    <cellStyle name="_????_??(???,???)_Trail Balance" xfId="47544" xr:uid="{1AA8ECD1-99D3-427F-A35E-80982FEA50ED}"/>
    <cellStyle name="_????_??(???,???)_Trail Balance 2" xfId="58170" xr:uid="{BB090713-14E7-4C7D-91E4-882745F2E693}"/>
    <cellStyle name="_???1" xfId="47545" xr:uid="{917B30D8-4B56-4842-9354-40FB71CB19D4}"/>
    <cellStyle name="_???1 2" xfId="47546" xr:uid="{80D6A6C5-62B5-4F96-B1D7-7A2B997AF60A}"/>
    <cellStyle name="_???1 2 2" xfId="58171" xr:uid="{BC047519-198B-41F7-AED9-1DA0F3FC72C0}"/>
    <cellStyle name="_???1 3" xfId="47547" xr:uid="{E27BF7B5-3981-464B-851C-05BEFD6CC270}"/>
    <cellStyle name="_???1 3 2" xfId="58172" xr:uid="{CEBEBE74-2041-4E8D-98E4-B6ED67B66E6D}"/>
    <cellStyle name="_???1 4" xfId="47548" xr:uid="{A0C0A448-FF3E-4B33-BC30-A151F6870D91}"/>
    <cellStyle name="_???1 4 2" xfId="58173" xr:uid="{8C3AB6E1-A4AA-4E8A-A37E-ABB347254678}"/>
    <cellStyle name="_???1 5" xfId="47549" xr:uid="{8C3F0DA4-4F26-473A-9363-8D15CEFFF2DB}"/>
    <cellStyle name="_???1 5 2" xfId="58174" xr:uid="{1FBB9CC3-E157-42CC-A451-3FD084C1B496}"/>
    <cellStyle name="_???1 6" xfId="58175" xr:uid="{5B47A6E1-8E31-4258-AB8C-86AC5DE44AF2}"/>
    <cellStyle name="_???1_December 2006 Estimate V4" xfId="47550" xr:uid="{68CA9E6D-DC44-4E7B-A08E-6529094017B2}"/>
    <cellStyle name="_???1_December 2006 Estimate V4 2" xfId="47551" xr:uid="{DE34319F-21C5-40A2-B4EE-66591031DC51}"/>
    <cellStyle name="_???1_December 2006 Estimate V4 2 2" xfId="58176" xr:uid="{93CF1A69-38FC-4E4D-AB71-ADD99D3E6749}"/>
    <cellStyle name="_???1_December 2006 Estimate V4 3" xfId="47552" xr:uid="{4389F069-C846-42F2-9D6F-7E9D8CCA0743}"/>
    <cellStyle name="_???1_December 2006 Estimate V4 3 2" xfId="58177" xr:uid="{BE0C2317-A411-4C6F-8C9C-70802E618C67}"/>
    <cellStyle name="_???1_December 2006 Estimate V4 4" xfId="47553" xr:uid="{74DD1C37-A191-4699-B692-69BCCB747191}"/>
    <cellStyle name="_???1_December 2006 Estimate V4 4 2" xfId="58178" xr:uid="{7FADF4F9-7761-4C73-95CF-A86EDE019096}"/>
    <cellStyle name="_???1_December 2006 Estimate V4 5" xfId="47554" xr:uid="{6E92C158-03B1-4D9D-9F98-2EC56BAE1630}"/>
    <cellStyle name="_???1_December 2006 Estimate V4 5 2" xfId="58179" xr:uid="{BEC1D50F-15D7-469F-8D05-DC52DCAB1D27}"/>
    <cellStyle name="_???1_December 2006 Estimate V4 6" xfId="58180" xr:uid="{9927C07F-2C72-48F0-A1E9-BAF38FD62C60}"/>
    <cellStyle name="_???1_December 2006 Estimate V4_Trail Balance" xfId="47555" xr:uid="{DA3072FE-4EBB-4F79-ABE5-95AD5F2006E2}"/>
    <cellStyle name="_???1_December 2006 Estimate V4_Trail Balance 2" xfId="58181" xr:uid="{CDB2829E-2FEE-44A8-B3B2-A97C519513EF}"/>
    <cellStyle name="_???1_M??3Q" xfId="47556" xr:uid="{A3EDA374-AE3F-421A-8C9B-E8A11D34F922}"/>
    <cellStyle name="_???1_M??3Q 2" xfId="47557" xr:uid="{AC5F8E31-5F60-4CD8-8EE8-FD415999F18D}"/>
    <cellStyle name="_???1_M??3Q 2 2" xfId="58182" xr:uid="{9F62CC54-1402-403C-A16B-BA0F35BB9F7C}"/>
    <cellStyle name="_???1_M??3Q 3" xfId="47558" xr:uid="{6BDC7156-2971-4270-9140-DA517F06071C}"/>
    <cellStyle name="_???1_M??3Q 3 2" xfId="58183" xr:uid="{2D7C287D-426E-46ED-A643-3CE557DDA2AF}"/>
    <cellStyle name="_???1_M??3Q 4" xfId="47559" xr:uid="{C9AA5884-241F-4D2D-84D4-51A3FADB3E25}"/>
    <cellStyle name="_???1_M??3Q 4 2" xfId="58184" xr:uid="{FC8EA18E-CAE4-406D-92BB-282BA9E96D01}"/>
    <cellStyle name="_???1_M??3Q 5" xfId="47560" xr:uid="{3CA57714-5F77-471D-BA25-9AD97503BC15}"/>
    <cellStyle name="_???1_M??3Q 5 2" xfId="58185" xr:uid="{D500FCAD-3B11-4056-9FB5-C9FE80D736E0}"/>
    <cellStyle name="_???1_M??3Q 6" xfId="58186" xr:uid="{7DA3FDEF-F444-4E0A-9E65-A243B4944C34}"/>
    <cellStyle name="_???1_M??3Q_December 2006 Estimate V4" xfId="47561" xr:uid="{7D75C058-825F-401F-938A-2C8AA6B5ED98}"/>
    <cellStyle name="_???1_M??3Q_December 2006 Estimate V4 2" xfId="47562" xr:uid="{705D38E1-67E2-4B33-99C9-24DD1092C8E3}"/>
    <cellStyle name="_???1_M??3Q_December 2006 Estimate V4 2 2" xfId="58187" xr:uid="{6B933718-F3E5-415D-B31D-CCC247ECC784}"/>
    <cellStyle name="_???1_M??3Q_December 2006 Estimate V4 3" xfId="47563" xr:uid="{025A67B5-0357-4726-8831-F414DD196D3D}"/>
    <cellStyle name="_???1_M??3Q_December 2006 Estimate V4 3 2" xfId="58188" xr:uid="{E9FB4FB1-A490-4644-BE22-1B25B4AE1A8D}"/>
    <cellStyle name="_???1_M??3Q_December 2006 Estimate V4 4" xfId="47564" xr:uid="{6C359F00-BED3-4DD3-BCB5-682FA58D1000}"/>
    <cellStyle name="_???1_M??3Q_December 2006 Estimate V4 4 2" xfId="58189" xr:uid="{021292EF-0A50-4D23-9F54-15B443B56779}"/>
    <cellStyle name="_???1_M??3Q_December 2006 Estimate V4 5" xfId="47565" xr:uid="{509AC6D1-2084-4C9E-BAD2-565C5D4F2143}"/>
    <cellStyle name="_???1_M??3Q_December 2006 Estimate V4 5 2" xfId="58190" xr:uid="{922D3EF2-E73B-4DCD-939F-00D7FF533CA9}"/>
    <cellStyle name="_???1_M??3Q_December 2006 Estimate V4 6" xfId="58191" xr:uid="{9C6DDE95-60B7-4EEF-BE5E-465A0C7FC6EA}"/>
    <cellStyle name="_???1_M??3Q_December 2006 Estimate V4_Trail Balance" xfId="47566" xr:uid="{2CEB8437-13CD-418F-965A-E00E23D070AE}"/>
    <cellStyle name="_???1_M??3Q_December 2006 Estimate V4_Trail Balance 2" xfId="58192" xr:uid="{1D3335B5-1A72-4732-BCF7-AFC8B8C9469E}"/>
    <cellStyle name="_???1_M??3Q_Trail Balance" xfId="47567" xr:uid="{E136DD6A-4F10-49C9-8201-36E8A22CC1B7}"/>
    <cellStyle name="_???1_M??3Q_Trail Balance 2" xfId="58193" xr:uid="{54D54CF6-6F10-4BBF-8A30-2A242C8BACD8}"/>
    <cellStyle name="_???1_Trail Balance" xfId="47568" xr:uid="{7C6741F8-D962-4553-9DE7-44F41112E329}"/>
    <cellStyle name="_???1_Trail Balance 2" xfId="58194" xr:uid="{C71C1DBE-0701-4ED6-AEF0-C5303A265B4B}"/>
    <cellStyle name="_???1_US GAAP NI(2Q06)_HCS_Draft(Jun23)" xfId="47569" xr:uid="{383697BB-35BB-4BA3-BFCF-E05CBA634B5A}"/>
    <cellStyle name="_???1_US GAAP NI(2Q06)_HCS_Draft(Jun23) 2" xfId="47570" xr:uid="{45B3B32D-113C-4418-AB10-B74E3F1EA66E}"/>
    <cellStyle name="_???1_US GAAP NI(2Q06)_HCS_Draft(Jun23) 2 2" xfId="58195" xr:uid="{08261610-EEC5-45F1-BAAD-5478074DC36A}"/>
    <cellStyle name="_???1_US GAAP NI(2Q06)_HCS_Draft(Jun23) 3" xfId="47571" xr:uid="{E71E94E4-E033-4E78-A7DB-EB7D7FEE2224}"/>
    <cellStyle name="_???1_US GAAP NI(2Q06)_HCS_Draft(Jun23) 3 2" xfId="58196" xr:uid="{42DF9F81-FF24-46F9-95C8-9F21A90B1916}"/>
    <cellStyle name="_???1_US GAAP NI(2Q06)_HCS_Draft(Jun23) 4" xfId="47572" xr:uid="{11319793-6342-4618-BD5E-837402F73654}"/>
    <cellStyle name="_???1_US GAAP NI(2Q06)_HCS_Draft(Jun23) 4 2" xfId="58197" xr:uid="{6D4ABD51-B4D2-42AA-A512-63BC8850D747}"/>
    <cellStyle name="_???1_US GAAP NI(2Q06)_HCS_Draft(Jun23) 5" xfId="47573" xr:uid="{F535BB8B-710F-4E92-8D0A-FCFECB0D650A}"/>
    <cellStyle name="_???1_US GAAP NI(2Q06)_HCS_Draft(Jun23) 5 2" xfId="58198" xr:uid="{51B37401-A078-4FE6-ADE9-1AB50668D7AD}"/>
    <cellStyle name="_???1_US GAAP NI(2Q06)_HCS_Draft(Jun23) 6" xfId="58199" xr:uid="{054CD3CC-EA2A-4098-919B-A0093261270D}"/>
    <cellStyle name="_???1_US GAAP NI(2Q06)_HCS_Draft(Jun23)_December 2006 Estimate V4" xfId="47574" xr:uid="{61F19279-B60D-42C4-8279-1B4FFD835F09}"/>
    <cellStyle name="_???1_US GAAP NI(2Q06)_HCS_Draft(Jun23)_December 2006 Estimate V4 2" xfId="47575" xr:uid="{7FA11582-3808-44D3-B7E8-5BF30C8CC835}"/>
    <cellStyle name="_???1_US GAAP NI(2Q06)_HCS_Draft(Jun23)_December 2006 Estimate V4 2 2" xfId="58200" xr:uid="{58A019BF-50B8-4B8E-9E55-97FDD1A43C2F}"/>
    <cellStyle name="_???1_US GAAP NI(2Q06)_HCS_Draft(Jun23)_December 2006 Estimate V4 3" xfId="47576" xr:uid="{3352DB21-F9E6-472C-B590-6F7A6559D296}"/>
    <cellStyle name="_???1_US GAAP NI(2Q06)_HCS_Draft(Jun23)_December 2006 Estimate V4 3 2" xfId="58201" xr:uid="{76E4070D-F56A-4631-B545-B02D781D492B}"/>
    <cellStyle name="_???1_US GAAP NI(2Q06)_HCS_Draft(Jun23)_December 2006 Estimate V4 4" xfId="47577" xr:uid="{C9A59366-8A3C-42E4-A425-8BD13D0570B1}"/>
    <cellStyle name="_???1_US GAAP NI(2Q06)_HCS_Draft(Jun23)_December 2006 Estimate V4 4 2" xfId="58202" xr:uid="{CB708506-1972-4D56-B45A-C3A4B020EFDD}"/>
    <cellStyle name="_???1_US GAAP NI(2Q06)_HCS_Draft(Jun23)_December 2006 Estimate V4 5" xfId="47578" xr:uid="{1026D8C4-BFD5-4C53-A2DC-BDCC19451B20}"/>
    <cellStyle name="_???1_US GAAP NI(2Q06)_HCS_Draft(Jun23)_December 2006 Estimate V4 5 2" xfId="58203" xr:uid="{4E64CAEC-076B-4FA2-9942-0C4F29FA158C}"/>
    <cellStyle name="_???1_US GAAP NI(2Q06)_HCS_Draft(Jun23)_December 2006 Estimate V4 6" xfId="58204" xr:uid="{BC0A03D1-A2A5-4682-B136-7D451E0854FB}"/>
    <cellStyle name="_???1_US GAAP NI(2Q06)_HCS_Draft(Jun23)_December 2006 Estimate V4_Trail Balance" xfId="47579" xr:uid="{1E28A2C5-1545-4D92-92CC-C06928563E8F}"/>
    <cellStyle name="_???1_US GAAP NI(2Q06)_HCS_Draft(Jun23)_December 2006 Estimate V4_Trail Balance 2" xfId="58205" xr:uid="{698D8345-3364-431A-91DF-BAE313B6AEC5}"/>
    <cellStyle name="_???1_US GAAP NI(2Q06)_HCS_Draft(Jun23)_Trail Balance" xfId="47580" xr:uid="{806481E3-1AF8-44AA-BD86-E2DD41187F60}"/>
    <cellStyle name="_???1_US GAAP NI(2Q06)_HCS_Draft(Jun23)_Trail Balance 2" xfId="58206" xr:uid="{DFE85E61-4C28-4D17-9CF8-6D91526C5CF9}"/>
    <cellStyle name="_???1_US GAAP NI(3Q06)_HCC_Final Consol v3 (2)" xfId="47581" xr:uid="{7248298B-7CE0-4B7D-A996-24A76D22727E}"/>
    <cellStyle name="_???1_US GAAP NI(3Q06)_HCC_Final Consol v3 (2) 2" xfId="47582" xr:uid="{0E5142A0-8A45-4157-892C-3F72FE35A4B9}"/>
    <cellStyle name="_???1_US GAAP NI(3Q06)_HCC_Final Consol v3 (2) 2 2" xfId="58207" xr:uid="{CB91D0F4-8286-4C66-BC25-08A9C3E03D28}"/>
    <cellStyle name="_???1_US GAAP NI(3Q06)_HCC_Final Consol v3 (2) 3" xfId="47583" xr:uid="{CE4F6BC2-66D8-4D53-8CE3-1FFB7B023A84}"/>
    <cellStyle name="_???1_US GAAP NI(3Q06)_HCC_Final Consol v3 (2) 3 2" xfId="58208" xr:uid="{8D0C3748-C1B2-447C-AB40-49F85FCD0BF0}"/>
    <cellStyle name="_???1_US GAAP NI(3Q06)_HCC_Final Consol v3 (2) 4" xfId="47584" xr:uid="{7619E604-9926-4B6F-9269-050326033528}"/>
    <cellStyle name="_???1_US GAAP NI(3Q06)_HCC_Final Consol v3 (2) 4 2" xfId="58209" xr:uid="{4E4D2DB0-5DA3-4F16-A14C-90B7E9FE1C76}"/>
    <cellStyle name="_???1_US GAAP NI(3Q06)_HCC_Final Consol v3 (2) 5" xfId="47585" xr:uid="{6EDCFB1C-6A2A-482C-B7CD-86CF93C5BE76}"/>
    <cellStyle name="_???1_US GAAP NI(3Q06)_HCC_Final Consol v3 (2) 5 2" xfId="58210" xr:uid="{FB3EE20E-9A82-4DDD-BF4E-9B70A57B0892}"/>
    <cellStyle name="_???1_US GAAP NI(3Q06)_HCC_Final Consol v3 (2) 6" xfId="58211" xr:uid="{EADEB95A-9E0E-4FCC-833F-730DEE12C4FB}"/>
    <cellStyle name="_???1_US GAAP NI(3Q06)_HCC_Final Consol v3 (2)_December 2006 Estimate V4" xfId="47586" xr:uid="{0E879C6E-8F8D-4500-89ED-EAC396821C1F}"/>
    <cellStyle name="_???1_US GAAP NI(3Q06)_HCC_Final Consol v3 (2)_December 2006 Estimate V4 2" xfId="47587" xr:uid="{C50847E0-B1F3-4608-9B15-4D33235B181F}"/>
    <cellStyle name="_???1_US GAAP NI(3Q06)_HCC_Final Consol v3 (2)_December 2006 Estimate V4 2 2" xfId="58212" xr:uid="{D73243C1-DFDF-47DD-8836-F5EBDCC2640F}"/>
    <cellStyle name="_???1_US GAAP NI(3Q06)_HCC_Final Consol v3 (2)_December 2006 Estimate V4 3" xfId="47588" xr:uid="{71B0D7F3-6096-4040-9009-67CCD33D53C5}"/>
    <cellStyle name="_???1_US GAAP NI(3Q06)_HCC_Final Consol v3 (2)_December 2006 Estimate V4 3 2" xfId="58213" xr:uid="{30CFFF95-08E5-4367-8195-F88A9E8F2342}"/>
    <cellStyle name="_???1_US GAAP NI(3Q06)_HCC_Final Consol v3 (2)_December 2006 Estimate V4 4" xfId="47589" xr:uid="{0FBDA450-76D9-4555-8856-DF743C1111AB}"/>
    <cellStyle name="_???1_US GAAP NI(3Q06)_HCC_Final Consol v3 (2)_December 2006 Estimate V4 4 2" xfId="58214" xr:uid="{8DF833AD-917A-4F16-8533-8AED8F5B53B9}"/>
    <cellStyle name="_???1_US GAAP NI(3Q06)_HCC_Final Consol v3 (2)_December 2006 Estimate V4 5" xfId="47590" xr:uid="{E2095DCC-ACC5-43DD-92F5-6380B98CE39A}"/>
    <cellStyle name="_???1_US GAAP NI(3Q06)_HCC_Final Consol v3 (2)_December 2006 Estimate V4 5 2" xfId="58215" xr:uid="{D61327E2-134E-4CC7-AE0C-85BBAA0D6117}"/>
    <cellStyle name="_???1_US GAAP NI(3Q06)_HCC_Final Consol v3 (2)_December 2006 Estimate V4 6" xfId="58216" xr:uid="{A51C13E8-ABBA-442A-9E3A-03A6ED99D065}"/>
    <cellStyle name="_???1_US GAAP NI(3Q06)_HCC_Final Consol v3 (2)_December 2006 Estimate V4_Trail Balance" xfId="47591" xr:uid="{90AB586E-C0FF-4513-95C2-9506463A048B}"/>
    <cellStyle name="_???1_US GAAP NI(3Q06)_HCC_Final Consol v3 (2)_December 2006 Estimate V4_Trail Balance 2" xfId="58217" xr:uid="{3BFFE674-0278-488B-8653-2F75F9704ACE}"/>
    <cellStyle name="_???1_US GAAP NI(3Q06)_HCC_Final Consol v3 (2)_Trail Balance" xfId="47592" xr:uid="{2B31D42B-E94F-4876-AD35-56CB4FFDD1D6}"/>
    <cellStyle name="_???1_US GAAP NI(3Q06)_HCC_Final Consol v3 (2)_Trail Balance 2" xfId="58218" xr:uid="{0490766B-5543-4CAB-8659-AB59E16C2ABC}"/>
    <cellStyle name="_??_????_??_3??" xfId="47593" xr:uid="{9116E2D6-7AD5-4745-95CE-3D186788DECB}"/>
    <cellStyle name="_??_???_????" xfId="47594" xr:uid="{C0205AA8-8B9C-4084-A6B2-88DDDF9D297A}"/>
    <cellStyle name="_??_1" xfId="47595" xr:uid="{E6D6B4B5-9DD2-4860-B881-4D1DE3F23EE3}"/>
    <cellStyle name="_??_2" xfId="47596" xr:uid="{3F252DF6-E4B6-4C71-A434-D56389546C1F}"/>
    <cellStyle name="_??_3" xfId="47597" xr:uid="{134D87A8-31FD-46E1-A4D8-9C4B89B59819}"/>
    <cellStyle name="_??047_3Q_V8D" xfId="47598" xr:uid="{D0233FF5-01F2-4B22-961D-4CCD1D2A3CA7}"/>
    <cellStyle name="_??047_3Q_V8D 2" xfId="47599" xr:uid="{F51C7B31-EE5A-4C82-952A-0ECAD9EF78E0}"/>
    <cellStyle name="_??047_3Q_V8D 2 2" xfId="58219" xr:uid="{5E8A65FF-4D6F-4E83-9AD0-7A84058B1AC4}"/>
    <cellStyle name="_??047_3Q_V8D 3" xfId="47600" xr:uid="{CF1DD26D-F43B-4BEA-B56F-B1DA4A03059C}"/>
    <cellStyle name="_??047_3Q_V8D 3 2" xfId="58220" xr:uid="{23E23F8E-A03B-4610-A467-1DA505032A6C}"/>
    <cellStyle name="_??047_3Q_V8D 4" xfId="47601" xr:uid="{ABD8C865-E0F8-44DC-879C-60C18661145A}"/>
    <cellStyle name="_??047_3Q_V8D 4 2" xfId="58221" xr:uid="{00C48849-E8C6-408F-AAF9-71CC65441985}"/>
    <cellStyle name="_??047_3Q_V8D 5" xfId="47602" xr:uid="{30FFCCEF-BBA5-4CA8-B626-15016F3398A8}"/>
    <cellStyle name="_??047_3Q_V8D 5 2" xfId="58222" xr:uid="{CAAFD490-51FB-46FE-BDC3-6D94BDB358C6}"/>
    <cellStyle name="_??047_3Q_V8D 6" xfId="58223" xr:uid="{53E600CE-C3C6-4A14-9402-426BAB896D8B}"/>
    <cellStyle name="_??047_3Q_V8D_COF_interest allocation_Apr estimation with hedge_0430" xfId="47603" xr:uid="{EA8383B7-B2D2-4ED9-9A36-A2A362FFAD51}"/>
    <cellStyle name="_??047_3Q_V8D_COF_interest allocation_Apr estimation with hedge_0430 2" xfId="47604" xr:uid="{FEA6D98C-60DD-45CF-AEC0-DCB990CB6E7F}"/>
    <cellStyle name="_??047_3Q_V8D_COF_interest allocation_Apr estimation with hedge_0430 2 2" xfId="58224" xr:uid="{4915AE05-B32A-4169-B61C-38D5BA2B08B8}"/>
    <cellStyle name="_??047_3Q_V8D_COF_interest allocation_Apr estimation with hedge_0430 3" xfId="47605" xr:uid="{B1DDF596-09D2-4A9D-A38A-6EF254EFEF0B}"/>
    <cellStyle name="_??047_3Q_V8D_COF_interest allocation_Apr estimation with hedge_0430 3 2" xfId="58225" xr:uid="{B0620166-D4FB-43D8-BCF0-F8F5293C8A3F}"/>
    <cellStyle name="_??047_3Q_V8D_COF_interest allocation_Apr estimation with hedge_0430 4" xfId="47606" xr:uid="{E5B79A7D-42F9-4A11-8B7D-8C6316FD52EC}"/>
    <cellStyle name="_??047_3Q_V8D_COF_interest allocation_Apr estimation with hedge_0430 4 2" xfId="58226" xr:uid="{C6F5C3C4-8113-497B-BF48-4E692B71E13B}"/>
    <cellStyle name="_??047_3Q_V8D_COF_interest allocation_Apr estimation with hedge_0430 5" xfId="47607" xr:uid="{4FCF3EAF-FC13-4BB9-9272-897F2C9E8E86}"/>
    <cellStyle name="_??047_3Q_V8D_COF_interest allocation_Apr estimation with hedge_0430 5 2" xfId="58227" xr:uid="{9575321F-570E-46A2-BE4B-36FD4BF53D51}"/>
    <cellStyle name="_??047_3Q_V8D_COF_interest allocation_Apr estimation with hedge_0430 6" xfId="58228" xr:uid="{C4F1A8D1-9744-498D-969C-9E872E83635A}"/>
    <cellStyle name="_??047_3Q_V8D_COF_interest allocation_Apr estimation with hedge_0430_December 2006 Estimate V4" xfId="47608" xr:uid="{E16591CA-9FC3-4092-B2CF-4822BCD9CB91}"/>
    <cellStyle name="_??047_3Q_V8D_COF_interest allocation_Apr estimation with hedge_0430_December 2006 Estimate V4 2" xfId="47609" xr:uid="{C4570D35-25C2-41A6-8F9C-6395BBEB9A24}"/>
    <cellStyle name="_??047_3Q_V8D_COF_interest allocation_Apr estimation with hedge_0430_December 2006 Estimate V4 2 2" xfId="58229" xr:uid="{173F6BBF-AC39-47D1-8671-3F795C5AE4A3}"/>
    <cellStyle name="_??047_3Q_V8D_COF_interest allocation_Apr estimation with hedge_0430_December 2006 Estimate V4 3" xfId="47610" xr:uid="{B6683996-E02D-4A11-927B-A1352623AC71}"/>
    <cellStyle name="_??047_3Q_V8D_COF_interest allocation_Apr estimation with hedge_0430_December 2006 Estimate V4 3 2" xfId="58230" xr:uid="{29134C11-886B-4CB5-9A74-7229FDE038A9}"/>
    <cellStyle name="_??047_3Q_V8D_COF_interest allocation_Apr estimation with hedge_0430_December 2006 Estimate V4 4" xfId="47611" xr:uid="{DF1A5FB1-1D4F-448E-A63B-C6A22224B0EF}"/>
    <cellStyle name="_??047_3Q_V8D_COF_interest allocation_Apr estimation with hedge_0430_December 2006 Estimate V4 4 2" xfId="58231" xr:uid="{E03B2BCB-BEA2-49F6-AB47-B96AED9E3A5B}"/>
    <cellStyle name="_??047_3Q_V8D_COF_interest allocation_Apr estimation with hedge_0430_December 2006 Estimate V4 5" xfId="47612" xr:uid="{F656CC62-505C-44F9-804D-F83469C49D53}"/>
    <cellStyle name="_??047_3Q_V8D_COF_interest allocation_Apr estimation with hedge_0430_December 2006 Estimate V4 5 2" xfId="58232" xr:uid="{9DAE736F-6934-43C7-9EB2-A3D214040304}"/>
    <cellStyle name="_??047_3Q_V8D_COF_interest allocation_Apr estimation with hedge_0430_December 2006 Estimate V4 6" xfId="58233" xr:uid="{D03655D8-B04F-498A-BE11-CE0753EF2A2D}"/>
    <cellStyle name="_??047_3Q_V8D_COF_interest allocation_Apr estimation with hedge_0430_December 2006 Estimate V4_Trail Balance" xfId="47613" xr:uid="{3F52B174-F038-4880-B638-982D5DF12259}"/>
    <cellStyle name="_??047_3Q_V8D_COF_interest allocation_Apr estimation with hedge_0430_December 2006 Estimate V4_Trail Balance 2" xfId="58234" xr:uid="{E6BB2FA6-1521-49A5-BAA9-A19F38A26C24}"/>
    <cellStyle name="_??047_3Q_V8D_COF_interest allocation_Apr estimation with hedge_0430_Trail Balance" xfId="47614" xr:uid="{1F77904C-93A6-4BD6-BB00-817256C43FAB}"/>
    <cellStyle name="_??047_3Q_V8D_COF_interest allocation_Apr estimation with hedge_0430_Trail Balance 2" xfId="58235" xr:uid="{26EBB20C-DE83-41DE-A72F-E78EA452E13B}"/>
    <cellStyle name="_??047_3Q_V8D_COF_interest allocation_May estimation with hedge_0531" xfId="47615" xr:uid="{D933A718-A69E-4A16-A8C0-7346B0FECCB9}"/>
    <cellStyle name="_??047_3Q_V8D_COF_interest allocation_May estimation with hedge_0531 2" xfId="47616" xr:uid="{059827C5-A0A3-43D7-A3E3-7D0646F8F2A2}"/>
    <cellStyle name="_??047_3Q_V8D_COF_interest allocation_May estimation with hedge_0531 2 2" xfId="58236" xr:uid="{A3BE9A3B-2523-4F8A-9F2D-C36A5960FACE}"/>
    <cellStyle name="_??047_3Q_V8D_COF_interest allocation_May estimation with hedge_0531 3" xfId="47617" xr:uid="{3FBD8CD5-BACA-4330-8A0E-F89B4107BD15}"/>
    <cellStyle name="_??047_3Q_V8D_COF_interest allocation_May estimation with hedge_0531 3 2" xfId="58237" xr:uid="{456B991E-10D5-4972-B621-EA1CAC7FAD03}"/>
    <cellStyle name="_??047_3Q_V8D_COF_interest allocation_May estimation with hedge_0531 4" xfId="47618" xr:uid="{65BA4111-3893-4ACC-BBFA-A46AFD1C451F}"/>
    <cellStyle name="_??047_3Q_V8D_COF_interest allocation_May estimation with hedge_0531 4 2" xfId="58238" xr:uid="{0E1E4520-73A3-41F0-ADDB-7CD62162830A}"/>
    <cellStyle name="_??047_3Q_V8D_COF_interest allocation_May estimation with hedge_0531 5" xfId="47619" xr:uid="{52911966-817C-49D6-924E-8983265481DA}"/>
    <cellStyle name="_??047_3Q_V8D_COF_interest allocation_May estimation with hedge_0531 5 2" xfId="58239" xr:uid="{020BEECB-C3DA-452F-B7D2-5BB57799CC78}"/>
    <cellStyle name="_??047_3Q_V8D_COF_interest allocation_May estimation with hedge_0531 6" xfId="58240" xr:uid="{2667CCAA-6498-4C98-A0BD-0361340DDCFF}"/>
    <cellStyle name="_??047_3Q_V8D_COF_interest allocation_May estimation with hedge_0531_December 2006 Estimate V4" xfId="47620" xr:uid="{B3E9037B-201E-4BAD-B7C6-4D19ECB80871}"/>
    <cellStyle name="_??047_3Q_V8D_COF_interest allocation_May estimation with hedge_0531_December 2006 Estimate V4 2" xfId="47621" xr:uid="{AC690C59-C11F-4F31-9F29-4D9C0D0D125E}"/>
    <cellStyle name="_??047_3Q_V8D_COF_interest allocation_May estimation with hedge_0531_December 2006 Estimate V4 2 2" xfId="58241" xr:uid="{8E71968C-E60B-4217-95D4-141555F7935D}"/>
    <cellStyle name="_??047_3Q_V8D_COF_interest allocation_May estimation with hedge_0531_December 2006 Estimate V4 3" xfId="47622" xr:uid="{19343CA4-1CBB-493A-9BEC-3481AA548E11}"/>
    <cellStyle name="_??047_3Q_V8D_COF_interest allocation_May estimation with hedge_0531_December 2006 Estimate V4 3 2" xfId="58242" xr:uid="{8E6E6CB5-C6F8-41A6-B858-1960DC309110}"/>
    <cellStyle name="_??047_3Q_V8D_COF_interest allocation_May estimation with hedge_0531_December 2006 Estimate V4 4" xfId="47623" xr:uid="{CFCB10BB-B5BA-4095-BF81-854D7DCF586B}"/>
    <cellStyle name="_??047_3Q_V8D_COF_interest allocation_May estimation with hedge_0531_December 2006 Estimate V4 4 2" xfId="58243" xr:uid="{C4BB5C1C-5E23-40FC-BD39-31D3F479071F}"/>
    <cellStyle name="_??047_3Q_V8D_COF_interest allocation_May estimation with hedge_0531_December 2006 Estimate V4 5" xfId="47624" xr:uid="{679B3585-F405-47F4-9D90-1797FFDDDF0B}"/>
    <cellStyle name="_??047_3Q_V8D_COF_interest allocation_May estimation with hedge_0531_December 2006 Estimate V4 5 2" xfId="58244" xr:uid="{7879C2F9-8A3A-4B46-AA37-5214CE56D914}"/>
    <cellStyle name="_??047_3Q_V8D_COF_interest allocation_May estimation with hedge_0531_December 2006 Estimate V4 6" xfId="58245" xr:uid="{3599E34F-AC86-49EC-96BD-665A2E4D4CF6}"/>
    <cellStyle name="_??047_3Q_V8D_COF_interest allocation_May estimation with hedge_0531_December 2006 Estimate V4_Trail Balance" xfId="47625" xr:uid="{1E40ADC7-9767-48DB-B2E8-A47B54081626}"/>
    <cellStyle name="_??047_3Q_V8D_COF_interest allocation_May estimation with hedge_0531_December 2006 Estimate V4_Trail Balance 2" xfId="58246" xr:uid="{3929C29E-408C-4DCA-9781-456DA41461BD}"/>
    <cellStyle name="_??047_3Q_V8D_COF_interest allocation_May estimation with hedge_0531_Trail Balance" xfId="47626" xr:uid="{95D82B90-B82F-4804-BC21-5877BEEB2A53}"/>
    <cellStyle name="_??047_3Q_V8D_COF_interest allocation_May estimation with hedge_0531_Trail Balance 2" xfId="58247" xr:uid="{DC5200B6-613F-4E91-9BF5-4A0A3635B2C7}"/>
    <cellStyle name="_??047_3Q_V8D_December 2006 Estimate V4" xfId="47627" xr:uid="{C2BB1B6E-61BD-49CC-97D7-6AE839266C85}"/>
    <cellStyle name="_??047_3Q_V8D_December 2006 Estimate V4 2" xfId="47628" xr:uid="{1A439020-35D1-4EB6-84B1-DF2C4EFA444E}"/>
    <cellStyle name="_??047_3Q_V8D_December 2006 Estimate V4 2 2" xfId="58248" xr:uid="{7A5F7ECB-0EA8-4B75-B9C7-D968F587F75B}"/>
    <cellStyle name="_??047_3Q_V8D_December 2006 Estimate V4 3" xfId="47629" xr:uid="{C12F6269-A002-4B12-89BD-64A0BF6888DF}"/>
    <cellStyle name="_??047_3Q_V8D_December 2006 Estimate V4 3 2" xfId="58249" xr:uid="{3EA01562-EDF7-4691-9CC1-0305DFDFBCE0}"/>
    <cellStyle name="_??047_3Q_V8D_December 2006 Estimate V4 4" xfId="47630" xr:uid="{BC766F79-96FE-4E1C-9249-846FFF1AF8E0}"/>
    <cellStyle name="_??047_3Q_V8D_December 2006 Estimate V4 4 2" xfId="58250" xr:uid="{3AA81303-0A98-4D2B-B67F-5CF5F74B15BC}"/>
    <cellStyle name="_??047_3Q_V8D_December 2006 Estimate V4 5" xfId="47631" xr:uid="{72C298AA-D15B-4EE7-A278-BCCCC990DF80}"/>
    <cellStyle name="_??047_3Q_V8D_December 2006 Estimate V4 5 2" xfId="58251" xr:uid="{3803F8E9-CE8B-4419-A636-145CCE8B4901}"/>
    <cellStyle name="_??047_3Q_V8D_December 2006 Estimate V4 6" xfId="58252" xr:uid="{9D37C4AE-AB59-4CED-9EF9-763CBBBD40DF}"/>
    <cellStyle name="_??047_3Q_V8D_December 2006 Estimate V4_Trail Balance" xfId="47632" xr:uid="{FFF3CDC4-46F6-4EB1-B882-FB19B59397C0}"/>
    <cellStyle name="_??047_3Q_V8D_December 2006 Estimate V4_Trail Balance 2" xfId="58253" xr:uid="{6B4DE8F4-0766-4178-9725-29150947347E}"/>
    <cellStyle name="_??047_3Q_V8D_ENI Submission_2Q 06 back up_031606" xfId="47633" xr:uid="{63FA3E1D-EDAD-4300-BA92-49E16727EF6A}"/>
    <cellStyle name="_??047_3Q_V8D_ENI Submission_2Q 06 back up_031606 2" xfId="47634" xr:uid="{6A8D1D80-77A8-4DAC-9C69-5C3223E4F5BB}"/>
    <cellStyle name="_??047_3Q_V8D_ENI Submission_2Q 06 back up_031606 2 2" xfId="58254" xr:uid="{B731D879-E75D-4FCE-B1C7-0C6BB5A74C99}"/>
    <cellStyle name="_??047_3Q_V8D_ENI Submission_2Q 06 back up_031606 3" xfId="47635" xr:uid="{982175BE-6077-4439-B018-8C8EB7961F5A}"/>
    <cellStyle name="_??047_3Q_V8D_ENI Submission_2Q 06 back up_031606 3 2" xfId="58255" xr:uid="{95F8C87C-36AE-4713-BFD6-BE58F57946CC}"/>
    <cellStyle name="_??047_3Q_V8D_ENI Submission_2Q 06 back up_031606 4" xfId="47636" xr:uid="{C0BCFE3E-4D73-4422-9B51-162117EF3FC8}"/>
    <cellStyle name="_??047_3Q_V8D_ENI Submission_2Q 06 back up_031606 4 2" xfId="58256" xr:uid="{3E423F3D-DE09-4EE6-9990-C18702313DF4}"/>
    <cellStyle name="_??047_3Q_V8D_ENI Submission_2Q 06 back up_031606 5" xfId="47637" xr:uid="{B7B8D476-955A-4E04-B89F-FE471EA704A7}"/>
    <cellStyle name="_??047_3Q_V8D_ENI Submission_2Q 06 back up_031606 5 2" xfId="58257" xr:uid="{5DCBA402-6AB6-43C4-8BBB-F3C7208CE528}"/>
    <cellStyle name="_??047_3Q_V8D_ENI Submission_2Q 06 back up_031606 6" xfId="58258" xr:uid="{DFEEEA0E-61C7-4D47-97AE-E01739C626F3}"/>
    <cellStyle name="_??047_3Q_V8D_ENI Submission_2Q 06 back up_031606_December 2006 Estimate V4" xfId="47638" xr:uid="{40BFE8B7-029B-47A4-993F-D9E6FE6EADD9}"/>
    <cellStyle name="_??047_3Q_V8D_ENI Submission_2Q 06 back up_031606_December 2006 Estimate V4 2" xfId="47639" xr:uid="{4F0C67F3-100E-43AF-890E-0C65F15B241E}"/>
    <cellStyle name="_??047_3Q_V8D_ENI Submission_2Q 06 back up_031606_December 2006 Estimate V4 2 2" xfId="58259" xr:uid="{DB7E8D12-F803-4775-B3FC-9049A606C47B}"/>
    <cellStyle name="_??047_3Q_V8D_ENI Submission_2Q 06 back up_031606_December 2006 Estimate V4 3" xfId="47640" xr:uid="{1802AE20-05F7-4896-82F9-FCA3B8E77272}"/>
    <cellStyle name="_??047_3Q_V8D_ENI Submission_2Q 06 back up_031606_December 2006 Estimate V4 3 2" xfId="58260" xr:uid="{C56A677D-DDB4-4A6A-848C-718E2118FA91}"/>
    <cellStyle name="_??047_3Q_V8D_ENI Submission_2Q 06 back up_031606_December 2006 Estimate V4 4" xfId="47641" xr:uid="{3BC903E1-20C5-49E4-8798-866D2FCF6E71}"/>
    <cellStyle name="_??047_3Q_V8D_ENI Submission_2Q 06 back up_031606_December 2006 Estimate V4 4 2" xfId="58261" xr:uid="{674AFC09-AEA6-4071-9683-397D3EE52EAF}"/>
    <cellStyle name="_??047_3Q_V8D_ENI Submission_2Q 06 back up_031606_December 2006 Estimate V4 5" xfId="47642" xr:uid="{7530B57E-998C-45CA-953D-F425123BC490}"/>
    <cellStyle name="_??047_3Q_V8D_ENI Submission_2Q 06 back up_031606_December 2006 Estimate V4 5 2" xfId="58262" xr:uid="{8A9516A7-8C30-497A-A311-D4A981551D63}"/>
    <cellStyle name="_??047_3Q_V8D_ENI Submission_2Q 06 back up_031606_December 2006 Estimate V4 6" xfId="58263" xr:uid="{B27A74B2-9ED4-461A-A492-404860FD36D5}"/>
    <cellStyle name="_??047_3Q_V8D_ENI Submission_2Q 06 back up_031606_December 2006 Estimate V4_Trail Balance" xfId="47643" xr:uid="{E61A665C-BB17-4753-B2B6-F99779929047}"/>
    <cellStyle name="_??047_3Q_V8D_ENI Submission_2Q 06 back up_031606_December 2006 Estimate V4_Trail Balance 2" xfId="58264" xr:uid="{69E3D8B6-0601-4CAB-8F92-B27AB99FD261}"/>
    <cellStyle name="_??047_3Q_V8D_ENI Submission_2Q 06 back up_031606_Trail Balance" xfId="47644" xr:uid="{FBC2B795-4304-4B82-BC10-98BA1EA85BA4}"/>
    <cellStyle name="_??047_3Q_V8D_ENI Submission_2Q 06 back up_031606_Trail Balance 2" xfId="58265" xr:uid="{ED857E13-71B0-43EA-8440-3F7F88CBA05B}"/>
    <cellStyle name="_??047_3Q_V8D_ENI Submission_2Q 06 back up_061206" xfId="47645" xr:uid="{35C27C1B-9E60-4034-A19B-45223D11501C}"/>
    <cellStyle name="_??047_3Q_V8D_ENI Submission_2Q 06 back up_061206 2" xfId="47646" xr:uid="{E5104877-A3EC-414C-9148-E03B10492BBA}"/>
    <cellStyle name="_??047_3Q_V8D_ENI Submission_2Q 06 back up_061206 2 2" xfId="58266" xr:uid="{C40FD942-2CCC-4855-98A7-E54BD5E768D9}"/>
    <cellStyle name="_??047_3Q_V8D_ENI Submission_2Q 06 back up_061206 3" xfId="47647" xr:uid="{739071D2-2001-4395-875C-EB48C1608861}"/>
    <cellStyle name="_??047_3Q_V8D_ENI Submission_2Q 06 back up_061206 3 2" xfId="58267" xr:uid="{77929AA6-FF25-4FCF-B38F-F4006BE45115}"/>
    <cellStyle name="_??047_3Q_V8D_ENI Submission_2Q 06 back up_061206 4" xfId="47648" xr:uid="{66955AC4-DEEB-4741-B0E9-435B70A0E1CD}"/>
    <cellStyle name="_??047_3Q_V8D_ENI Submission_2Q 06 back up_061206 4 2" xfId="58268" xr:uid="{9126BFF3-669A-45D6-82E9-019A65F1871C}"/>
    <cellStyle name="_??047_3Q_V8D_ENI Submission_2Q 06 back up_061206 5" xfId="47649" xr:uid="{277516A0-12C1-4887-BB16-622F5A13FFB6}"/>
    <cellStyle name="_??047_3Q_V8D_ENI Submission_2Q 06 back up_061206 5 2" xfId="58269" xr:uid="{2822247A-64DC-45D3-980C-3898CC06BB33}"/>
    <cellStyle name="_??047_3Q_V8D_ENI Submission_2Q 06 back up_061206 6" xfId="58270" xr:uid="{E9AE7485-A9BE-4291-924B-61B518DC26B1}"/>
    <cellStyle name="_??047_3Q_V8D_ENI Submission_2Q 06 back up_061206_December 2006 Estimate V4" xfId="47650" xr:uid="{FD2C345E-F979-471B-B6A3-566D3CC8AA9E}"/>
    <cellStyle name="_??047_3Q_V8D_ENI Submission_2Q 06 back up_061206_December 2006 Estimate V4 2" xfId="47651" xr:uid="{9194226C-9AF3-4C60-8938-E8FA9D0EF343}"/>
    <cellStyle name="_??047_3Q_V8D_ENI Submission_2Q 06 back up_061206_December 2006 Estimate V4 2 2" xfId="58271" xr:uid="{0932200A-487B-4502-85EE-84A27E6FF870}"/>
    <cellStyle name="_??047_3Q_V8D_ENI Submission_2Q 06 back up_061206_December 2006 Estimate V4 3" xfId="47652" xr:uid="{5AD10505-359E-4B32-A234-B8D658D57414}"/>
    <cellStyle name="_??047_3Q_V8D_ENI Submission_2Q 06 back up_061206_December 2006 Estimate V4 3 2" xfId="58272" xr:uid="{1D5F132B-F6EA-4C56-B8C0-A9F8F5549494}"/>
    <cellStyle name="_??047_3Q_V8D_ENI Submission_2Q 06 back up_061206_December 2006 Estimate V4 4" xfId="47653" xr:uid="{9258FFAE-C562-47CE-92CD-55623019D34A}"/>
    <cellStyle name="_??047_3Q_V8D_ENI Submission_2Q 06 back up_061206_December 2006 Estimate V4 4 2" xfId="58273" xr:uid="{314A11FB-5AD3-429A-BF05-13E657CB297B}"/>
    <cellStyle name="_??047_3Q_V8D_ENI Submission_2Q 06 back up_061206_December 2006 Estimate V4 5" xfId="47654" xr:uid="{726D1E52-BA9B-445C-96C4-2F3B54EF7EB5}"/>
    <cellStyle name="_??047_3Q_V8D_ENI Submission_2Q 06 back up_061206_December 2006 Estimate V4 5 2" xfId="58274" xr:uid="{C00F189F-1AFB-487E-96C5-C37DF703B972}"/>
    <cellStyle name="_??047_3Q_V8D_ENI Submission_2Q 06 back up_061206_December 2006 Estimate V4 6" xfId="58275" xr:uid="{665F39BD-D2C9-4776-A50E-C6D4B38C0302}"/>
    <cellStyle name="_??047_3Q_V8D_ENI Submission_2Q 06 back up_061206_December 2006 Estimate V4_Trail Balance" xfId="47655" xr:uid="{B732C49B-B0EE-42A1-918B-EB69292CBEB1}"/>
    <cellStyle name="_??047_3Q_V8D_ENI Submission_2Q 06 back up_061206_December 2006 Estimate V4_Trail Balance 2" xfId="58276" xr:uid="{2B2EBEB7-BA0B-4B78-89E7-37EEF89B98DC}"/>
    <cellStyle name="_??047_3Q_V8D_ENI Submission_2Q 06 back up_061206_Trail Balance" xfId="47656" xr:uid="{B5DAC3E9-EFCB-4B72-89CA-5B7AF412F499}"/>
    <cellStyle name="_??047_3Q_V8D_ENI Submission_2Q 06 back up_061206_Trail Balance 2" xfId="58277" xr:uid="{D5363316-E143-489A-8051-B214EBDCA423}"/>
    <cellStyle name="_??047_3Q_V8D_Trail Balance" xfId="47657" xr:uid="{84C3F936-B6C3-42A1-A78B-FA4FE79B4D74}"/>
    <cellStyle name="_??047_3Q_V8D_Trail Balance 2" xfId="58278" xr:uid="{3FCD57D5-FDBD-43D8-BBE4-22F2AF67F532}"/>
    <cellStyle name="_@@cut sale--- BOY----" xfId="104" xr:uid="{466FB391-117C-4F28-AA59-641FDF246EA1}"/>
    <cellStyle name="_@@cut sale--- BOY---- 2" xfId="58279" xr:uid="{8D432DDD-3383-47C6-B2E6-8B082C26C2E0}"/>
    <cellStyle name="_~0035091" xfId="105" xr:uid="{BFC7599B-C182-48AF-9E7B-F6EDBCC526CC}"/>
    <cellStyle name="_~0035091_APN-Other co." xfId="106" xr:uid="{EFF73BD0-866F-4A17-B314-A5DCEC5DB641}"/>
    <cellStyle name="_~0035091_AUG_SuperSports_Report" xfId="107" xr:uid="{A35DEC0F-7FEA-44E4-800E-8985FB0683A1}"/>
    <cellStyle name="_~0035091_AUG_SuperSports_Report_APN-Other co." xfId="108" xr:uid="{16E49FA2-AA99-4C1E-B107-29DCE53DB773}"/>
    <cellStyle name="_~0035091_AUG_SuperSports_Report_Check Diff" xfId="109" xr:uid="{DF51CA36-718C-4FE3-812C-9B3C0A1C85D3}"/>
    <cellStyle name="_~0035091_AUG_SuperSports_Report_Confirm related " xfId="110" xr:uid="{9D673105-813A-418D-96DF-54010E236FB9}"/>
    <cellStyle name="_~0035091_AUG_SuperSports_Report_Master_Macro กระทบรายละเอียดประกอบงบ" xfId="111" xr:uid="{8C292E58-0347-4816-9584-1CA2E9FE58EA}"/>
    <cellStyle name="_~0035091_AUG_SuperSports_Report_ODP-10-2009" xfId="112" xr:uid="{C945385D-70C0-4E60-B756-1C2E9DAD4FDA}"/>
    <cellStyle name="_~0035091_AUG_SuperSports_Report_ODP-2" xfId="113" xr:uid="{46E8FCE0-4848-4F20-A84D-6BF9C0D9E4C8}"/>
    <cellStyle name="_~0035091_AUG_SuperSports_Report_ODP-Nov-09" xfId="114" xr:uid="{558A7DB8-D633-4AE9-B9A9-D7C61C32D04A}"/>
    <cellStyle name="_~0035091_AUG_SuperSports_Report_SPS-NOV-09" xfId="115" xr:uid="{B5A63911-266C-45B0-8F50-066DBB3B6D02}"/>
    <cellStyle name="_~0035091_Check Diff" xfId="116" xr:uid="{6BD18A8A-6499-4F97-880E-50E73E177847}"/>
    <cellStyle name="_~0035091_Confirm related " xfId="117" xr:uid="{6A8A510F-CB6F-4D89-8F57-8DD1F50A8CCC}"/>
    <cellStyle name="_~0035091_Master_Macro กระทบรายละเอียดประกอบงบ" xfId="118" xr:uid="{B5807246-23CE-4902-8285-7FF485DCF6DA}"/>
    <cellStyle name="_~0035091_ODP-10-2009" xfId="119" xr:uid="{02DCF2E2-4811-4076-9DF9-7E3EB5F59E60}"/>
    <cellStyle name="_~0035091_ODP-2" xfId="120" xr:uid="{A6432058-8938-45B0-BB56-F10A2BCB78CE}"/>
    <cellStyle name="_~0035091_ODP-Nov-09" xfId="121" xr:uid="{9C068916-70F9-464E-8D5C-42E65BBA00B7}"/>
    <cellStyle name="_~0035091_SEP_SuperSports_Report" xfId="122" xr:uid="{AEE36C95-33A0-40F3-8484-AFD429B8CCA9}"/>
    <cellStyle name="_~0035091_SEP_SuperSports_Report_APN-Other co." xfId="123" xr:uid="{D38208C1-4788-449C-87AB-0B32BB4B55DA}"/>
    <cellStyle name="_~0035091_SEP_SuperSports_Report_Check Diff" xfId="124" xr:uid="{80657941-EBC6-49AD-9F21-D633E39B2F6A}"/>
    <cellStyle name="_~0035091_SEP_SuperSports_Report_Confirm related " xfId="125" xr:uid="{5C70730A-820F-432E-9081-5DD6BDD7C280}"/>
    <cellStyle name="_~0035091_SEP_SuperSports_Report_Master_Macro กระทบรายละเอียดประกอบงบ" xfId="126" xr:uid="{045EE134-E634-4AA7-BA65-4379B2AFEFA9}"/>
    <cellStyle name="_~0035091_SEP_SuperSports_Report_ODP-10-2009" xfId="127" xr:uid="{F06F34EF-427A-4A1A-AF16-D308AE44F48B}"/>
    <cellStyle name="_~0035091_SEP_SuperSports_Report_ODP-2" xfId="128" xr:uid="{24C8DF17-0C44-4D1F-8B64-A92CAA5E28DF}"/>
    <cellStyle name="_~0035091_SEP_SuperSports_Report_ODP-Nov-09" xfId="129" xr:uid="{E8D9DF9E-4E25-4A84-A70B-3EF107E9BDAB}"/>
    <cellStyle name="_~0035091_SEP_SuperSports_Report_SPS-NOV-09" xfId="130" xr:uid="{2DE1D12B-153C-4113-9F95-35EB5D27E13C}"/>
    <cellStyle name="_~0035091_SPS-NOV-09" xfId="131" xr:uid="{A645D7BB-2E64-434C-ADEF-DAFC08EA5401}"/>
    <cellStyle name="_~0357917" xfId="132" xr:uid="{E6216E3C-53FB-4214-AB37-873F6F631550}"/>
    <cellStyle name="_~0804634" xfId="133" xr:uid="{64198D14-B0CD-4E70-A3FD-4DAFA3E0E79C}"/>
    <cellStyle name="_~0804634 2" xfId="58280" xr:uid="{EAF706E2-B189-44CD-A5A8-33EFA8F96B67}"/>
    <cellStyle name="_~0804634_APN-Other co." xfId="134" xr:uid="{D65C96EA-4AB7-41BE-9E9A-EAF6A33907F9}"/>
    <cellStyle name="_~0804634_APN-Other co. 2" xfId="58281" xr:uid="{73BE9078-A689-44F2-B59D-13234BDB3AF5}"/>
    <cellStyle name="_~0804634_Confirm related " xfId="135" xr:uid="{0E566054-B7CD-4B88-B52A-739AED1A7712}"/>
    <cellStyle name="_~0804634_Confirm related  2" xfId="58282" xr:uid="{752AF9A2-0B57-47B5-96E8-FE417A16AD31}"/>
    <cellStyle name="_~0804634_ODP-2" xfId="136" xr:uid="{788D1091-E0D2-4FEF-90BF-45DB0A1BA102}"/>
    <cellStyle name="_~0804634_ODP-2 2" xfId="58283" xr:uid="{96FFFFBE-93F2-4461-9CB1-0B6BCFCF229C}"/>
    <cellStyle name="_~0913497" xfId="47658" xr:uid="{66DA4040-58C6-48BA-97EA-F40DD1C852F9}"/>
    <cellStyle name="_~2043288" xfId="137" xr:uid="{06D7193D-B5E0-4D7D-9C4F-74339C3068D6}"/>
    <cellStyle name="_~2061626" xfId="47659" xr:uid="{0E2099EB-33F9-4E6B-8C2A-E367555CCB46}"/>
    <cellStyle name="_~2061626_Trail Balance" xfId="47660" xr:uid="{11AE41FF-2895-4B61-95BA-4E1E845E9DDE}"/>
    <cellStyle name="_~2181020" xfId="138" xr:uid="{E23F0FF0-021F-494D-A3B7-07C89A55DF80}"/>
    <cellStyle name="_~2790070" xfId="47661" xr:uid="{4C47F3FF-D8BF-4167-8B30-DAF935962B53}"/>
    <cellStyle name="_~2991004" xfId="47662" xr:uid="{96D252F9-D2E6-4B05-A232-061DBA1A38EA}"/>
    <cellStyle name="_~2991004_Trail Balance" xfId="47663" xr:uid="{5C0990E5-1027-4025-8E8E-3FC59710CD6A}"/>
    <cellStyle name="_~3057278" xfId="139" xr:uid="{482CB7EE-1BC2-4F0B-A6AB-736A11F864B7}"/>
    <cellStyle name="_~5091331" xfId="47664" xr:uid="{B603202C-5550-4F84-9BB3-E2538E6D938E}"/>
    <cellStyle name="_~5091331_Trail Balance" xfId="47665" xr:uid="{5191FDFF-713F-4A8C-B091-996711E95E8B}"/>
    <cellStyle name="_~7004885" xfId="140" xr:uid="{0490E61B-2E02-4B4D-B8FB-F8C1E31E76E8}"/>
    <cellStyle name="_~7091902" xfId="141" xr:uid="{273DC0A5-8DB3-4410-90D9-43CAC75BB330}"/>
    <cellStyle name="_~8281760" xfId="47666" xr:uid="{1A5A6AD5-F695-41B0-89D6-0DE99BAF4F4C}"/>
    <cellStyle name="_~8281760 2" xfId="58284" xr:uid="{CFF0BA5C-966B-48C0-AA75-F23C374A23C6}"/>
    <cellStyle name="_~8281760_TB" xfId="47667" xr:uid="{47EDA090-E25B-4995-9975-419BBCB16618}"/>
    <cellStyle name="_~8281760_TB 2" xfId="58285" xr:uid="{A58C8F1F-8539-488A-B853-BB030E25B438}"/>
    <cellStyle name="_~8281760_Trail Balance" xfId="47668" xr:uid="{0C59E232-F910-4FD4-947E-3D1F74B46F2B}"/>
    <cellStyle name="_~8281760_Trail Balance 2" xfId="58286" xr:uid="{5081F270-CB8F-4CF0-9221-EFAC18F6BFE7}"/>
    <cellStyle name="_~9467825" xfId="47669" xr:uid="{F95B7BC6-25B9-467C-B566-447A965F8A82}"/>
    <cellStyle name="_~9467825_Trail Balance" xfId="47670" xr:uid="{E3F8F1BE-3A24-4305-949A-DDB4E3B98893}"/>
    <cellStyle name="_~att070B" xfId="142" xr:uid="{D48ACBE8-B61B-4FB4-B627-5C58ED98D0DF}"/>
    <cellStyle name="_~att0D08" xfId="143" xr:uid="{8E4B692B-94AB-4D27-9585-4568420B33B7}"/>
    <cellStyle name="_~att0F5B" xfId="144" xr:uid="{4BB947BE-FD9C-48A2-8645-795CD2488A2D}"/>
    <cellStyle name="_~att285C" xfId="145" xr:uid="{C515439B-CEF2-4582-91DC-2C047E7717B3}"/>
    <cellStyle name="_~att3350" xfId="146" xr:uid="{FB3604EA-80D5-45C6-B079-EEF995D45C9F}"/>
    <cellStyle name="_~J200 개발일정계획-실적예" xfId="147" xr:uid="{1FE6370D-5647-48D9-A218-8812E4335651}"/>
    <cellStyle name="_~MF3326" xfId="47671" xr:uid="{81AF78E1-3006-4E83-A5DE-67FE2C6F2438}"/>
    <cellStyle name="_~MF3326 2" xfId="47672" xr:uid="{E2E09518-E5F4-47BB-9A97-C23EDBCE8F0B}"/>
    <cellStyle name="_~MF3326 2 2" xfId="58287" xr:uid="{C9D1DB89-A6F7-4457-8E37-20481D363481}"/>
    <cellStyle name="_~MF3326 3" xfId="47673" xr:uid="{0C2F88DB-FD21-4A0A-97F9-CDE17737A75E}"/>
    <cellStyle name="_~MF3326 3 2" xfId="58288" xr:uid="{C0F97AA8-5545-4BDB-94CE-1FCF9C9291A2}"/>
    <cellStyle name="_~MF3326 4" xfId="47674" xr:uid="{6157BF27-D819-46C2-AAE7-CF0F87F8DF3E}"/>
    <cellStyle name="_~MF3326 4 2" xfId="58289" xr:uid="{02FCF46F-0268-40CB-993F-139676AD0BAB}"/>
    <cellStyle name="_~MF3326 5" xfId="47675" xr:uid="{AADC4F60-F416-4066-9B81-082326A16F57}"/>
    <cellStyle name="_~MF3326 5 2" xfId="58290" xr:uid="{4C8FEAB7-CE68-4855-97D7-BA6991D979D3}"/>
    <cellStyle name="_~MF3326 6" xfId="58291" xr:uid="{EE63F00C-FADC-4408-9CEF-B7B11F078292}"/>
    <cellStyle name="_~MF3326_1" xfId="47676" xr:uid="{E62574CC-84A4-49CA-8441-677A05CCDF44}"/>
    <cellStyle name="_~MF3326_2" xfId="47677" xr:uid="{782AA443-B7A3-4DCC-960C-5514E04A2A3B}"/>
    <cellStyle name="_~MF3326_3" xfId="47678" xr:uid="{67717E49-F2A6-442B-BF62-DA4669917EE9}"/>
    <cellStyle name="_~MF3326_4" xfId="47679" xr:uid="{6CB4799B-E334-4662-BA3C-F45A432391A1}"/>
    <cellStyle name="_~MF3326_5" xfId="47680" xr:uid="{1CFE3BB7-E4AB-4E98-9617-8D9B05C1CF93}"/>
    <cellStyle name="_~MF3326_Book1" xfId="47681" xr:uid="{4158F3A5-1E00-4F2A-9D90-303219D0A887}"/>
    <cellStyle name="_~MF3326_Book1 2" xfId="47682" xr:uid="{C7804F81-70EB-4F2C-B731-084D79FBC23D}"/>
    <cellStyle name="_~MF3326_Book1 2 2" xfId="58292" xr:uid="{B3B2ADE5-60F2-40CA-A455-366D36A2291C}"/>
    <cellStyle name="_~MF3326_Book1 3" xfId="47683" xr:uid="{642522A9-76BA-49A9-9D36-E216BAC3661D}"/>
    <cellStyle name="_~MF3326_Book1 3 2" xfId="58293" xr:uid="{C8B8D9B0-A668-4923-B515-BC6DA00AB92B}"/>
    <cellStyle name="_~MF3326_Book1 4" xfId="47684" xr:uid="{8793E1F6-0695-483A-9421-C7CF766B7B29}"/>
    <cellStyle name="_~MF3326_Book1 4 2" xfId="58294" xr:uid="{12627249-8323-4231-B592-133F3FCA6420}"/>
    <cellStyle name="_~MF3326_Book1 5" xfId="47685" xr:uid="{75A0E29C-F90A-42A6-9B98-74AACFE79A4D}"/>
    <cellStyle name="_~MF3326_Book1 5 2" xfId="58295" xr:uid="{BD14D4E7-5C9E-4DAA-AD5C-A4F3989E9BF1}"/>
    <cellStyle name="_~MF3326_Book1 6" xfId="58296" xr:uid="{D9CD1D87-ADA0-463F-B520-0470BC95311F}"/>
    <cellStyle name="_~MF3326_Book1_December 2006 Estimate V4" xfId="47686" xr:uid="{B6CE2679-F6C2-4541-B1FA-2F3730F6B4DF}"/>
    <cellStyle name="_~MF3326_Book1_December 2006 Estimate V4 2" xfId="47687" xr:uid="{EA0222A1-95A8-40A7-BF32-5F5B8DAFB42C}"/>
    <cellStyle name="_~MF3326_Book1_December 2006 Estimate V4 2 2" xfId="58297" xr:uid="{E2606FE1-549F-40D1-AB51-EF15058C7E85}"/>
    <cellStyle name="_~MF3326_Book1_December 2006 Estimate V4 3" xfId="47688" xr:uid="{F7B47E69-77CE-4A05-9911-7CFF7D8E880F}"/>
    <cellStyle name="_~MF3326_Book1_December 2006 Estimate V4 3 2" xfId="58298" xr:uid="{4312CC31-D57B-4072-B22B-D7F96FC9A5EC}"/>
    <cellStyle name="_~MF3326_Book1_December 2006 Estimate V4 4" xfId="47689" xr:uid="{8E6664CC-9887-4AEF-981E-5969F8ED6967}"/>
    <cellStyle name="_~MF3326_Book1_December 2006 Estimate V4 4 2" xfId="58299" xr:uid="{2E10D1C0-44B9-4B86-A403-28132549EF68}"/>
    <cellStyle name="_~MF3326_Book1_December 2006 Estimate V4 5" xfId="47690" xr:uid="{9BE2F44E-58EC-476A-ADF0-BFAE349B6DD5}"/>
    <cellStyle name="_~MF3326_Book1_December 2006 Estimate V4 5 2" xfId="58300" xr:uid="{34265197-F3D6-45C4-BCF0-2C5B0AA4213F}"/>
    <cellStyle name="_~MF3326_Book1_December 2006 Estimate V4 6" xfId="58301" xr:uid="{7EC364DC-8404-42A2-8DA7-67143FB99105}"/>
    <cellStyle name="_~MF3326_Book1_December 2006 Estimate V4_Trail Balance" xfId="47691" xr:uid="{2A806C96-4546-4714-B33B-5D41FF69972B}"/>
    <cellStyle name="_~MF3326_Book1_December 2006 Estimate V4_Trail Balance 2" xfId="58302" xr:uid="{B350D184-CCAD-4768-9790-562FDFAF157A}"/>
    <cellStyle name="_~MF3326_Book1_M??3Q" xfId="47692" xr:uid="{2C805307-AE81-4744-A0D8-1364D88A87F5}"/>
    <cellStyle name="_~MF3326_Book1_M??3Q 2" xfId="47693" xr:uid="{448B7644-4550-43AD-B4ED-D06DA7000F34}"/>
    <cellStyle name="_~MF3326_Book1_M??3Q 2 2" xfId="58303" xr:uid="{548F016C-2CE4-4B0A-8973-8EDFA516E122}"/>
    <cellStyle name="_~MF3326_Book1_M??3Q 3" xfId="47694" xr:uid="{0006AFCB-FC56-4CA2-B16B-21E24A25B62C}"/>
    <cellStyle name="_~MF3326_Book1_M??3Q 3 2" xfId="58304" xr:uid="{234EC3D4-54F0-4569-9983-AEF990D204E6}"/>
    <cellStyle name="_~MF3326_Book1_M??3Q 4" xfId="47695" xr:uid="{36E5B3CA-B4FE-48AD-BF42-23E9ED360E85}"/>
    <cellStyle name="_~MF3326_Book1_M??3Q 4 2" xfId="58305" xr:uid="{2B2E2A4A-0F83-4417-BF8E-2423456A0316}"/>
    <cellStyle name="_~MF3326_Book1_M??3Q 5" xfId="47696" xr:uid="{C86BB331-569D-45D4-8D12-8C5888585AB8}"/>
    <cellStyle name="_~MF3326_Book1_M??3Q 5 2" xfId="58306" xr:uid="{8604B327-CB5B-4169-A8FD-47E4A8C7E90D}"/>
    <cellStyle name="_~MF3326_Book1_M??3Q 6" xfId="58307" xr:uid="{2AECBB02-C3DA-4966-8F0C-BDB45F57127F}"/>
    <cellStyle name="_~MF3326_Book1_M??3Q_December 2006 Estimate V4" xfId="47697" xr:uid="{AD470493-14D8-4FA0-AFD9-7FD14BC5FAAC}"/>
    <cellStyle name="_~MF3326_Book1_M??3Q_December 2006 Estimate V4 2" xfId="47698" xr:uid="{02FBE48C-A494-482E-988D-D9FE6C4D3732}"/>
    <cellStyle name="_~MF3326_Book1_M??3Q_December 2006 Estimate V4 2 2" xfId="58308" xr:uid="{DD05DEF0-0A40-4C1F-A11E-E98363097232}"/>
    <cellStyle name="_~MF3326_Book1_M??3Q_December 2006 Estimate V4 3" xfId="47699" xr:uid="{D0AA1FF7-3F62-4685-83F6-64AB1DB87E34}"/>
    <cellStyle name="_~MF3326_Book1_M??3Q_December 2006 Estimate V4 3 2" xfId="58309" xr:uid="{5B028A9A-EADC-435B-8DB3-59EB65F3B2DE}"/>
    <cellStyle name="_~MF3326_Book1_M??3Q_December 2006 Estimate V4 4" xfId="47700" xr:uid="{A860CA60-ABB6-495C-912A-32852E975822}"/>
    <cellStyle name="_~MF3326_Book1_M??3Q_December 2006 Estimate V4 4 2" xfId="58310" xr:uid="{5EAB5ACC-752B-4591-BEE0-E08F3EDC7E73}"/>
    <cellStyle name="_~MF3326_Book1_M??3Q_December 2006 Estimate V4 5" xfId="47701" xr:uid="{323217D7-EB2B-4A4C-850D-336DA057BD02}"/>
    <cellStyle name="_~MF3326_Book1_M??3Q_December 2006 Estimate V4 5 2" xfId="58311" xr:uid="{B181577C-45F3-4611-9CB2-E2E3F0FB223E}"/>
    <cellStyle name="_~MF3326_Book1_M??3Q_December 2006 Estimate V4 6" xfId="58312" xr:uid="{034CAFB7-AD01-4D0C-9287-CCE6A38FDC6F}"/>
    <cellStyle name="_~MF3326_Book1_M??3Q_December 2006 Estimate V4_Trail Balance" xfId="47702" xr:uid="{99750F24-DC7F-447F-9E17-A4FAE705F91C}"/>
    <cellStyle name="_~MF3326_Book1_M??3Q_December 2006 Estimate V4_Trail Balance 2" xfId="58313" xr:uid="{A6755F2E-58EB-4CF9-B41C-D4B1B1E3BE8D}"/>
    <cellStyle name="_~MF3326_Book1_M??3Q_Trail Balance" xfId="47703" xr:uid="{9FFE0349-9ADC-45B2-9A75-5B2151B3872A}"/>
    <cellStyle name="_~MF3326_Book1_M??3Q_Trail Balance 2" xfId="58314" xr:uid="{A34C38B9-0082-44C3-968B-2B37EDA5177A}"/>
    <cellStyle name="_~MF3326_Book1_Trail Balance" xfId="47704" xr:uid="{8FFCA2BE-F0B5-4B96-A8B5-BE523BC2A374}"/>
    <cellStyle name="_~MF3326_Book1_Trail Balance 2" xfId="58315" xr:uid="{F1E881EB-D2ED-4EAC-89D9-3BEDEDE64ED4}"/>
    <cellStyle name="_~MF3326_Book1_US GAAP NI(2Q06)_HCS_Draft(Jun23)" xfId="47705" xr:uid="{7E05CDE2-9429-4DD8-A006-9D1B82B2EC0F}"/>
    <cellStyle name="_~MF3326_Book1_US GAAP NI(2Q06)_HCS_Draft(Jun23) 2" xfId="47706" xr:uid="{A38A9DE9-4F0D-45D0-A4FE-94323502876B}"/>
    <cellStyle name="_~MF3326_Book1_US GAAP NI(2Q06)_HCS_Draft(Jun23) 2 2" xfId="58316" xr:uid="{DB2F6F1C-639D-4087-8704-6A1AE01D0944}"/>
    <cellStyle name="_~MF3326_Book1_US GAAP NI(2Q06)_HCS_Draft(Jun23) 3" xfId="47707" xr:uid="{2D46C088-A2E0-4C4C-B359-6D65647AC91A}"/>
    <cellStyle name="_~MF3326_Book1_US GAAP NI(2Q06)_HCS_Draft(Jun23) 3 2" xfId="58317" xr:uid="{E8C24E42-2A35-4DDE-83B8-EA2C321A2422}"/>
    <cellStyle name="_~MF3326_Book1_US GAAP NI(2Q06)_HCS_Draft(Jun23) 4" xfId="47708" xr:uid="{2EC0EA30-26A3-4473-BC3B-A90D7223834F}"/>
    <cellStyle name="_~MF3326_Book1_US GAAP NI(2Q06)_HCS_Draft(Jun23) 4 2" xfId="58318" xr:uid="{F4D7471F-A222-471F-A3E6-6B420AA6B54B}"/>
    <cellStyle name="_~MF3326_Book1_US GAAP NI(2Q06)_HCS_Draft(Jun23) 5" xfId="47709" xr:uid="{C227EAD1-C49F-4BE1-8E25-485BB60060B7}"/>
    <cellStyle name="_~MF3326_Book1_US GAAP NI(2Q06)_HCS_Draft(Jun23) 5 2" xfId="58319" xr:uid="{05DF8EEB-EBD5-480F-BB16-286905D844B7}"/>
    <cellStyle name="_~MF3326_Book1_US GAAP NI(2Q06)_HCS_Draft(Jun23) 6" xfId="58320" xr:uid="{ED286B2C-E444-4C54-8326-C31787D21708}"/>
    <cellStyle name="_~MF3326_Book1_US GAAP NI(2Q06)_HCS_Draft(Jun23)_December 2006 Estimate V4" xfId="47710" xr:uid="{C8D3164F-7429-4B23-8642-05F49FED948C}"/>
    <cellStyle name="_~MF3326_Book1_US GAAP NI(2Q06)_HCS_Draft(Jun23)_December 2006 Estimate V4 2" xfId="47711" xr:uid="{9764D802-B984-4C95-B52E-D328149D2AD5}"/>
    <cellStyle name="_~MF3326_Book1_US GAAP NI(2Q06)_HCS_Draft(Jun23)_December 2006 Estimate V4 2 2" xfId="58321" xr:uid="{D4E0BB2F-A5C9-4512-B73B-49F5A4C4B79A}"/>
    <cellStyle name="_~MF3326_Book1_US GAAP NI(2Q06)_HCS_Draft(Jun23)_December 2006 Estimate V4 3" xfId="47712" xr:uid="{70D04BD4-DB00-4729-BBDF-E15271649B25}"/>
    <cellStyle name="_~MF3326_Book1_US GAAP NI(2Q06)_HCS_Draft(Jun23)_December 2006 Estimate V4 3 2" xfId="58322" xr:uid="{4AECFB6F-CB78-404A-9605-691D0F3F51AA}"/>
    <cellStyle name="_~MF3326_Book1_US GAAP NI(2Q06)_HCS_Draft(Jun23)_December 2006 Estimate V4 4" xfId="47713" xr:uid="{8628C442-168F-464E-A3C5-187FADF70995}"/>
    <cellStyle name="_~MF3326_Book1_US GAAP NI(2Q06)_HCS_Draft(Jun23)_December 2006 Estimate V4 4 2" xfId="58323" xr:uid="{61B06C1A-B8F2-486B-9781-2364BC0C7726}"/>
    <cellStyle name="_~MF3326_Book1_US GAAP NI(2Q06)_HCS_Draft(Jun23)_December 2006 Estimate V4 5" xfId="47714" xr:uid="{569B2CCC-D801-4DD4-BE43-2ADC6F8E2DDF}"/>
    <cellStyle name="_~MF3326_Book1_US GAAP NI(2Q06)_HCS_Draft(Jun23)_December 2006 Estimate V4 5 2" xfId="58324" xr:uid="{3D6D0F1A-2F0D-45F3-B460-C71E4FA70E37}"/>
    <cellStyle name="_~MF3326_Book1_US GAAP NI(2Q06)_HCS_Draft(Jun23)_December 2006 Estimate V4 6" xfId="58325" xr:uid="{CFB7873D-9773-40B6-9811-1C1BFA8BAFC2}"/>
    <cellStyle name="_~MF3326_Book1_US GAAP NI(2Q06)_HCS_Draft(Jun23)_December 2006 Estimate V4_Trail Balance" xfId="47715" xr:uid="{5876392C-C80B-4A51-90F8-5906049B9F3B}"/>
    <cellStyle name="_~MF3326_Book1_US GAAP NI(2Q06)_HCS_Draft(Jun23)_December 2006 Estimate V4_Trail Balance 2" xfId="58326" xr:uid="{DF76A0C4-07C2-4312-8333-9F5F2440B726}"/>
    <cellStyle name="_~MF3326_Book1_US GAAP NI(2Q06)_HCS_Draft(Jun23)_Trail Balance" xfId="47716" xr:uid="{EE0B9C1E-7986-483F-9070-7865BE8BA5D3}"/>
    <cellStyle name="_~MF3326_Book1_US GAAP NI(2Q06)_HCS_Draft(Jun23)_Trail Balance 2" xfId="58327" xr:uid="{0F6BCFAE-3DF6-4659-BE8E-483175B74D9E}"/>
    <cellStyle name="_~MF3326_December 2006 Estimate V4" xfId="47717" xr:uid="{F17FB319-32EF-43A3-84A0-D686D59A38F3}"/>
    <cellStyle name="_~MF3326_December 2006 Estimate V4 2" xfId="47718" xr:uid="{46F4DFF2-5F43-4C1A-BDF2-C701034F7DFA}"/>
    <cellStyle name="_~MF3326_December 2006 Estimate V4 2 2" xfId="58328" xr:uid="{607BAB15-8C93-4D17-BA6C-9549F0C6CB06}"/>
    <cellStyle name="_~MF3326_December 2006 Estimate V4 3" xfId="47719" xr:uid="{0D363B6C-3D88-4DD2-8225-99956096E3B8}"/>
    <cellStyle name="_~MF3326_December 2006 Estimate V4 3 2" xfId="58329" xr:uid="{8AD0A3F2-8714-41E2-9BD3-A815B34D0B18}"/>
    <cellStyle name="_~MF3326_December 2006 Estimate V4 4" xfId="47720" xr:uid="{926AED50-4FD7-418F-909E-D53DC0F3A2ED}"/>
    <cellStyle name="_~MF3326_December 2006 Estimate V4 4 2" xfId="58330" xr:uid="{76CE31B8-56FE-42C9-A214-8D1CC1D6B67F}"/>
    <cellStyle name="_~MF3326_December 2006 Estimate V4 5" xfId="47721" xr:uid="{8E5CCF70-E411-4861-A02C-0B1BA22611F1}"/>
    <cellStyle name="_~MF3326_December 2006 Estimate V4 5 2" xfId="58331" xr:uid="{E2F0D4D9-6E77-43BD-B3EE-F97273B9D335}"/>
    <cellStyle name="_~MF3326_December 2006 Estimate V4 6" xfId="58332" xr:uid="{7562ED60-4A22-4717-A942-3125CF5DEB83}"/>
    <cellStyle name="_~MF3326_December 2006 Estimate V4_Trail Balance" xfId="47722" xr:uid="{38BC38AE-C906-4DF4-A7C0-3ACD94E42460}"/>
    <cellStyle name="_~MF3326_December 2006 Estimate V4_Trail Balance 2" xfId="58333" xr:uid="{EA4B0684-BB9F-4B82-A611-76FA4B6B4F2A}"/>
    <cellStyle name="_~MF3326_FAS91_Amortization-1Q06" xfId="47723" xr:uid="{18AD76E4-3FC9-4D99-A7D1-17DB99943121}"/>
    <cellStyle name="_~MF3326_FAS91_Amortization-1Q06 2" xfId="47724" xr:uid="{F38D0340-E643-4B68-9BFF-D8BF9B04D94B}"/>
    <cellStyle name="_~MF3326_FAS91_Amortization-1Q06 2 2" xfId="58334" xr:uid="{B9AD885C-C99C-46F8-8BD7-197AD653A419}"/>
    <cellStyle name="_~MF3326_FAS91_Amortization-1Q06 3" xfId="47725" xr:uid="{3906F669-A1D9-4967-BEB8-8809C99A53EE}"/>
    <cellStyle name="_~MF3326_FAS91_Amortization-1Q06 3 2" xfId="58335" xr:uid="{A7770D67-80C3-4019-A082-AE8857338FE4}"/>
    <cellStyle name="_~MF3326_FAS91_Amortization-1Q06 4" xfId="47726" xr:uid="{FB6E095D-33F3-4ACB-9BFD-0289496F8C49}"/>
    <cellStyle name="_~MF3326_FAS91_Amortization-1Q06 4 2" xfId="58336" xr:uid="{438CA960-8AC4-47EE-9AF0-F625777873FF}"/>
    <cellStyle name="_~MF3326_FAS91_Amortization-1Q06 5" xfId="47727" xr:uid="{4843EF98-5B85-4579-9942-BE3E38A4BDE4}"/>
    <cellStyle name="_~MF3326_FAS91_Amortization-1Q06 5 2" xfId="58337" xr:uid="{F5F96200-1A63-42CB-A95A-DCB6A2F8A4B8}"/>
    <cellStyle name="_~MF3326_FAS91_Amortization-1Q06 6" xfId="58338" xr:uid="{6957B8D6-988E-4AF1-9722-B76DD2044083}"/>
    <cellStyle name="_~MF3326_FAS91_Amortization-1Q06_December 2006 Estimate V4" xfId="47728" xr:uid="{6C0BB25D-7657-4DD2-AAC9-D17F775D76AC}"/>
    <cellStyle name="_~MF3326_FAS91_Amortization-1Q06_December 2006 Estimate V4 2" xfId="47729" xr:uid="{5A7B04B6-2475-45A3-BE37-B8D1E058428B}"/>
    <cellStyle name="_~MF3326_FAS91_Amortization-1Q06_December 2006 Estimate V4 2 2" xfId="58339" xr:uid="{2F8A1D1F-DD4E-46AE-A9A5-939023733DB0}"/>
    <cellStyle name="_~MF3326_FAS91_Amortization-1Q06_December 2006 Estimate V4 3" xfId="47730" xr:uid="{E36B8A4B-7D72-43DB-8DF0-5D05C35459D0}"/>
    <cellStyle name="_~MF3326_FAS91_Amortization-1Q06_December 2006 Estimate V4 3 2" xfId="58340" xr:uid="{46C18AF2-D5CB-461C-AF5D-CB4DA1903177}"/>
    <cellStyle name="_~MF3326_FAS91_Amortization-1Q06_December 2006 Estimate V4 4" xfId="47731" xr:uid="{D868E3AC-3A67-4968-8C07-F90F008A2FCD}"/>
    <cellStyle name="_~MF3326_FAS91_Amortization-1Q06_December 2006 Estimate V4 4 2" xfId="58341" xr:uid="{A90D8380-8938-493E-8930-BC0BB34972C9}"/>
    <cellStyle name="_~MF3326_FAS91_Amortization-1Q06_December 2006 Estimate V4 5" xfId="47732" xr:uid="{0FFBBF05-6F86-4DF5-8342-16B9F99DEF8D}"/>
    <cellStyle name="_~MF3326_FAS91_Amortization-1Q06_December 2006 Estimate V4 5 2" xfId="58342" xr:uid="{5DC9CB81-5CE5-46ED-B8D2-4040BCF49C58}"/>
    <cellStyle name="_~MF3326_FAS91_Amortization-1Q06_December 2006 Estimate V4 6" xfId="58343" xr:uid="{F6AD9E52-F7E0-41AC-A322-A02032826D90}"/>
    <cellStyle name="_~MF3326_FAS91_Amortization-1Q06_December 2006 Estimate V4_Trail Balance" xfId="47733" xr:uid="{E0F9F249-6B5E-494F-88AD-02563C806BE3}"/>
    <cellStyle name="_~MF3326_FAS91_Amortization-1Q06_December 2006 Estimate V4_Trail Balance 2" xfId="58344" xr:uid="{5D76B327-AA11-4AB8-8CDD-AB83A31987D8}"/>
    <cellStyle name="_~MF3326_FAS91_Amortization-1Q06_M??3Q" xfId="47734" xr:uid="{3A6F397B-DA5D-4996-A452-60B36BF84AE2}"/>
    <cellStyle name="_~MF3326_FAS91_Amortization-1Q06_M??3Q 2" xfId="47735" xr:uid="{817E3C05-31CB-4B01-8881-6268FD0526A3}"/>
    <cellStyle name="_~MF3326_FAS91_Amortization-1Q06_M??3Q 2 2" xfId="58345" xr:uid="{FEC9046F-3108-445F-83D0-CB5C106DA20F}"/>
    <cellStyle name="_~MF3326_FAS91_Amortization-1Q06_M??3Q 3" xfId="47736" xr:uid="{ED0505D2-B2BC-4D0C-9F23-FFFD18068B36}"/>
    <cellStyle name="_~MF3326_FAS91_Amortization-1Q06_M??3Q 3 2" xfId="58346" xr:uid="{41A199AB-66DD-42E9-94F5-1EAB27F84EBA}"/>
    <cellStyle name="_~MF3326_FAS91_Amortization-1Q06_M??3Q 4" xfId="47737" xr:uid="{713A51EE-9619-4CEE-98A2-B1CBBE2F5094}"/>
    <cellStyle name="_~MF3326_FAS91_Amortization-1Q06_M??3Q 4 2" xfId="58347" xr:uid="{8D266D3D-D04D-4AF4-B43D-0CB9A66CA857}"/>
    <cellStyle name="_~MF3326_FAS91_Amortization-1Q06_M??3Q 5" xfId="47738" xr:uid="{F9EC434C-A0F4-4416-B3BB-607B719B3F2C}"/>
    <cellStyle name="_~MF3326_FAS91_Amortization-1Q06_M??3Q 5 2" xfId="58348" xr:uid="{67F27B3B-9281-4E03-888F-C8F7E955AC52}"/>
    <cellStyle name="_~MF3326_FAS91_Amortization-1Q06_M??3Q 6" xfId="58349" xr:uid="{57FDCA12-4714-49AC-B574-1648EFE1EBE1}"/>
    <cellStyle name="_~MF3326_FAS91_Amortization-1Q06_M??3Q_December 2006 Estimate V4" xfId="47739" xr:uid="{DCB0C5BD-10DB-4237-9B20-6B5100F2112B}"/>
    <cellStyle name="_~MF3326_FAS91_Amortization-1Q06_M??3Q_December 2006 Estimate V4 2" xfId="47740" xr:uid="{76AC7BB5-931A-41B4-8F0C-2544E7AC8EC7}"/>
    <cellStyle name="_~MF3326_FAS91_Amortization-1Q06_M??3Q_December 2006 Estimate V4 2 2" xfId="58350" xr:uid="{F96E5BA7-01D6-4E61-A0A6-7F8B08ACDA66}"/>
    <cellStyle name="_~MF3326_FAS91_Amortization-1Q06_M??3Q_December 2006 Estimate V4 3" xfId="47741" xr:uid="{21F20E82-3418-4952-8C97-3AEDDF67DB41}"/>
    <cellStyle name="_~MF3326_FAS91_Amortization-1Q06_M??3Q_December 2006 Estimate V4 3 2" xfId="58351" xr:uid="{8997FD11-CF38-4AEC-AE8A-BC6A476FA4EF}"/>
    <cellStyle name="_~MF3326_FAS91_Amortization-1Q06_M??3Q_December 2006 Estimate V4 4" xfId="47742" xr:uid="{DD38375D-E7CB-416F-BC22-6C37A030520E}"/>
    <cellStyle name="_~MF3326_FAS91_Amortization-1Q06_M??3Q_December 2006 Estimate V4 4 2" xfId="58352" xr:uid="{9AEE55E9-A917-450F-AF00-353C3D548184}"/>
    <cellStyle name="_~MF3326_FAS91_Amortization-1Q06_M??3Q_December 2006 Estimate V4 5" xfId="47743" xr:uid="{1C9A5BFF-5450-4173-BD35-02BEFF926415}"/>
    <cellStyle name="_~MF3326_FAS91_Amortization-1Q06_M??3Q_December 2006 Estimate V4 5 2" xfId="58353" xr:uid="{8C206278-CD3A-48A0-85B8-ACC185FE51F0}"/>
    <cellStyle name="_~MF3326_FAS91_Amortization-1Q06_M??3Q_December 2006 Estimate V4 6" xfId="58354" xr:uid="{9E49364E-E76E-4EFF-B56F-402D2110A18A}"/>
    <cellStyle name="_~MF3326_FAS91_Amortization-1Q06_M??3Q_December 2006 Estimate V4_Trail Balance" xfId="47744" xr:uid="{75B17C16-C164-4B96-8063-FD81A6B8CD6B}"/>
    <cellStyle name="_~MF3326_FAS91_Amortization-1Q06_M??3Q_December 2006 Estimate V4_Trail Balance 2" xfId="58355" xr:uid="{31DF9408-0BEE-4896-8A6B-D5697BBBDB6A}"/>
    <cellStyle name="_~MF3326_FAS91_Amortization-1Q06_M??3Q_Trail Balance" xfId="47745" xr:uid="{600324BE-C45B-4A23-B105-A709C4C28A30}"/>
    <cellStyle name="_~MF3326_FAS91_Amortization-1Q06_M??3Q_Trail Balance 2" xfId="58356" xr:uid="{EE0B0957-9D73-4482-A38F-161A16182D5E}"/>
    <cellStyle name="_~MF3326_FAS91_Amortization-1Q06_Trail Balance" xfId="47746" xr:uid="{FF9C5AD9-ED6F-4D8F-B998-FC43C8ACAD5E}"/>
    <cellStyle name="_~MF3326_FAS91_Amortization-1Q06_Trail Balance 2" xfId="58357" xr:uid="{9A42C315-F32E-438C-95B0-3A09A04E187C}"/>
    <cellStyle name="_~MF3326_FAS91_Amortization-1Q06_US GAAP NI(2Q06)_HCS_Draft(Jun23)" xfId="47747" xr:uid="{DF5E9EC4-40B1-47A9-8F9E-B70BCF09D62D}"/>
    <cellStyle name="_~MF3326_FAS91_Amortization-1Q06_US GAAP NI(2Q06)_HCS_Draft(Jun23) 2" xfId="47748" xr:uid="{DB61B803-E0F7-40BF-87A2-090F76615500}"/>
    <cellStyle name="_~MF3326_FAS91_Amortization-1Q06_US GAAP NI(2Q06)_HCS_Draft(Jun23) 2 2" xfId="58358" xr:uid="{417F8D4D-4B5A-466F-8913-C22C5BA4CD96}"/>
    <cellStyle name="_~MF3326_FAS91_Amortization-1Q06_US GAAP NI(2Q06)_HCS_Draft(Jun23) 3" xfId="47749" xr:uid="{E2A3940B-1C2F-4B4C-892B-27CB792A1D1A}"/>
    <cellStyle name="_~MF3326_FAS91_Amortization-1Q06_US GAAP NI(2Q06)_HCS_Draft(Jun23) 3 2" xfId="58359" xr:uid="{404C9D34-B54F-4EF7-8ED1-BDA7F706A8B6}"/>
    <cellStyle name="_~MF3326_FAS91_Amortization-1Q06_US GAAP NI(2Q06)_HCS_Draft(Jun23) 4" xfId="47750" xr:uid="{E06D417F-4A00-4407-A848-5D1AFA14160C}"/>
    <cellStyle name="_~MF3326_FAS91_Amortization-1Q06_US GAAP NI(2Q06)_HCS_Draft(Jun23) 4 2" xfId="58360" xr:uid="{234FE391-6646-4A13-A431-DCC2F9C0BCD4}"/>
    <cellStyle name="_~MF3326_FAS91_Amortization-1Q06_US GAAP NI(2Q06)_HCS_Draft(Jun23) 5" xfId="47751" xr:uid="{19C17FD2-D31B-4366-AFA5-53A26DA03B3E}"/>
    <cellStyle name="_~MF3326_FAS91_Amortization-1Q06_US GAAP NI(2Q06)_HCS_Draft(Jun23) 5 2" xfId="58361" xr:uid="{66938257-1948-482E-A91E-73F955722237}"/>
    <cellStyle name="_~MF3326_FAS91_Amortization-1Q06_US GAAP NI(2Q06)_HCS_Draft(Jun23) 6" xfId="58362" xr:uid="{FF939CC9-FE07-48DB-845A-2D8AF20D710D}"/>
    <cellStyle name="_~MF3326_FAS91_Amortization-1Q06_US GAAP NI(2Q06)_HCS_Draft(Jun23)_December 2006 Estimate V4" xfId="47752" xr:uid="{71378101-8FB0-47C3-B007-DE53EEF7B3D3}"/>
    <cellStyle name="_~MF3326_FAS91_Amortization-1Q06_US GAAP NI(2Q06)_HCS_Draft(Jun23)_December 2006 Estimate V4 2" xfId="47753" xr:uid="{57905D4F-9773-44BE-BE8A-3A0E529A85AA}"/>
    <cellStyle name="_~MF3326_FAS91_Amortization-1Q06_US GAAP NI(2Q06)_HCS_Draft(Jun23)_December 2006 Estimate V4 2 2" xfId="58363" xr:uid="{1C170DD1-D213-4827-B294-EDF7A8800413}"/>
    <cellStyle name="_~MF3326_FAS91_Amortization-1Q06_US GAAP NI(2Q06)_HCS_Draft(Jun23)_December 2006 Estimate V4 3" xfId="47754" xr:uid="{678EF129-B3F2-48E9-B739-31CDBDE63E26}"/>
    <cellStyle name="_~MF3326_FAS91_Amortization-1Q06_US GAAP NI(2Q06)_HCS_Draft(Jun23)_December 2006 Estimate V4 3 2" xfId="58364" xr:uid="{EF79D1A8-7569-4AFA-9C43-83CBD647BC62}"/>
    <cellStyle name="_~MF3326_FAS91_Amortization-1Q06_US GAAP NI(2Q06)_HCS_Draft(Jun23)_December 2006 Estimate V4 4" xfId="47755" xr:uid="{3A70863A-342F-43CB-B3BD-ACF323F0640B}"/>
    <cellStyle name="_~MF3326_FAS91_Amortization-1Q06_US GAAP NI(2Q06)_HCS_Draft(Jun23)_December 2006 Estimate V4 4 2" xfId="58365" xr:uid="{5D568091-FA61-43DD-9C5C-02E34E96E852}"/>
    <cellStyle name="_~MF3326_FAS91_Amortization-1Q06_US GAAP NI(2Q06)_HCS_Draft(Jun23)_December 2006 Estimate V4 5" xfId="47756" xr:uid="{8CD8922A-5E37-4051-9671-875171582C0E}"/>
    <cellStyle name="_~MF3326_FAS91_Amortization-1Q06_US GAAP NI(2Q06)_HCS_Draft(Jun23)_December 2006 Estimate V4 5 2" xfId="58366" xr:uid="{2287E8D0-20C8-4B4C-A71D-81A09C2EE3DE}"/>
    <cellStyle name="_~MF3326_FAS91_Amortization-1Q06_US GAAP NI(2Q06)_HCS_Draft(Jun23)_December 2006 Estimate V4 6" xfId="58367" xr:uid="{4B9C1DAA-8B55-453E-8757-992C5358DA76}"/>
    <cellStyle name="_~MF3326_FAS91_Amortization-1Q06_US GAAP NI(2Q06)_HCS_Draft(Jun23)_December 2006 Estimate V4_Trail Balance" xfId="47757" xr:uid="{A32F9D21-9D9E-4F79-AB3E-350A4CA57817}"/>
    <cellStyle name="_~MF3326_FAS91_Amortization-1Q06_US GAAP NI(2Q06)_HCS_Draft(Jun23)_December 2006 Estimate V4_Trail Balance 2" xfId="58368" xr:uid="{7D4C03EB-8C19-4F3A-8134-6C7CDB55D532}"/>
    <cellStyle name="_~MF3326_FAS91_Amortization-1Q06_US GAAP NI(2Q06)_HCS_Draft(Jun23)_Trail Balance" xfId="47758" xr:uid="{A79774F4-558D-4969-9EBC-2FA2C6D48776}"/>
    <cellStyle name="_~MF3326_FAS91_Amortization-1Q06_US GAAP NI(2Q06)_HCS_Draft(Jun23)_Trail Balance 2" xfId="58369" xr:uid="{6FA0FF77-1AB7-4F26-9279-2B82F8006891}"/>
    <cellStyle name="_~MF3326_FAS91_Amortization-2Q06" xfId="47759" xr:uid="{8D285B59-F91C-43BD-B922-83C56FCCD3B8}"/>
    <cellStyle name="_~MF3326_FAS91_Amortization-2Q06 2" xfId="47760" xr:uid="{C7DB96E2-EF06-4B34-8394-BB0E5FFEBF12}"/>
    <cellStyle name="_~MF3326_FAS91_Amortization-2Q06 2 2" xfId="58370" xr:uid="{7CB04D9A-33E4-436C-A9A0-24BBC26DD8E8}"/>
    <cellStyle name="_~MF3326_FAS91_Amortization-2Q06 3" xfId="47761" xr:uid="{71378C21-F6F7-491B-A9E1-1762A7C73C36}"/>
    <cellStyle name="_~MF3326_FAS91_Amortization-2Q06 3 2" xfId="58371" xr:uid="{3AA6F165-A14D-478D-A272-226B0D761458}"/>
    <cellStyle name="_~MF3326_FAS91_Amortization-2Q06 4" xfId="47762" xr:uid="{75C42091-EC9D-40A9-875A-7DDC430F4337}"/>
    <cellStyle name="_~MF3326_FAS91_Amortization-2Q06 4 2" xfId="58372" xr:uid="{F7E0B95A-9FE8-451F-9C30-ED1958DFB19B}"/>
    <cellStyle name="_~MF3326_FAS91_Amortization-2Q06 5" xfId="47763" xr:uid="{B747E7E0-06AE-4606-B1F8-73BEF4246E45}"/>
    <cellStyle name="_~MF3326_FAS91_Amortization-2Q06 5 2" xfId="58373" xr:uid="{D866428F-F403-49C8-801C-749509CA7896}"/>
    <cellStyle name="_~MF3326_FAS91_Amortization-2Q06 6" xfId="58374" xr:uid="{003A0A47-9D00-46B2-95B7-3D5F9624B700}"/>
    <cellStyle name="_~MF3326_FAS91_Amortization-2Q06_December 2006 Estimate V4" xfId="47764" xr:uid="{7983C340-8CA8-433D-AE2D-A44A0AE41571}"/>
    <cellStyle name="_~MF3326_FAS91_Amortization-2Q06_December 2006 Estimate V4 2" xfId="47765" xr:uid="{DC7B16FE-0248-4AA3-9431-D30853FAAC92}"/>
    <cellStyle name="_~MF3326_FAS91_Amortization-2Q06_December 2006 Estimate V4 2 2" xfId="58375" xr:uid="{0B7F7F0E-E679-49B1-B4E3-2801972474CD}"/>
    <cellStyle name="_~MF3326_FAS91_Amortization-2Q06_December 2006 Estimate V4 3" xfId="47766" xr:uid="{A8F62279-083F-4965-88FA-095B2B0D0A6C}"/>
    <cellStyle name="_~MF3326_FAS91_Amortization-2Q06_December 2006 Estimate V4 3 2" xfId="58376" xr:uid="{6A9975CF-81AC-4A0A-8428-D1FAB442B97B}"/>
    <cellStyle name="_~MF3326_FAS91_Amortization-2Q06_December 2006 Estimate V4 4" xfId="47767" xr:uid="{2AECD6F4-2676-47FB-9CCC-CC88B5D5A0F5}"/>
    <cellStyle name="_~MF3326_FAS91_Amortization-2Q06_December 2006 Estimate V4 4 2" xfId="58377" xr:uid="{16908CCC-EB2C-41A3-BEBD-F163047872EE}"/>
    <cellStyle name="_~MF3326_FAS91_Amortization-2Q06_December 2006 Estimate V4 5" xfId="47768" xr:uid="{4D2EBFE3-75AF-4DEB-B62D-316F8ED93A60}"/>
    <cellStyle name="_~MF3326_FAS91_Amortization-2Q06_December 2006 Estimate V4 5 2" xfId="58378" xr:uid="{2468EDE4-81C7-4156-A35F-7932B3EDC414}"/>
    <cellStyle name="_~MF3326_FAS91_Amortization-2Q06_December 2006 Estimate V4 6" xfId="58379" xr:uid="{22264182-2A86-4E5B-868D-CC575A3A55F0}"/>
    <cellStyle name="_~MF3326_FAS91_Amortization-2Q06_December 2006 Estimate V4_Trail Balance" xfId="47769" xr:uid="{9F3F5FEA-D1FB-466F-8FAB-63EE494A5496}"/>
    <cellStyle name="_~MF3326_FAS91_Amortization-2Q06_December 2006 Estimate V4_Trail Balance 2" xfId="58380" xr:uid="{E2AD98A1-9650-4DB8-B665-9C8B119D30F7}"/>
    <cellStyle name="_~MF3326_FAS91_Amortization-2Q06_Trail Balance" xfId="47770" xr:uid="{CDEB3E54-03D1-49E3-A234-28582AC8FDB1}"/>
    <cellStyle name="_~MF3326_FAS91_Amortization-2Q06_Trail Balance 2" xfId="58381" xr:uid="{EC4CEEB6-3100-4DA6-9872-90FFD771A74F}"/>
    <cellStyle name="_~MF3326_FAS91_Amortization-3Q06" xfId="47771" xr:uid="{37CE871B-E2D3-47EC-856C-A4952256C3DE}"/>
    <cellStyle name="_~MF3326_FAS91_Amortization-3Q06 2" xfId="47772" xr:uid="{858C511C-4E0B-4E87-9B3E-208E5C72A309}"/>
    <cellStyle name="_~MF3326_FAS91_Amortization-3Q06 2 2" xfId="58382" xr:uid="{53DCFF7E-1B84-4093-89FB-6FE0A0386153}"/>
    <cellStyle name="_~MF3326_FAS91_Amortization-3Q06 3" xfId="47773" xr:uid="{BDCEA92C-AA41-4AB9-945F-9C8F844A6405}"/>
    <cellStyle name="_~MF3326_FAS91_Amortization-3Q06 3 2" xfId="58383" xr:uid="{F8E27CCC-2391-4B24-92B7-4EBBD4253126}"/>
    <cellStyle name="_~MF3326_FAS91_Amortization-3Q06 4" xfId="47774" xr:uid="{533BB16A-75DF-4F5D-9BDA-F48B18BCD176}"/>
    <cellStyle name="_~MF3326_FAS91_Amortization-3Q06 4 2" xfId="58384" xr:uid="{F36B89A6-924D-4276-A663-E9C80A2845F8}"/>
    <cellStyle name="_~MF3326_FAS91_Amortization-3Q06 5" xfId="47775" xr:uid="{32C802FF-1A27-440A-B2FE-C8A926758177}"/>
    <cellStyle name="_~MF3326_FAS91_Amortization-3Q06 5 2" xfId="58385" xr:uid="{0A3A245B-20E6-48D6-8C94-7408EA7FCD7F}"/>
    <cellStyle name="_~MF3326_FAS91_Amortization-3Q06 6" xfId="58386" xr:uid="{64C0A76D-60F4-4A0E-AA17-3C7C39358808}"/>
    <cellStyle name="_~MF3326_FAS91_Amortization-3Q06_December 2006 Estimate V4" xfId="47776" xr:uid="{1118A81B-E261-4324-90ED-BF69FCF2C453}"/>
    <cellStyle name="_~MF3326_FAS91_Amortization-3Q06_December 2006 Estimate V4 2" xfId="47777" xr:uid="{2B83470C-FD9F-4F02-928B-666D882FBAD8}"/>
    <cellStyle name="_~MF3326_FAS91_Amortization-3Q06_December 2006 Estimate V4 2 2" xfId="58387" xr:uid="{7F8C2109-5260-466A-A747-2289912635D6}"/>
    <cellStyle name="_~MF3326_FAS91_Amortization-3Q06_December 2006 Estimate V4 3" xfId="47778" xr:uid="{472068C4-1469-4BFB-9AC7-7E2028EA46DA}"/>
    <cellStyle name="_~MF3326_FAS91_Amortization-3Q06_December 2006 Estimate V4 3 2" xfId="58388" xr:uid="{87218BA8-C16E-4A1E-B98A-629E26F6E630}"/>
    <cellStyle name="_~MF3326_FAS91_Amortization-3Q06_December 2006 Estimate V4 4" xfId="47779" xr:uid="{5D10A58C-BC7A-42AA-9A2F-060B0B9247C3}"/>
    <cellStyle name="_~MF3326_FAS91_Amortization-3Q06_December 2006 Estimate V4 4 2" xfId="58389" xr:uid="{6BD662CA-34BB-40FA-BB03-F3ECA3F191E7}"/>
    <cellStyle name="_~MF3326_FAS91_Amortization-3Q06_December 2006 Estimate V4 5" xfId="47780" xr:uid="{1E4DB9B8-5F7B-42A8-A46D-896E3E32AA82}"/>
    <cellStyle name="_~MF3326_FAS91_Amortization-3Q06_December 2006 Estimate V4 5 2" xfId="58390" xr:uid="{EE3F92B6-66D7-4750-883E-8DD53AC95D3D}"/>
    <cellStyle name="_~MF3326_FAS91_Amortization-3Q06_December 2006 Estimate V4 6" xfId="58391" xr:uid="{7486B9A3-E5EE-4172-B979-2C1C9AAE7FCB}"/>
    <cellStyle name="_~MF3326_FAS91_Amortization-3Q06_December 2006 Estimate V4_Trail Balance" xfId="47781" xr:uid="{BF657DA6-176B-4812-A718-2F33121AA316}"/>
    <cellStyle name="_~MF3326_FAS91_Amortization-3Q06_December 2006 Estimate V4_Trail Balance 2" xfId="58392" xr:uid="{7340AA76-F153-4D96-8D26-F0A622DAC2CB}"/>
    <cellStyle name="_~MF3326_FAS91_Amortization-3Q06_Trail Balance" xfId="47782" xr:uid="{D9FA1F95-D134-4FCE-9ECC-8A5312C9AE8B}"/>
    <cellStyle name="_~MF3326_FAS91_Amortization-3Q06_Trail Balance 2" xfId="58393" xr:uid="{CA912235-D846-43CE-A083-1F462C988B5E}"/>
    <cellStyle name="_~MF3326_FAS91_Amortization-Q305" xfId="47783" xr:uid="{76749654-22F4-46A1-AA2F-2AD2A1AFF926}"/>
    <cellStyle name="_~MF3326_FAS91_Amortization-Q305 2" xfId="47784" xr:uid="{D958614C-4FD0-457D-A00A-3C43093B1799}"/>
    <cellStyle name="_~MF3326_FAS91_Amortization-Q305 2 2" xfId="58394" xr:uid="{38A50333-6AFE-4DA8-9343-2AAF1DDB074B}"/>
    <cellStyle name="_~MF3326_FAS91_Amortization-Q305 3" xfId="47785" xr:uid="{5CB46BED-C1C9-496A-8344-1352C3C5BE27}"/>
    <cellStyle name="_~MF3326_FAS91_Amortization-Q305 3 2" xfId="58395" xr:uid="{46DACCBC-0DB6-4204-ABC0-C8C2C4C6D480}"/>
    <cellStyle name="_~MF3326_FAS91_Amortization-Q305 4" xfId="47786" xr:uid="{25A9833D-C046-4D26-9471-9CC6362A0A4E}"/>
    <cellStyle name="_~MF3326_FAS91_Amortization-Q305 4 2" xfId="58396" xr:uid="{C64FB370-234A-4400-B692-BF4BCDA26EB1}"/>
    <cellStyle name="_~MF3326_FAS91_Amortization-Q305 5" xfId="47787" xr:uid="{1B86EBB6-24B7-4F8C-AD28-033E0E675F01}"/>
    <cellStyle name="_~MF3326_FAS91_Amortization-Q305 5 2" xfId="58397" xr:uid="{616A058E-5002-4475-9339-027427986096}"/>
    <cellStyle name="_~MF3326_FAS91_Amortization-Q305 6" xfId="58398" xr:uid="{A2306D41-A3B0-4E57-A1D5-AFBDCF7EC681}"/>
    <cellStyle name="_~MF3326_FAS91_Amortization-Q305_December 2006 Estimate V4" xfId="47788" xr:uid="{99B510FE-A1F4-454C-B9E7-DF2F8FDBE073}"/>
    <cellStyle name="_~MF3326_FAS91_Amortization-Q305_December 2006 Estimate V4 2" xfId="47789" xr:uid="{88D3E21E-189C-40FA-8AD8-B86B1AF6853F}"/>
    <cellStyle name="_~MF3326_FAS91_Amortization-Q305_December 2006 Estimate V4 2 2" xfId="58399" xr:uid="{36F40A02-6C07-44BA-A90C-3860CE9896A0}"/>
    <cellStyle name="_~MF3326_FAS91_Amortization-Q305_December 2006 Estimate V4 3" xfId="47790" xr:uid="{E86D0DE2-11FA-49E4-A154-DE47C9C47BAA}"/>
    <cellStyle name="_~MF3326_FAS91_Amortization-Q305_December 2006 Estimate V4 3 2" xfId="58400" xr:uid="{184C2697-206D-4D2A-8F1B-B2D8D8104234}"/>
    <cellStyle name="_~MF3326_FAS91_Amortization-Q305_December 2006 Estimate V4 4" xfId="47791" xr:uid="{58B7BEC5-A9FC-42C5-A641-583A9995A963}"/>
    <cellStyle name="_~MF3326_FAS91_Amortization-Q305_December 2006 Estimate V4 4 2" xfId="58401" xr:uid="{5FA80C6D-88F6-4B28-AFD4-95FD16D45552}"/>
    <cellStyle name="_~MF3326_FAS91_Amortization-Q305_December 2006 Estimate V4 5" xfId="47792" xr:uid="{1CCD0285-BD2A-4246-A844-D55F3EA47D5D}"/>
    <cellStyle name="_~MF3326_FAS91_Amortization-Q305_December 2006 Estimate V4 5 2" xfId="58402" xr:uid="{9AF734BA-ED32-4496-BEAF-C24872D47444}"/>
    <cellStyle name="_~MF3326_FAS91_Amortization-Q305_December 2006 Estimate V4 6" xfId="58403" xr:uid="{9DD7ED97-0BB8-4FCF-9348-745850B43B5A}"/>
    <cellStyle name="_~MF3326_FAS91_Amortization-Q305_December 2006 Estimate V4_Trail Balance" xfId="47793" xr:uid="{4B588288-9492-4305-B099-9252F982694E}"/>
    <cellStyle name="_~MF3326_FAS91_Amortization-Q305_December 2006 Estimate V4_Trail Balance 2" xfId="58404" xr:uid="{3CDBEB76-A077-4C5B-85C5-957F9FF5AD5D}"/>
    <cellStyle name="_~MF3326_FAS91_Amortization-Q305_M??3Q" xfId="47794" xr:uid="{63E6A8C7-77C4-4B5B-BFD4-091804D99D48}"/>
    <cellStyle name="_~MF3326_FAS91_Amortization-Q305_M??3Q 2" xfId="47795" xr:uid="{71E463A6-B117-4CC2-B9C9-6139507DAC44}"/>
    <cellStyle name="_~MF3326_FAS91_Amortization-Q305_M??3Q 2 2" xfId="58405" xr:uid="{76E1E767-164E-4243-B145-73FB98D108BB}"/>
    <cellStyle name="_~MF3326_FAS91_Amortization-Q305_M??3Q 3" xfId="47796" xr:uid="{03E7FB3E-18C1-4ECD-91ED-0E20A5C8293B}"/>
    <cellStyle name="_~MF3326_FAS91_Amortization-Q305_M??3Q 3 2" xfId="58406" xr:uid="{8C96DA6E-4915-4185-A713-E540A328E446}"/>
    <cellStyle name="_~MF3326_FAS91_Amortization-Q305_M??3Q 4" xfId="47797" xr:uid="{A6109BE3-DD8D-42CC-B43D-331E143C185A}"/>
    <cellStyle name="_~MF3326_FAS91_Amortization-Q305_M??3Q 4 2" xfId="58407" xr:uid="{05111D7B-E6EF-4208-9CAB-84A520F00B37}"/>
    <cellStyle name="_~MF3326_FAS91_Amortization-Q305_M??3Q 5" xfId="47798" xr:uid="{1D0C0E61-8C27-4D11-AFBC-A7133B476C04}"/>
    <cellStyle name="_~MF3326_FAS91_Amortization-Q305_M??3Q 5 2" xfId="58408" xr:uid="{0F65C5E3-0CFF-460A-A051-6A819C070377}"/>
    <cellStyle name="_~MF3326_FAS91_Amortization-Q305_M??3Q 6" xfId="58409" xr:uid="{4C950B35-A374-4BFD-A9B2-9C730DC941D3}"/>
    <cellStyle name="_~MF3326_FAS91_Amortization-Q305_M??3Q_December 2006 Estimate V4" xfId="47799" xr:uid="{FD81155D-735B-4EAD-9D42-41D5E1453AD3}"/>
    <cellStyle name="_~MF3326_FAS91_Amortization-Q305_M??3Q_December 2006 Estimate V4 2" xfId="47800" xr:uid="{74C3CC3D-0F8D-44FB-9A5B-6BEF06CAC4B5}"/>
    <cellStyle name="_~MF3326_FAS91_Amortization-Q305_M??3Q_December 2006 Estimate V4 2 2" xfId="58410" xr:uid="{3C796A20-A137-4C10-A917-FC70056FB988}"/>
    <cellStyle name="_~MF3326_FAS91_Amortization-Q305_M??3Q_December 2006 Estimate V4 3" xfId="47801" xr:uid="{58355282-8FE5-493E-924F-47CCB488FA63}"/>
    <cellStyle name="_~MF3326_FAS91_Amortization-Q305_M??3Q_December 2006 Estimate V4 3 2" xfId="58411" xr:uid="{61BC3C9A-5364-428D-83A3-C798CE46F40C}"/>
    <cellStyle name="_~MF3326_FAS91_Amortization-Q305_M??3Q_December 2006 Estimate V4 4" xfId="47802" xr:uid="{C591CBB6-4F72-4F4C-A556-5833D414DFCF}"/>
    <cellStyle name="_~MF3326_FAS91_Amortization-Q305_M??3Q_December 2006 Estimate V4 4 2" xfId="58412" xr:uid="{D002FE45-8AB9-45B4-961C-FD9FCCFE3A70}"/>
    <cellStyle name="_~MF3326_FAS91_Amortization-Q305_M??3Q_December 2006 Estimate V4 5" xfId="47803" xr:uid="{95498D42-BD21-43D5-B4D5-ED6342B54FB2}"/>
    <cellStyle name="_~MF3326_FAS91_Amortization-Q305_M??3Q_December 2006 Estimate V4 5 2" xfId="58413" xr:uid="{D90680AE-A250-4CF5-A435-E16B7DA67EE1}"/>
    <cellStyle name="_~MF3326_FAS91_Amortization-Q305_M??3Q_December 2006 Estimate V4 6" xfId="58414" xr:uid="{BF3C0715-74FB-4A11-934A-9188DE1FBA98}"/>
    <cellStyle name="_~MF3326_FAS91_Amortization-Q305_M??3Q_December 2006 Estimate V4_Trail Balance" xfId="47804" xr:uid="{14618749-BCF3-415B-B5B2-6A7ABCEFCB8A}"/>
    <cellStyle name="_~MF3326_FAS91_Amortization-Q305_M??3Q_December 2006 Estimate V4_Trail Balance 2" xfId="58415" xr:uid="{9DB86F48-85C1-4AD9-8EBB-586FDF7FC2AF}"/>
    <cellStyle name="_~MF3326_FAS91_Amortization-Q305_M??3Q_Trail Balance" xfId="47805" xr:uid="{2C3076FB-4523-4516-BEA5-6265976FFF25}"/>
    <cellStyle name="_~MF3326_FAS91_Amortization-Q305_M??3Q_Trail Balance 2" xfId="58416" xr:uid="{6A234ADA-63F5-4056-99C7-067F8BE8E5AA}"/>
    <cellStyle name="_~MF3326_FAS91_Amortization-Q305_Trail Balance" xfId="47806" xr:uid="{66688B70-62DA-48A8-9472-E058B54424C9}"/>
    <cellStyle name="_~MF3326_FAS91_Amortization-Q305_Trail Balance 2" xfId="58417" xr:uid="{A40B4A80-9160-4FC8-8896-54A17FC7F1D9}"/>
    <cellStyle name="_~MF3326_FAS91_Amortization-Q305_US GAAP NI(2Q06)_HCS_Draft(Jun23)" xfId="47807" xr:uid="{9AB1CCBB-F3AE-47C7-A003-B762EE70A435}"/>
    <cellStyle name="_~MF3326_FAS91_Amortization-Q305_US GAAP NI(2Q06)_HCS_Draft(Jun23) 2" xfId="47808" xr:uid="{1B265D3C-61CF-435E-9A2C-442D19CFA882}"/>
    <cellStyle name="_~MF3326_FAS91_Amortization-Q305_US GAAP NI(2Q06)_HCS_Draft(Jun23) 2 2" xfId="58418" xr:uid="{D63FB61E-46F8-4E6A-BE28-CC46B3D4253B}"/>
    <cellStyle name="_~MF3326_FAS91_Amortization-Q305_US GAAP NI(2Q06)_HCS_Draft(Jun23) 3" xfId="47809" xr:uid="{5E31EC4D-C3E3-47E4-BEEE-03F5E4D8DD9D}"/>
    <cellStyle name="_~MF3326_FAS91_Amortization-Q305_US GAAP NI(2Q06)_HCS_Draft(Jun23) 3 2" xfId="58419" xr:uid="{ED3502BE-22E3-444C-9AA2-5EBA96C970BC}"/>
    <cellStyle name="_~MF3326_FAS91_Amortization-Q305_US GAAP NI(2Q06)_HCS_Draft(Jun23) 4" xfId="47810" xr:uid="{3246EEFD-4400-4D36-A7F1-96B5A4C5E16E}"/>
    <cellStyle name="_~MF3326_FAS91_Amortization-Q305_US GAAP NI(2Q06)_HCS_Draft(Jun23) 4 2" xfId="58420" xr:uid="{D9173558-B63D-4C13-B8A6-A9BF0A840E17}"/>
    <cellStyle name="_~MF3326_FAS91_Amortization-Q305_US GAAP NI(2Q06)_HCS_Draft(Jun23) 5" xfId="47811" xr:uid="{8058196A-1C69-4815-9246-C889BC9734F0}"/>
    <cellStyle name="_~MF3326_FAS91_Amortization-Q305_US GAAP NI(2Q06)_HCS_Draft(Jun23) 5 2" xfId="58421" xr:uid="{BF26E4C5-F873-4027-BDEC-37958D23244C}"/>
    <cellStyle name="_~MF3326_FAS91_Amortization-Q305_US GAAP NI(2Q06)_HCS_Draft(Jun23) 6" xfId="58422" xr:uid="{99B47D83-0C35-404E-A803-206B2195DD37}"/>
    <cellStyle name="_~MF3326_FAS91_Amortization-Q305_US GAAP NI(2Q06)_HCS_Draft(Jun23)_December 2006 Estimate V4" xfId="47812" xr:uid="{C12AD4A9-46DD-4D07-BEFB-6C2C0998617F}"/>
    <cellStyle name="_~MF3326_FAS91_Amortization-Q305_US GAAP NI(2Q06)_HCS_Draft(Jun23)_December 2006 Estimate V4 2" xfId="47813" xr:uid="{D6B12792-8799-4DBD-A728-19A0141EAE6C}"/>
    <cellStyle name="_~MF3326_FAS91_Amortization-Q305_US GAAP NI(2Q06)_HCS_Draft(Jun23)_December 2006 Estimate V4 2 2" xfId="58423" xr:uid="{D1B0C955-D2B2-42D3-AFB1-34EA4ABB48DC}"/>
    <cellStyle name="_~MF3326_FAS91_Amortization-Q305_US GAAP NI(2Q06)_HCS_Draft(Jun23)_December 2006 Estimate V4 3" xfId="47814" xr:uid="{F599544C-DD9F-4CAA-A2E2-11B338B5F116}"/>
    <cellStyle name="_~MF3326_FAS91_Amortization-Q305_US GAAP NI(2Q06)_HCS_Draft(Jun23)_December 2006 Estimate V4 3 2" xfId="58424" xr:uid="{0D29014F-6680-4CE2-B8BE-417E33FDE1FC}"/>
    <cellStyle name="_~MF3326_FAS91_Amortization-Q305_US GAAP NI(2Q06)_HCS_Draft(Jun23)_December 2006 Estimate V4 4" xfId="47815" xr:uid="{956D3001-36F5-46ED-9578-30E8AD34EFBD}"/>
    <cellStyle name="_~MF3326_FAS91_Amortization-Q305_US GAAP NI(2Q06)_HCS_Draft(Jun23)_December 2006 Estimate V4 4 2" xfId="58425" xr:uid="{18A5E3DE-068C-49CF-9B15-1D138FAF2C5D}"/>
    <cellStyle name="_~MF3326_FAS91_Amortization-Q305_US GAAP NI(2Q06)_HCS_Draft(Jun23)_December 2006 Estimate V4 5" xfId="47816" xr:uid="{59B19282-1062-4143-9979-8B8614BDF7FF}"/>
    <cellStyle name="_~MF3326_FAS91_Amortization-Q305_US GAAP NI(2Q06)_HCS_Draft(Jun23)_December 2006 Estimate V4 5 2" xfId="58426" xr:uid="{113D278E-AF04-437F-8E16-425C5C8201E1}"/>
    <cellStyle name="_~MF3326_FAS91_Amortization-Q305_US GAAP NI(2Q06)_HCS_Draft(Jun23)_December 2006 Estimate V4 6" xfId="58427" xr:uid="{58B26FCE-B4E8-4155-A2CA-B57AA3852E35}"/>
    <cellStyle name="_~MF3326_FAS91_Amortization-Q305_US GAAP NI(2Q06)_HCS_Draft(Jun23)_December 2006 Estimate V4_Trail Balance" xfId="47817" xr:uid="{8EDD17CF-1691-4DAF-B11F-4765D9C0FCB1}"/>
    <cellStyle name="_~MF3326_FAS91_Amortization-Q305_US GAAP NI(2Q06)_HCS_Draft(Jun23)_December 2006 Estimate V4_Trail Balance 2" xfId="58428" xr:uid="{E4C96C60-4AE7-477D-8155-6B190FB7163D}"/>
    <cellStyle name="_~MF3326_FAS91_Amortization-Q305_US GAAP NI(2Q06)_HCS_Draft(Jun23)_Trail Balance" xfId="47818" xr:uid="{AC44B0B4-15B3-48EB-A89B-AADF0CE35F67}"/>
    <cellStyle name="_~MF3326_FAS91_Amortization-Q305_US GAAP NI(2Q06)_HCS_Draft(Jun23)_Trail Balance 2" xfId="58429" xr:uid="{2FBAF8AD-93EA-441E-A42B-39BB0FB81736}"/>
    <cellStyle name="_~MF3326_FAS91_Amortization-Q405" xfId="47819" xr:uid="{2DA7010A-AEE0-4D10-9AC7-4AC6C5D7B167}"/>
    <cellStyle name="_~MF3326_FAS91_Amortization-Q405 2" xfId="47820" xr:uid="{21C89A7C-7154-49E2-970E-E891A3CD0A64}"/>
    <cellStyle name="_~MF3326_FAS91_Amortization-Q405 2 2" xfId="58430" xr:uid="{B45C1057-D676-4AE1-9ACC-8B0EF48303DD}"/>
    <cellStyle name="_~MF3326_FAS91_Amortization-Q405 3" xfId="47821" xr:uid="{079EEEFF-38B6-410C-AD49-074AEEF033E9}"/>
    <cellStyle name="_~MF3326_FAS91_Amortization-Q405 3 2" xfId="58431" xr:uid="{1C184845-668E-4185-BE0A-A8BBC425220D}"/>
    <cellStyle name="_~MF3326_FAS91_Amortization-Q405 4" xfId="47822" xr:uid="{056C1EF4-9B7C-4903-A232-E61A04730082}"/>
    <cellStyle name="_~MF3326_FAS91_Amortization-Q405 4 2" xfId="58432" xr:uid="{63A63AF1-0A80-4023-8C89-286B38358D76}"/>
    <cellStyle name="_~MF3326_FAS91_Amortization-Q405 5" xfId="47823" xr:uid="{312852B5-A298-4A72-94BF-B545106EA2CE}"/>
    <cellStyle name="_~MF3326_FAS91_Amortization-Q405 5 2" xfId="58433" xr:uid="{C3A8A181-11E7-4A6E-99F7-EEFC64BD5743}"/>
    <cellStyle name="_~MF3326_FAS91_Amortization-Q405 6" xfId="58434" xr:uid="{12137FC5-AA3B-4603-9B68-62F6D55587A2}"/>
    <cellStyle name="_~MF3326_FAS91_Amortization-Q405_December 2006 Estimate V4" xfId="47824" xr:uid="{A04AAEE0-718C-46AD-A9CE-128DFD632FC6}"/>
    <cellStyle name="_~MF3326_FAS91_Amortization-Q405_December 2006 Estimate V4 2" xfId="47825" xr:uid="{6D9C9644-6D36-4F3E-BD0D-B1DA7E7B71FC}"/>
    <cellStyle name="_~MF3326_FAS91_Amortization-Q405_December 2006 Estimate V4 2 2" xfId="58435" xr:uid="{75148F2D-59BD-4172-AB16-3FCF6AB3DEF1}"/>
    <cellStyle name="_~MF3326_FAS91_Amortization-Q405_December 2006 Estimate V4 3" xfId="47826" xr:uid="{37DDA037-83C0-4B06-AB03-691EC13CF1B6}"/>
    <cellStyle name="_~MF3326_FAS91_Amortization-Q405_December 2006 Estimate V4 3 2" xfId="58436" xr:uid="{F00AEB19-91C7-40E7-A831-3E089DE2A439}"/>
    <cellStyle name="_~MF3326_FAS91_Amortization-Q405_December 2006 Estimate V4 4" xfId="47827" xr:uid="{C0F32F4B-1443-4785-AC69-90750ED26EE6}"/>
    <cellStyle name="_~MF3326_FAS91_Amortization-Q405_December 2006 Estimate V4 4 2" xfId="58437" xr:uid="{52706794-F4B1-4832-9CB1-3CE909F58370}"/>
    <cellStyle name="_~MF3326_FAS91_Amortization-Q405_December 2006 Estimate V4 5" xfId="47828" xr:uid="{EE2775D1-1979-4B19-881C-71083518BF35}"/>
    <cellStyle name="_~MF3326_FAS91_Amortization-Q405_December 2006 Estimate V4 5 2" xfId="58438" xr:uid="{699BCE3B-05A9-40AF-B30F-ED53BF86F661}"/>
    <cellStyle name="_~MF3326_FAS91_Amortization-Q405_December 2006 Estimate V4 6" xfId="58439" xr:uid="{F56CE5A6-9EA9-4148-8785-1C769A8090A2}"/>
    <cellStyle name="_~MF3326_FAS91_Amortization-Q405_December 2006 Estimate V4_Trail Balance" xfId="47829" xr:uid="{908577C7-E885-4982-B5BE-8FB777C42BEA}"/>
    <cellStyle name="_~MF3326_FAS91_Amortization-Q405_December 2006 Estimate V4_Trail Balance 2" xfId="58440" xr:uid="{AFDEAEAD-1691-40CC-965A-4BE359BD354B}"/>
    <cellStyle name="_~MF3326_FAS91_Amortization-Q405_M??3Q" xfId="47830" xr:uid="{5DB1B9FE-3044-47C0-A09C-55637EAA2BB5}"/>
    <cellStyle name="_~MF3326_FAS91_Amortization-Q405_M??3Q 2" xfId="47831" xr:uid="{7109A924-B536-49F2-8C64-BE063EF88520}"/>
    <cellStyle name="_~MF3326_FAS91_Amortization-Q405_M??3Q 2 2" xfId="58441" xr:uid="{39C7814D-4C8A-4849-836E-F8D314C96420}"/>
    <cellStyle name="_~MF3326_FAS91_Amortization-Q405_M??3Q 3" xfId="47832" xr:uid="{82C8398B-877A-4D1F-B6FE-CF30AC203192}"/>
    <cellStyle name="_~MF3326_FAS91_Amortization-Q405_M??3Q 3 2" xfId="58442" xr:uid="{F5968F83-9817-4C10-A80E-7C3DF89E1D9E}"/>
    <cellStyle name="_~MF3326_FAS91_Amortization-Q405_M??3Q 4" xfId="47833" xr:uid="{23848454-9711-4E97-A808-4ED9E6F82289}"/>
    <cellStyle name="_~MF3326_FAS91_Amortization-Q405_M??3Q 4 2" xfId="58443" xr:uid="{5B6114E4-40FA-4EB1-A5F5-3AEFE1E1E6AE}"/>
    <cellStyle name="_~MF3326_FAS91_Amortization-Q405_M??3Q 5" xfId="47834" xr:uid="{D41B0155-8230-4F6E-AF3B-5A7CE4BC1C8F}"/>
    <cellStyle name="_~MF3326_FAS91_Amortization-Q405_M??3Q 5 2" xfId="58444" xr:uid="{FD7244E3-74D0-4FA8-B9C6-166A4A647AF0}"/>
    <cellStyle name="_~MF3326_FAS91_Amortization-Q405_M??3Q 6" xfId="58445" xr:uid="{8F5C8D3F-522A-450F-B254-1EA6A109CDA7}"/>
    <cellStyle name="_~MF3326_FAS91_Amortization-Q405_M??3Q_December 2006 Estimate V4" xfId="47835" xr:uid="{25F7EBFB-C6FB-4B5D-A510-0AE9BCCF0630}"/>
    <cellStyle name="_~MF3326_FAS91_Amortization-Q405_M??3Q_December 2006 Estimate V4 2" xfId="47836" xr:uid="{483D6E0A-7DDF-46E5-A723-321296DF012E}"/>
    <cellStyle name="_~MF3326_FAS91_Amortization-Q405_M??3Q_December 2006 Estimate V4 2 2" xfId="58446" xr:uid="{AD5A4301-DD54-4232-A51E-26D3FB29E0DC}"/>
    <cellStyle name="_~MF3326_FAS91_Amortization-Q405_M??3Q_December 2006 Estimate V4 3" xfId="47837" xr:uid="{4B1DE70C-9E01-458D-8ADA-BD2D02F5413D}"/>
    <cellStyle name="_~MF3326_FAS91_Amortization-Q405_M??3Q_December 2006 Estimate V4 3 2" xfId="58447" xr:uid="{1993DA1A-8981-450D-9942-688BA4B2C3BB}"/>
    <cellStyle name="_~MF3326_FAS91_Amortization-Q405_M??3Q_December 2006 Estimate V4 4" xfId="47838" xr:uid="{91F0A958-0B42-4322-A044-0B82DF412A4E}"/>
    <cellStyle name="_~MF3326_FAS91_Amortization-Q405_M??3Q_December 2006 Estimate V4 4 2" xfId="58448" xr:uid="{709FC93D-24AE-454F-ABB5-3D858BD99430}"/>
    <cellStyle name="_~MF3326_FAS91_Amortization-Q405_M??3Q_December 2006 Estimate V4 5" xfId="47839" xr:uid="{97DAB502-5381-4A51-A3D6-6CC9CBFAC40A}"/>
    <cellStyle name="_~MF3326_FAS91_Amortization-Q405_M??3Q_December 2006 Estimate V4 5 2" xfId="58449" xr:uid="{8E53E0AA-8C4A-47AE-88D9-850A955622EB}"/>
    <cellStyle name="_~MF3326_FAS91_Amortization-Q405_M??3Q_December 2006 Estimate V4 6" xfId="58450" xr:uid="{02F09475-0FFB-4500-84DB-2D58661DF6FB}"/>
    <cellStyle name="_~MF3326_FAS91_Amortization-Q405_M??3Q_December 2006 Estimate V4_Trail Balance" xfId="47840" xr:uid="{BDD9CD7D-4759-461F-BAFA-3DD14489A317}"/>
    <cellStyle name="_~MF3326_FAS91_Amortization-Q405_M??3Q_December 2006 Estimate V4_Trail Balance 2" xfId="58451" xr:uid="{2FDE19EB-E3D4-4FF0-AFDB-83D4C6279463}"/>
    <cellStyle name="_~MF3326_FAS91_Amortization-Q405_M??3Q_Trail Balance" xfId="47841" xr:uid="{20218EE4-0CB0-491E-85CD-4B8A7E2C9078}"/>
    <cellStyle name="_~MF3326_FAS91_Amortization-Q405_M??3Q_Trail Balance 2" xfId="58452" xr:uid="{27C49664-D6EA-43C6-9865-128A6D677179}"/>
    <cellStyle name="_~MF3326_FAS91_Amortization-Q405_Trail Balance" xfId="47842" xr:uid="{DCC36342-162A-44DC-8FDC-D89A95FB464E}"/>
    <cellStyle name="_~MF3326_FAS91_Amortization-Q405_Trail Balance 2" xfId="58453" xr:uid="{45C0EF99-3F69-4912-BCFC-D442ECC1C430}"/>
    <cellStyle name="_~MF3326_FAS91_Amortization-Q405_US GAAP NI(2Q06)_HCS_Draft(Jun23)" xfId="47843" xr:uid="{DB4D95C6-DCBA-401D-A564-E6AE50D15B00}"/>
    <cellStyle name="_~MF3326_FAS91_Amortization-Q405_US GAAP NI(2Q06)_HCS_Draft(Jun23) 2" xfId="47844" xr:uid="{9F19800C-ABB9-4E7B-ACF1-952D4D644423}"/>
    <cellStyle name="_~MF3326_FAS91_Amortization-Q405_US GAAP NI(2Q06)_HCS_Draft(Jun23) 2 2" xfId="58454" xr:uid="{6DC980EC-AA7E-469C-978C-73F4FB2FAF1A}"/>
    <cellStyle name="_~MF3326_FAS91_Amortization-Q405_US GAAP NI(2Q06)_HCS_Draft(Jun23) 3" xfId="47845" xr:uid="{203672DA-4A84-4A45-9BA6-2447F91DE38F}"/>
    <cellStyle name="_~MF3326_FAS91_Amortization-Q405_US GAAP NI(2Q06)_HCS_Draft(Jun23) 3 2" xfId="58455" xr:uid="{EC8D64D0-80C7-48E4-B457-37165DACC8C9}"/>
    <cellStyle name="_~MF3326_FAS91_Amortization-Q405_US GAAP NI(2Q06)_HCS_Draft(Jun23) 4" xfId="47846" xr:uid="{BC0291C4-B5AB-4151-BCE9-C09ED89348B6}"/>
    <cellStyle name="_~MF3326_FAS91_Amortization-Q405_US GAAP NI(2Q06)_HCS_Draft(Jun23) 4 2" xfId="58456" xr:uid="{A26425FF-82C8-4BEC-BFEB-BB18A2C85EC4}"/>
    <cellStyle name="_~MF3326_FAS91_Amortization-Q405_US GAAP NI(2Q06)_HCS_Draft(Jun23) 5" xfId="47847" xr:uid="{96CFDBDD-6A46-4A24-9D34-845FE0597DCE}"/>
    <cellStyle name="_~MF3326_FAS91_Amortization-Q405_US GAAP NI(2Q06)_HCS_Draft(Jun23) 5 2" xfId="58457" xr:uid="{07E82308-D67F-4D6D-8A7B-2AD0D685C11E}"/>
    <cellStyle name="_~MF3326_FAS91_Amortization-Q405_US GAAP NI(2Q06)_HCS_Draft(Jun23) 6" xfId="58458" xr:uid="{62F6CCC1-2A41-4183-87D0-270333D96A3C}"/>
    <cellStyle name="_~MF3326_FAS91_Amortization-Q405_US GAAP NI(2Q06)_HCS_Draft(Jun23)_December 2006 Estimate V4" xfId="47848" xr:uid="{E3FBF86A-4124-4928-9C10-B0BD152D992E}"/>
    <cellStyle name="_~MF3326_FAS91_Amortization-Q405_US GAAP NI(2Q06)_HCS_Draft(Jun23)_December 2006 Estimate V4 2" xfId="47849" xr:uid="{CA73E29C-5ECA-4A9F-95CA-84D01B2296E4}"/>
    <cellStyle name="_~MF3326_FAS91_Amortization-Q405_US GAAP NI(2Q06)_HCS_Draft(Jun23)_December 2006 Estimate V4 2 2" xfId="58459" xr:uid="{DF5CEE9E-F5EC-4E6F-95A9-29B493B88BBB}"/>
    <cellStyle name="_~MF3326_FAS91_Amortization-Q405_US GAAP NI(2Q06)_HCS_Draft(Jun23)_December 2006 Estimate V4 3" xfId="47850" xr:uid="{4B1A027A-6291-40A4-A0CE-80E34FDC493F}"/>
    <cellStyle name="_~MF3326_FAS91_Amortization-Q405_US GAAP NI(2Q06)_HCS_Draft(Jun23)_December 2006 Estimate V4 3 2" xfId="58460" xr:uid="{1DA4B2CD-3D4F-4FB7-BCCB-7F4EC1F6192E}"/>
    <cellStyle name="_~MF3326_FAS91_Amortization-Q405_US GAAP NI(2Q06)_HCS_Draft(Jun23)_December 2006 Estimate V4 4" xfId="47851" xr:uid="{559F0C1C-80B0-4FBC-BE13-A3A416B074F7}"/>
    <cellStyle name="_~MF3326_FAS91_Amortization-Q405_US GAAP NI(2Q06)_HCS_Draft(Jun23)_December 2006 Estimate V4 4 2" xfId="58461" xr:uid="{7D9ECE4A-906E-405E-B801-B89C4441D2F1}"/>
    <cellStyle name="_~MF3326_FAS91_Amortization-Q405_US GAAP NI(2Q06)_HCS_Draft(Jun23)_December 2006 Estimate V4 5" xfId="47852" xr:uid="{E0A30852-73DA-41E5-BCB5-4A4ABF197554}"/>
    <cellStyle name="_~MF3326_FAS91_Amortization-Q405_US GAAP NI(2Q06)_HCS_Draft(Jun23)_December 2006 Estimate V4 5 2" xfId="58462" xr:uid="{925FD49B-A911-4101-815B-2EE84BD849BB}"/>
    <cellStyle name="_~MF3326_FAS91_Amortization-Q405_US GAAP NI(2Q06)_HCS_Draft(Jun23)_December 2006 Estimate V4 6" xfId="58463" xr:uid="{DAF44341-DC0D-4533-B080-0CF3AC455CAD}"/>
    <cellStyle name="_~MF3326_FAS91_Amortization-Q405_US GAAP NI(2Q06)_HCS_Draft(Jun23)_December 2006 Estimate V4_Trail Balance" xfId="47853" xr:uid="{BA5261AC-31EB-471A-90AD-332D6DA33596}"/>
    <cellStyle name="_~MF3326_FAS91_Amortization-Q405_US GAAP NI(2Q06)_HCS_Draft(Jun23)_December 2006 Estimate V4_Trail Balance 2" xfId="58464" xr:uid="{1BE22BAD-B5B2-4BBA-8140-A7A8E61CF8A5}"/>
    <cellStyle name="_~MF3326_FAS91_Amortization-Q405_US GAAP NI(2Q06)_HCS_Draft(Jun23)_Trail Balance" xfId="47854" xr:uid="{09AA17BD-6B85-4CDB-B2BF-94EC51B54A9F}"/>
    <cellStyle name="_~MF3326_FAS91_Amortization-Q405_US GAAP NI(2Q06)_HCS_Draft(Jun23)_Trail Balance 2" xfId="58465" xr:uid="{2570B46D-0243-4605-8B2B-505D2DAB0041}"/>
    <cellStyle name="_~MF3326_M??3Q" xfId="47855" xr:uid="{1E6503ED-07E2-41D5-8250-BF2CB8F86D67}"/>
    <cellStyle name="_~MF3326_M??3Q 2" xfId="47856" xr:uid="{DFBAC222-0B1E-4FFC-ADC8-451A25ED9694}"/>
    <cellStyle name="_~MF3326_M??3Q 2 2" xfId="58466" xr:uid="{DAB8B095-2EDB-4124-8381-5BC4B1780D20}"/>
    <cellStyle name="_~MF3326_M??3Q 3" xfId="47857" xr:uid="{2BAA28DC-131C-478C-8D16-62F4A6FD99B9}"/>
    <cellStyle name="_~MF3326_M??3Q 3 2" xfId="58467" xr:uid="{D85C442D-7C19-4AEF-BCDF-94C1F1E1B8F6}"/>
    <cellStyle name="_~MF3326_M??3Q 4" xfId="47858" xr:uid="{33516E53-06F6-480C-A2FB-FBDB82880450}"/>
    <cellStyle name="_~MF3326_M??3Q 4 2" xfId="58468" xr:uid="{CB84CAF9-2734-46AF-B417-8292C06CA5EA}"/>
    <cellStyle name="_~MF3326_M??3Q 5" xfId="47859" xr:uid="{F2846E33-550D-4623-8E1E-BD8E167D738B}"/>
    <cellStyle name="_~MF3326_M??3Q 5 2" xfId="58469" xr:uid="{A29BA8B2-C2DB-4B22-9818-DC51AED63351}"/>
    <cellStyle name="_~MF3326_M??3Q 6" xfId="58470" xr:uid="{67194F33-FD74-4FED-984E-9BC8D80BA805}"/>
    <cellStyle name="_~MF3326_M??3Q_December 2006 Estimate V4" xfId="47860" xr:uid="{83AD61E6-F482-4A63-864E-2A860531B5C1}"/>
    <cellStyle name="_~MF3326_M??3Q_December 2006 Estimate V4 2" xfId="47861" xr:uid="{238A48BA-855A-4EB2-AC36-58D547F29AA5}"/>
    <cellStyle name="_~MF3326_M??3Q_December 2006 Estimate V4 2 2" xfId="58471" xr:uid="{6335F23C-EF90-4812-BF93-A29A58F068E4}"/>
    <cellStyle name="_~MF3326_M??3Q_December 2006 Estimate V4 3" xfId="47862" xr:uid="{E9664C5A-6999-48CB-8C16-1961FBF5842F}"/>
    <cellStyle name="_~MF3326_M??3Q_December 2006 Estimate V4 3 2" xfId="58472" xr:uid="{28ED00E3-89FC-49C1-A5E8-91A13146C4F4}"/>
    <cellStyle name="_~MF3326_M??3Q_December 2006 Estimate V4 4" xfId="47863" xr:uid="{09C0BD43-5F39-4E2C-8AC3-7D59DCC1CABA}"/>
    <cellStyle name="_~MF3326_M??3Q_December 2006 Estimate V4 4 2" xfId="58473" xr:uid="{DBE4A3D0-0168-4615-A402-B8E6E4B45744}"/>
    <cellStyle name="_~MF3326_M??3Q_December 2006 Estimate V4 5" xfId="47864" xr:uid="{4758B5FC-955E-410F-B767-1A1FE94051FF}"/>
    <cellStyle name="_~MF3326_M??3Q_December 2006 Estimate V4 5 2" xfId="58474" xr:uid="{CF0C5BC7-C542-43B2-A17D-3703929846EB}"/>
    <cellStyle name="_~MF3326_M??3Q_December 2006 Estimate V4 6" xfId="58475" xr:uid="{2C85FE22-24BD-42FF-B2EA-1375C16CC16F}"/>
    <cellStyle name="_~MF3326_M??3Q_December 2006 Estimate V4_Trail Balance" xfId="47865" xr:uid="{B2EC7387-4769-4941-BD2E-745D772622A3}"/>
    <cellStyle name="_~MF3326_M??3Q_December 2006 Estimate V4_Trail Balance 2" xfId="58476" xr:uid="{CA09039C-0502-45C0-AEC8-8BA277BDE0CD}"/>
    <cellStyle name="_~MF3326_M??3Q_Trail Balance" xfId="47866" xr:uid="{01E037A3-559C-4CE2-B7C2-C974CAA9BE14}"/>
    <cellStyle name="_~MF3326_M??3Q_Trail Balance 2" xfId="58477" xr:uid="{2050DAE3-171E-45F0-861A-BD3E3C45F2BA}"/>
    <cellStyle name="_~MF3326_Trail Balance" xfId="47867" xr:uid="{067C3C5C-103D-43D3-B06C-484C47B21A8F}"/>
    <cellStyle name="_~MF3326_Trail Balance 2" xfId="58478" xr:uid="{8E83B122-CB37-4CBB-B531-77D2311C35B6}"/>
    <cellStyle name="_~MF3326_Upfront Fee-1Q06" xfId="47868" xr:uid="{98C34F68-272B-4A3D-8BFA-CD680D727AEB}"/>
    <cellStyle name="_~MF3326_Upfront Fee-1Q06 2" xfId="47869" xr:uid="{B65F4088-2469-46DB-8177-FA56AA63AA4D}"/>
    <cellStyle name="_~MF3326_Upfront Fee-1Q06 2 2" xfId="58479" xr:uid="{F62CC19B-C499-4C7A-9F86-CCD257E967EB}"/>
    <cellStyle name="_~MF3326_Upfront Fee-1Q06 3" xfId="47870" xr:uid="{DB496A12-9694-44E9-827C-BC4C580EF191}"/>
    <cellStyle name="_~MF3326_Upfront Fee-1Q06 3 2" xfId="58480" xr:uid="{C4881DFF-052C-4C19-878A-7CAB4DEB81E7}"/>
    <cellStyle name="_~MF3326_Upfront Fee-1Q06 4" xfId="47871" xr:uid="{4EFE6AE7-3255-48E9-B710-C7CC8F18B70D}"/>
    <cellStyle name="_~MF3326_Upfront Fee-1Q06 4 2" xfId="58481" xr:uid="{D6081BCD-219C-4DAA-A8E5-CE1B8A44945F}"/>
    <cellStyle name="_~MF3326_Upfront Fee-1Q06 5" xfId="47872" xr:uid="{1155EB14-3511-41D5-A6F5-DA3372466155}"/>
    <cellStyle name="_~MF3326_Upfront Fee-1Q06 5 2" xfId="58482" xr:uid="{F4056A66-C150-4C3E-8FD6-9315F5AE7E41}"/>
    <cellStyle name="_~MF3326_Upfront Fee-1Q06 6" xfId="58483" xr:uid="{E803CE4A-F243-4B7A-9DC4-0B49FC1E1C98}"/>
    <cellStyle name="_~MF3326_Upfront Fee-1Q06_December 2006 Estimate V4" xfId="47873" xr:uid="{9A624E65-BE5B-4FB1-AFB4-29040EA8A4F4}"/>
    <cellStyle name="_~MF3326_Upfront Fee-1Q06_December 2006 Estimate V4 2" xfId="47874" xr:uid="{18166255-0954-4378-9931-6EBF17B96225}"/>
    <cellStyle name="_~MF3326_Upfront Fee-1Q06_December 2006 Estimate V4 2 2" xfId="58484" xr:uid="{4FA5D546-019F-48B8-BF7A-691F5945FCF8}"/>
    <cellStyle name="_~MF3326_Upfront Fee-1Q06_December 2006 Estimate V4 3" xfId="47875" xr:uid="{D3B3DA86-8D15-42FA-BD2F-8D54587D5D80}"/>
    <cellStyle name="_~MF3326_Upfront Fee-1Q06_December 2006 Estimate V4 3 2" xfId="58485" xr:uid="{A6EDDE4B-561A-40DE-99FF-75ABF4E857BC}"/>
    <cellStyle name="_~MF3326_Upfront Fee-1Q06_December 2006 Estimate V4 4" xfId="47876" xr:uid="{6CCA9B45-C2C6-443A-9A1B-0E1C9B90291A}"/>
    <cellStyle name="_~MF3326_Upfront Fee-1Q06_December 2006 Estimate V4 4 2" xfId="58486" xr:uid="{9FF35BD8-32F5-47DD-9371-CE751CD8D556}"/>
    <cellStyle name="_~MF3326_Upfront Fee-1Q06_December 2006 Estimate V4 5" xfId="47877" xr:uid="{CA471191-D4DF-4954-AE3B-137056758455}"/>
    <cellStyle name="_~MF3326_Upfront Fee-1Q06_December 2006 Estimate V4 5 2" xfId="58487" xr:uid="{5259B263-09D0-428E-B7B4-970255FE65D8}"/>
    <cellStyle name="_~MF3326_Upfront Fee-1Q06_December 2006 Estimate V4 6" xfId="58488" xr:uid="{95A038CE-01C3-4625-9E5A-94CE157E0BDB}"/>
    <cellStyle name="_~MF3326_Upfront Fee-1Q06_December 2006 Estimate V4_Trail Balance" xfId="47878" xr:uid="{1153C0D0-E0C3-4018-AD17-45FD9FE8795F}"/>
    <cellStyle name="_~MF3326_Upfront Fee-1Q06_December 2006 Estimate V4_Trail Balance 2" xfId="58489" xr:uid="{49D76688-BF98-4C49-A59F-A266E422DB38}"/>
    <cellStyle name="_~MF3326_Upfront Fee-1Q06_M??3Q" xfId="47879" xr:uid="{424D32CC-3FDE-4A2A-8171-3D5D46279D4E}"/>
    <cellStyle name="_~MF3326_Upfront Fee-1Q06_M??3Q 2" xfId="47880" xr:uid="{5BEF3D80-A63B-4C62-BC79-D2765893903C}"/>
    <cellStyle name="_~MF3326_Upfront Fee-1Q06_M??3Q 2 2" xfId="58490" xr:uid="{2E09C6EC-EB84-43AF-8955-25C0A403F3C3}"/>
    <cellStyle name="_~MF3326_Upfront Fee-1Q06_M??3Q 3" xfId="47881" xr:uid="{BEA05C5D-69D9-4C4D-8974-3D9025B0E15A}"/>
    <cellStyle name="_~MF3326_Upfront Fee-1Q06_M??3Q 3 2" xfId="58491" xr:uid="{279677ED-D3E9-4398-97C7-690E00A8928B}"/>
    <cellStyle name="_~MF3326_Upfront Fee-1Q06_M??3Q 4" xfId="47882" xr:uid="{17AA536E-D94B-481F-B0D9-EE422B758747}"/>
    <cellStyle name="_~MF3326_Upfront Fee-1Q06_M??3Q 4 2" xfId="58492" xr:uid="{A3A9FFBF-B448-40BF-AD63-C569DB799B94}"/>
    <cellStyle name="_~MF3326_Upfront Fee-1Q06_M??3Q 5" xfId="47883" xr:uid="{FBC0C94B-DFB9-4562-A878-6B339FF19260}"/>
    <cellStyle name="_~MF3326_Upfront Fee-1Q06_M??3Q 5 2" xfId="58493" xr:uid="{B1F7E2E6-190B-4874-A4A2-7BC6E186F281}"/>
    <cellStyle name="_~MF3326_Upfront Fee-1Q06_M??3Q 6" xfId="58494" xr:uid="{1B4862CE-2755-416C-A2BA-965FE392466D}"/>
    <cellStyle name="_~MF3326_Upfront Fee-1Q06_M??3Q_December 2006 Estimate V4" xfId="47884" xr:uid="{2B1BCF19-20A8-4B31-B5E2-54BCCAC855D8}"/>
    <cellStyle name="_~MF3326_Upfront Fee-1Q06_M??3Q_December 2006 Estimate V4 2" xfId="47885" xr:uid="{29173913-9B7E-4779-B972-27D1FC9E0C5B}"/>
    <cellStyle name="_~MF3326_Upfront Fee-1Q06_M??3Q_December 2006 Estimate V4 2 2" xfId="58495" xr:uid="{F2302D56-D5D9-4AE9-AB1B-769DBC4CCAE6}"/>
    <cellStyle name="_~MF3326_Upfront Fee-1Q06_M??3Q_December 2006 Estimate V4 3" xfId="47886" xr:uid="{14F211E8-AB1B-45B1-A38E-1AEBF613B978}"/>
    <cellStyle name="_~MF3326_Upfront Fee-1Q06_M??3Q_December 2006 Estimate V4 3 2" xfId="58496" xr:uid="{6F18A195-6084-493E-AA46-8785D52A4D05}"/>
    <cellStyle name="_~MF3326_Upfront Fee-1Q06_M??3Q_December 2006 Estimate V4 4" xfId="47887" xr:uid="{C9DAE891-B472-46B4-8DEF-6E49DAEB947B}"/>
    <cellStyle name="_~MF3326_Upfront Fee-1Q06_M??3Q_December 2006 Estimate V4 4 2" xfId="58497" xr:uid="{22766E7B-E633-401E-A7F1-413A49E916FA}"/>
    <cellStyle name="_~MF3326_Upfront Fee-1Q06_M??3Q_December 2006 Estimate V4 5" xfId="47888" xr:uid="{25D8C410-77AB-4476-B4DC-4B9EEA0A0F07}"/>
    <cellStyle name="_~MF3326_Upfront Fee-1Q06_M??3Q_December 2006 Estimate V4 5 2" xfId="58498" xr:uid="{C2FEE06C-2A23-42FA-BBDA-51B87DE0985E}"/>
    <cellStyle name="_~MF3326_Upfront Fee-1Q06_M??3Q_December 2006 Estimate V4 6" xfId="58499" xr:uid="{1681812E-B18E-4F5F-8013-7072D02416D2}"/>
    <cellStyle name="_~MF3326_Upfront Fee-1Q06_M??3Q_December 2006 Estimate V4_Trail Balance" xfId="47889" xr:uid="{DCB13366-B773-43F8-8D3B-80DD30361EDB}"/>
    <cellStyle name="_~MF3326_Upfront Fee-1Q06_M??3Q_December 2006 Estimate V4_Trail Balance 2" xfId="58500" xr:uid="{35F248DC-E543-497D-9EE8-FECEA48C43C7}"/>
    <cellStyle name="_~MF3326_Upfront Fee-1Q06_M??3Q_Trail Balance" xfId="47890" xr:uid="{CF60DC82-1817-4128-B1B4-AAA49F329471}"/>
    <cellStyle name="_~MF3326_Upfront Fee-1Q06_M??3Q_Trail Balance 2" xfId="58501" xr:uid="{46FF61A7-996B-4A35-986E-AE182C610FD8}"/>
    <cellStyle name="_~MF3326_Upfront Fee-1Q06_Trail Balance" xfId="47891" xr:uid="{5480AA8B-3680-4641-8C41-F89541E45769}"/>
    <cellStyle name="_~MF3326_Upfront Fee-1Q06_Trail Balance 2" xfId="58502" xr:uid="{F8EDF364-7CF6-4A11-9D5A-D8F5B7712CEE}"/>
    <cellStyle name="_~MF3326_Upfront Fee-1Q06_US GAAP NI(2Q06)_HCS_Draft(Jun23)" xfId="47892" xr:uid="{2CC24405-DC38-4BF5-A928-C14CEB54D2B3}"/>
    <cellStyle name="_~MF3326_Upfront Fee-1Q06_US GAAP NI(2Q06)_HCS_Draft(Jun23) 2" xfId="47893" xr:uid="{DFCFAF9E-EE8E-4E8F-9D9B-BD2A20F1A1FF}"/>
    <cellStyle name="_~MF3326_Upfront Fee-1Q06_US GAAP NI(2Q06)_HCS_Draft(Jun23) 2 2" xfId="58503" xr:uid="{C7F7BC25-8C8C-44CF-87AC-E13FEC781C07}"/>
    <cellStyle name="_~MF3326_Upfront Fee-1Q06_US GAAP NI(2Q06)_HCS_Draft(Jun23) 3" xfId="47894" xr:uid="{1B622D10-83BC-428E-AFCD-F40BC6F7B8B4}"/>
    <cellStyle name="_~MF3326_Upfront Fee-1Q06_US GAAP NI(2Q06)_HCS_Draft(Jun23) 3 2" xfId="58504" xr:uid="{63EDDCC6-F8C8-4229-9C4B-9B1AF5838FCA}"/>
    <cellStyle name="_~MF3326_Upfront Fee-1Q06_US GAAP NI(2Q06)_HCS_Draft(Jun23) 4" xfId="47895" xr:uid="{8DC0553F-F1EE-4D2A-BB97-7B3CC8E54F01}"/>
    <cellStyle name="_~MF3326_Upfront Fee-1Q06_US GAAP NI(2Q06)_HCS_Draft(Jun23) 4 2" xfId="58505" xr:uid="{7E4B6BB7-353E-4D25-9E18-551457E0CCA6}"/>
    <cellStyle name="_~MF3326_Upfront Fee-1Q06_US GAAP NI(2Q06)_HCS_Draft(Jun23) 5" xfId="47896" xr:uid="{EE3AA1E6-BF67-42D7-BD84-71C6894CE258}"/>
    <cellStyle name="_~MF3326_Upfront Fee-1Q06_US GAAP NI(2Q06)_HCS_Draft(Jun23) 5 2" xfId="58506" xr:uid="{AACE1508-0D07-49D9-A69C-614806D2E773}"/>
    <cellStyle name="_~MF3326_Upfront Fee-1Q06_US GAAP NI(2Q06)_HCS_Draft(Jun23) 6" xfId="58507" xr:uid="{49134ECB-A91A-4CAC-97C5-696F54EE2C6F}"/>
    <cellStyle name="_~MF3326_Upfront Fee-1Q06_US GAAP NI(2Q06)_HCS_Draft(Jun23)_December 2006 Estimate V4" xfId="47897" xr:uid="{1303CB0C-0035-4C00-AB91-17948F0896A8}"/>
    <cellStyle name="_~MF3326_Upfront Fee-1Q06_US GAAP NI(2Q06)_HCS_Draft(Jun23)_December 2006 Estimate V4 2" xfId="47898" xr:uid="{E224D81A-4FBA-4715-8802-E99850D2B3F6}"/>
    <cellStyle name="_~MF3326_Upfront Fee-1Q06_US GAAP NI(2Q06)_HCS_Draft(Jun23)_December 2006 Estimate V4 2 2" xfId="58508" xr:uid="{D7CF16B5-7D81-4D95-B121-8DA82CE79FD6}"/>
    <cellStyle name="_~MF3326_Upfront Fee-1Q06_US GAAP NI(2Q06)_HCS_Draft(Jun23)_December 2006 Estimate V4 3" xfId="47899" xr:uid="{80B51BD3-4405-4E06-BEC1-B545CC1EA7A0}"/>
    <cellStyle name="_~MF3326_Upfront Fee-1Q06_US GAAP NI(2Q06)_HCS_Draft(Jun23)_December 2006 Estimate V4 3 2" xfId="58509" xr:uid="{7500548A-19E9-447C-8B32-2CFE08BE5066}"/>
    <cellStyle name="_~MF3326_Upfront Fee-1Q06_US GAAP NI(2Q06)_HCS_Draft(Jun23)_December 2006 Estimate V4 4" xfId="47900" xr:uid="{D4628607-18CA-479A-9E6A-0436B717AC19}"/>
    <cellStyle name="_~MF3326_Upfront Fee-1Q06_US GAAP NI(2Q06)_HCS_Draft(Jun23)_December 2006 Estimate V4 4 2" xfId="58510" xr:uid="{8E476F43-8AFC-4C6D-8B4A-6097CD7F6920}"/>
    <cellStyle name="_~MF3326_Upfront Fee-1Q06_US GAAP NI(2Q06)_HCS_Draft(Jun23)_December 2006 Estimate V4 5" xfId="47901" xr:uid="{2115B390-836A-4E2A-AB2F-7CAC3CE07AB4}"/>
    <cellStyle name="_~MF3326_Upfront Fee-1Q06_US GAAP NI(2Q06)_HCS_Draft(Jun23)_December 2006 Estimate V4 5 2" xfId="58511" xr:uid="{2E87669B-AF2A-4108-8A34-8C74CF15C012}"/>
    <cellStyle name="_~MF3326_Upfront Fee-1Q06_US GAAP NI(2Q06)_HCS_Draft(Jun23)_December 2006 Estimate V4 6" xfId="58512" xr:uid="{CDA4BB29-1610-46CB-B831-9B45CB350269}"/>
    <cellStyle name="_~MF3326_Upfront Fee-1Q06_US GAAP NI(2Q06)_HCS_Draft(Jun23)_December 2006 Estimate V4_Trail Balance" xfId="47902" xr:uid="{D7C0DDAD-3631-45CF-BB6A-D122BB56147D}"/>
    <cellStyle name="_~MF3326_Upfront Fee-1Q06_US GAAP NI(2Q06)_HCS_Draft(Jun23)_December 2006 Estimate V4_Trail Balance 2" xfId="58513" xr:uid="{E7F6AC37-08F7-4948-ABF8-0D09F4FAB0F4}"/>
    <cellStyle name="_~MF3326_Upfront Fee-1Q06_US GAAP NI(2Q06)_HCS_Draft(Jun23)_Trail Balance" xfId="47903" xr:uid="{3FD7E468-0388-4B1C-97D7-6BF0E5283C67}"/>
    <cellStyle name="_~MF3326_Upfront Fee-1Q06_US GAAP NI(2Q06)_HCS_Draft(Jun23)_Trail Balance 2" xfId="58514" xr:uid="{7F0CAD3C-E4D7-4EB6-820A-397470C35A07}"/>
    <cellStyle name="_~MF3326_Upfront Fee-2Q06" xfId="47904" xr:uid="{6AE30E4D-E803-4688-AC5F-ED56973038D9}"/>
    <cellStyle name="_~MF3326_Upfront Fee-2Q06 2" xfId="47905" xr:uid="{710C9320-82CC-438D-99D3-E1C393025E1B}"/>
    <cellStyle name="_~MF3326_Upfront Fee-2Q06 2 2" xfId="58515" xr:uid="{4ED2A196-E8AF-4E50-A051-3068741AB71A}"/>
    <cellStyle name="_~MF3326_Upfront Fee-2Q06 3" xfId="47906" xr:uid="{55057C4E-12A8-4B18-8103-7381C57FBFFA}"/>
    <cellStyle name="_~MF3326_Upfront Fee-2Q06 3 2" xfId="58516" xr:uid="{091C0123-0D0F-486C-9517-EECE56634F00}"/>
    <cellStyle name="_~MF3326_Upfront Fee-2Q06 4" xfId="47907" xr:uid="{EFC54383-0B3B-4B48-8FA3-1D64E0BC42CA}"/>
    <cellStyle name="_~MF3326_Upfront Fee-2Q06 4 2" xfId="58517" xr:uid="{2D1953F6-1761-4926-B5BF-4AFBE9E4A33E}"/>
    <cellStyle name="_~MF3326_Upfront Fee-2Q06 5" xfId="47908" xr:uid="{5568412A-5622-45EE-B8A0-C44EDF7CE713}"/>
    <cellStyle name="_~MF3326_Upfront Fee-2Q06 5 2" xfId="58518" xr:uid="{1F66AED1-9FCB-43E7-803A-887B80B1CF30}"/>
    <cellStyle name="_~MF3326_Upfront Fee-2Q06 6" xfId="58519" xr:uid="{D0ED8E02-FD4F-418E-833A-F33F037BF4FE}"/>
    <cellStyle name="_~MF3326_Upfront Fee-2Q06_December 2006 Estimate V4" xfId="47909" xr:uid="{2E1CCB34-1773-48FB-9427-7FAC68BF1903}"/>
    <cellStyle name="_~MF3326_Upfront Fee-2Q06_December 2006 Estimate V4 2" xfId="47910" xr:uid="{7552AD18-414D-4C5D-B0FD-93562A559C29}"/>
    <cellStyle name="_~MF3326_Upfront Fee-2Q06_December 2006 Estimate V4 2 2" xfId="58520" xr:uid="{E56A5905-2A66-48CB-8F17-137A66A92711}"/>
    <cellStyle name="_~MF3326_Upfront Fee-2Q06_December 2006 Estimate V4 3" xfId="47911" xr:uid="{BD8B3732-E6AD-424A-804A-47BB5484E369}"/>
    <cellStyle name="_~MF3326_Upfront Fee-2Q06_December 2006 Estimate V4 3 2" xfId="58521" xr:uid="{11C3560F-2CED-4754-833D-A59A405ACE5F}"/>
    <cellStyle name="_~MF3326_Upfront Fee-2Q06_December 2006 Estimate V4 4" xfId="47912" xr:uid="{F0BE15ED-4445-42EA-B055-B1AA2B457ED9}"/>
    <cellStyle name="_~MF3326_Upfront Fee-2Q06_December 2006 Estimate V4 4 2" xfId="58522" xr:uid="{09FFE660-51D7-447D-B484-54C51EEA8391}"/>
    <cellStyle name="_~MF3326_Upfront Fee-2Q06_December 2006 Estimate V4 5" xfId="47913" xr:uid="{1595BC95-60FA-4724-9AE2-BBCB0650EC75}"/>
    <cellStyle name="_~MF3326_Upfront Fee-2Q06_December 2006 Estimate V4 5 2" xfId="58523" xr:uid="{9A0A1A23-1BFD-4E98-9263-73CD4459B0CC}"/>
    <cellStyle name="_~MF3326_Upfront Fee-2Q06_December 2006 Estimate V4 6" xfId="58524" xr:uid="{C0E19F99-EE74-42FD-882D-15E62A5BD3E6}"/>
    <cellStyle name="_~MF3326_Upfront Fee-2Q06_December 2006 Estimate V4_Trail Balance" xfId="47914" xr:uid="{A0FF5207-7EA3-4B54-8631-A2635DF2C5A9}"/>
    <cellStyle name="_~MF3326_Upfront Fee-2Q06_December 2006 Estimate V4_Trail Balance 2" xfId="58525" xr:uid="{7D7FA81D-D4D8-4BD7-A4E1-C5318DBCBA01}"/>
    <cellStyle name="_~MF3326_Upfront Fee-2Q06_Trail Balance" xfId="47915" xr:uid="{7571CED5-DAF3-42CB-8511-99FBF78DC0ED}"/>
    <cellStyle name="_~MF3326_Upfront Fee-2Q06_Trail Balance 2" xfId="58526" xr:uid="{18BFC427-7D72-49F4-B0E4-B7CA5F364DA2}"/>
    <cellStyle name="_~MF3326_Upfront Fee-Q305" xfId="47916" xr:uid="{578885D5-ED85-4746-9F61-1895EDBC3941}"/>
    <cellStyle name="_~MF3326_Upfront Fee-Q305 2" xfId="47917" xr:uid="{524C5D0F-32B8-435D-B302-7D4034BD8957}"/>
    <cellStyle name="_~MF3326_Upfront Fee-Q305 2 2" xfId="58527" xr:uid="{108EA345-CD32-4695-971B-9929278FA09D}"/>
    <cellStyle name="_~MF3326_Upfront Fee-Q305 3" xfId="47918" xr:uid="{D3186570-3EED-43C0-97F5-09068BC5B76D}"/>
    <cellStyle name="_~MF3326_Upfront Fee-Q305 3 2" xfId="58528" xr:uid="{4C112554-E0B4-4860-A015-B1180FAEDA65}"/>
    <cellStyle name="_~MF3326_Upfront Fee-Q305 4" xfId="47919" xr:uid="{C0C88084-D931-4A59-8832-6BCD2BEC1850}"/>
    <cellStyle name="_~MF3326_Upfront Fee-Q305 4 2" xfId="58529" xr:uid="{A442F27E-FC8A-4E2D-9846-4380D95544BC}"/>
    <cellStyle name="_~MF3326_Upfront Fee-Q305 5" xfId="47920" xr:uid="{BF81876E-8036-4A86-8201-2C2BA94E61F7}"/>
    <cellStyle name="_~MF3326_Upfront Fee-Q305 5 2" xfId="58530" xr:uid="{03FD9953-7BD8-4DBF-96C5-F7920E832FF4}"/>
    <cellStyle name="_~MF3326_Upfront Fee-Q305 6" xfId="58531" xr:uid="{519C79AB-CAD3-416B-8E49-79116251E15A}"/>
    <cellStyle name="_~MF3326_Upfront Fee-Q305_December 2006 Estimate V4" xfId="47921" xr:uid="{85118559-ED00-4E5C-ACFF-9B281D0E24F0}"/>
    <cellStyle name="_~MF3326_Upfront Fee-Q305_December 2006 Estimate V4 2" xfId="47922" xr:uid="{AE0D17D7-9654-49FA-9165-F2157E8B00BC}"/>
    <cellStyle name="_~MF3326_Upfront Fee-Q305_December 2006 Estimate V4 2 2" xfId="58532" xr:uid="{D2576941-19DD-46A8-B0E4-D379046D9066}"/>
    <cellStyle name="_~MF3326_Upfront Fee-Q305_December 2006 Estimate V4 3" xfId="47923" xr:uid="{73322E94-F8C8-4045-A199-8F37841B63DB}"/>
    <cellStyle name="_~MF3326_Upfront Fee-Q305_December 2006 Estimate V4 3 2" xfId="58533" xr:uid="{FD17ACFE-1623-4652-86A2-38F40DCA2116}"/>
    <cellStyle name="_~MF3326_Upfront Fee-Q305_December 2006 Estimate V4 4" xfId="47924" xr:uid="{C26F2352-6B47-469C-BEB0-2D8687A62DC2}"/>
    <cellStyle name="_~MF3326_Upfront Fee-Q305_December 2006 Estimate V4 4 2" xfId="58534" xr:uid="{4E2CBD8C-60BC-4D15-9595-F72EE61F671C}"/>
    <cellStyle name="_~MF3326_Upfront Fee-Q305_December 2006 Estimate V4 5" xfId="47925" xr:uid="{C43C6ABB-EBB3-4C70-8A19-79B8021D1DCC}"/>
    <cellStyle name="_~MF3326_Upfront Fee-Q305_December 2006 Estimate V4 5 2" xfId="58535" xr:uid="{D902A1D7-593B-4FE3-B96D-183F40BF2E3F}"/>
    <cellStyle name="_~MF3326_Upfront Fee-Q305_December 2006 Estimate V4 6" xfId="58536" xr:uid="{0056FDD0-FD74-434D-AC15-A7841CD01251}"/>
    <cellStyle name="_~MF3326_Upfront Fee-Q305_December 2006 Estimate V4_Trail Balance" xfId="47926" xr:uid="{F46A5B5C-AC6D-4CD0-A0D2-9C2F615EBF79}"/>
    <cellStyle name="_~MF3326_Upfront Fee-Q305_December 2006 Estimate V4_Trail Balance 2" xfId="58537" xr:uid="{66B54CDB-B4E8-4BE2-B183-2C66BDEF91BD}"/>
    <cellStyle name="_~MF3326_Upfront Fee-Q305_M??3Q" xfId="47927" xr:uid="{CE7DB06B-A711-4422-8BCA-2A2E0EFC0A3A}"/>
    <cellStyle name="_~MF3326_Upfront Fee-Q305_M??3Q 2" xfId="47928" xr:uid="{3CBA9AEB-A5FF-4BCD-8D4B-64D75B7C318D}"/>
    <cellStyle name="_~MF3326_Upfront Fee-Q305_M??3Q 2 2" xfId="58538" xr:uid="{FAAC41BA-B1A3-4EBC-9A91-F1DF13E14C22}"/>
    <cellStyle name="_~MF3326_Upfront Fee-Q305_M??3Q 3" xfId="47929" xr:uid="{DC4F1C1F-C98E-4C49-8E86-9FCBBC73716C}"/>
    <cellStyle name="_~MF3326_Upfront Fee-Q305_M??3Q 3 2" xfId="58539" xr:uid="{ECFFEAD8-5F68-4094-B262-9A3937873009}"/>
    <cellStyle name="_~MF3326_Upfront Fee-Q305_M??3Q 4" xfId="47930" xr:uid="{8668EBB7-887A-4C24-BCB0-22144658D39E}"/>
    <cellStyle name="_~MF3326_Upfront Fee-Q305_M??3Q 4 2" xfId="58540" xr:uid="{89543BDE-ECDC-40EF-8852-DA4F8EC767D0}"/>
    <cellStyle name="_~MF3326_Upfront Fee-Q305_M??3Q 5" xfId="47931" xr:uid="{BF27A34D-2DCB-42FA-B79A-C8EF199BC3A3}"/>
    <cellStyle name="_~MF3326_Upfront Fee-Q305_M??3Q 5 2" xfId="58541" xr:uid="{79154BFD-744D-4B66-A967-26526D6C5EA8}"/>
    <cellStyle name="_~MF3326_Upfront Fee-Q305_M??3Q 6" xfId="58542" xr:uid="{65F70B5E-CDE5-4C98-A7A6-90124501F4B5}"/>
    <cellStyle name="_~MF3326_Upfront Fee-Q305_M??3Q_December 2006 Estimate V4" xfId="47932" xr:uid="{50DF2AEB-C8F4-4579-88D1-60A617D85B86}"/>
    <cellStyle name="_~MF3326_Upfront Fee-Q305_M??3Q_December 2006 Estimate V4 2" xfId="47933" xr:uid="{E1016D89-55A6-4941-AA59-14124C6FD059}"/>
    <cellStyle name="_~MF3326_Upfront Fee-Q305_M??3Q_December 2006 Estimate V4 2 2" xfId="58543" xr:uid="{D865FE58-B727-4422-BCA2-2033BFA6830D}"/>
    <cellStyle name="_~MF3326_Upfront Fee-Q305_M??3Q_December 2006 Estimate V4 3" xfId="47934" xr:uid="{240BBC46-0959-4810-822F-7603038A18E6}"/>
    <cellStyle name="_~MF3326_Upfront Fee-Q305_M??3Q_December 2006 Estimate V4 3 2" xfId="58544" xr:uid="{A1E64BD7-99D7-402A-A07B-3656D5730FFD}"/>
    <cellStyle name="_~MF3326_Upfront Fee-Q305_M??3Q_December 2006 Estimate V4 4" xfId="47935" xr:uid="{D7C137D3-D04F-4AB1-A327-6E255F76CD0E}"/>
    <cellStyle name="_~MF3326_Upfront Fee-Q305_M??3Q_December 2006 Estimate V4 4 2" xfId="58545" xr:uid="{7FBADEFC-3641-4514-8910-8534A99112FC}"/>
    <cellStyle name="_~MF3326_Upfront Fee-Q305_M??3Q_December 2006 Estimate V4 5" xfId="47936" xr:uid="{97A75241-0D7F-4A8D-BEB4-1BE75763C223}"/>
    <cellStyle name="_~MF3326_Upfront Fee-Q305_M??3Q_December 2006 Estimate V4 5 2" xfId="58546" xr:uid="{600E0771-617E-4B12-A8B6-1DA6C6244726}"/>
    <cellStyle name="_~MF3326_Upfront Fee-Q305_M??3Q_December 2006 Estimate V4 6" xfId="58547" xr:uid="{7F8AADAE-817F-441D-A75B-E5BC3B1CC581}"/>
    <cellStyle name="_~MF3326_Upfront Fee-Q305_M??3Q_December 2006 Estimate V4_Trail Balance" xfId="47937" xr:uid="{A164B714-A998-42C9-BF9A-5D981EC96ECD}"/>
    <cellStyle name="_~MF3326_Upfront Fee-Q305_M??3Q_December 2006 Estimate V4_Trail Balance 2" xfId="58548" xr:uid="{A64A01E3-9C2D-47A1-B381-E6200BFAB5C3}"/>
    <cellStyle name="_~MF3326_Upfront Fee-Q305_M??3Q_Trail Balance" xfId="47938" xr:uid="{EFC06435-76E8-4553-8CE7-653066DE05F2}"/>
    <cellStyle name="_~MF3326_Upfront Fee-Q305_M??3Q_Trail Balance 2" xfId="58549" xr:uid="{83B8EFF1-6F2A-4AB3-AE04-DC41E57C3E3A}"/>
    <cellStyle name="_~MF3326_Upfront Fee-Q305_Trail Balance" xfId="47939" xr:uid="{A88591B5-0DF5-4675-BE21-BA7224396265}"/>
    <cellStyle name="_~MF3326_Upfront Fee-Q305_Trail Balance 2" xfId="58550" xr:uid="{CC79515C-8B4C-4FA8-9F30-8F88E8FF8FBB}"/>
    <cellStyle name="_~MF3326_Upfront Fee-Q305_US GAAP NI(2Q06)_HCS_Draft(Jun23)" xfId="47940" xr:uid="{9239F4CB-F5CE-4BC3-AC4C-1D8FB42F8E6A}"/>
    <cellStyle name="_~MF3326_Upfront Fee-Q305_US GAAP NI(2Q06)_HCS_Draft(Jun23) 2" xfId="47941" xr:uid="{8E4D1121-4D8E-4A99-A4B9-6F17E97251FF}"/>
    <cellStyle name="_~MF3326_Upfront Fee-Q305_US GAAP NI(2Q06)_HCS_Draft(Jun23) 2 2" xfId="58551" xr:uid="{73209A44-DD33-4ECB-865B-8D1242E7A84C}"/>
    <cellStyle name="_~MF3326_Upfront Fee-Q305_US GAAP NI(2Q06)_HCS_Draft(Jun23) 3" xfId="47942" xr:uid="{A7B04045-CB8D-41F3-925B-B4B3558E05E5}"/>
    <cellStyle name="_~MF3326_Upfront Fee-Q305_US GAAP NI(2Q06)_HCS_Draft(Jun23) 3 2" xfId="58552" xr:uid="{07271981-B208-42F2-A0FD-A0505DA48EC7}"/>
    <cellStyle name="_~MF3326_Upfront Fee-Q305_US GAAP NI(2Q06)_HCS_Draft(Jun23) 4" xfId="47943" xr:uid="{B2BB115E-A674-44D9-BCB4-374C2852439B}"/>
    <cellStyle name="_~MF3326_Upfront Fee-Q305_US GAAP NI(2Q06)_HCS_Draft(Jun23) 4 2" xfId="58553" xr:uid="{599514FF-FEF9-4538-BFD6-62EFB1D95066}"/>
    <cellStyle name="_~MF3326_Upfront Fee-Q305_US GAAP NI(2Q06)_HCS_Draft(Jun23) 5" xfId="47944" xr:uid="{FE689FF0-7A34-4298-8B7B-D4DD377BB048}"/>
    <cellStyle name="_~MF3326_Upfront Fee-Q305_US GAAP NI(2Q06)_HCS_Draft(Jun23) 5 2" xfId="58554" xr:uid="{358F905E-A169-4BF9-B192-2992E23B1293}"/>
    <cellStyle name="_~MF3326_Upfront Fee-Q305_US GAAP NI(2Q06)_HCS_Draft(Jun23) 6" xfId="58555" xr:uid="{215CB1BD-4167-46B8-9B7E-F2BD0E795597}"/>
    <cellStyle name="_~MF3326_Upfront Fee-Q305_US GAAP NI(2Q06)_HCS_Draft(Jun23)_December 2006 Estimate V4" xfId="47945" xr:uid="{DDE9095F-E49E-4266-946E-169501FB9195}"/>
    <cellStyle name="_~MF3326_Upfront Fee-Q305_US GAAP NI(2Q06)_HCS_Draft(Jun23)_December 2006 Estimate V4 2" xfId="47946" xr:uid="{A7A99E9A-467B-4220-8173-794C73141845}"/>
    <cellStyle name="_~MF3326_Upfront Fee-Q305_US GAAP NI(2Q06)_HCS_Draft(Jun23)_December 2006 Estimate V4 2 2" xfId="58556" xr:uid="{A41296C1-F6CE-4D76-98B1-7AD81725C037}"/>
    <cellStyle name="_~MF3326_Upfront Fee-Q305_US GAAP NI(2Q06)_HCS_Draft(Jun23)_December 2006 Estimate V4 3" xfId="47947" xr:uid="{108B8D72-110E-451A-AAB2-B0F5A1578344}"/>
    <cellStyle name="_~MF3326_Upfront Fee-Q305_US GAAP NI(2Q06)_HCS_Draft(Jun23)_December 2006 Estimate V4 3 2" xfId="58557" xr:uid="{093C543D-FFA2-47EC-8D5F-0EFE5DCCF6E9}"/>
    <cellStyle name="_~MF3326_Upfront Fee-Q305_US GAAP NI(2Q06)_HCS_Draft(Jun23)_December 2006 Estimate V4 4" xfId="47948" xr:uid="{AF7C5986-8DCB-4A6E-83F7-A4BC38166ED9}"/>
    <cellStyle name="_~MF3326_Upfront Fee-Q305_US GAAP NI(2Q06)_HCS_Draft(Jun23)_December 2006 Estimate V4 4 2" xfId="58558" xr:uid="{E0314059-2558-43EE-BFC7-A9273B10CF40}"/>
    <cellStyle name="_~MF3326_Upfront Fee-Q305_US GAAP NI(2Q06)_HCS_Draft(Jun23)_December 2006 Estimate V4 5" xfId="47949" xr:uid="{1816048A-9443-4694-B72D-D3E8C207D30B}"/>
    <cellStyle name="_~MF3326_Upfront Fee-Q305_US GAAP NI(2Q06)_HCS_Draft(Jun23)_December 2006 Estimate V4 5 2" xfId="58559" xr:uid="{ED69B636-3718-47A2-8251-32EF65B5BB4A}"/>
    <cellStyle name="_~MF3326_Upfront Fee-Q305_US GAAP NI(2Q06)_HCS_Draft(Jun23)_December 2006 Estimate V4 6" xfId="58560" xr:uid="{AE9C36DA-AA8D-4C46-B9C1-1AE8D1367656}"/>
    <cellStyle name="_~MF3326_Upfront Fee-Q305_US GAAP NI(2Q06)_HCS_Draft(Jun23)_December 2006 Estimate V4_Trail Balance" xfId="47950" xr:uid="{AEB731AE-9CA1-432B-ABFF-49A7BE3A471B}"/>
    <cellStyle name="_~MF3326_Upfront Fee-Q305_US GAAP NI(2Q06)_HCS_Draft(Jun23)_December 2006 Estimate V4_Trail Balance 2" xfId="58561" xr:uid="{9347E644-4544-4623-B53A-E23EFCDBB06C}"/>
    <cellStyle name="_~MF3326_Upfront Fee-Q305_US GAAP NI(2Q06)_HCS_Draft(Jun23)_Trail Balance" xfId="47951" xr:uid="{76585DFE-4986-4791-A039-57EED642977E}"/>
    <cellStyle name="_~MF3326_Upfront Fee-Q305_US GAAP NI(2Q06)_HCS_Draft(Jun23)_Trail Balance 2" xfId="58562" xr:uid="{F801E1CA-EE9C-4D23-8401-1C563EC1EDC5}"/>
    <cellStyle name="_~MF3326_Upfront Fee-Q405" xfId="47952" xr:uid="{D17A08A7-D74D-48D6-904D-5564BA8B4AD7}"/>
    <cellStyle name="_~MF3326_Upfront Fee-Q405 2" xfId="47953" xr:uid="{976E885F-E491-4E87-BAE3-3AEC75D17EA0}"/>
    <cellStyle name="_~MF3326_Upfront Fee-Q405 2 2" xfId="58563" xr:uid="{FFF59848-3EC8-4999-9D51-FD1768206C43}"/>
    <cellStyle name="_~MF3326_Upfront Fee-Q405 3" xfId="47954" xr:uid="{A5F19A39-88BB-40E6-B2C8-6312187F1F8A}"/>
    <cellStyle name="_~MF3326_Upfront Fee-Q405 3 2" xfId="58564" xr:uid="{2EB61569-C088-4E36-8C23-33411F8E26CD}"/>
    <cellStyle name="_~MF3326_Upfront Fee-Q405 4" xfId="47955" xr:uid="{6BA84F29-B21B-45A9-A5BD-943CE0079821}"/>
    <cellStyle name="_~MF3326_Upfront Fee-Q405 4 2" xfId="58565" xr:uid="{2C9D31DC-D17B-4966-AC56-06237E42B237}"/>
    <cellStyle name="_~MF3326_Upfront Fee-Q405 5" xfId="47956" xr:uid="{66A576E3-AC49-4194-95A3-06B7FC83A38C}"/>
    <cellStyle name="_~MF3326_Upfront Fee-Q405 5 2" xfId="58566" xr:uid="{BD8A0F45-7B6B-4CE4-94F2-82A0115094F1}"/>
    <cellStyle name="_~MF3326_Upfront Fee-Q405 6" xfId="58567" xr:uid="{A2FE86AA-0A1F-4A5A-996C-3395E9AC7C53}"/>
    <cellStyle name="_~MF3326_Upfront Fee-Q405_December 2006 Estimate V4" xfId="47957" xr:uid="{EB13B844-5D2E-49EF-B8D5-75721D4088BF}"/>
    <cellStyle name="_~MF3326_Upfront Fee-Q405_December 2006 Estimate V4 2" xfId="47958" xr:uid="{F0A2D144-F60C-4100-AD5A-2B8B1544D52A}"/>
    <cellStyle name="_~MF3326_Upfront Fee-Q405_December 2006 Estimate V4 2 2" xfId="58568" xr:uid="{F3C93F45-888D-4E7B-AF3B-F000EEC08FF0}"/>
    <cellStyle name="_~MF3326_Upfront Fee-Q405_December 2006 Estimate V4 3" xfId="47959" xr:uid="{4DB05752-986A-41DB-86E2-BD742E79B44A}"/>
    <cellStyle name="_~MF3326_Upfront Fee-Q405_December 2006 Estimate V4 3 2" xfId="58569" xr:uid="{11C8D380-5506-45C1-AD13-F10961FBC5CE}"/>
    <cellStyle name="_~MF3326_Upfront Fee-Q405_December 2006 Estimate V4 4" xfId="47960" xr:uid="{72EB20BF-E9F1-475B-938E-C6D9C6E74D72}"/>
    <cellStyle name="_~MF3326_Upfront Fee-Q405_December 2006 Estimate V4 4 2" xfId="58570" xr:uid="{AA14A94E-FCA3-408B-B4EE-23B3736BB769}"/>
    <cellStyle name="_~MF3326_Upfront Fee-Q405_December 2006 Estimate V4 5" xfId="47961" xr:uid="{0755FA88-04DA-49DF-B352-B8A3F7D4F8DA}"/>
    <cellStyle name="_~MF3326_Upfront Fee-Q405_December 2006 Estimate V4 5 2" xfId="58571" xr:uid="{06291A66-93A5-4BF4-946C-78295D250DFE}"/>
    <cellStyle name="_~MF3326_Upfront Fee-Q405_December 2006 Estimate V4 6" xfId="58572" xr:uid="{C9783F4A-01BB-47B4-BEA0-BCF9E5BA03FE}"/>
    <cellStyle name="_~MF3326_Upfront Fee-Q405_December 2006 Estimate V4_Trail Balance" xfId="47962" xr:uid="{CEE8132C-D5C2-41DD-AEF9-1A5F5E7C2339}"/>
    <cellStyle name="_~MF3326_Upfront Fee-Q405_December 2006 Estimate V4_Trail Balance 2" xfId="58573" xr:uid="{D08E91AE-E714-4A6F-8F6E-2031496F96A9}"/>
    <cellStyle name="_~MF3326_Upfront Fee-Q405_M??3Q" xfId="47963" xr:uid="{145DAE2A-F402-43C5-8316-32AE88358DF7}"/>
    <cellStyle name="_~MF3326_Upfront Fee-Q405_M??3Q 2" xfId="47964" xr:uid="{61CA0E9E-0B53-435E-94FA-484546178BA5}"/>
    <cellStyle name="_~MF3326_Upfront Fee-Q405_M??3Q 2 2" xfId="58574" xr:uid="{7ADA9E49-8F77-4EEF-BB60-D464D9EC61B5}"/>
    <cellStyle name="_~MF3326_Upfront Fee-Q405_M??3Q 3" xfId="47965" xr:uid="{5AB9D73D-D937-44F5-9A7E-BA9C9B854A72}"/>
    <cellStyle name="_~MF3326_Upfront Fee-Q405_M??3Q 3 2" xfId="58575" xr:uid="{3738E539-7D9D-42B5-9643-48297E9A6010}"/>
    <cellStyle name="_~MF3326_Upfront Fee-Q405_M??3Q 4" xfId="47966" xr:uid="{C60DCE0B-F507-4447-98CA-017AE9FA6893}"/>
    <cellStyle name="_~MF3326_Upfront Fee-Q405_M??3Q 4 2" xfId="58576" xr:uid="{5A43668D-89E4-4EED-92EC-D84A067765A3}"/>
    <cellStyle name="_~MF3326_Upfront Fee-Q405_M??3Q 5" xfId="47967" xr:uid="{134E40FB-6B05-4FD8-BFA3-8A41B19AA81C}"/>
    <cellStyle name="_~MF3326_Upfront Fee-Q405_M??3Q 5 2" xfId="58577" xr:uid="{4DF07C22-45B0-4202-98F4-92BCFDCCEB16}"/>
    <cellStyle name="_~MF3326_Upfront Fee-Q405_M??3Q 6" xfId="58578" xr:uid="{7F83AD8E-677E-4DF7-81F3-B1CC9185A15A}"/>
    <cellStyle name="_~MF3326_Upfront Fee-Q405_M??3Q_December 2006 Estimate V4" xfId="47968" xr:uid="{4AC0CD0B-0CCC-498C-B9B5-777AE4BCD35F}"/>
    <cellStyle name="_~MF3326_Upfront Fee-Q405_M??3Q_December 2006 Estimate V4 2" xfId="47969" xr:uid="{8475A782-1481-4A36-9AE0-27A1AF347785}"/>
    <cellStyle name="_~MF3326_Upfront Fee-Q405_M??3Q_December 2006 Estimate V4 2 2" xfId="58579" xr:uid="{1C5C9785-393A-48F3-B8FA-8DA79F5AC01D}"/>
    <cellStyle name="_~MF3326_Upfront Fee-Q405_M??3Q_December 2006 Estimate V4 3" xfId="47970" xr:uid="{FE9BE5A8-A7F2-4A78-BA31-C268D3C3ED4C}"/>
    <cellStyle name="_~MF3326_Upfront Fee-Q405_M??3Q_December 2006 Estimate V4 3 2" xfId="58580" xr:uid="{7BFEED42-D9C4-44D6-B5F5-9958F249AB70}"/>
    <cellStyle name="_~MF3326_Upfront Fee-Q405_M??3Q_December 2006 Estimate V4 4" xfId="47971" xr:uid="{06D849B1-E99B-4B7D-BFC8-0580F5B8DE2A}"/>
    <cellStyle name="_~MF3326_Upfront Fee-Q405_M??3Q_December 2006 Estimate V4 4 2" xfId="58581" xr:uid="{5A9238DF-86C4-4266-AA93-C72B3EA1F2F0}"/>
    <cellStyle name="_~MF3326_Upfront Fee-Q405_M??3Q_December 2006 Estimate V4 5" xfId="47972" xr:uid="{0D509C9F-7497-4652-AC87-00D560912BE9}"/>
    <cellStyle name="_~MF3326_Upfront Fee-Q405_M??3Q_December 2006 Estimate V4 5 2" xfId="58582" xr:uid="{127781D0-02FF-4BD7-BFB2-24AC690D1D0D}"/>
    <cellStyle name="_~MF3326_Upfront Fee-Q405_M??3Q_December 2006 Estimate V4 6" xfId="58583" xr:uid="{6DB450B7-DC64-4FA4-AEAB-14DA07A76384}"/>
    <cellStyle name="_~MF3326_Upfront Fee-Q405_M??3Q_December 2006 Estimate V4_Trail Balance" xfId="47973" xr:uid="{9420AD5E-17B4-49E0-8923-90EB43AABF10}"/>
    <cellStyle name="_~MF3326_Upfront Fee-Q405_M??3Q_December 2006 Estimate V4_Trail Balance 2" xfId="58584" xr:uid="{10C11AF8-E8B6-4EC4-9641-FB006AC1CAE9}"/>
    <cellStyle name="_~MF3326_Upfront Fee-Q405_M??3Q_Trail Balance" xfId="47974" xr:uid="{D025DB57-4DB8-4A69-89C1-6D440F08040E}"/>
    <cellStyle name="_~MF3326_Upfront Fee-Q405_M??3Q_Trail Balance 2" xfId="58585" xr:uid="{2F07EB13-9BA2-402E-9260-32673A40E932}"/>
    <cellStyle name="_~MF3326_Upfront Fee-Q405_Trail Balance" xfId="47975" xr:uid="{4C87C9A4-427F-49D6-8AB2-6A561F2745E8}"/>
    <cellStyle name="_~MF3326_Upfront Fee-Q405_Trail Balance 2" xfId="58586" xr:uid="{B815D849-20BF-4A8A-998A-ED93D7EDDAF7}"/>
    <cellStyle name="_~MF3326_Upfront Fee-Q405_US GAAP NI(2Q06)_HCS_Draft(Jun23)" xfId="47976" xr:uid="{5F591823-3178-4CB6-B4CB-599D858008C7}"/>
    <cellStyle name="_~MF3326_Upfront Fee-Q405_US GAAP NI(2Q06)_HCS_Draft(Jun23) 2" xfId="47977" xr:uid="{F1FAAA4E-5803-4CBB-8577-437F8C5FB860}"/>
    <cellStyle name="_~MF3326_Upfront Fee-Q405_US GAAP NI(2Q06)_HCS_Draft(Jun23) 2 2" xfId="58587" xr:uid="{D2C9020E-1991-45B5-9A2D-F95EBAFAD846}"/>
    <cellStyle name="_~MF3326_Upfront Fee-Q405_US GAAP NI(2Q06)_HCS_Draft(Jun23) 3" xfId="47978" xr:uid="{0B339EA3-BD59-4E38-831B-449BD1746B3E}"/>
    <cellStyle name="_~MF3326_Upfront Fee-Q405_US GAAP NI(2Q06)_HCS_Draft(Jun23) 3 2" xfId="58588" xr:uid="{F222E772-708F-4624-8A10-1032B2C14B20}"/>
    <cellStyle name="_~MF3326_Upfront Fee-Q405_US GAAP NI(2Q06)_HCS_Draft(Jun23) 4" xfId="47979" xr:uid="{914CCF28-74BD-4CE0-AD53-DE8665E9E149}"/>
    <cellStyle name="_~MF3326_Upfront Fee-Q405_US GAAP NI(2Q06)_HCS_Draft(Jun23) 4 2" xfId="58589" xr:uid="{37959EF1-09C9-49B4-AF3B-A875CC07313F}"/>
    <cellStyle name="_~MF3326_Upfront Fee-Q405_US GAAP NI(2Q06)_HCS_Draft(Jun23) 5" xfId="47980" xr:uid="{D5E5A940-A24E-4985-8329-BE1A201F4DAA}"/>
    <cellStyle name="_~MF3326_Upfront Fee-Q405_US GAAP NI(2Q06)_HCS_Draft(Jun23) 5 2" xfId="58590" xr:uid="{CA7A0157-F242-4516-8079-F4475C12E02D}"/>
    <cellStyle name="_~MF3326_Upfront Fee-Q405_US GAAP NI(2Q06)_HCS_Draft(Jun23) 6" xfId="58591" xr:uid="{9F113D89-AE5F-401D-838B-1AE7EDBDC469}"/>
    <cellStyle name="_~MF3326_Upfront Fee-Q405_US GAAP NI(2Q06)_HCS_Draft(Jun23)_December 2006 Estimate V4" xfId="47981" xr:uid="{D2256289-5797-4EF5-9B9B-99D7C9FD22C3}"/>
    <cellStyle name="_~MF3326_Upfront Fee-Q405_US GAAP NI(2Q06)_HCS_Draft(Jun23)_December 2006 Estimate V4 2" xfId="47982" xr:uid="{7626AFB0-5730-425E-B4FD-FC0F53802275}"/>
    <cellStyle name="_~MF3326_Upfront Fee-Q405_US GAAP NI(2Q06)_HCS_Draft(Jun23)_December 2006 Estimate V4 2 2" xfId="58592" xr:uid="{433864A1-0A67-4BD7-A94B-F153BA010E99}"/>
    <cellStyle name="_~MF3326_Upfront Fee-Q405_US GAAP NI(2Q06)_HCS_Draft(Jun23)_December 2006 Estimate V4 3" xfId="47983" xr:uid="{D6C49E67-7FBA-41C4-8B66-A935187D14CE}"/>
    <cellStyle name="_~MF3326_Upfront Fee-Q405_US GAAP NI(2Q06)_HCS_Draft(Jun23)_December 2006 Estimate V4 3 2" xfId="58593" xr:uid="{0941E094-E769-4B91-A826-200582978DA2}"/>
    <cellStyle name="_~MF3326_Upfront Fee-Q405_US GAAP NI(2Q06)_HCS_Draft(Jun23)_December 2006 Estimate V4 4" xfId="47984" xr:uid="{55FB267F-5956-46A1-A3E8-3AEE06AE41D1}"/>
    <cellStyle name="_~MF3326_Upfront Fee-Q405_US GAAP NI(2Q06)_HCS_Draft(Jun23)_December 2006 Estimate V4 4 2" xfId="58594" xr:uid="{FF153A13-4C9E-46D5-937D-0D260586902C}"/>
    <cellStyle name="_~MF3326_Upfront Fee-Q405_US GAAP NI(2Q06)_HCS_Draft(Jun23)_December 2006 Estimate V4 5" xfId="47985" xr:uid="{7CC8E5C2-AAC9-4BE2-9591-C81FEDECD461}"/>
    <cellStyle name="_~MF3326_Upfront Fee-Q405_US GAAP NI(2Q06)_HCS_Draft(Jun23)_December 2006 Estimate V4 5 2" xfId="58595" xr:uid="{4C51D729-8E80-49C8-858A-5520A3A53095}"/>
    <cellStyle name="_~MF3326_Upfront Fee-Q405_US GAAP NI(2Q06)_HCS_Draft(Jun23)_December 2006 Estimate V4 6" xfId="58596" xr:uid="{4EC21E2D-8CC3-4B5F-8CC1-F693BACEC3D6}"/>
    <cellStyle name="_~MF3326_Upfront Fee-Q405_US GAAP NI(2Q06)_HCS_Draft(Jun23)_December 2006 Estimate V4_Trail Balance" xfId="47986" xr:uid="{94A8CCDB-28A0-4E6B-AD13-A21FCF1EF73A}"/>
    <cellStyle name="_~MF3326_Upfront Fee-Q405_US GAAP NI(2Q06)_HCS_Draft(Jun23)_December 2006 Estimate V4_Trail Balance 2" xfId="58597" xr:uid="{AD5041EF-DD7A-44A7-B823-339D66B3D218}"/>
    <cellStyle name="_~MF3326_Upfront Fee-Q405_US GAAP NI(2Q06)_HCS_Draft(Jun23)_Trail Balance" xfId="47987" xr:uid="{E3B61BFB-36D0-4BF3-9556-56A437460BF9}"/>
    <cellStyle name="_~MF3326_Upfront Fee-Q405_US GAAP NI(2Q06)_HCS_Draft(Jun23)_Trail Balance 2" xfId="58598" xr:uid="{16FA8B03-6A7D-4981-91C2-721FA4FC1503}"/>
    <cellStyle name="_~MF3326_US GAAP NI(2Q06)_HCS_Draft(Jun23)" xfId="47988" xr:uid="{49EB8029-A4D2-44F1-90C0-EC37A5A9D0E7}"/>
    <cellStyle name="_~MF3326_US GAAP NI(2Q06)_HCS_Draft(Jun23) 2" xfId="47989" xr:uid="{187B9783-57B5-4AA4-BD70-5460A618858F}"/>
    <cellStyle name="_~MF3326_US GAAP NI(2Q06)_HCS_Draft(Jun23) 2 2" xfId="58599" xr:uid="{98C6B49B-57CA-4AAB-9306-A986E4AAD3B9}"/>
    <cellStyle name="_~MF3326_US GAAP NI(2Q06)_HCS_Draft(Jun23) 3" xfId="47990" xr:uid="{53408BEE-A364-426D-86B5-89D491283AC9}"/>
    <cellStyle name="_~MF3326_US GAAP NI(2Q06)_HCS_Draft(Jun23) 3 2" xfId="58600" xr:uid="{064B1895-26EF-42DF-A269-8563BA739F26}"/>
    <cellStyle name="_~MF3326_US GAAP NI(2Q06)_HCS_Draft(Jun23) 4" xfId="47991" xr:uid="{BC6D4E4B-27BA-4C21-8B29-3727CEA5E989}"/>
    <cellStyle name="_~MF3326_US GAAP NI(2Q06)_HCS_Draft(Jun23) 4 2" xfId="58601" xr:uid="{73A08EFE-665C-4E79-813F-5149B03D043C}"/>
    <cellStyle name="_~MF3326_US GAAP NI(2Q06)_HCS_Draft(Jun23) 5" xfId="47992" xr:uid="{3E617BD4-91D2-4A92-9249-62DEDE8BDC95}"/>
    <cellStyle name="_~MF3326_US GAAP NI(2Q06)_HCS_Draft(Jun23) 5 2" xfId="58602" xr:uid="{45B40B55-BE25-4B09-9493-6AA4BAF88573}"/>
    <cellStyle name="_~MF3326_US GAAP NI(2Q06)_HCS_Draft(Jun23) 6" xfId="58603" xr:uid="{AC164DE1-1C2F-4504-8ACD-9AE0BE3EF03F}"/>
    <cellStyle name="_~MF3326_US GAAP NI(2Q06)_HCS_Draft(Jun23)_December 2006 Estimate V4" xfId="47993" xr:uid="{6A8ACEC4-15F5-4824-996F-29AB48380E47}"/>
    <cellStyle name="_~MF3326_US GAAP NI(2Q06)_HCS_Draft(Jun23)_December 2006 Estimate V4 2" xfId="47994" xr:uid="{2B68D9AE-76F9-477F-BAE0-835CC544F524}"/>
    <cellStyle name="_~MF3326_US GAAP NI(2Q06)_HCS_Draft(Jun23)_December 2006 Estimate V4 2 2" xfId="58604" xr:uid="{0CE67A26-4638-4280-9E9B-79BC3A63B45E}"/>
    <cellStyle name="_~MF3326_US GAAP NI(2Q06)_HCS_Draft(Jun23)_December 2006 Estimate V4 3" xfId="47995" xr:uid="{9452B5CC-8E71-456E-9AF9-B7F9CE850FA5}"/>
    <cellStyle name="_~MF3326_US GAAP NI(2Q06)_HCS_Draft(Jun23)_December 2006 Estimate V4 3 2" xfId="58605" xr:uid="{CFDB4FE3-C14E-42F0-82F2-156ADBEE92CD}"/>
    <cellStyle name="_~MF3326_US GAAP NI(2Q06)_HCS_Draft(Jun23)_December 2006 Estimate V4 4" xfId="47996" xr:uid="{501B1EC6-582D-4432-829B-26EB55A5ED5C}"/>
    <cellStyle name="_~MF3326_US GAAP NI(2Q06)_HCS_Draft(Jun23)_December 2006 Estimate V4 4 2" xfId="58606" xr:uid="{ABEB3812-F63F-4321-8484-E259502694CE}"/>
    <cellStyle name="_~MF3326_US GAAP NI(2Q06)_HCS_Draft(Jun23)_December 2006 Estimate V4 5" xfId="47997" xr:uid="{ACB14810-E0CF-4CCD-B41C-3668BC703B1E}"/>
    <cellStyle name="_~MF3326_US GAAP NI(2Q06)_HCS_Draft(Jun23)_December 2006 Estimate V4 5 2" xfId="58607" xr:uid="{E3372F66-6748-4C87-BACE-7D3759E596C1}"/>
    <cellStyle name="_~MF3326_US GAAP NI(2Q06)_HCS_Draft(Jun23)_December 2006 Estimate V4 6" xfId="58608" xr:uid="{5C906B57-DC72-47CE-A4E1-FE8BEA73EB9F}"/>
    <cellStyle name="_~MF3326_US GAAP NI(2Q06)_HCS_Draft(Jun23)_December 2006 Estimate V4_Trail Balance" xfId="47998" xr:uid="{3774ED2C-6625-4A66-90B0-C56B2A032867}"/>
    <cellStyle name="_~MF3326_US GAAP NI(2Q06)_HCS_Draft(Jun23)_December 2006 Estimate V4_Trail Balance 2" xfId="58609" xr:uid="{E2C5302F-5992-45DF-B1D8-BC0B743C41F0}"/>
    <cellStyle name="_~MF3326_US GAAP NI(2Q06)_HCS_Draft(Jun23)_Trail Balance" xfId="47999" xr:uid="{5CD1D3B8-E059-466D-B9C4-BF17C805F30D}"/>
    <cellStyle name="_~MF3326_US GAAP NI(2Q06)_HCS_Draft(Jun23)_Trail Balance 2" xfId="58610" xr:uid="{02920BFE-9EC4-44A4-8B73-24B0450DF17E}"/>
    <cellStyle name="_~T-200 MARKET SOP(020906)" xfId="148" xr:uid="{D27D4013-57B9-4223-872B-87753C043A4F}"/>
    <cellStyle name="_~T-200 MARKET SOP(020906) 2" xfId="58611" xr:uid="{6F0E192F-EFC9-4DFD-BB04-A8420CA95679}"/>
    <cellStyle name="_0000-326005001-9999-803,901,903-000  Y'08(Accrued Expense)_Dec '08" xfId="48000" xr:uid="{47305308-AB07-4F4B-BA82-226638C8B57E}"/>
    <cellStyle name="_0000-326005001-9999-803,901,903-000  Y'08(Accrued Expense)_Dec '08 2" xfId="48001" xr:uid="{B63CEF29-C509-43EF-AD82-2B699C56388F}"/>
    <cellStyle name="_0000-326005001-9999-803,901,903-000  Y'08(Accrued Expense)_Dec '08 2 2" xfId="58612" xr:uid="{DE7201A0-C20B-48E8-BFCC-4DC2176135CE}"/>
    <cellStyle name="_0000-326005001-9999-803,901,903-000  Y'08(Accrued Expense)_Dec '08 3" xfId="48002" xr:uid="{DEDCC69E-57D1-429B-935F-54BFC85B1754}"/>
    <cellStyle name="_0000-326005001-9999-803,901,903-000  Y'08(Accrued Expense)_Dec '08 3 2" xfId="58613" xr:uid="{C4554522-A573-45D7-AC7E-77B4D809B864}"/>
    <cellStyle name="_0000-326005001-9999-803,901,903-000  Y'08(Accrued Expense)_Dec '08 4" xfId="48003" xr:uid="{DA53B533-9359-4BFE-A6DC-FC56CEE299AC}"/>
    <cellStyle name="_0000-326005001-9999-803,901,903-000  Y'08(Accrued Expense)_Dec '08 4 2" xfId="58614" xr:uid="{9D6A17EF-F786-45AF-95EA-E7FECD4642B0}"/>
    <cellStyle name="_0000-326005001-9999-803,901,903-000  Y'08(Accrued Expense)_Dec '08 5" xfId="48004" xr:uid="{B638C9AB-5E69-469E-B075-718B3F9C9CF4}"/>
    <cellStyle name="_0000-326005001-9999-803,901,903-000  Y'08(Accrued Expense)_Dec '08 5 2" xfId="58615" xr:uid="{98C3124B-0742-4A7E-9891-106D2CDC4ED0}"/>
    <cellStyle name="_0000-326005001-9999-803,901,903-000  Y'08(Accrued Expense)_Dec '08 6" xfId="58616" xr:uid="{F194ECF5-E2F5-4170-8E63-6D59619C1061}"/>
    <cellStyle name="_0000-326005001-9999-803,901,903-000  Y'08(Accrued Expense)_Dec '08_GECT Package for 2010JAN" xfId="48005" xr:uid="{4F8BED11-E516-4542-82A4-2A4B5CE4B38E}"/>
    <cellStyle name="_0000-326005001-9999-803,901,903-000  Y'08(Accrued Expense)_Dec '08_GECT Package for 2010JAN 2" xfId="48006" xr:uid="{06AADA7F-7A9A-4CFA-81BC-F5B8BE4CC1F0}"/>
    <cellStyle name="_0000-326005001-9999-803,901,903-000  Y'08(Accrued Expense)_Dec '08_GECT Package for 2010JAN 2 2" xfId="58617" xr:uid="{1AA8E8E0-4E63-4DDB-8434-429ECE0136BD}"/>
    <cellStyle name="_0000-326005001-9999-803,901,903-000  Y'08(Accrued Expense)_Dec '08_GECT Package for 2010JAN 3" xfId="58618" xr:uid="{563B2507-883B-453E-979C-90D14FCC4091}"/>
    <cellStyle name="_0000-326005001-9999-803,901,903-000  Y'08(Accrued Expense)_Dec '08_GECT Package for YE2009" xfId="48007" xr:uid="{19CC06E9-4AC4-482A-9EA2-E22768E7A7CA}"/>
    <cellStyle name="_0000-326005001-9999-803,901,903-000  Y'08(Accrued Expense)_Dec '08_GECT Package for YE2009 2" xfId="48008" xr:uid="{E397E07E-AD8A-46B7-BC28-8BD41D9DA4D1}"/>
    <cellStyle name="_0000-326005001-9999-803,901,903-000  Y'08(Accrued Expense)_Dec '08_GECT Package for YE2009 2 2" xfId="58619" xr:uid="{462E4068-4894-4CC4-8924-76BE69E600D5}"/>
    <cellStyle name="_0000-326005001-9999-803,901,903-000  Y'08(Accrued Expense)_Dec '08_GECT Package for YE2009 3" xfId="58620" xr:uid="{A7F6340F-56B3-4D45-9B24-EB0C0A69831C}"/>
    <cellStyle name="_0000-326005001-9999-803,901,903-000  Y'08(Accrued Expense)_Dec '08_GECT_Eliminate template_Jan 10" xfId="48009" xr:uid="{3D674CFC-0284-4522-8DC0-AE9973D6024C}"/>
    <cellStyle name="_0000-326005001-9999-803,901,903-000  Y'08(Accrued Expense)_Dec '08_GECT_Eliminate template_Jan 10 2" xfId="48010" xr:uid="{88D80D00-6F36-4F82-ADE0-616DC49DFEEE}"/>
    <cellStyle name="_0000-326005001-9999-803,901,903-000  Y'08(Accrued Expense)_Dec '08_GECT_Eliminate template_Jan 10 2 2" xfId="58621" xr:uid="{3B5637C1-D564-453B-A763-1A734C44F9BB}"/>
    <cellStyle name="_0000-326005001-9999-803,901,903-000  Y'08(Accrued Expense)_Dec '08_GECT_Eliminate template_Jan 10 3" xfId="58622" xr:uid="{0B4C2B67-41CD-4A36-A174-EF4B61030CA9}"/>
    <cellStyle name="_0000-326005001-9999-803,901,903-000  Y'08(Accrued Expense)_Dec '08_GECT_Eliminate template_Jan 10_AYCAP_Package for 2010Apr" xfId="48011" xr:uid="{754CD836-A625-4271-B367-C5DADCB71F4C}"/>
    <cellStyle name="_0000-326005001-9999-803,901,903-000  Y'08(Accrued Expense)_Dec '08_GECT_Eliminate template_Jan 10_AYCAP_Package for 2010Apr 2" xfId="48012" xr:uid="{96982959-5BBE-40ED-BB94-6FB7082E6D17}"/>
    <cellStyle name="_0000-326005001-9999-803,901,903-000  Y'08(Accrued Expense)_Dec '08_GECT_Eliminate template_Jan 10_AYCAP_Package for 2010Apr 2 2" xfId="58623" xr:uid="{EF99C44C-31A7-46F4-8F71-B7C505D72E09}"/>
    <cellStyle name="_0000-326005001-9999-803,901,903-000  Y'08(Accrued Expense)_Dec '08_GECT_Eliminate template_Jan 10_AYCAP_Package for 2010Apr 3" xfId="58624" xr:uid="{868693D6-26ED-48AA-A3DB-34478AE8510C}"/>
    <cellStyle name="_0000-326005001-9999-803,901,903-000  Y'08(Accrued Expense)_Dec '08_GECT_Eliminate template_Jan 10_AYCAP_Package for 2010Jun" xfId="48013" xr:uid="{D5B8626A-C39A-4C3E-B9C1-70055206FEB9}"/>
    <cellStyle name="_0000-326005001-9999-803,901,903-000  Y'08(Accrued Expense)_Dec '08_GECT_Eliminate template_Jan 10_AYCAP_Package for 2010Jun 2" xfId="48014" xr:uid="{84A4ABD7-DFFA-4902-9002-4CCEE1A26E7F}"/>
    <cellStyle name="_0000-326005001-9999-803,901,903-000  Y'08(Accrued Expense)_Dec '08_GECT_Eliminate template_Jan 10_AYCAP_Package for 2010Jun 2 2" xfId="58625" xr:uid="{685017A6-D3EF-4788-97F8-4D32EBFAA93A}"/>
    <cellStyle name="_0000-326005001-9999-803,901,903-000  Y'08(Accrued Expense)_Dec '08_GECT_Eliminate template_Jan 10_AYCAP_Package for 2010Jun 3" xfId="58626" xr:uid="{1B7D20D9-76B8-4530-8BD2-9C6FF963BA51}"/>
    <cellStyle name="_0000-326005001-9999-803,901,903-000  Y'08(Accrued Expense)_Dec '08_GECT_Eliminate template_Jan 10_AYCAP_Package for 2010Mar" xfId="48015" xr:uid="{44617C92-A8A2-45E4-98B6-AE592D078B5D}"/>
    <cellStyle name="_0000-326005001-9999-803,901,903-000  Y'08(Accrued Expense)_Dec '08_GECT_Eliminate template_Jan 10_AYCAP_Package for 2010Mar 2" xfId="48016" xr:uid="{00582BC0-B55F-4ABF-B33C-1C4A81F24AC8}"/>
    <cellStyle name="_0000-326005001-9999-803,901,903-000  Y'08(Accrued Expense)_Dec '08_GECT_Eliminate template_Jan 10_AYCAP_Package for 2010Mar 2 2" xfId="58627" xr:uid="{92FABDB6-162C-475E-83CA-7C0F4A503BDB}"/>
    <cellStyle name="_0000-326005001-9999-803,901,903-000  Y'08(Accrued Expense)_Dec '08_GECT_Eliminate template_Jan 10_AYCAP_Package for 2010Mar 3" xfId="58628" xr:uid="{DE05429D-C70A-442F-B55D-EC7A405FFE41}"/>
    <cellStyle name="_0000-326005001-9999-803,901,903-000  Y'08(Accrued Expense)_Dec '08_GECT_Eliminate template_Jan 10_AYCAP_Package for 2010Nov" xfId="48017" xr:uid="{33FCD828-DAA5-46E6-AB8C-8EA64BBB235B}"/>
    <cellStyle name="_0000-326005001-9999-803,901,903-000  Y'08(Accrued Expense)_Dec '08_GECT_Eliminate template_Jan 10_AYCAP_Package for 2010Nov 2" xfId="48018" xr:uid="{453B84B4-3279-44A9-9590-1BE0FE9E2D57}"/>
    <cellStyle name="_0000-326005001-9999-803,901,903-000  Y'08(Accrued Expense)_Dec '08_GECT_Eliminate template_Jan 10_AYCAP_Package for 2010Nov 2 2" xfId="58629" xr:uid="{76899466-3378-4256-A4FD-02CA1F26E307}"/>
    <cellStyle name="_0000-326005001-9999-803,901,903-000  Y'08(Accrued Expense)_Dec '08_GECT_Eliminate template_Jan 10_AYCAP_Package for 2010Nov 3" xfId="58630" xr:uid="{31217DBC-3CA6-4CE2-9CF2-41C7011FF7C2}"/>
    <cellStyle name="_0000-326005001-9999-803,901,903-000  Y'08(Accrued Expense)_Dec '08_GECT_Eliminate template_Jan 10_AYCAP_Package for 2010Oct" xfId="48019" xr:uid="{25F748F1-7C4E-4361-8BC2-BB0447031FED}"/>
    <cellStyle name="_0000-326005001-9999-803,901,903-000  Y'08(Accrued Expense)_Dec '08_GECT_Eliminate template_Jan 10_AYCAP_Package for 2010Oct 2" xfId="48020" xr:uid="{28529554-1682-42A2-822F-651AD9C0E305}"/>
    <cellStyle name="_0000-326005001-9999-803,901,903-000  Y'08(Accrued Expense)_Dec '08_GECT_Eliminate template_Jan 10_AYCAP_Package for 2010Oct 2 2" xfId="58631" xr:uid="{4141B104-8000-4679-AAA6-5B5B77237279}"/>
    <cellStyle name="_0000-326005001-9999-803,901,903-000  Y'08(Accrued Expense)_Dec '08_GECT_Eliminate template_Jan 10_AYCAP_Package for 2010Oct 3" xfId="58632" xr:uid="{F4D63BA4-4E3D-4EBC-A3F4-DF0151D266BD}"/>
    <cellStyle name="_0000-326005001-9999-803,901,903-000  Y'08(Accrued Expense)_Dec '08_GECT_Eliminate template_Jan 10_GECT Package for 2010Mar" xfId="48021" xr:uid="{31E6BADC-F61C-43BF-B0C6-38F19455C82D}"/>
    <cellStyle name="_0000-326005001-9999-803,901,903-000  Y'08(Accrued Expense)_Dec '08_GECT_Eliminate template_Jan 10_GECT Package for 2010Mar 2" xfId="48022" xr:uid="{C4F07A3B-910A-4E4D-A30E-9010A12FE2BE}"/>
    <cellStyle name="_0000-326005001-9999-803,901,903-000  Y'08(Accrued Expense)_Dec '08_GECT_Eliminate template_Jan 10_GECT Package for 2010Mar 2 2" xfId="58633" xr:uid="{4E30C5E8-7F37-4F56-9858-2E151A98CD35}"/>
    <cellStyle name="_0000-326005001-9999-803,901,903-000  Y'08(Accrued Expense)_Dec '08_GECT_Eliminate template_Jan 10_GECT Package for 2010Mar 3" xfId="58634" xr:uid="{311C39E7-3859-4555-AE5D-FE96B7BB6EE9}"/>
    <cellStyle name="_01new" xfId="48023" xr:uid="{734BFDE2-9D90-4107-A1D5-16E01973237B}"/>
    <cellStyle name="_01new 2" xfId="58635" xr:uid="{8C0444B4-CA46-4DFD-989B-6A085D85E6D9}"/>
    <cellStyle name="_01new_9 IntercoBS" xfId="48024" xr:uid="{81530EBD-7C2E-4102-AFF4-51FACECD5C93}"/>
    <cellStyle name="_01new_9 IntercoBS 2" xfId="58636" xr:uid="{F33ADBF2-D3E9-4BBA-AA74-8F25BD7CAB8B}"/>
    <cellStyle name="_03.3???(?????)" xfId="48025" xr:uid="{237DC960-2E90-4992-A798-EEF067E7D85B}"/>
    <cellStyle name="_03.3???(?????) 2" xfId="48026" xr:uid="{CE606354-19A2-4D44-BC4F-FD1CA1E69F79}"/>
    <cellStyle name="_03.3???(?????) 2 2" xfId="58637" xr:uid="{61AE410D-7593-48FB-AE10-3BF8692B3F60}"/>
    <cellStyle name="_03.3???(?????) 3" xfId="48027" xr:uid="{21D5E98B-91DB-4C3C-AEC5-91FA0ABDF5B4}"/>
    <cellStyle name="_03.3???(?????) 3 2" xfId="58638" xr:uid="{F3CF5CF1-4A25-43A6-8E74-74DDBD4F16C3}"/>
    <cellStyle name="_03.3???(?????) 4" xfId="48028" xr:uid="{7E12E503-826C-48F4-9D29-15D1B897D507}"/>
    <cellStyle name="_03.3???(?????) 4 2" xfId="58639" xr:uid="{9BFDD351-BA95-4512-B1C2-4CF0457E4192}"/>
    <cellStyle name="_03.3???(?????) 5" xfId="48029" xr:uid="{8F06B30A-1A50-435D-B9B5-BAE395109F61}"/>
    <cellStyle name="_03.3???(?????) 5 2" xfId="58640" xr:uid="{D75DE5DA-D1CE-46EA-B5AE-4DC9072A7D95}"/>
    <cellStyle name="_03.3???(?????) 6" xfId="58641" xr:uid="{06DB0C6C-456F-4E87-B1C6-70AD9953844F}"/>
    <cellStyle name="_03.3???(?????)_December 2006 Estimate V4" xfId="48030" xr:uid="{4A8FC3C5-3B62-4644-936A-FA154A9C5C90}"/>
    <cellStyle name="_03.3???(?????)_December 2006 Estimate V4 2" xfId="48031" xr:uid="{5CC7BD50-EB64-430E-A013-FB851CB837FB}"/>
    <cellStyle name="_03.3???(?????)_December 2006 Estimate V4 2 2" xfId="58642" xr:uid="{B83F47EC-B4AD-41D7-B431-BE2CED66FFF0}"/>
    <cellStyle name="_03.3???(?????)_December 2006 Estimate V4 3" xfId="48032" xr:uid="{A286A10D-8C91-4664-A2D9-78EAC071F92C}"/>
    <cellStyle name="_03.3???(?????)_December 2006 Estimate V4 3 2" xfId="58643" xr:uid="{C136E464-822C-4E29-AA85-B6C1335B6771}"/>
    <cellStyle name="_03.3???(?????)_December 2006 Estimate V4 4" xfId="48033" xr:uid="{976A89E9-095A-4FF6-A8E6-FA0AEBEFCF2C}"/>
    <cellStyle name="_03.3???(?????)_December 2006 Estimate V4 4 2" xfId="58644" xr:uid="{F5A75723-DA94-4EB6-B117-D10D69CD07EB}"/>
    <cellStyle name="_03.3???(?????)_December 2006 Estimate V4 5" xfId="48034" xr:uid="{DACC186E-5044-452B-B653-8845A7EF48F7}"/>
    <cellStyle name="_03.3???(?????)_December 2006 Estimate V4 5 2" xfId="58645" xr:uid="{308D6B28-3A8F-4E0F-9A2A-36C37581B920}"/>
    <cellStyle name="_03.3???(?????)_December 2006 Estimate V4 6" xfId="58646" xr:uid="{E18426E1-57A7-4902-B213-36BD3488A4FD}"/>
    <cellStyle name="_03.3???(?????)_December 2006 Estimate V4_Trail Balance" xfId="48035" xr:uid="{A6F9C7DD-DF07-497E-920A-4F90A8CB8776}"/>
    <cellStyle name="_03.3???(?????)_December 2006 Estimate V4_Trail Balance 2" xfId="58647" xr:uid="{3D76BC7A-2AD7-4855-92D8-C84FD5258A06}"/>
    <cellStyle name="_03.3???(?????)_Trail Balance" xfId="48036" xr:uid="{7808CF1E-2174-4DF8-B803-2FF7AD7F8A35}"/>
    <cellStyle name="_03.3???(?????)_Trail Balance 2" xfId="58648" xr:uid="{67A45518-6DC1-4AAA-8294-7A3D0E9FD73F}"/>
    <cellStyle name="_03? ??? ???? ????(???" xfId="48037" xr:uid="{DE90EE1B-5268-4AA9-ADE0-556F068C3863}"/>
    <cellStyle name="_03? ??? ???? ????(??? 2" xfId="48038" xr:uid="{019EBC14-776E-4636-B6D9-DA2249D36B53}"/>
    <cellStyle name="_03? ??? ???? ????(??? 2 2" xfId="58649" xr:uid="{99694928-E7D9-4035-9D25-6BCE67F4AC9C}"/>
    <cellStyle name="_03? ??? ???? ????(??? 3" xfId="48039" xr:uid="{1388F33C-550B-4CD0-83AB-A31A80666805}"/>
    <cellStyle name="_03? ??? ???? ????(??? 3 2" xfId="58650" xr:uid="{E7646462-7AF6-4BC1-A36A-EDC996626045}"/>
    <cellStyle name="_03? ??? ???? ????(??? 4" xfId="48040" xr:uid="{C362F05E-5FBE-499F-9294-0FB52DDA47C3}"/>
    <cellStyle name="_03? ??? ???? ????(??? 4 2" xfId="58651" xr:uid="{E02783DC-648A-400A-8ED7-97E1071AB349}"/>
    <cellStyle name="_03? ??? ???? ????(??? 5" xfId="48041" xr:uid="{24C973DB-059F-44B9-9069-245E6AFA686D}"/>
    <cellStyle name="_03? ??? ???? ????(??? 5 2" xfId="58652" xr:uid="{C894D0AC-47E1-4E3F-AF95-26D6DC4D5A3B}"/>
    <cellStyle name="_03? ??? ???? ????(??? 6" xfId="58653" xr:uid="{2A61872C-D24B-41DB-9FCB-D8B4567F3B12}"/>
    <cellStyle name="_03? ??? ???? ????(???_December 2006 Estimate V4" xfId="48042" xr:uid="{33C784ED-6A6F-4F84-93CD-61294F05FA11}"/>
    <cellStyle name="_03? ??? ???? ????(???_December 2006 Estimate V4 2" xfId="48043" xr:uid="{4704CE96-080A-4F5F-8397-C193D5873639}"/>
    <cellStyle name="_03? ??? ???? ????(???_December 2006 Estimate V4 2 2" xfId="58654" xr:uid="{BCC3C4CD-42E8-47B2-8E88-49C6ACECA944}"/>
    <cellStyle name="_03? ??? ???? ????(???_December 2006 Estimate V4 3" xfId="48044" xr:uid="{257DA923-6487-4510-9B4C-99718348CC1C}"/>
    <cellStyle name="_03? ??? ???? ????(???_December 2006 Estimate V4 3 2" xfId="58655" xr:uid="{AEB32C56-ED88-419F-A8E6-E8D586AD2D6E}"/>
    <cellStyle name="_03? ??? ???? ????(???_December 2006 Estimate V4 4" xfId="48045" xr:uid="{3A13E299-6F9B-4597-BE17-C1355F6CB6E9}"/>
    <cellStyle name="_03? ??? ???? ????(???_December 2006 Estimate V4 4 2" xfId="58656" xr:uid="{CB02CFD0-ABAA-4DC4-994B-B05B8CCDF1E9}"/>
    <cellStyle name="_03? ??? ???? ????(???_December 2006 Estimate V4 5" xfId="48046" xr:uid="{56A319D5-D672-41CA-987F-F893D76D24B1}"/>
    <cellStyle name="_03? ??? ???? ????(???_December 2006 Estimate V4 5 2" xfId="58657" xr:uid="{E46C8CCD-9BE8-487B-B9A7-1E474EED9DB1}"/>
    <cellStyle name="_03? ??? ???? ????(???_December 2006 Estimate V4 6" xfId="58658" xr:uid="{B637AB6E-B6C9-4021-8864-33C06F86D03B}"/>
    <cellStyle name="_03? ??? ???? ????(???_December 2006 Estimate V4_Trail Balance" xfId="48047" xr:uid="{D34E1CBD-8D0C-4B07-9E9B-01DCCF6079A5}"/>
    <cellStyle name="_03? ??? ???? ????(???_December 2006 Estimate V4_Trail Balance 2" xfId="58659" xr:uid="{F87A858A-8F25-489C-AD52-7D1C8DED13F5}"/>
    <cellStyle name="_03? ??? ???? ????(???_Trail Balance" xfId="48048" xr:uid="{7293CD95-3C47-44C3-8CA0-A6D4E4F11B8E}"/>
    <cellStyle name="_03? ??? ???? ????(???_Trail Balance 2" xfId="58660" xr:uid="{F16C83B8-C34C-4053-B088-5D1625508A17}"/>
    <cellStyle name="_04. 1? ???? ????" xfId="48049" xr:uid="{CEBE04E7-6F46-4331-80E2-B489B0E7EF02}"/>
    <cellStyle name="_04. 2? ???? ????" xfId="48050" xr:uid="{5935A93E-6ABA-4DC5-A0D1-8F0AD56A2EDB}"/>
    <cellStyle name="_04. 3? ???? ????" xfId="48051" xr:uid="{F7C0881E-1763-441C-85C2-2D0B944A6F93}"/>
    <cellStyle name="_04. 4? ???? ????" xfId="48052" xr:uid="{4EE8B0FC-9394-47A6-A82E-75CA3EB59A2F}"/>
    <cellStyle name="_04. 6? ???? ????" xfId="48053" xr:uid="{4078AC8B-F4F2-483B-9E24-EDC8326F0B94}"/>
    <cellStyle name="_04.6???" xfId="48054" xr:uid="{0C0169E2-C4EC-41BC-8830-02787916FB80}"/>
    <cellStyle name="_04.6??? 2" xfId="48055" xr:uid="{20EB8F0D-B9D5-4E0F-B12F-85C4CC1D5AB6}"/>
    <cellStyle name="_04.6??? 2 2" xfId="58661" xr:uid="{32EAEAFA-1904-4510-A2D9-D914B8CBBFCE}"/>
    <cellStyle name="_04.6??? 3" xfId="48056" xr:uid="{574E2822-8931-443B-81BB-DBCF5E83126B}"/>
    <cellStyle name="_04.6??? 3 2" xfId="58662" xr:uid="{E75917CA-B576-4C9A-A0D3-AA02EC7962DA}"/>
    <cellStyle name="_04.6??? 4" xfId="48057" xr:uid="{60BBD696-EAC1-417A-B875-6426E14B96F7}"/>
    <cellStyle name="_04.6??? 4 2" xfId="58663" xr:uid="{9EF83D26-64AE-4453-AAAD-5C933F6DE136}"/>
    <cellStyle name="_04.6??? 5" xfId="48058" xr:uid="{177D3DA3-C3A4-4279-9C87-6EAF60850E7B}"/>
    <cellStyle name="_04.6??? 5 2" xfId="58664" xr:uid="{A6BEAA2B-D8B3-4A9B-B660-A94B6744025C}"/>
    <cellStyle name="_04.6??? 6" xfId="58665" xr:uid="{734B9939-B7DD-4DE8-AFB9-CA3065FC0161}"/>
    <cellStyle name="_04.6???_December 2006 Estimate V4" xfId="48059" xr:uid="{E356DEB7-0D7F-4995-9CA0-AC872DD9A3F2}"/>
    <cellStyle name="_04.6???_December 2006 Estimate V4 2" xfId="48060" xr:uid="{4BEF9A2B-F450-43DE-AC68-AA45FFFBBB43}"/>
    <cellStyle name="_04.6???_December 2006 Estimate V4 2 2" xfId="58666" xr:uid="{A5AA56C5-E130-4561-87A3-68A99D4143B4}"/>
    <cellStyle name="_04.6???_December 2006 Estimate V4 3" xfId="48061" xr:uid="{85120000-8541-436E-BBF8-CF860FEC3DD1}"/>
    <cellStyle name="_04.6???_December 2006 Estimate V4 3 2" xfId="58667" xr:uid="{C99A308F-806B-4E02-9356-FA9334BCFA83}"/>
    <cellStyle name="_04.6???_December 2006 Estimate V4 4" xfId="48062" xr:uid="{1D3E2EFF-4B63-4F34-A350-AAACD00D1C16}"/>
    <cellStyle name="_04.6???_December 2006 Estimate V4 4 2" xfId="58668" xr:uid="{AFD4EEBA-9B95-4AA0-8541-5D4D200CC34A}"/>
    <cellStyle name="_04.6???_December 2006 Estimate V4 5" xfId="48063" xr:uid="{222E4DD5-0536-417C-A613-2324C1374E73}"/>
    <cellStyle name="_04.6???_December 2006 Estimate V4 5 2" xfId="58669" xr:uid="{235E55EA-1963-40BB-B4D4-878F890A8335}"/>
    <cellStyle name="_04.6???_December 2006 Estimate V4 6" xfId="58670" xr:uid="{58826662-F93A-4049-B815-7DD5E512A884}"/>
    <cellStyle name="_04.6???_December 2006 Estimate V4_Trail Balance" xfId="48064" xr:uid="{81DB802A-F773-4B4A-ABEF-148A4CEA0C56}"/>
    <cellStyle name="_04.6???_December 2006 Estimate V4_Trail Balance 2" xfId="58671" xr:uid="{BF58D318-1F05-4EA4-AB43-646EB0892D72}"/>
    <cellStyle name="_04.6???_Trail Balance" xfId="48065" xr:uid="{76F5E27D-C3E3-4A84-BD86-292DE8AC3118}"/>
    <cellStyle name="_04.6???_Trail Balance 2" xfId="58672" xr:uid="{37C5A797-6F26-4E89-878D-5BF510243539}"/>
    <cellStyle name="_04.7??? (????)" xfId="48066" xr:uid="{29F1478E-339B-4FBD-A3A2-4C29B2BB4461}"/>
    <cellStyle name="_04.7??? (????) 2" xfId="48067" xr:uid="{5AD16F9E-C8DB-480B-B815-970DA76A9832}"/>
    <cellStyle name="_04.7??? (????) 2 2" xfId="58673" xr:uid="{BB2773F9-78B5-4F3F-9C73-B7BF0548503F}"/>
    <cellStyle name="_04.7??? (????) 3" xfId="48068" xr:uid="{F0F2C194-3937-4158-B3CE-0F4EA3E90AB2}"/>
    <cellStyle name="_04.7??? (????) 3 2" xfId="58674" xr:uid="{95381C56-33F6-434F-B293-487BAB8A3BF1}"/>
    <cellStyle name="_04.7??? (????) 4" xfId="48069" xr:uid="{0F689F93-50FB-45BB-824A-5AF2F7D8ABE4}"/>
    <cellStyle name="_04.7??? (????) 4 2" xfId="58675" xr:uid="{2873CB2A-8084-4BBE-ADDF-B9ACB653C6AC}"/>
    <cellStyle name="_04.7??? (????) 5" xfId="48070" xr:uid="{5B392476-53F3-4A03-9A91-F40F520A4B74}"/>
    <cellStyle name="_04.7??? (????) 5 2" xfId="58676" xr:uid="{EAE7631A-2D30-45EC-85F9-6147A273CCBB}"/>
    <cellStyle name="_04.7??? (????) 6" xfId="58677" xr:uid="{2FB57496-737C-4B7C-A25A-5533C911C6B1}"/>
    <cellStyle name="_04.7??? (????)_December 2006 Estimate V4" xfId="48071" xr:uid="{71B5C285-8EDB-4FC9-8ED0-21DE5261CB53}"/>
    <cellStyle name="_04.7??? (????)_December 2006 Estimate V4 2" xfId="48072" xr:uid="{27C5529D-9D8B-4867-BE1D-93C1590A745A}"/>
    <cellStyle name="_04.7??? (????)_December 2006 Estimate V4 2 2" xfId="58678" xr:uid="{16E8107E-1572-45B4-AA3A-E053B699F30D}"/>
    <cellStyle name="_04.7??? (????)_December 2006 Estimate V4 3" xfId="48073" xr:uid="{DF16C5CB-DEBB-4879-BC11-2D4FA7207468}"/>
    <cellStyle name="_04.7??? (????)_December 2006 Estimate V4 3 2" xfId="58679" xr:uid="{CAE4C7A7-4C7D-4B57-8875-EEA4B9FE91D8}"/>
    <cellStyle name="_04.7??? (????)_December 2006 Estimate V4 4" xfId="48074" xr:uid="{4F787A06-FC43-471F-9943-4F393765FCDC}"/>
    <cellStyle name="_04.7??? (????)_December 2006 Estimate V4 4 2" xfId="58680" xr:uid="{501798C6-24F9-454B-BDF0-D2585EDAE3C7}"/>
    <cellStyle name="_04.7??? (????)_December 2006 Estimate V4 5" xfId="48075" xr:uid="{F6C39402-F533-4F96-8315-E1AA4F0FE60C}"/>
    <cellStyle name="_04.7??? (????)_December 2006 Estimate V4 5 2" xfId="58681" xr:uid="{97999D4C-81C1-4FCA-B31B-8BCC4794DF04}"/>
    <cellStyle name="_04.7??? (????)_December 2006 Estimate V4 6" xfId="58682" xr:uid="{3581A82B-C289-4A1E-89F3-68FEAD373C89}"/>
    <cellStyle name="_04.7??? (????)_December 2006 Estimate V4_Trail Balance" xfId="48076" xr:uid="{C5D8E1C2-5D50-4397-B247-0EB2E4703E24}"/>
    <cellStyle name="_04.7??? (????)_December 2006 Estimate V4_Trail Balance 2" xfId="58683" xr:uid="{41ECE971-EDEC-474C-812D-B032DE978BBF}"/>
    <cellStyle name="_04.7??? (????)_Trail Balance" xfId="48077" xr:uid="{21C54C84-18ED-431C-A1F9-15FEC9EDF9D7}"/>
    <cellStyle name="_04.7??? (????)_Trail Balance 2" xfId="58684" xr:uid="{379BB331-77CE-4FFC-A06C-46D759E9E8E6}"/>
    <cellStyle name="_04? ????" xfId="48078" xr:uid="{F773C1E9-20A5-4586-8752-68C361FB02B1}"/>
    <cellStyle name="_04? ???? ??(?????)" xfId="48079" xr:uid="{C5524BE0-989F-402B-9F78-F160A0BA492F}"/>
    <cellStyle name="_04????(??????)(1)" xfId="48080" xr:uid="{BBDDAD12-0E67-48CF-8780-1873F33AA45B}"/>
    <cellStyle name="_04????(??????)(1) 2" xfId="48081" xr:uid="{7BA2B66D-3E8A-45AE-9621-1CA456E2A21D}"/>
    <cellStyle name="_04????(??????)(1) 2 2" xfId="58685" xr:uid="{F34557F6-D174-43A2-A16B-20E9886974EA}"/>
    <cellStyle name="_04????(??????)(1) 3" xfId="48082" xr:uid="{97057A81-C940-418A-BB60-4435EC09E46B}"/>
    <cellStyle name="_04????(??????)(1) 3 2" xfId="58686" xr:uid="{6324088D-4465-4922-87B8-958695B08AE5}"/>
    <cellStyle name="_04????(??????)(1) 4" xfId="48083" xr:uid="{D1AD2F08-A818-4B42-B8BA-A77A6BCB6BDA}"/>
    <cellStyle name="_04????(??????)(1) 4 2" xfId="58687" xr:uid="{62A4CF47-0A2C-4F16-A1C6-9F4E79E3A299}"/>
    <cellStyle name="_04????(??????)(1) 5" xfId="48084" xr:uid="{1837DC28-3851-4433-94FA-9E1649BF04C6}"/>
    <cellStyle name="_04????(??????)(1) 5 2" xfId="58688" xr:uid="{AEE8F5BE-FF53-4B17-81F4-ED130F461D16}"/>
    <cellStyle name="_04????(??????)(1) 6" xfId="58689" xr:uid="{7EDCD988-0C77-4BE7-AB8E-681339E74B65}"/>
    <cellStyle name="_04????(??????)(1)_December 2006 Estimate V4" xfId="48085" xr:uid="{0B6D97DC-0FE2-4260-98DF-57ABC42D8DB9}"/>
    <cellStyle name="_04????(??????)(1)_December 2006 Estimate V4 2" xfId="48086" xr:uid="{A2CED91B-7048-4BDF-B482-C4E9E7D13B9A}"/>
    <cellStyle name="_04????(??????)(1)_December 2006 Estimate V4 2 2" xfId="58690" xr:uid="{BD0BCCF5-D2B5-48BF-AA23-8CC9E72DD618}"/>
    <cellStyle name="_04????(??????)(1)_December 2006 Estimate V4 3" xfId="48087" xr:uid="{6BB5717F-CDE9-47B8-A7A5-F93B6BA5F1BC}"/>
    <cellStyle name="_04????(??????)(1)_December 2006 Estimate V4 3 2" xfId="58691" xr:uid="{2E63E9BD-A0A7-4803-8251-3142B574A29E}"/>
    <cellStyle name="_04????(??????)(1)_December 2006 Estimate V4 4" xfId="48088" xr:uid="{0EAE2D42-7B75-4CDA-A3B4-2125B022DACC}"/>
    <cellStyle name="_04????(??????)(1)_December 2006 Estimate V4 4 2" xfId="58692" xr:uid="{45460694-4A27-469F-B0DC-5BBDE3FB5E79}"/>
    <cellStyle name="_04????(??????)(1)_December 2006 Estimate V4 5" xfId="48089" xr:uid="{57AD87E8-92FB-41F7-82DA-C290E71747E5}"/>
    <cellStyle name="_04????(??????)(1)_December 2006 Estimate V4 5 2" xfId="58693" xr:uid="{FF292E11-50F7-43E9-8791-D116B42BE920}"/>
    <cellStyle name="_04????(??????)(1)_December 2006 Estimate V4 6" xfId="58694" xr:uid="{A7B92EE4-D20C-4ACF-A412-6811F739BFBD}"/>
    <cellStyle name="_04????(??????)(1)_December 2006 Estimate V4_Trail Balance" xfId="48090" xr:uid="{29F6C442-D3F1-477B-9FCD-0C074CAF2C51}"/>
    <cellStyle name="_04????(??????)(1)_December 2006 Estimate V4_Trail Balance 2" xfId="58695" xr:uid="{C88367E8-367B-4A19-B749-C0153FE4918B}"/>
    <cellStyle name="_04????(??????)(1)_Trail Balance" xfId="48091" xr:uid="{010CBBBE-7C14-4327-8630-01F470311BDB}"/>
    <cellStyle name="_04????(??????)(1)_Trail Balance 2" xfId="58696" xr:uid="{EE5A96AB-B5E6-4F3A-B0B7-FBEA8AB92CB6}"/>
    <cellStyle name="_0401" xfId="48092" xr:uid="{E46D9E9F-A16F-47A8-9874-80DF97D8F8FE}"/>
    <cellStyle name="_047001001_V8D" xfId="48093" xr:uid="{BCF6FF57-5632-48E2-8781-63B6C7372EC2}"/>
    <cellStyle name="_047001001_V8D 2" xfId="48094" xr:uid="{38E978EB-802C-4EA3-9AFE-4A6D265BBB9D}"/>
    <cellStyle name="_047001001_V8D 2 2" xfId="58697" xr:uid="{E0FB9CCF-5F81-4721-937C-CE8102A1681F}"/>
    <cellStyle name="_047001001_V8D 3" xfId="48095" xr:uid="{2995A370-2E4E-4DB7-81FD-F81FA4332F27}"/>
    <cellStyle name="_047001001_V8D 3 2" xfId="58698" xr:uid="{4CD7538F-952B-4349-8CE8-5DA6CED3C395}"/>
    <cellStyle name="_047001001_V8D 4" xfId="48096" xr:uid="{FE0A567E-F71A-4593-9C7A-35F72574E5FE}"/>
    <cellStyle name="_047001001_V8D 4 2" xfId="58699" xr:uid="{0A02C2BE-FA94-441D-910A-4670E6AB86A0}"/>
    <cellStyle name="_047001001_V8D 5" xfId="48097" xr:uid="{66C4F55A-9B96-4651-A32A-5C770499A20C}"/>
    <cellStyle name="_047001001_V8D 5 2" xfId="58700" xr:uid="{F87B878C-948F-436F-AB0E-2A297A52B10E}"/>
    <cellStyle name="_047001001_V8D 6" xfId="58701" xr:uid="{0BA91736-D4E3-409F-9DBC-667C0E044BF1}"/>
    <cellStyle name="_047001001_V8D_COF_interest allocation_Apr estimation with hedge_0430" xfId="48098" xr:uid="{079BF394-36EB-4E23-AEF3-69A91741A5D3}"/>
    <cellStyle name="_047001001_V8D_COF_interest allocation_Apr estimation with hedge_0430 2" xfId="48099" xr:uid="{C00536A1-046D-4213-978D-F37652EC48EE}"/>
    <cellStyle name="_047001001_V8D_COF_interest allocation_Apr estimation with hedge_0430 2 2" xfId="58702" xr:uid="{69C3E00B-623A-419D-BF50-5706B30C24C1}"/>
    <cellStyle name="_047001001_V8D_COF_interest allocation_Apr estimation with hedge_0430 3" xfId="48100" xr:uid="{391744D9-FE56-4579-AA2A-EEB638184A1C}"/>
    <cellStyle name="_047001001_V8D_COF_interest allocation_Apr estimation with hedge_0430 3 2" xfId="58703" xr:uid="{52544B20-A067-4AE2-AFF4-A3D58ADDF9C1}"/>
    <cellStyle name="_047001001_V8D_COF_interest allocation_Apr estimation with hedge_0430 4" xfId="48101" xr:uid="{A2AEE928-2735-41FE-85D9-CE64A1A02B4E}"/>
    <cellStyle name="_047001001_V8D_COF_interest allocation_Apr estimation with hedge_0430 4 2" xfId="58704" xr:uid="{08416985-E1FF-408F-8BF5-1336643F9518}"/>
    <cellStyle name="_047001001_V8D_COF_interest allocation_Apr estimation with hedge_0430 5" xfId="48102" xr:uid="{E56C8FCB-278E-4DEE-82FD-4070989FDF63}"/>
    <cellStyle name="_047001001_V8D_COF_interest allocation_Apr estimation with hedge_0430 5 2" xfId="58705" xr:uid="{0EDD2808-894D-4185-83C4-8CEB27AA7189}"/>
    <cellStyle name="_047001001_V8D_COF_interest allocation_Apr estimation with hedge_0430 6" xfId="58706" xr:uid="{35522C0D-B64A-497A-857D-9C2B9F2551F8}"/>
    <cellStyle name="_047001001_V8D_COF_interest allocation_Apr estimation with hedge_0430_December 2006 Estimate V4" xfId="48103" xr:uid="{B8F3F36D-401B-4AB7-9D1E-59FD7A45D61E}"/>
    <cellStyle name="_047001001_V8D_COF_interest allocation_Apr estimation with hedge_0430_December 2006 Estimate V4 2" xfId="48104" xr:uid="{FAFD57DF-4847-4C8E-82B1-094CCFFE6F93}"/>
    <cellStyle name="_047001001_V8D_COF_interest allocation_Apr estimation with hedge_0430_December 2006 Estimate V4 2 2" xfId="58707" xr:uid="{04FF07EE-D3A2-42AC-8A0D-C768F28740AA}"/>
    <cellStyle name="_047001001_V8D_COF_interest allocation_Apr estimation with hedge_0430_December 2006 Estimate V4 3" xfId="48105" xr:uid="{1291A21C-ECDB-4F6D-8D29-8988E4646A16}"/>
    <cellStyle name="_047001001_V8D_COF_interest allocation_Apr estimation with hedge_0430_December 2006 Estimate V4 3 2" xfId="58708" xr:uid="{510A5A87-E09A-4A65-A8D1-BC6E45F90B65}"/>
    <cellStyle name="_047001001_V8D_COF_interest allocation_Apr estimation with hedge_0430_December 2006 Estimate V4 4" xfId="48106" xr:uid="{9DA0B37D-6483-47C3-BFF0-163168774061}"/>
    <cellStyle name="_047001001_V8D_COF_interest allocation_Apr estimation with hedge_0430_December 2006 Estimate V4 4 2" xfId="58709" xr:uid="{84BEE2DD-732F-4749-91FE-A9552C362488}"/>
    <cellStyle name="_047001001_V8D_COF_interest allocation_Apr estimation with hedge_0430_December 2006 Estimate V4 5" xfId="48107" xr:uid="{E182FA0E-B938-4D59-B22D-BCBD5CE81540}"/>
    <cellStyle name="_047001001_V8D_COF_interest allocation_Apr estimation with hedge_0430_December 2006 Estimate V4 5 2" xfId="58710" xr:uid="{7F022D7D-9944-489A-9151-BF32689B898C}"/>
    <cellStyle name="_047001001_V8D_COF_interest allocation_Apr estimation with hedge_0430_December 2006 Estimate V4 6" xfId="58711" xr:uid="{7460B796-DEE1-45E3-961E-0FBA85ED68A0}"/>
    <cellStyle name="_047001001_V8D_COF_interest allocation_Apr estimation with hedge_0430_December 2006 Estimate V4_Trail Balance" xfId="48108" xr:uid="{A56385C2-FCDC-44D8-8E9D-089FFBD6D723}"/>
    <cellStyle name="_047001001_V8D_COF_interest allocation_Apr estimation with hedge_0430_December 2006 Estimate V4_Trail Balance 2" xfId="58712" xr:uid="{DBF543D1-6118-41B9-93B6-FC1312FF6D97}"/>
    <cellStyle name="_047001001_V8D_COF_interest allocation_Apr estimation with hedge_0430_Trail Balance" xfId="48109" xr:uid="{77ABD015-B794-42C1-B6D6-7F9F685A6AC5}"/>
    <cellStyle name="_047001001_V8D_COF_interest allocation_Apr estimation with hedge_0430_Trail Balance 2" xfId="58713" xr:uid="{B8ACEC45-DAE3-4A8F-BD75-566737738D7F}"/>
    <cellStyle name="_047001001_V8D_COF_interest allocation_May estimation with hedge_0531" xfId="48110" xr:uid="{148498C5-FE78-4EF5-9DAC-51AE6100F64D}"/>
    <cellStyle name="_047001001_V8D_COF_interest allocation_May estimation with hedge_0531 2" xfId="48111" xr:uid="{6214C543-F97F-4A04-9239-CD2298432DCD}"/>
    <cellStyle name="_047001001_V8D_COF_interest allocation_May estimation with hedge_0531 2 2" xfId="58714" xr:uid="{B69032B6-EB5E-466F-9E94-F749DB8DCE03}"/>
    <cellStyle name="_047001001_V8D_COF_interest allocation_May estimation with hedge_0531 3" xfId="48112" xr:uid="{8C22B0AF-1563-441B-A8E5-AE719C810D94}"/>
    <cellStyle name="_047001001_V8D_COF_interest allocation_May estimation with hedge_0531 3 2" xfId="58715" xr:uid="{3123BDB6-D013-451D-BF97-4F54983CE75C}"/>
    <cellStyle name="_047001001_V8D_COF_interest allocation_May estimation with hedge_0531 4" xfId="48113" xr:uid="{51886CAD-A8F2-481C-80A5-D115B99D0C58}"/>
    <cellStyle name="_047001001_V8D_COF_interest allocation_May estimation with hedge_0531 4 2" xfId="58716" xr:uid="{E8183771-C9BA-4EB1-B1F4-EA6F6D691844}"/>
    <cellStyle name="_047001001_V8D_COF_interest allocation_May estimation with hedge_0531 5" xfId="48114" xr:uid="{C60AFDE6-DFEA-4C01-BC3A-693EAC9565A8}"/>
    <cellStyle name="_047001001_V8D_COF_interest allocation_May estimation with hedge_0531 5 2" xfId="58717" xr:uid="{A44EFAF6-5912-40AE-9770-473AAAAADC7B}"/>
    <cellStyle name="_047001001_V8D_COF_interest allocation_May estimation with hedge_0531 6" xfId="58718" xr:uid="{7EFDE9CF-1DF5-4F8B-9E64-04772531D519}"/>
    <cellStyle name="_047001001_V8D_COF_interest allocation_May estimation with hedge_0531_December 2006 Estimate V4" xfId="48115" xr:uid="{07B4E7F6-EB74-4517-BCB9-FEF57A741C0C}"/>
    <cellStyle name="_047001001_V8D_COF_interest allocation_May estimation with hedge_0531_December 2006 Estimate V4 2" xfId="48116" xr:uid="{1F705E2E-3F4B-48AA-860F-B2C6D7A541E9}"/>
    <cellStyle name="_047001001_V8D_COF_interest allocation_May estimation with hedge_0531_December 2006 Estimate V4 2 2" xfId="58719" xr:uid="{B15BCB3D-CB85-4C17-9E6B-A421C196FDDA}"/>
    <cellStyle name="_047001001_V8D_COF_interest allocation_May estimation with hedge_0531_December 2006 Estimate V4 3" xfId="48117" xr:uid="{8F8693DE-7699-458B-BFB7-CBDE851B6319}"/>
    <cellStyle name="_047001001_V8D_COF_interest allocation_May estimation with hedge_0531_December 2006 Estimate V4 3 2" xfId="58720" xr:uid="{88C0FEF9-60B2-4F22-B2A7-51E50B37EEE6}"/>
    <cellStyle name="_047001001_V8D_COF_interest allocation_May estimation with hedge_0531_December 2006 Estimate V4 4" xfId="48118" xr:uid="{F24D0AF3-10A1-46E9-8303-EDF53AE40CE0}"/>
    <cellStyle name="_047001001_V8D_COF_interest allocation_May estimation with hedge_0531_December 2006 Estimate V4 4 2" xfId="58721" xr:uid="{67247251-7C69-4181-998C-412D593F9963}"/>
    <cellStyle name="_047001001_V8D_COF_interest allocation_May estimation with hedge_0531_December 2006 Estimate V4 5" xfId="48119" xr:uid="{6D5E5DC7-6607-483F-A57E-BBE3AC7C2ABF}"/>
    <cellStyle name="_047001001_V8D_COF_interest allocation_May estimation with hedge_0531_December 2006 Estimate V4 5 2" xfId="58722" xr:uid="{F81D2F47-3601-4524-A3D9-E459FE7FFD7F}"/>
    <cellStyle name="_047001001_V8D_COF_interest allocation_May estimation with hedge_0531_December 2006 Estimate V4 6" xfId="58723" xr:uid="{66A4B82E-7C9A-47D2-A7AD-F5AC4D5A0860}"/>
    <cellStyle name="_047001001_V8D_COF_interest allocation_May estimation with hedge_0531_December 2006 Estimate V4_Trail Balance" xfId="48120" xr:uid="{37ABA5B8-EC38-44CF-A541-D2F8B8CF3B29}"/>
    <cellStyle name="_047001001_V8D_COF_interest allocation_May estimation with hedge_0531_December 2006 Estimate V4_Trail Balance 2" xfId="58724" xr:uid="{285D223C-CB6C-4D6E-AE90-6DCADE819840}"/>
    <cellStyle name="_047001001_V8D_COF_interest allocation_May estimation with hedge_0531_Trail Balance" xfId="48121" xr:uid="{ACCE20C4-CB2E-486A-A6D4-FB8BC5FA980C}"/>
    <cellStyle name="_047001001_V8D_COF_interest allocation_May estimation with hedge_0531_Trail Balance 2" xfId="58725" xr:uid="{A3F1B33D-7C6F-494C-84D4-3B0963879EE0}"/>
    <cellStyle name="_047001001_V8D_December 2006 Estimate V4" xfId="48122" xr:uid="{5B7E112A-CE9F-4CB4-AB04-6523A48CA5C1}"/>
    <cellStyle name="_047001001_V8D_December 2006 Estimate V4 2" xfId="48123" xr:uid="{4710527E-6748-469F-B372-2FE8F55B63A2}"/>
    <cellStyle name="_047001001_V8D_December 2006 Estimate V4 2 2" xfId="58726" xr:uid="{50AF8FED-F680-481E-ABD9-B7F8BB7FF5D9}"/>
    <cellStyle name="_047001001_V8D_December 2006 Estimate V4 3" xfId="48124" xr:uid="{271C770B-0FFE-4922-AF4B-7020BB96F20F}"/>
    <cellStyle name="_047001001_V8D_December 2006 Estimate V4 3 2" xfId="58727" xr:uid="{FACABD79-1B27-452D-BEF8-44E7A2C4271C}"/>
    <cellStyle name="_047001001_V8D_December 2006 Estimate V4 4" xfId="48125" xr:uid="{50108D1E-FBBB-475F-AA95-117995D99314}"/>
    <cellStyle name="_047001001_V8D_December 2006 Estimate V4 4 2" xfId="58728" xr:uid="{9767D7CF-F1A4-4879-8599-163AC214535C}"/>
    <cellStyle name="_047001001_V8D_December 2006 Estimate V4 5" xfId="48126" xr:uid="{DD90B26A-01D3-4B80-9EDD-7F1461FEBCF2}"/>
    <cellStyle name="_047001001_V8D_December 2006 Estimate V4 5 2" xfId="58729" xr:uid="{2FD2E6CC-887A-46F9-A146-EAE6BBEFF56D}"/>
    <cellStyle name="_047001001_V8D_December 2006 Estimate V4 6" xfId="58730" xr:uid="{3FE62534-66F5-4A46-A407-40E651058BD0}"/>
    <cellStyle name="_047001001_V8D_December 2006 Estimate V4_Trail Balance" xfId="48127" xr:uid="{8BC95BA5-8FBC-4886-BC7E-7C210F4CA9AA}"/>
    <cellStyle name="_047001001_V8D_December 2006 Estimate V4_Trail Balance 2" xfId="58731" xr:uid="{B85A183A-619C-4583-BCAB-356E005DB237}"/>
    <cellStyle name="_047001001_V8D_ENI Submission_2Q 06 back up_031606" xfId="48128" xr:uid="{3BF23D15-1A50-4B9C-B218-D1D9A1534BE3}"/>
    <cellStyle name="_047001001_V8D_ENI Submission_2Q 06 back up_031606 2" xfId="48129" xr:uid="{C2D15A7E-99BD-4838-B1DC-B5B0047EA2D9}"/>
    <cellStyle name="_047001001_V8D_ENI Submission_2Q 06 back up_031606 2 2" xfId="58732" xr:uid="{21D393A6-6474-4C17-A659-56FA1AE2C7F9}"/>
    <cellStyle name="_047001001_V8D_ENI Submission_2Q 06 back up_031606 3" xfId="48130" xr:uid="{A1524052-7216-4731-982F-F6EBA68EDD52}"/>
    <cellStyle name="_047001001_V8D_ENI Submission_2Q 06 back up_031606 3 2" xfId="58733" xr:uid="{2136275D-BD9C-4F66-A202-89DC2AB6150B}"/>
    <cellStyle name="_047001001_V8D_ENI Submission_2Q 06 back up_031606 4" xfId="48131" xr:uid="{249F3BA6-75DC-4C82-B15F-C046C732C1AE}"/>
    <cellStyle name="_047001001_V8D_ENI Submission_2Q 06 back up_031606 4 2" xfId="58734" xr:uid="{BA57877C-BEFD-4C0F-ABA1-AA84A10DFC49}"/>
    <cellStyle name="_047001001_V8D_ENI Submission_2Q 06 back up_031606 5" xfId="48132" xr:uid="{9541F515-FFEC-46C8-99AD-9B0521BC2D38}"/>
    <cellStyle name="_047001001_V8D_ENI Submission_2Q 06 back up_031606 5 2" xfId="58735" xr:uid="{07BFA510-FF5B-4D58-A959-FF9C36AB81D6}"/>
    <cellStyle name="_047001001_V8D_ENI Submission_2Q 06 back up_031606 6" xfId="58736" xr:uid="{B5D787E0-9683-41FF-9989-C77F57101051}"/>
    <cellStyle name="_047001001_V8D_ENI Submission_2Q 06 back up_031606_December 2006 Estimate V4" xfId="48133" xr:uid="{93A163D0-1A47-4A53-9BBB-4889FCDC7870}"/>
    <cellStyle name="_047001001_V8D_ENI Submission_2Q 06 back up_031606_December 2006 Estimate V4 2" xfId="48134" xr:uid="{BA5163DF-CD34-4FE6-9EED-C6AECADADF48}"/>
    <cellStyle name="_047001001_V8D_ENI Submission_2Q 06 back up_031606_December 2006 Estimate V4 2 2" xfId="58737" xr:uid="{76F435B2-C9E6-4477-BD70-BF31D9A2459B}"/>
    <cellStyle name="_047001001_V8D_ENI Submission_2Q 06 back up_031606_December 2006 Estimate V4 3" xfId="48135" xr:uid="{EAB94814-7C7F-42DC-ADAC-15DF6007A857}"/>
    <cellStyle name="_047001001_V8D_ENI Submission_2Q 06 back up_031606_December 2006 Estimate V4 3 2" xfId="58738" xr:uid="{D874EF66-3EA1-4003-86FC-FD5F31243E6C}"/>
    <cellStyle name="_047001001_V8D_ENI Submission_2Q 06 back up_031606_December 2006 Estimate V4 4" xfId="48136" xr:uid="{4AA5E3FD-7F0E-4BD1-B163-9B5998B38C2C}"/>
    <cellStyle name="_047001001_V8D_ENI Submission_2Q 06 back up_031606_December 2006 Estimate V4 4 2" xfId="58739" xr:uid="{D4533CE1-FB79-4B4F-8C32-364E77AA46EB}"/>
    <cellStyle name="_047001001_V8D_ENI Submission_2Q 06 back up_031606_December 2006 Estimate V4 5" xfId="48137" xr:uid="{30A667A9-5AC1-4A17-88DB-E15B067AEBFD}"/>
    <cellStyle name="_047001001_V8D_ENI Submission_2Q 06 back up_031606_December 2006 Estimate V4 5 2" xfId="58740" xr:uid="{D2E5D6E6-6734-49E8-ACC4-5C22F40059B0}"/>
    <cellStyle name="_047001001_V8D_ENI Submission_2Q 06 back up_031606_December 2006 Estimate V4 6" xfId="58741" xr:uid="{D101ADE5-A8CF-4B0E-85DD-AF14628FA072}"/>
    <cellStyle name="_047001001_V8D_ENI Submission_2Q 06 back up_031606_December 2006 Estimate V4_Trail Balance" xfId="48138" xr:uid="{96A5C21B-663E-4343-8BD7-2A907DBEA331}"/>
    <cellStyle name="_047001001_V8D_ENI Submission_2Q 06 back up_031606_December 2006 Estimate V4_Trail Balance 2" xfId="58742" xr:uid="{6297BD5D-AF6A-4CF2-A7BA-A16C4662A1BF}"/>
    <cellStyle name="_047001001_V8D_ENI Submission_2Q 06 back up_031606_Trail Balance" xfId="48139" xr:uid="{0393D7CC-437C-46DC-96B7-96DFC759CECD}"/>
    <cellStyle name="_047001001_V8D_ENI Submission_2Q 06 back up_031606_Trail Balance 2" xfId="58743" xr:uid="{6E4243CC-1A0A-4962-BB13-9F4B578CCDA3}"/>
    <cellStyle name="_047001001_V8D_ENI Submission_2Q 06 back up_061206" xfId="48140" xr:uid="{9E041B94-9EE1-4B69-B684-1F80190E6154}"/>
    <cellStyle name="_047001001_V8D_ENI Submission_2Q 06 back up_061206 2" xfId="48141" xr:uid="{A9C0789D-8FEE-43BC-B485-EF566D981726}"/>
    <cellStyle name="_047001001_V8D_ENI Submission_2Q 06 back up_061206 2 2" xfId="58744" xr:uid="{6C78CDE7-DC0E-413E-9A5A-39C27B0DE1BF}"/>
    <cellStyle name="_047001001_V8D_ENI Submission_2Q 06 back up_061206 3" xfId="48142" xr:uid="{1D730739-BAF7-44A8-8EA5-9A4EB13ED755}"/>
    <cellStyle name="_047001001_V8D_ENI Submission_2Q 06 back up_061206 3 2" xfId="58745" xr:uid="{CA7278FD-AA14-40AE-91A7-2840C8676A89}"/>
    <cellStyle name="_047001001_V8D_ENI Submission_2Q 06 back up_061206 4" xfId="48143" xr:uid="{1DF7F55D-092E-4573-9B35-03A2DFC39EE3}"/>
    <cellStyle name="_047001001_V8D_ENI Submission_2Q 06 back up_061206 4 2" xfId="58746" xr:uid="{BE753C88-5500-46AE-A44A-40DDE194F42E}"/>
    <cellStyle name="_047001001_V8D_ENI Submission_2Q 06 back up_061206 5" xfId="48144" xr:uid="{6B06BFAD-53ED-41C7-A124-E024427C5528}"/>
    <cellStyle name="_047001001_V8D_ENI Submission_2Q 06 back up_061206 5 2" xfId="58747" xr:uid="{A27FA1F9-A76E-4A62-B282-DEDF6D83E828}"/>
    <cellStyle name="_047001001_V8D_ENI Submission_2Q 06 back up_061206 6" xfId="58748" xr:uid="{4CFCE84A-97EC-446C-BE71-646D50019A97}"/>
    <cellStyle name="_047001001_V8D_ENI Submission_2Q 06 back up_061206_December 2006 Estimate V4" xfId="48145" xr:uid="{B6394BFD-6095-47B1-9F97-DC9F46454774}"/>
    <cellStyle name="_047001001_V8D_ENI Submission_2Q 06 back up_061206_December 2006 Estimate V4 2" xfId="48146" xr:uid="{E65B9692-AB1C-457F-8294-E826750C0A2B}"/>
    <cellStyle name="_047001001_V8D_ENI Submission_2Q 06 back up_061206_December 2006 Estimate V4 2 2" xfId="58749" xr:uid="{AD6ED227-DA2F-4A29-93E5-E3F530CD888E}"/>
    <cellStyle name="_047001001_V8D_ENI Submission_2Q 06 back up_061206_December 2006 Estimate V4 3" xfId="48147" xr:uid="{631967F6-37BC-463E-9BBC-378AE6E44B29}"/>
    <cellStyle name="_047001001_V8D_ENI Submission_2Q 06 back up_061206_December 2006 Estimate V4 3 2" xfId="58750" xr:uid="{EDFE1871-4964-49E6-B86C-F06F76E5B3ED}"/>
    <cellStyle name="_047001001_V8D_ENI Submission_2Q 06 back up_061206_December 2006 Estimate V4 4" xfId="48148" xr:uid="{3987D540-BBE4-43CA-8857-99CF863F9A61}"/>
    <cellStyle name="_047001001_V8D_ENI Submission_2Q 06 back up_061206_December 2006 Estimate V4 4 2" xfId="58751" xr:uid="{5477A01A-5161-45B4-AA18-9A9409F2AD05}"/>
    <cellStyle name="_047001001_V8D_ENI Submission_2Q 06 back up_061206_December 2006 Estimate V4 5" xfId="48149" xr:uid="{FDA1A98A-E694-4C4D-8A95-0AFDBA7BE78C}"/>
    <cellStyle name="_047001001_V8D_ENI Submission_2Q 06 back up_061206_December 2006 Estimate V4 5 2" xfId="58752" xr:uid="{302E9B19-7A9C-4061-99AE-365AEC650D36}"/>
    <cellStyle name="_047001001_V8D_ENI Submission_2Q 06 back up_061206_December 2006 Estimate V4 6" xfId="58753" xr:uid="{AED6DA5B-A67C-47A0-B30C-F496DCE07BEE}"/>
    <cellStyle name="_047001001_V8D_ENI Submission_2Q 06 back up_061206_December 2006 Estimate V4_Trail Balance" xfId="48150" xr:uid="{64EAA7A3-94F8-4B37-829D-31F36AFDE26C}"/>
    <cellStyle name="_047001001_V8D_ENI Submission_2Q 06 back up_061206_December 2006 Estimate V4_Trail Balance 2" xfId="58754" xr:uid="{EB2B0E18-866E-4870-BF7A-C8AB1F3E8844}"/>
    <cellStyle name="_047001001_V8D_ENI Submission_2Q 06 back up_061206_Trail Balance" xfId="48151" xr:uid="{3CFAACE6-9CB8-4E26-91A2-42086D9517E1}"/>
    <cellStyle name="_047001001_V8D_ENI Submission_2Q 06 back up_061206_Trail Balance 2" xfId="58755" xr:uid="{DE45B76B-2F1D-471E-B80C-CD6597737E38}"/>
    <cellStyle name="_047001001_V8D_Trail Balance" xfId="48152" xr:uid="{491F43D6-4028-4DB4-B715-DE9236EA8288}"/>
    <cellStyle name="_047001001_V8D_Trail Balance 2" xfId="58756" xr:uid="{3687F3D5-197F-4C8B-8D82-A78AD5C377D7}"/>
    <cellStyle name="_047001002_V8D" xfId="48153" xr:uid="{B5A0ED3B-5FCA-4F01-B761-AB6F95F21DC0}"/>
    <cellStyle name="_047001002_V8D 2" xfId="48154" xr:uid="{8B45C0BF-A9A1-43A7-A9BA-9DD0C38551FF}"/>
    <cellStyle name="_047001002_V8D 2 2" xfId="58757" xr:uid="{1D3E79C4-25F4-4E45-A505-579703554BD5}"/>
    <cellStyle name="_047001002_V8D 3" xfId="48155" xr:uid="{1BB16E0E-F8B5-427E-8BBD-58DB57ECDD46}"/>
    <cellStyle name="_047001002_V8D 3 2" xfId="58758" xr:uid="{D3A9C447-B181-4763-BD3B-5647FFF925EE}"/>
    <cellStyle name="_047001002_V8D 4" xfId="48156" xr:uid="{3A84222E-3A44-4A5E-97FB-4436BC4FC2D0}"/>
    <cellStyle name="_047001002_V8D 4 2" xfId="58759" xr:uid="{BAAEA9AA-DCEB-48BA-B3DB-4806B3073653}"/>
    <cellStyle name="_047001002_V8D 5" xfId="48157" xr:uid="{51DD7348-E9E8-49FA-B6DD-655F99F7EF14}"/>
    <cellStyle name="_047001002_V8D 5 2" xfId="58760" xr:uid="{7DDBADD1-1E6B-49D6-8A10-D21935629039}"/>
    <cellStyle name="_047001002_V8D 6" xfId="58761" xr:uid="{65019FD8-1380-41AE-B98B-A9334C85018F}"/>
    <cellStyle name="_047001002_V8D_??047_3Q_V8D" xfId="48158" xr:uid="{E6A3100F-193E-4527-A3A1-20E763BAA01D}"/>
    <cellStyle name="_047001002_V8D_??047_3Q_V8D 2" xfId="48159" xr:uid="{5E8268C2-CD8F-421E-B690-011D666CC3DF}"/>
    <cellStyle name="_047001002_V8D_??047_3Q_V8D 2 2" xfId="58762" xr:uid="{147E6208-912B-4161-AA1C-34C7FF723959}"/>
    <cellStyle name="_047001002_V8D_??047_3Q_V8D 3" xfId="48160" xr:uid="{CD2BF34A-60B0-42D2-83E0-CA99DA3F2249}"/>
    <cellStyle name="_047001002_V8D_??047_3Q_V8D 3 2" xfId="58763" xr:uid="{37E6EE3F-A5C3-4409-95A8-C7ACDE93456C}"/>
    <cellStyle name="_047001002_V8D_??047_3Q_V8D 4" xfId="48161" xr:uid="{590FBB3A-9C8B-4F05-861F-A39394C599E2}"/>
    <cellStyle name="_047001002_V8D_??047_3Q_V8D 4 2" xfId="58764" xr:uid="{06E4C883-30C1-4A07-A94D-86ABB084601A}"/>
    <cellStyle name="_047001002_V8D_??047_3Q_V8D 5" xfId="48162" xr:uid="{CF5C82F4-5DF1-48F3-947F-A84BB6EF21BA}"/>
    <cellStyle name="_047001002_V8D_??047_3Q_V8D 5 2" xfId="58765" xr:uid="{53B6AA0A-3015-4B96-B9AF-E868B178A9DE}"/>
    <cellStyle name="_047001002_V8D_??047_3Q_V8D 6" xfId="58766" xr:uid="{4CF228C9-13C6-4090-A5F1-F52668BCFE29}"/>
    <cellStyle name="_047001002_V8D_??047_3Q_V8D_COF_interest allocation_Apr estimation with hedge_0430" xfId="48163" xr:uid="{482154E5-186D-4935-AE08-40E45687C2F7}"/>
    <cellStyle name="_047001002_V8D_??047_3Q_V8D_COF_interest allocation_Apr estimation with hedge_0430 2" xfId="48164" xr:uid="{6C07A7A8-EEA0-4957-93ED-BB5926AD1299}"/>
    <cellStyle name="_047001002_V8D_??047_3Q_V8D_COF_interest allocation_Apr estimation with hedge_0430 2 2" xfId="58767" xr:uid="{3322322F-DD3C-4396-ACE7-8D896B27E8B0}"/>
    <cellStyle name="_047001002_V8D_??047_3Q_V8D_COF_interest allocation_Apr estimation with hedge_0430 3" xfId="48165" xr:uid="{BDF1B751-7449-4900-866A-A154977155E6}"/>
    <cellStyle name="_047001002_V8D_??047_3Q_V8D_COF_interest allocation_Apr estimation with hedge_0430 3 2" xfId="58768" xr:uid="{4E718D53-0C8D-4618-B108-343DF9E369D4}"/>
    <cellStyle name="_047001002_V8D_??047_3Q_V8D_COF_interest allocation_Apr estimation with hedge_0430 4" xfId="48166" xr:uid="{6EF7EF2F-9A53-43A3-9028-433FEA73E08B}"/>
    <cellStyle name="_047001002_V8D_??047_3Q_V8D_COF_interest allocation_Apr estimation with hedge_0430 4 2" xfId="58769" xr:uid="{C13A946A-9847-4700-9502-4843ADAE2814}"/>
    <cellStyle name="_047001002_V8D_??047_3Q_V8D_COF_interest allocation_Apr estimation with hedge_0430 5" xfId="48167" xr:uid="{0D30D1F9-783A-44A0-A138-47E30ACE62BC}"/>
    <cellStyle name="_047001002_V8D_??047_3Q_V8D_COF_interest allocation_Apr estimation with hedge_0430 5 2" xfId="58770" xr:uid="{081B6C49-6A3A-4788-BB4F-33EF6162AFF2}"/>
    <cellStyle name="_047001002_V8D_??047_3Q_V8D_COF_interest allocation_Apr estimation with hedge_0430 6" xfId="58771" xr:uid="{EF530BB1-EB6F-4D37-B598-F68ED59DA2D3}"/>
    <cellStyle name="_047001002_V8D_??047_3Q_V8D_COF_interest allocation_Apr estimation with hedge_0430_December 2006 Estimate V4" xfId="48168" xr:uid="{0DEF3B5C-0559-4E03-A722-2067C21C50E8}"/>
    <cellStyle name="_047001002_V8D_??047_3Q_V8D_COF_interest allocation_Apr estimation with hedge_0430_December 2006 Estimate V4 2" xfId="48169" xr:uid="{7BC89C24-324A-4347-B426-9DF4ED013C2F}"/>
    <cellStyle name="_047001002_V8D_??047_3Q_V8D_COF_interest allocation_Apr estimation with hedge_0430_December 2006 Estimate V4 2 2" xfId="58772" xr:uid="{0673C149-C2C7-4052-91DD-7ACD38D7AF52}"/>
    <cellStyle name="_047001002_V8D_??047_3Q_V8D_COF_interest allocation_Apr estimation with hedge_0430_December 2006 Estimate V4 3" xfId="48170" xr:uid="{D902B022-BCCD-4995-AD9D-2CA308CFEB20}"/>
    <cellStyle name="_047001002_V8D_??047_3Q_V8D_COF_interest allocation_Apr estimation with hedge_0430_December 2006 Estimate V4 3 2" xfId="58773" xr:uid="{75F6884B-1B46-4E7C-8C60-7F69FEDDE3F4}"/>
    <cellStyle name="_047001002_V8D_??047_3Q_V8D_COF_interest allocation_Apr estimation with hedge_0430_December 2006 Estimate V4 4" xfId="48171" xr:uid="{DBA59DA0-5504-4CC8-9BA8-67C4181EEA90}"/>
    <cellStyle name="_047001002_V8D_??047_3Q_V8D_COF_interest allocation_Apr estimation with hedge_0430_December 2006 Estimate V4 4 2" xfId="58774" xr:uid="{EECDE0AA-5229-4AC1-BC19-5A6FC108E402}"/>
    <cellStyle name="_047001002_V8D_??047_3Q_V8D_COF_interest allocation_Apr estimation with hedge_0430_December 2006 Estimate V4 5" xfId="48172" xr:uid="{CFC367A2-4FA9-4EA7-99BE-7F2FD11904F7}"/>
    <cellStyle name="_047001002_V8D_??047_3Q_V8D_COF_interest allocation_Apr estimation with hedge_0430_December 2006 Estimate V4 5 2" xfId="58775" xr:uid="{59BDA6E2-2894-42D6-8EE8-BF11152B17C1}"/>
    <cellStyle name="_047001002_V8D_??047_3Q_V8D_COF_interest allocation_Apr estimation with hedge_0430_December 2006 Estimate V4 6" xfId="58776" xr:uid="{AF845BEF-6353-4BDC-82C8-E6CE9DA54E0F}"/>
    <cellStyle name="_047001002_V8D_??047_3Q_V8D_COF_interest allocation_Apr estimation with hedge_0430_December 2006 Estimate V4_Trail Balance" xfId="48173" xr:uid="{288D63AE-1F1F-4858-A723-8E576CB15685}"/>
    <cellStyle name="_047001002_V8D_??047_3Q_V8D_COF_interest allocation_Apr estimation with hedge_0430_December 2006 Estimate V4_Trail Balance 2" xfId="58777" xr:uid="{BA00014F-2391-4B8D-95A2-E58F8A858653}"/>
    <cellStyle name="_047001002_V8D_??047_3Q_V8D_COF_interest allocation_Apr estimation with hedge_0430_Trail Balance" xfId="48174" xr:uid="{C5EDF52E-E3B0-40B4-8502-51D25622AFDA}"/>
    <cellStyle name="_047001002_V8D_??047_3Q_V8D_COF_interest allocation_Apr estimation with hedge_0430_Trail Balance 2" xfId="58778" xr:uid="{032A7907-991D-4E65-92C6-D1611163EC01}"/>
    <cellStyle name="_047001002_V8D_??047_3Q_V8D_COF_interest allocation_May estimation with hedge_0531" xfId="48175" xr:uid="{A8FA7EA3-7CB0-46CC-8730-BD0248BC80E3}"/>
    <cellStyle name="_047001002_V8D_??047_3Q_V8D_COF_interest allocation_May estimation with hedge_0531 2" xfId="48176" xr:uid="{A14AF0F5-AFBA-4E2E-9AF8-BAD03A1316D7}"/>
    <cellStyle name="_047001002_V8D_??047_3Q_V8D_COF_interest allocation_May estimation with hedge_0531 2 2" xfId="58779" xr:uid="{34B2FD31-3532-4C77-8B86-E2478D2D6352}"/>
    <cellStyle name="_047001002_V8D_??047_3Q_V8D_COF_interest allocation_May estimation with hedge_0531 3" xfId="48177" xr:uid="{375587D4-62F6-400A-BEFB-2CC6CA2DC8D6}"/>
    <cellStyle name="_047001002_V8D_??047_3Q_V8D_COF_interest allocation_May estimation with hedge_0531 3 2" xfId="58780" xr:uid="{51A90EC2-250A-4D43-88CB-D67E9BF4BD08}"/>
    <cellStyle name="_047001002_V8D_??047_3Q_V8D_COF_interest allocation_May estimation with hedge_0531 4" xfId="48178" xr:uid="{D00C52BC-DB04-432B-BCD0-328D6E1338C8}"/>
    <cellStyle name="_047001002_V8D_??047_3Q_V8D_COF_interest allocation_May estimation with hedge_0531 4 2" xfId="58781" xr:uid="{7D44126B-BC98-454E-B5E0-7810DCDB04A8}"/>
    <cellStyle name="_047001002_V8D_??047_3Q_V8D_COF_interest allocation_May estimation with hedge_0531 5" xfId="48179" xr:uid="{73C4DA88-3836-4D12-A394-97E2358024E2}"/>
    <cellStyle name="_047001002_V8D_??047_3Q_V8D_COF_interest allocation_May estimation with hedge_0531 5 2" xfId="58782" xr:uid="{A2F91B24-BEA3-4613-86EC-8E0EAFA550B6}"/>
    <cellStyle name="_047001002_V8D_??047_3Q_V8D_COF_interest allocation_May estimation with hedge_0531 6" xfId="58783" xr:uid="{52A7FD5C-0395-4D27-87F9-2FABBFFBE931}"/>
    <cellStyle name="_047001002_V8D_??047_3Q_V8D_COF_interest allocation_May estimation with hedge_0531_December 2006 Estimate V4" xfId="48180" xr:uid="{2FFC61AC-C57B-42A7-8418-7318AF9049DC}"/>
    <cellStyle name="_047001002_V8D_??047_3Q_V8D_COF_interest allocation_May estimation with hedge_0531_December 2006 Estimate V4 2" xfId="48181" xr:uid="{D1D773BD-EE30-4ED0-AEC9-E89ABA8F6CFB}"/>
    <cellStyle name="_047001002_V8D_??047_3Q_V8D_COF_interest allocation_May estimation with hedge_0531_December 2006 Estimate V4 2 2" xfId="58784" xr:uid="{2CBC4C27-54DC-466A-BB81-7F6C9521B4A5}"/>
    <cellStyle name="_047001002_V8D_??047_3Q_V8D_COF_interest allocation_May estimation with hedge_0531_December 2006 Estimate V4 3" xfId="48182" xr:uid="{73DD3E1F-6643-4C59-91FC-3000B0224ADB}"/>
    <cellStyle name="_047001002_V8D_??047_3Q_V8D_COF_interest allocation_May estimation with hedge_0531_December 2006 Estimate V4 3 2" xfId="58785" xr:uid="{8520F6B7-E57C-4BC0-AE9D-94A755BA82CE}"/>
    <cellStyle name="_047001002_V8D_??047_3Q_V8D_COF_interest allocation_May estimation with hedge_0531_December 2006 Estimate V4 4" xfId="48183" xr:uid="{2654071F-9E2D-442C-963B-CEC4A0978657}"/>
    <cellStyle name="_047001002_V8D_??047_3Q_V8D_COF_interest allocation_May estimation with hedge_0531_December 2006 Estimate V4 4 2" xfId="58786" xr:uid="{1CCF7A9A-D150-42FD-A485-AD9DCF150471}"/>
    <cellStyle name="_047001002_V8D_??047_3Q_V8D_COF_interest allocation_May estimation with hedge_0531_December 2006 Estimate V4 5" xfId="48184" xr:uid="{24B58814-D9E5-4830-8F77-16AD772217BF}"/>
    <cellStyle name="_047001002_V8D_??047_3Q_V8D_COF_interest allocation_May estimation with hedge_0531_December 2006 Estimate V4 5 2" xfId="58787" xr:uid="{42369910-AEA7-4F7C-A085-CA45DEF3F97C}"/>
    <cellStyle name="_047001002_V8D_??047_3Q_V8D_COF_interest allocation_May estimation with hedge_0531_December 2006 Estimate V4 6" xfId="58788" xr:uid="{02D42699-0027-49DE-8462-3E08E66591FB}"/>
    <cellStyle name="_047001002_V8D_??047_3Q_V8D_COF_interest allocation_May estimation with hedge_0531_December 2006 Estimate V4_Trail Balance" xfId="48185" xr:uid="{B5B0D5E5-7BA0-430F-BB3E-0E206E4674CD}"/>
    <cellStyle name="_047001002_V8D_??047_3Q_V8D_COF_interest allocation_May estimation with hedge_0531_December 2006 Estimate V4_Trail Balance 2" xfId="58789" xr:uid="{09043026-F2E4-4021-8771-51A8035BACB5}"/>
    <cellStyle name="_047001002_V8D_??047_3Q_V8D_COF_interest allocation_May estimation with hedge_0531_Trail Balance" xfId="48186" xr:uid="{FABBB725-592E-4DF2-A75D-985C7CF84452}"/>
    <cellStyle name="_047001002_V8D_??047_3Q_V8D_COF_interest allocation_May estimation with hedge_0531_Trail Balance 2" xfId="58790" xr:uid="{DAD52266-00BF-4720-ADD0-F8E5D776D691}"/>
    <cellStyle name="_047001002_V8D_??047_3Q_V8D_December 2006 Estimate V4" xfId="48187" xr:uid="{19692978-036E-4414-B41F-89B96C43F4B4}"/>
    <cellStyle name="_047001002_V8D_??047_3Q_V8D_December 2006 Estimate V4 2" xfId="48188" xr:uid="{B5B855C0-3E51-407A-8C66-6625BEF95B08}"/>
    <cellStyle name="_047001002_V8D_??047_3Q_V8D_December 2006 Estimate V4 2 2" xfId="58791" xr:uid="{F3881FA6-95F8-48D4-876B-5D6D78122546}"/>
    <cellStyle name="_047001002_V8D_??047_3Q_V8D_December 2006 Estimate V4 3" xfId="48189" xr:uid="{D2FC6395-5824-4952-984E-D601E4679F27}"/>
    <cellStyle name="_047001002_V8D_??047_3Q_V8D_December 2006 Estimate V4 3 2" xfId="58792" xr:uid="{96B8613D-1C1A-4192-9279-298562393C1A}"/>
    <cellStyle name="_047001002_V8D_??047_3Q_V8D_December 2006 Estimate V4 4" xfId="48190" xr:uid="{398EFF63-BDF5-4A36-8693-E14432583B65}"/>
    <cellStyle name="_047001002_V8D_??047_3Q_V8D_December 2006 Estimate V4 4 2" xfId="58793" xr:uid="{8F17170F-2122-428C-A17C-1B570E4C5EAF}"/>
    <cellStyle name="_047001002_V8D_??047_3Q_V8D_December 2006 Estimate V4 5" xfId="48191" xr:uid="{18C3DEF8-BD6B-480C-B640-7CB6F2645106}"/>
    <cellStyle name="_047001002_V8D_??047_3Q_V8D_December 2006 Estimate V4 5 2" xfId="58794" xr:uid="{73E2E0F2-857A-4859-9AB1-9533C4F5D17E}"/>
    <cellStyle name="_047001002_V8D_??047_3Q_V8D_December 2006 Estimate V4 6" xfId="58795" xr:uid="{13006668-4BE4-48D8-A032-444B6EAD2E74}"/>
    <cellStyle name="_047001002_V8D_??047_3Q_V8D_December 2006 Estimate V4_Trail Balance" xfId="48192" xr:uid="{55966A57-FEA8-4FE1-8B9B-16A76EB01260}"/>
    <cellStyle name="_047001002_V8D_??047_3Q_V8D_December 2006 Estimate V4_Trail Balance 2" xfId="58796" xr:uid="{EEE09BD2-3704-462C-8A62-3E8646479ED3}"/>
    <cellStyle name="_047001002_V8D_??047_3Q_V8D_ENI Submission_2Q 06 back up_031606" xfId="48193" xr:uid="{2ADFF7EA-BDBB-44A1-888A-A488D50DE7D9}"/>
    <cellStyle name="_047001002_V8D_??047_3Q_V8D_ENI Submission_2Q 06 back up_031606 2" xfId="48194" xr:uid="{466F1B79-5E66-494E-A4B7-8AD3A62B1024}"/>
    <cellStyle name="_047001002_V8D_??047_3Q_V8D_ENI Submission_2Q 06 back up_031606 2 2" xfId="58797" xr:uid="{0751B8EE-240E-4716-BF22-2A3D6284482F}"/>
    <cellStyle name="_047001002_V8D_??047_3Q_V8D_ENI Submission_2Q 06 back up_031606 3" xfId="48195" xr:uid="{19857073-2932-45F1-B584-A7107CB6EDE8}"/>
    <cellStyle name="_047001002_V8D_??047_3Q_V8D_ENI Submission_2Q 06 back up_031606 3 2" xfId="58798" xr:uid="{F24FDECB-24BE-4A0F-87A0-88131C7A3FBF}"/>
    <cellStyle name="_047001002_V8D_??047_3Q_V8D_ENI Submission_2Q 06 back up_031606 4" xfId="48196" xr:uid="{87637CB6-8B4B-4966-A5E8-BDC7A1FE7149}"/>
    <cellStyle name="_047001002_V8D_??047_3Q_V8D_ENI Submission_2Q 06 back up_031606 4 2" xfId="58799" xr:uid="{65288C5A-8D96-4DE7-8043-8B8FAC10A154}"/>
    <cellStyle name="_047001002_V8D_??047_3Q_V8D_ENI Submission_2Q 06 back up_031606 5" xfId="48197" xr:uid="{AEE839BD-53FB-4ED7-9DC9-6B8EB5A84871}"/>
    <cellStyle name="_047001002_V8D_??047_3Q_V8D_ENI Submission_2Q 06 back up_031606 5 2" xfId="58800" xr:uid="{D8322521-D31F-4C26-A7B9-94E2191AF8E0}"/>
    <cellStyle name="_047001002_V8D_??047_3Q_V8D_ENI Submission_2Q 06 back up_031606 6" xfId="58801" xr:uid="{A9FF0044-248B-42C2-8A7A-134C2CE0F98A}"/>
    <cellStyle name="_047001002_V8D_??047_3Q_V8D_ENI Submission_2Q 06 back up_031606_December 2006 Estimate V4" xfId="48198" xr:uid="{F176A6DE-93E6-493F-B77C-30F1A99592D6}"/>
    <cellStyle name="_047001002_V8D_??047_3Q_V8D_ENI Submission_2Q 06 back up_031606_December 2006 Estimate V4 2" xfId="48199" xr:uid="{B31B6764-0CC4-4479-984D-4C46702DDC5C}"/>
    <cellStyle name="_047001002_V8D_??047_3Q_V8D_ENI Submission_2Q 06 back up_031606_December 2006 Estimate V4 2 2" xfId="58802" xr:uid="{4AE27D29-72F4-4A47-B446-DE70C5EBDE34}"/>
    <cellStyle name="_047001002_V8D_??047_3Q_V8D_ENI Submission_2Q 06 back up_031606_December 2006 Estimate V4 3" xfId="48200" xr:uid="{7EF7D6EE-2406-4FCB-929B-98E1AE2614A4}"/>
    <cellStyle name="_047001002_V8D_??047_3Q_V8D_ENI Submission_2Q 06 back up_031606_December 2006 Estimate V4 3 2" xfId="58803" xr:uid="{358FFC26-4089-48CA-9A8E-1B4B390F50B6}"/>
    <cellStyle name="_047001002_V8D_??047_3Q_V8D_ENI Submission_2Q 06 back up_031606_December 2006 Estimate V4 4" xfId="48201" xr:uid="{B214D107-7BB8-4B71-8292-AD349D8661E8}"/>
    <cellStyle name="_047001002_V8D_??047_3Q_V8D_ENI Submission_2Q 06 back up_031606_December 2006 Estimate V4 4 2" xfId="58804" xr:uid="{CC799001-62ED-44DC-8B7D-79CB717908DE}"/>
    <cellStyle name="_047001002_V8D_??047_3Q_V8D_ENI Submission_2Q 06 back up_031606_December 2006 Estimate V4 5" xfId="48202" xr:uid="{1B41321A-7CEA-4F3F-A528-EC00248296BD}"/>
    <cellStyle name="_047001002_V8D_??047_3Q_V8D_ENI Submission_2Q 06 back up_031606_December 2006 Estimate V4 5 2" xfId="58805" xr:uid="{38E8F2BE-AF49-48E0-A255-B06275DF0D82}"/>
    <cellStyle name="_047001002_V8D_??047_3Q_V8D_ENI Submission_2Q 06 back up_031606_December 2006 Estimate V4 6" xfId="58806" xr:uid="{E29BDF85-EEE3-4FC5-8779-E34EA8A04621}"/>
    <cellStyle name="_047001002_V8D_??047_3Q_V8D_ENI Submission_2Q 06 back up_031606_December 2006 Estimate V4_Trail Balance" xfId="48203" xr:uid="{7170BBA8-C149-410E-9E18-57A13E2BE411}"/>
    <cellStyle name="_047001002_V8D_??047_3Q_V8D_ENI Submission_2Q 06 back up_031606_December 2006 Estimate V4_Trail Balance 2" xfId="58807" xr:uid="{616DEEE9-4EFB-43DE-B331-A1AA9757D9C0}"/>
    <cellStyle name="_047001002_V8D_??047_3Q_V8D_ENI Submission_2Q 06 back up_031606_Trail Balance" xfId="48204" xr:uid="{F43A5787-A01E-4330-A238-9B6C6FE36985}"/>
    <cellStyle name="_047001002_V8D_??047_3Q_V8D_ENI Submission_2Q 06 back up_031606_Trail Balance 2" xfId="58808" xr:uid="{2DBF6618-6147-4A2C-BF32-00144D033123}"/>
    <cellStyle name="_047001002_V8D_??047_3Q_V8D_ENI Submission_2Q 06 back up_061206" xfId="48205" xr:uid="{CB371C58-F2B2-4D31-B92B-983703A76BBA}"/>
    <cellStyle name="_047001002_V8D_??047_3Q_V8D_ENI Submission_2Q 06 back up_061206 2" xfId="48206" xr:uid="{E2B163B5-FE0B-4F7E-8D76-0C9A663A87AE}"/>
    <cellStyle name="_047001002_V8D_??047_3Q_V8D_ENI Submission_2Q 06 back up_061206 2 2" xfId="58809" xr:uid="{BF9E16E2-A85D-4168-B194-65ADA14D23EB}"/>
    <cellStyle name="_047001002_V8D_??047_3Q_V8D_ENI Submission_2Q 06 back up_061206 3" xfId="48207" xr:uid="{9B3F6535-FA01-44F6-9F61-76671F28178D}"/>
    <cellStyle name="_047001002_V8D_??047_3Q_V8D_ENI Submission_2Q 06 back up_061206 3 2" xfId="58810" xr:uid="{D5ECE74D-4750-4F8A-BC66-826AE5727CA6}"/>
    <cellStyle name="_047001002_V8D_??047_3Q_V8D_ENI Submission_2Q 06 back up_061206 4" xfId="48208" xr:uid="{19F89ECA-6F5E-44F4-89DE-9D1539A294C9}"/>
    <cellStyle name="_047001002_V8D_??047_3Q_V8D_ENI Submission_2Q 06 back up_061206 4 2" xfId="58811" xr:uid="{760260A2-C77C-45A3-AE80-01BBE8260044}"/>
    <cellStyle name="_047001002_V8D_??047_3Q_V8D_ENI Submission_2Q 06 back up_061206 5" xfId="48209" xr:uid="{AD08F0BC-F6D4-4AD6-967A-C56BF3F1BFF3}"/>
    <cellStyle name="_047001002_V8D_??047_3Q_V8D_ENI Submission_2Q 06 back up_061206 5 2" xfId="58812" xr:uid="{72C5F0F2-209A-4BA1-9989-F46E9F3AE800}"/>
    <cellStyle name="_047001002_V8D_??047_3Q_V8D_ENI Submission_2Q 06 back up_061206 6" xfId="58813" xr:uid="{5713845A-53DF-483E-A4A0-9429463060CD}"/>
    <cellStyle name="_047001002_V8D_??047_3Q_V8D_ENI Submission_2Q 06 back up_061206_December 2006 Estimate V4" xfId="48210" xr:uid="{252407D2-1747-49FF-AE37-51E498CA3753}"/>
    <cellStyle name="_047001002_V8D_??047_3Q_V8D_ENI Submission_2Q 06 back up_061206_December 2006 Estimate V4 2" xfId="48211" xr:uid="{6AB2E315-0FD7-4303-8CB6-F41EA9557E4C}"/>
    <cellStyle name="_047001002_V8D_??047_3Q_V8D_ENI Submission_2Q 06 back up_061206_December 2006 Estimate V4 2 2" xfId="58814" xr:uid="{45616895-D1D8-433C-9300-094141A0849B}"/>
    <cellStyle name="_047001002_V8D_??047_3Q_V8D_ENI Submission_2Q 06 back up_061206_December 2006 Estimate V4 3" xfId="48212" xr:uid="{8FE66337-F7C2-4652-B8E7-49869FF125F7}"/>
    <cellStyle name="_047001002_V8D_??047_3Q_V8D_ENI Submission_2Q 06 back up_061206_December 2006 Estimate V4 3 2" xfId="58815" xr:uid="{5BFA3422-DF58-41E5-AFB4-7BF691D397C9}"/>
    <cellStyle name="_047001002_V8D_??047_3Q_V8D_ENI Submission_2Q 06 back up_061206_December 2006 Estimate V4 4" xfId="48213" xr:uid="{3F006911-2EDD-4923-B2F2-E181D28356A0}"/>
    <cellStyle name="_047001002_V8D_??047_3Q_V8D_ENI Submission_2Q 06 back up_061206_December 2006 Estimate V4 4 2" xfId="58816" xr:uid="{FADE6B17-D2A0-4ADC-B0C7-BD4062B28EC1}"/>
    <cellStyle name="_047001002_V8D_??047_3Q_V8D_ENI Submission_2Q 06 back up_061206_December 2006 Estimate V4 5" xfId="48214" xr:uid="{8021F19E-B9EE-42D8-A87F-07256485C40E}"/>
    <cellStyle name="_047001002_V8D_??047_3Q_V8D_ENI Submission_2Q 06 back up_061206_December 2006 Estimate V4 5 2" xfId="58817" xr:uid="{6F069E30-8FCC-4FEF-A8FA-AB44A2D9CB0F}"/>
    <cellStyle name="_047001002_V8D_??047_3Q_V8D_ENI Submission_2Q 06 back up_061206_December 2006 Estimate V4 6" xfId="58818" xr:uid="{9F0CE2F5-BAB4-4493-AF75-E0587BCB2D8B}"/>
    <cellStyle name="_047001002_V8D_??047_3Q_V8D_ENI Submission_2Q 06 back up_061206_December 2006 Estimate V4_Trail Balance" xfId="48215" xr:uid="{435C05C6-4BF5-43F4-972E-83E4E322713A}"/>
    <cellStyle name="_047001002_V8D_??047_3Q_V8D_ENI Submission_2Q 06 back up_061206_December 2006 Estimate V4_Trail Balance 2" xfId="58819" xr:uid="{5F501FF9-A042-428C-909A-1C2FB968E3B0}"/>
    <cellStyle name="_047001002_V8D_??047_3Q_V8D_ENI Submission_2Q 06 back up_061206_Trail Balance" xfId="48216" xr:uid="{78715F90-912E-4DA0-BEFE-E9BD4C64FE2A}"/>
    <cellStyle name="_047001002_V8D_??047_3Q_V8D_ENI Submission_2Q 06 back up_061206_Trail Balance 2" xfId="58820" xr:uid="{D6A52C67-D3D4-4226-B3F4-E22469B2F23D}"/>
    <cellStyle name="_047001002_V8D_??047_3Q_V8D_Trail Balance" xfId="48217" xr:uid="{23E79B52-F7DB-4DF7-9044-31F19753A6B9}"/>
    <cellStyle name="_047001002_V8D_??047_3Q_V8D_Trail Balance 2" xfId="58821" xr:uid="{0990F48D-1ECE-40E6-BD5D-C07045CD86D1}"/>
    <cellStyle name="_047001002_V8D_3Q V8D 047&amp;067" xfId="48218" xr:uid="{95CA406E-92AB-4AEF-8683-1C3B1B7400F2}"/>
    <cellStyle name="_047001002_V8D_3Q V8D 047&amp;067 2" xfId="48219" xr:uid="{8B2B8E00-D0C9-42A5-8325-A24436B853A5}"/>
    <cellStyle name="_047001002_V8D_3Q V8D 047&amp;067 2 2" xfId="58822" xr:uid="{6438D77D-A3F0-4638-912A-6657CC0196DE}"/>
    <cellStyle name="_047001002_V8D_3Q V8D 047&amp;067 3" xfId="48220" xr:uid="{268E6FEB-9B17-4129-8A17-7355C99D8F08}"/>
    <cellStyle name="_047001002_V8D_3Q V8D 047&amp;067 3 2" xfId="58823" xr:uid="{FEA11A61-539E-4E72-BF24-AD8E5A280BFE}"/>
    <cellStyle name="_047001002_V8D_3Q V8D 047&amp;067 4" xfId="48221" xr:uid="{13A2329E-5BB1-4184-9B00-BEE8C79F990E}"/>
    <cellStyle name="_047001002_V8D_3Q V8D 047&amp;067 4 2" xfId="58824" xr:uid="{A9D8D0F3-B99C-4621-BCEF-0EECAA945C17}"/>
    <cellStyle name="_047001002_V8D_3Q V8D 047&amp;067 5" xfId="48222" xr:uid="{1E087618-7323-4C2C-A031-F8493EC3C98C}"/>
    <cellStyle name="_047001002_V8D_3Q V8D 047&amp;067 5 2" xfId="58825" xr:uid="{0915219C-5826-49A3-BF6C-291DC2E1A5F9}"/>
    <cellStyle name="_047001002_V8D_3Q V8D 047&amp;067 6" xfId="58826" xr:uid="{4A4F0444-7196-4A4B-A4D0-73AA6C8C8AEA}"/>
    <cellStyle name="_047001002_V8D_3Q V8D 047&amp;067_COF_interest allocation_Apr estimation with hedge_0430" xfId="48223" xr:uid="{478DD413-145F-4B10-ACDE-EB1E6EBE4C85}"/>
    <cellStyle name="_047001002_V8D_3Q V8D 047&amp;067_COF_interest allocation_Apr estimation with hedge_0430 2" xfId="48224" xr:uid="{95BF0B2E-40C0-4B0D-9E7D-911CB0FD1828}"/>
    <cellStyle name="_047001002_V8D_3Q V8D 047&amp;067_COF_interest allocation_Apr estimation with hedge_0430 2 2" xfId="58827" xr:uid="{1970AC95-804C-4650-A06C-E5EA29915093}"/>
    <cellStyle name="_047001002_V8D_3Q V8D 047&amp;067_COF_interest allocation_Apr estimation with hedge_0430 3" xfId="48225" xr:uid="{A486C69F-53B4-4D86-A712-F9004A03DAAB}"/>
    <cellStyle name="_047001002_V8D_3Q V8D 047&amp;067_COF_interest allocation_Apr estimation with hedge_0430 3 2" xfId="58828" xr:uid="{245090FD-02DA-488B-BBED-47ED26231154}"/>
    <cellStyle name="_047001002_V8D_3Q V8D 047&amp;067_COF_interest allocation_Apr estimation with hedge_0430 4" xfId="48226" xr:uid="{5086DA79-DBA9-4B22-886C-16A4EB2B10B3}"/>
    <cellStyle name="_047001002_V8D_3Q V8D 047&amp;067_COF_interest allocation_Apr estimation with hedge_0430 4 2" xfId="58829" xr:uid="{5F4170AE-E030-49EA-B381-DB25452CE6B0}"/>
    <cellStyle name="_047001002_V8D_3Q V8D 047&amp;067_COF_interest allocation_Apr estimation with hedge_0430 5" xfId="48227" xr:uid="{06635365-957C-4755-B6BD-7F43D792C2B4}"/>
    <cellStyle name="_047001002_V8D_3Q V8D 047&amp;067_COF_interest allocation_Apr estimation with hedge_0430 5 2" xfId="58830" xr:uid="{4F540869-95EF-444F-807D-9B7D13E596E2}"/>
    <cellStyle name="_047001002_V8D_3Q V8D 047&amp;067_COF_interest allocation_Apr estimation with hedge_0430 6" xfId="58831" xr:uid="{4FF63BAB-6B8F-4468-8776-385E0F0042B5}"/>
    <cellStyle name="_047001002_V8D_3Q V8D 047&amp;067_COF_interest allocation_Apr estimation with hedge_0430_December 2006 Estimate V4" xfId="48228" xr:uid="{7A4FB15E-3EC2-4388-B8DB-142188392761}"/>
    <cellStyle name="_047001002_V8D_3Q V8D 047&amp;067_COF_interest allocation_Apr estimation with hedge_0430_December 2006 Estimate V4 2" xfId="48229" xr:uid="{0D321E37-FC19-4161-8ABE-E201B25EA5E6}"/>
    <cellStyle name="_047001002_V8D_3Q V8D 047&amp;067_COF_interest allocation_Apr estimation with hedge_0430_December 2006 Estimate V4 2 2" xfId="58832" xr:uid="{66588B6C-291B-4C57-B434-FDE4CC7CDCE2}"/>
    <cellStyle name="_047001002_V8D_3Q V8D 047&amp;067_COF_interest allocation_Apr estimation with hedge_0430_December 2006 Estimate V4 3" xfId="48230" xr:uid="{5FA1F7A0-AB21-4423-95B4-D599373F08DC}"/>
    <cellStyle name="_047001002_V8D_3Q V8D 047&amp;067_COF_interest allocation_Apr estimation with hedge_0430_December 2006 Estimate V4 3 2" xfId="58833" xr:uid="{ED063706-D55D-451C-8D38-C0983483BF38}"/>
    <cellStyle name="_047001002_V8D_3Q V8D 047&amp;067_COF_interest allocation_Apr estimation with hedge_0430_December 2006 Estimate V4 4" xfId="48231" xr:uid="{2513E03C-810F-4A30-90BE-F6DF1409A0D0}"/>
    <cellStyle name="_047001002_V8D_3Q V8D 047&amp;067_COF_interest allocation_Apr estimation with hedge_0430_December 2006 Estimate V4 4 2" xfId="58834" xr:uid="{AA8E8064-D356-4F1F-AC13-A682DB66FB47}"/>
    <cellStyle name="_047001002_V8D_3Q V8D 047&amp;067_COF_interest allocation_Apr estimation with hedge_0430_December 2006 Estimate V4 5" xfId="48232" xr:uid="{848B12DA-5882-45AD-BAC5-F86ABD91A191}"/>
    <cellStyle name="_047001002_V8D_3Q V8D 047&amp;067_COF_interest allocation_Apr estimation with hedge_0430_December 2006 Estimate V4 5 2" xfId="58835" xr:uid="{19B941A6-9D98-45C5-B702-68A61F308307}"/>
    <cellStyle name="_047001002_V8D_3Q V8D 047&amp;067_COF_interest allocation_Apr estimation with hedge_0430_December 2006 Estimate V4 6" xfId="58836" xr:uid="{FAA1E3F2-0AB4-4B97-ADE1-D2B404B4B8D5}"/>
    <cellStyle name="_047001002_V8D_3Q V8D 047&amp;067_COF_interest allocation_Apr estimation with hedge_0430_December 2006 Estimate V4_Trail Balance" xfId="48233" xr:uid="{5CC7E5C2-D7FB-40AC-9935-A83B17237D47}"/>
    <cellStyle name="_047001002_V8D_3Q V8D 047&amp;067_COF_interest allocation_Apr estimation with hedge_0430_December 2006 Estimate V4_Trail Balance 2" xfId="58837" xr:uid="{CB97681F-3C34-416A-853B-8959A105A713}"/>
    <cellStyle name="_047001002_V8D_3Q V8D 047&amp;067_COF_interest allocation_Apr estimation with hedge_0430_Trail Balance" xfId="48234" xr:uid="{995CCDBF-9482-4379-9EDE-5A24714997D2}"/>
    <cellStyle name="_047001002_V8D_3Q V8D 047&amp;067_COF_interest allocation_Apr estimation with hedge_0430_Trail Balance 2" xfId="58838" xr:uid="{5251A1FA-60F9-4ECA-A623-C7F78B62A30A}"/>
    <cellStyle name="_047001002_V8D_3Q V8D 047&amp;067_COF_interest allocation_May estimation with hedge_0531" xfId="48235" xr:uid="{5EA66AD6-E729-4EB5-A13D-E7CAA068B4C5}"/>
    <cellStyle name="_047001002_V8D_3Q V8D 047&amp;067_COF_interest allocation_May estimation with hedge_0531 2" xfId="48236" xr:uid="{7ED63527-4315-467B-8F38-022C6777C5FE}"/>
    <cellStyle name="_047001002_V8D_3Q V8D 047&amp;067_COF_interest allocation_May estimation with hedge_0531 2 2" xfId="58839" xr:uid="{C57B36B4-5DBE-4D0E-AF2A-2EF5BD46F51A}"/>
    <cellStyle name="_047001002_V8D_3Q V8D 047&amp;067_COF_interest allocation_May estimation with hedge_0531 3" xfId="48237" xr:uid="{8F1FD818-1A32-48D4-9A65-FC9F68EA7D68}"/>
    <cellStyle name="_047001002_V8D_3Q V8D 047&amp;067_COF_interest allocation_May estimation with hedge_0531 3 2" xfId="58840" xr:uid="{A8E7578B-AE14-46E5-993D-DC65347D7FA2}"/>
    <cellStyle name="_047001002_V8D_3Q V8D 047&amp;067_COF_interest allocation_May estimation with hedge_0531 4" xfId="48238" xr:uid="{2FF73830-DC96-48B8-954A-F090D60F6AA5}"/>
    <cellStyle name="_047001002_V8D_3Q V8D 047&amp;067_COF_interest allocation_May estimation with hedge_0531 4 2" xfId="58841" xr:uid="{0157E27B-7DD7-42B6-9DA4-9A5F8EB67119}"/>
    <cellStyle name="_047001002_V8D_3Q V8D 047&amp;067_COF_interest allocation_May estimation with hedge_0531 5" xfId="48239" xr:uid="{B4DE5E94-3ADE-43A9-ADC4-3F82CD7A8307}"/>
    <cellStyle name="_047001002_V8D_3Q V8D 047&amp;067_COF_interest allocation_May estimation with hedge_0531 5 2" xfId="58842" xr:uid="{FDB7418B-267D-481A-B2E1-2AB733C1491D}"/>
    <cellStyle name="_047001002_V8D_3Q V8D 047&amp;067_COF_interest allocation_May estimation with hedge_0531 6" xfId="58843" xr:uid="{F812CC85-2370-40D4-851A-C7857CE26444}"/>
    <cellStyle name="_047001002_V8D_3Q V8D 047&amp;067_COF_interest allocation_May estimation with hedge_0531_December 2006 Estimate V4" xfId="48240" xr:uid="{88200621-CEC1-48EA-BF64-583D3D375DE3}"/>
    <cellStyle name="_047001002_V8D_3Q V8D 047&amp;067_COF_interest allocation_May estimation with hedge_0531_December 2006 Estimate V4 2" xfId="48241" xr:uid="{E4590C5E-009A-4BAC-AAC6-F5D3D6366FB9}"/>
    <cellStyle name="_047001002_V8D_3Q V8D 047&amp;067_COF_interest allocation_May estimation with hedge_0531_December 2006 Estimate V4 2 2" xfId="58844" xr:uid="{8F4A12E4-9AEA-4FFF-A656-3BE7C22EBB9A}"/>
    <cellStyle name="_047001002_V8D_3Q V8D 047&amp;067_COF_interest allocation_May estimation with hedge_0531_December 2006 Estimate V4 3" xfId="48242" xr:uid="{F22D19F2-7D19-47F9-9DEF-6494402FB117}"/>
    <cellStyle name="_047001002_V8D_3Q V8D 047&amp;067_COF_interest allocation_May estimation with hedge_0531_December 2006 Estimate V4 3 2" xfId="58845" xr:uid="{1DDB2416-CA78-4DCE-8E53-097B63EE708A}"/>
    <cellStyle name="_047001002_V8D_3Q V8D 047&amp;067_COF_interest allocation_May estimation with hedge_0531_December 2006 Estimate V4 4" xfId="48243" xr:uid="{CAE7A735-651E-4AF2-BAC5-2875994393CE}"/>
    <cellStyle name="_047001002_V8D_3Q V8D 047&amp;067_COF_interest allocation_May estimation with hedge_0531_December 2006 Estimate V4 4 2" xfId="58846" xr:uid="{FB1E8947-712A-4099-BDE6-C056DC835B6E}"/>
    <cellStyle name="_047001002_V8D_3Q V8D 047&amp;067_COF_interest allocation_May estimation with hedge_0531_December 2006 Estimate V4 5" xfId="48244" xr:uid="{62E86449-756F-40EB-A54C-DE3DD9054B8D}"/>
    <cellStyle name="_047001002_V8D_3Q V8D 047&amp;067_COF_interest allocation_May estimation with hedge_0531_December 2006 Estimate V4 5 2" xfId="58847" xr:uid="{8E097EAD-4F5C-476D-A87C-DBE98E867672}"/>
    <cellStyle name="_047001002_V8D_3Q V8D 047&amp;067_COF_interest allocation_May estimation with hedge_0531_December 2006 Estimate V4 6" xfId="58848" xr:uid="{76355044-65F1-46AA-98A4-05C9492250C4}"/>
    <cellStyle name="_047001002_V8D_3Q V8D 047&amp;067_COF_interest allocation_May estimation with hedge_0531_December 2006 Estimate V4_Trail Balance" xfId="48245" xr:uid="{D401FD92-2CDD-48A3-BE30-606F4D48A55D}"/>
    <cellStyle name="_047001002_V8D_3Q V8D 047&amp;067_COF_interest allocation_May estimation with hedge_0531_December 2006 Estimate V4_Trail Balance 2" xfId="58849" xr:uid="{F7A4D1FD-A4AE-46DB-A58E-EC7AF9C029EA}"/>
    <cellStyle name="_047001002_V8D_3Q V8D 047&amp;067_COF_interest allocation_May estimation with hedge_0531_Trail Balance" xfId="48246" xr:uid="{3977126E-FE30-4A5F-9192-486C3A9C49D7}"/>
    <cellStyle name="_047001002_V8D_3Q V8D 047&amp;067_COF_interest allocation_May estimation with hedge_0531_Trail Balance 2" xfId="58850" xr:uid="{7BF29F16-167B-4BE2-9943-E7B51CC9E9AD}"/>
    <cellStyle name="_047001002_V8D_3Q V8D 047&amp;067_December 2006 Estimate V4" xfId="48247" xr:uid="{ABB5236C-3444-4429-A628-AEB7F1E7B83F}"/>
    <cellStyle name="_047001002_V8D_3Q V8D 047&amp;067_December 2006 Estimate V4 2" xfId="48248" xr:uid="{418785E8-92F8-4072-B285-23F11D78C18E}"/>
    <cellStyle name="_047001002_V8D_3Q V8D 047&amp;067_December 2006 Estimate V4 2 2" xfId="58851" xr:uid="{FC08EAB9-17DE-453B-8945-6C341715A2B5}"/>
    <cellStyle name="_047001002_V8D_3Q V8D 047&amp;067_December 2006 Estimate V4 3" xfId="48249" xr:uid="{F8264064-A455-4B5B-AD7E-8E8BD1ACA0D6}"/>
    <cellStyle name="_047001002_V8D_3Q V8D 047&amp;067_December 2006 Estimate V4 3 2" xfId="58852" xr:uid="{E824BEF9-B4B9-413A-A50A-EDA80F3F4AD8}"/>
    <cellStyle name="_047001002_V8D_3Q V8D 047&amp;067_December 2006 Estimate V4 4" xfId="48250" xr:uid="{A88F6F13-7D44-45CC-A735-026F1D84C1EA}"/>
    <cellStyle name="_047001002_V8D_3Q V8D 047&amp;067_December 2006 Estimate V4 4 2" xfId="58853" xr:uid="{959F35CC-5C58-4EDB-A984-B1DA75564D70}"/>
    <cellStyle name="_047001002_V8D_3Q V8D 047&amp;067_December 2006 Estimate V4 5" xfId="48251" xr:uid="{009790F9-5FAF-482D-92DC-CC8EDD536A42}"/>
    <cellStyle name="_047001002_V8D_3Q V8D 047&amp;067_December 2006 Estimate V4 5 2" xfId="58854" xr:uid="{C9174128-9DDA-491A-AC1A-6DDAE700FD28}"/>
    <cellStyle name="_047001002_V8D_3Q V8D 047&amp;067_December 2006 Estimate V4 6" xfId="58855" xr:uid="{C199955C-BD6D-4653-9C84-A8D12EEADB6F}"/>
    <cellStyle name="_047001002_V8D_3Q V8D 047&amp;067_December 2006 Estimate V4_Trail Balance" xfId="48252" xr:uid="{DD2AC75C-31F2-4EE1-B3D1-1BD33C26CF21}"/>
    <cellStyle name="_047001002_V8D_3Q V8D 047&amp;067_December 2006 Estimate V4_Trail Balance 2" xfId="58856" xr:uid="{41CEE459-72F9-46CC-A829-FD286B3BDEA6}"/>
    <cellStyle name="_047001002_V8D_3Q V8D 047&amp;067_ENI Submission_2Q 06 back up_031606" xfId="48253" xr:uid="{9771D467-085E-4967-B65C-2A05D20EBB56}"/>
    <cellStyle name="_047001002_V8D_3Q V8D 047&amp;067_ENI Submission_2Q 06 back up_031606 2" xfId="48254" xr:uid="{1FC5E7D7-B3E4-48D3-BECE-9FE6810D684C}"/>
    <cellStyle name="_047001002_V8D_3Q V8D 047&amp;067_ENI Submission_2Q 06 back up_031606 2 2" xfId="58857" xr:uid="{73C86A8F-2A9A-419A-AFBB-98A4C489B070}"/>
    <cellStyle name="_047001002_V8D_3Q V8D 047&amp;067_ENI Submission_2Q 06 back up_031606 3" xfId="48255" xr:uid="{A2E5F813-5DC5-4FD6-A007-6A5CF22CD06F}"/>
    <cellStyle name="_047001002_V8D_3Q V8D 047&amp;067_ENI Submission_2Q 06 back up_031606 3 2" xfId="58858" xr:uid="{05409EB0-35A8-482B-BA0F-AFD82E195241}"/>
    <cellStyle name="_047001002_V8D_3Q V8D 047&amp;067_ENI Submission_2Q 06 back up_031606 4" xfId="48256" xr:uid="{CDF91C00-27DB-4E50-A540-58867A5142F1}"/>
    <cellStyle name="_047001002_V8D_3Q V8D 047&amp;067_ENI Submission_2Q 06 back up_031606 4 2" xfId="58859" xr:uid="{3AEFA028-F34B-42B3-B982-28318402B196}"/>
    <cellStyle name="_047001002_V8D_3Q V8D 047&amp;067_ENI Submission_2Q 06 back up_031606 5" xfId="48257" xr:uid="{06F3D365-965B-49B1-97EE-B583A8D958AE}"/>
    <cellStyle name="_047001002_V8D_3Q V8D 047&amp;067_ENI Submission_2Q 06 back up_031606 5 2" xfId="58860" xr:uid="{DB8B4FE3-A5DC-4C82-A216-A89977FEAB94}"/>
    <cellStyle name="_047001002_V8D_3Q V8D 047&amp;067_ENI Submission_2Q 06 back up_031606 6" xfId="58861" xr:uid="{92A46144-A57B-4D9E-BBDD-8805D8A240F8}"/>
    <cellStyle name="_047001002_V8D_3Q V8D 047&amp;067_ENI Submission_2Q 06 back up_031606_December 2006 Estimate V4" xfId="48258" xr:uid="{2456251E-A775-4674-BDF7-64669800F672}"/>
    <cellStyle name="_047001002_V8D_3Q V8D 047&amp;067_ENI Submission_2Q 06 back up_031606_December 2006 Estimate V4 2" xfId="48259" xr:uid="{DD4B1B0C-0E62-44D9-836C-BE1512CCC9A0}"/>
    <cellStyle name="_047001002_V8D_3Q V8D 047&amp;067_ENI Submission_2Q 06 back up_031606_December 2006 Estimate V4 2 2" xfId="58862" xr:uid="{A3B19ADF-79BC-4D22-875C-8997968281AB}"/>
    <cellStyle name="_047001002_V8D_3Q V8D 047&amp;067_ENI Submission_2Q 06 back up_031606_December 2006 Estimate V4 3" xfId="48260" xr:uid="{0ECD28AB-23D0-4805-AAD2-EDE05B32B109}"/>
    <cellStyle name="_047001002_V8D_3Q V8D 047&amp;067_ENI Submission_2Q 06 back up_031606_December 2006 Estimate V4 3 2" xfId="58863" xr:uid="{26B57C92-FB6D-4BBC-B9E9-712FFD9E8E20}"/>
    <cellStyle name="_047001002_V8D_3Q V8D 047&amp;067_ENI Submission_2Q 06 back up_031606_December 2006 Estimate V4 4" xfId="48261" xr:uid="{F14F6F6D-5B0B-4252-A898-46ADA4F2A161}"/>
    <cellStyle name="_047001002_V8D_3Q V8D 047&amp;067_ENI Submission_2Q 06 back up_031606_December 2006 Estimate V4 4 2" xfId="58864" xr:uid="{FF6E207B-4655-4A72-A3D5-6F96BCDCE475}"/>
    <cellStyle name="_047001002_V8D_3Q V8D 047&amp;067_ENI Submission_2Q 06 back up_031606_December 2006 Estimate V4 5" xfId="48262" xr:uid="{01ECAF04-2097-4FC2-BA21-3D0CBF3A7742}"/>
    <cellStyle name="_047001002_V8D_3Q V8D 047&amp;067_ENI Submission_2Q 06 back up_031606_December 2006 Estimate V4 5 2" xfId="58865" xr:uid="{010A394E-904E-46C6-B4BF-0B1198B9035D}"/>
    <cellStyle name="_047001002_V8D_3Q V8D 047&amp;067_ENI Submission_2Q 06 back up_031606_December 2006 Estimate V4 6" xfId="58866" xr:uid="{E9B78201-3DCB-43E0-9A62-45364AF7B5B0}"/>
    <cellStyle name="_047001002_V8D_3Q V8D 047&amp;067_ENI Submission_2Q 06 back up_031606_December 2006 Estimate V4_Trail Balance" xfId="48263" xr:uid="{05B30156-0B08-43C7-B0EF-F11D02985478}"/>
    <cellStyle name="_047001002_V8D_3Q V8D 047&amp;067_ENI Submission_2Q 06 back up_031606_December 2006 Estimate V4_Trail Balance 2" xfId="58867" xr:uid="{C8B1551B-6821-49BF-BD22-D9A4AB381004}"/>
    <cellStyle name="_047001002_V8D_3Q V8D 047&amp;067_ENI Submission_2Q 06 back up_031606_Trail Balance" xfId="48264" xr:uid="{A525C324-0716-4488-9F1D-E940C9E43743}"/>
    <cellStyle name="_047001002_V8D_3Q V8D 047&amp;067_ENI Submission_2Q 06 back up_031606_Trail Balance 2" xfId="58868" xr:uid="{184FCDE3-B378-4EB9-A6AD-1EA1744EB05B}"/>
    <cellStyle name="_047001002_V8D_3Q V8D 047&amp;067_ENI Submission_2Q 06 back up_061206" xfId="48265" xr:uid="{E50AC2F5-13BC-4E2E-BF74-D724D5AB770F}"/>
    <cellStyle name="_047001002_V8D_3Q V8D 047&amp;067_ENI Submission_2Q 06 back up_061206 2" xfId="48266" xr:uid="{0181900A-FF36-4C17-ADD6-63408015F125}"/>
    <cellStyle name="_047001002_V8D_3Q V8D 047&amp;067_ENI Submission_2Q 06 back up_061206 2 2" xfId="58869" xr:uid="{8F1375E7-964D-4C2C-A140-D26C5D175379}"/>
    <cellStyle name="_047001002_V8D_3Q V8D 047&amp;067_ENI Submission_2Q 06 back up_061206 3" xfId="48267" xr:uid="{7E0C9E81-2472-47AE-B3BF-E948BD006C34}"/>
    <cellStyle name="_047001002_V8D_3Q V8D 047&amp;067_ENI Submission_2Q 06 back up_061206 3 2" xfId="58870" xr:uid="{CB68F030-64F8-4D6A-A975-B791FD477958}"/>
    <cellStyle name="_047001002_V8D_3Q V8D 047&amp;067_ENI Submission_2Q 06 back up_061206 4" xfId="48268" xr:uid="{5FF751D2-CA55-4906-B0ED-DDF6CF54FFCA}"/>
    <cellStyle name="_047001002_V8D_3Q V8D 047&amp;067_ENI Submission_2Q 06 back up_061206 4 2" xfId="58871" xr:uid="{550CC250-E47B-499F-B150-8E46A7100DC6}"/>
    <cellStyle name="_047001002_V8D_3Q V8D 047&amp;067_ENI Submission_2Q 06 back up_061206 5" xfId="48269" xr:uid="{A31F098E-985B-45E1-9F09-9F5CA7495569}"/>
    <cellStyle name="_047001002_V8D_3Q V8D 047&amp;067_ENI Submission_2Q 06 back up_061206 5 2" xfId="58872" xr:uid="{0C65B761-E2C4-4483-A810-05857A82F073}"/>
    <cellStyle name="_047001002_V8D_3Q V8D 047&amp;067_ENI Submission_2Q 06 back up_061206 6" xfId="58873" xr:uid="{EAECC5CE-AC67-4748-83D4-5FBDDD64FE1D}"/>
    <cellStyle name="_047001002_V8D_3Q V8D 047&amp;067_ENI Submission_2Q 06 back up_061206_December 2006 Estimate V4" xfId="48270" xr:uid="{869BEB6F-EF1F-4B5C-BFCB-1BDDA4FED2BA}"/>
    <cellStyle name="_047001002_V8D_3Q V8D 047&amp;067_ENI Submission_2Q 06 back up_061206_December 2006 Estimate V4 2" xfId="48271" xr:uid="{610B96DE-E5AC-4CC3-BFF1-502BBB5FDD24}"/>
    <cellStyle name="_047001002_V8D_3Q V8D 047&amp;067_ENI Submission_2Q 06 back up_061206_December 2006 Estimate V4 2 2" xfId="58874" xr:uid="{BF065335-F903-45FD-9944-B97F1866BA21}"/>
    <cellStyle name="_047001002_V8D_3Q V8D 047&amp;067_ENI Submission_2Q 06 back up_061206_December 2006 Estimate V4 3" xfId="48272" xr:uid="{8A7EA5F9-0942-49EE-A040-8798BF2CF6CA}"/>
    <cellStyle name="_047001002_V8D_3Q V8D 047&amp;067_ENI Submission_2Q 06 back up_061206_December 2006 Estimate V4 3 2" xfId="58875" xr:uid="{426C9797-DED8-459B-A1C5-6273C139E415}"/>
    <cellStyle name="_047001002_V8D_3Q V8D 047&amp;067_ENI Submission_2Q 06 back up_061206_December 2006 Estimate V4 4" xfId="48273" xr:uid="{3DF671C7-E803-4636-8917-14504DC3E3E0}"/>
    <cellStyle name="_047001002_V8D_3Q V8D 047&amp;067_ENI Submission_2Q 06 back up_061206_December 2006 Estimate V4 4 2" xfId="58876" xr:uid="{5CF5F80C-43E1-420D-903C-90544D9E6226}"/>
    <cellStyle name="_047001002_V8D_3Q V8D 047&amp;067_ENI Submission_2Q 06 back up_061206_December 2006 Estimate V4 5" xfId="48274" xr:uid="{1B51F7F5-32EA-4DD7-A50F-415B44802778}"/>
    <cellStyle name="_047001002_V8D_3Q V8D 047&amp;067_ENI Submission_2Q 06 back up_061206_December 2006 Estimate V4 5 2" xfId="58877" xr:uid="{2751BC46-9842-4372-8CA1-138B26C29992}"/>
    <cellStyle name="_047001002_V8D_3Q V8D 047&amp;067_ENI Submission_2Q 06 back up_061206_December 2006 Estimate V4 6" xfId="58878" xr:uid="{FF4522F5-CAA1-4996-80CD-A5670F8B8AAA}"/>
    <cellStyle name="_047001002_V8D_3Q V8D 047&amp;067_ENI Submission_2Q 06 back up_061206_December 2006 Estimate V4_Trail Balance" xfId="48275" xr:uid="{26DCA581-9B47-4723-BF2F-7D5F15EF8DD5}"/>
    <cellStyle name="_047001002_V8D_3Q V8D 047&amp;067_ENI Submission_2Q 06 back up_061206_December 2006 Estimate V4_Trail Balance 2" xfId="58879" xr:uid="{E55D62E9-2E13-4C57-AA47-860CDC1F99E9}"/>
    <cellStyle name="_047001002_V8D_3Q V8D 047&amp;067_ENI Submission_2Q 06 back up_061206_Trail Balance" xfId="48276" xr:uid="{80E1A209-551C-4803-9837-7571E52643FE}"/>
    <cellStyle name="_047001002_V8D_3Q V8D 047&amp;067_ENI Submission_2Q 06 back up_061206_Trail Balance 2" xfId="58880" xr:uid="{6071B00F-490E-4F69-AE08-1A84733A4113}"/>
    <cellStyle name="_047001002_V8D_3Q V8D 047&amp;067_Trail Balance" xfId="48277" xr:uid="{3FC7A6C9-0417-4882-9631-144E06C982A4}"/>
    <cellStyle name="_047001002_V8D_3Q V8D 047&amp;067_Trail Balance 2" xfId="58881" xr:uid="{ED4AB25E-94B2-48D6-B37C-36C66FB83D39}"/>
    <cellStyle name="_047001002_V8D_COF_interest allocation_Apr estimation with hedge_0430" xfId="48278" xr:uid="{2D32079F-511D-459C-B7C0-A9275699CAF7}"/>
    <cellStyle name="_047001002_V8D_COF_interest allocation_Apr estimation with hedge_0430 2" xfId="48279" xr:uid="{40EA43F7-EB37-42A9-9FE1-3AF3DEC86C8D}"/>
    <cellStyle name="_047001002_V8D_COF_interest allocation_Apr estimation with hedge_0430 2 2" xfId="58882" xr:uid="{22156C7E-A463-4E79-9FBC-70B9ACF9AEF7}"/>
    <cellStyle name="_047001002_V8D_COF_interest allocation_Apr estimation with hedge_0430 3" xfId="48280" xr:uid="{DD1FF3DF-DE73-4DAA-ACF5-B325411174E1}"/>
    <cellStyle name="_047001002_V8D_COF_interest allocation_Apr estimation with hedge_0430 3 2" xfId="58883" xr:uid="{77556682-FFDE-4641-8193-6ABD0183A9DE}"/>
    <cellStyle name="_047001002_V8D_COF_interest allocation_Apr estimation with hedge_0430 4" xfId="48281" xr:uid="{95887EF9-B9D9-4E3A-A218-293941C26BB0}"/>
    <cellStyle name="_047001002_V8D_COF_interest allocation_Apr estimation with hedge_0430 4 2" xfId="58884" xr:uid="{CB02E9DB-AA15-4DE0-B01D-F63239370DC6}"/>
    <cellStyle name="_047001002_V8D_COF_interest allocation_Apr estimation with hedge_0430 5" xfId="48282" xr:uid="{6A535DC0-83D1-4DD3-9D4E-BEC2B6CFA6C6}"/>
    <cellStyle name="_047001002_V8D_COF_interest allocation_Apr estimation with hedge_0430 5 2" xfId="58885" xr:uid="{5BFFA16B-056E-46B9-A46B-BBAB9589F5F9}"/>
    <cellStyle name="_047001002_V8D_COF_interest allocation_Apr estimation with hedge_0430 6" xfId="58886" xr:uid="{4C7CF6DF-89F2-496E-8626-FDC3B96606BB}"/>
    <cellStyle name="_047001002_V8D_COF_interest allocation_Apr estimation with hedge_0430_December 2006 Estimate V4" xfId="48283" xr:uid="{01CEF728-5DDC-4835-AE2E-2C7307BAA13F}"/>
    <cellStyle name="_047001002_V8D_COF_interest allocation_Apr estimation with hedge_0430_December 2006 Estimate V4 2" xfId="48284" xr:uid="{06D10756-A0E8-45AD-9933-19C06C595EC8}"/>
    <cellStyle name="_047001002_V8D_COF_interest allocation_Apr estimation with hedge_0430_December 2006 Estimate V4 2 2" xfId="58887" xr:uid="{FEC567F2-0836-4222-95D5-86E5DE9F8D06}"/>
    <cellStyle name="_047001002_V8D_COF_interest allocation_Apr estimation with hedge_0430_December 2006 Estimate V4 3" xfId="48285" xr:uid="{483BDBC2-EE20-4502-BCD9-5D473266E016}"/>
    <cellStyle name="_047001002_V8D_COF_interest allocation_Apr estimation with hedge_0430_December 2006 Estimate V4 3 2" xfId="58888" xr:uid="{1523266B-53B5-4206-BD75-494826CEB748}"/>
    <cellStyle name="_047001002_V8D_COF_interest allocation_Apr estimation with hedge_0430_December 2006 Estimate V4 4" xfId="48286" xr:uid="{E710FB7B-5945-455A-964B-504F52DBC4ED}"/>
    <cellStyle name="_047001002_V8D_COF_interest allocation_Apr estimation with hedge_0430_December 2006 Estimate V4 4 2" xfId="58889" xr:uid="{C88FE3E7-5335-4C36-AE9B-F30628F042D7}"/>
    <cellStyle name="_047001002_V8D_COF_interest allocation_Apr estimation with hedge_0430_December 2006 Estimate V4 5" xfId="48287" xr:uid="{F21F8838-FA3A-4970-B003-938E1374A5F1}"/>
    <cellStyle name="_047001002_V8D_COF_interest allocation_Apr estimation with hedge_0430_December 2006 Estimate V4 5 2" xfId="58890" xr:uid="{26E149AE-2A9E-4902-B5CE-36E215FAD3A1}"/>
    <cellStyle name="_047001002_V8D_COF_interest allocation_Apr estimation with hedge_0430_December 2006 Estimate V4 6" xfId="58891" xr:uid="{A6B07714-2964-483E-85E2-3A5A741F2359}"/>
    <cellStyle name="_047001002_V8D_COF_interest allocation_Apr estimation with hedge_0430_December 2006 Estimate V4_Trail Balance" xfId="48288" xr:uid="{522A10A5-2B06-4EE2-8345-65669B2D957F}"/>
    <cellStyle name="_047001002_V8D_COF_interest allocation_Apr estimation with hedge_0430_December 2006 Estimate V4_Trail Balance 2" xfId="58892" xr:uid="{B6540D6D-EF1C-4411-83D1-C80E524DCD3E}"/>
    <cellStyle name="_047001002_V8D_COF_interest allocation_Apr estimation with hedge_0430_Trail Balance" xfId="48289" xr:uid="{00A50ED6-E11C-4DB1-B106-963C898E5274}"/>
    <cellStyle name="_047001002_V8D_COF_interest allocation_Apr estimation with hedge_0430_Trail Balance 2" xfId="58893" xr:uid="{4DF2E3E9-C07D-43BC-92F9-734BA1E5CB6D}"/>
    <cellStyle name="_047001002_V8D_COF_interest allocation_May estimation with hedge_0531" xfId="48290" xr:uid="{7BE05214-B774-4E8E-ADF0-D70F600B6508}"/>
    <cellStyle name="_047001002_V8D_COF_interest allocation_May estimation with hedge_0531 2" xfId="48291" xr:uid="{E9064AE6-DC43-47D6-96F8-3D5FE7E23561}"/>
    <cellStyle name="_047001002_V8D_COF_interest allocation_May estimation with hedge_0531 2 2" xfId="58894" xr:uid="{5F8CC204-64A0-43E2-9067-0E3BB5487E09}"/>
    <cellStyle name="_047001002_V8D_COF_interest allocation_May estimation with hedge_0531 3" xfId="48292" xr:uid="{FE7F1873-35AB-438F-BBD8-6382B0B47D3D}"/>
    <cellStyle name="_047001002_V8D_COF_interest allocation_May estimation with hedge_0531 3 2" xfId="58895" xr:uid="{DC9F7B0F-7226-4BB4-A1C9-A86F98E4EF26}"/>
    <cellStyle name="_047001002_V8D_COF_interest allocation_May estimation with hedge_0531 4" xfId="48293" xr:uid="{052E1628-0F5E-45BB-B18A-9831A9E0F1FF}"/>
    <cellStyle name="_047001002_V8D_COF_interest allocation_May estimation with hedge_0531 4 2" xfId="58896" xr:uid="{876D5A4E-79E2-444C-8A37-2E9DDB2CF5AF}"/>
    <cellStyle name="_047001002_V8D_COF_interest allocation_May estimation with hedge_0531 5" xfId="48294" xr:uid="{35993DC1-B3B0-4760-B383-F6D580D0F2F6}"/>
    <cellStyle name="_047001002_V8D_COF_interest allocation_May estimation with hedge_0531 5 2" xfId="58897" xr:uid="{B045B03B-1518-4210-BAE9-E5DED0E5F919}"/>
    <cellStyle name="_047001002_V8D_COF_interest allocation_May estimation with hedge_0531 6" xfId="58898" xr:uid="{911E3D7A-5D8A-4ADA-96C6-3E1194CCC324}"/>
    <cellStyle name="_047001002_V8D_COF_interest allocation_May estimation with hedge_0531_December 2006 Estimate V4" xfId="48295" xr:uid="{F2086A22-EE67-45B9-9029-39284DD28122}"/>
    <cellStyle name="_047001002_V8D_COF_interest allocation_May estimation with hedge_0531_December 2006 Estimate V4 2" xfId="48296" xr:uid="{ED218500-B871-40D4-BE07-87448D1C817A}"/>
    <cellStyle name="_047001002_V8D_COF_interest allocation_May estimation with hedge_0531_December 2006 Estimate V4 2 2" xfId="58899" xr:uid="{1DEA94C8-AF61-46BB-9B81-009747F40019}"/>
    <cellStyle name="_047001002_V8D_COF_interest allocation_May estimation with hedge_0531_December 2006 Estimate V4 3" xfId="48297" xr:uid="{DD713F78-84EB-4F1E-A096-D727351DAF29}"/>
    <cellStyle name="_047001002_V8D_COF_interest allocation_May estimation with hedge_0531_December 2006 Estimate V4 3 2" xfId="58900" xr:uid="{5A684830-77DE-4FA1-8161-53D13E448F82}"/>
    <cellStyle name="_047001002_V8D_COF_interest allocation_May estimation with hedge_0531_December 2006 Estimate V4 4" xfId="48298" xr:uid="{55ECDBEF-6442-409D-BB63-C05E74EFD361}"/>
    <cellStyle name="_047001002_V8D_COF_interest allocation_May estimation with hedge_0531_December 2006 Estimate V4 4 2" xfId="58901" xr:uid="{89DA891A-3ABD-4FDE-860D-3717DFD43F4C}"/>
    <cellStyle name="_047001002_V8D_COF_interest allocation_May estimation with hedge_0531_December 2006 Estimate V4 5" xfId="48299" xr:uid="{65E820E6-843E-4E12-86CC-168F58455AE9}"/>
    <cellStyle name="_047001002_V8D_COF_interest allocation_May estimation with hedge_0531_December 2006 Estimate V4 5 2" xfId="58902" xr:uid="{C680BF02-971C-4A6A-984A-0E569675A8BE}"/>
    <cellStyle name="_047001002_V8D_COF_interest allocation_May estimation with hedge_0531_December 2006 Estimate V4 6" xfId="58903" xr:uid="{549462D6-3D34-4A96-8441-44A8279B21E4}"/>
    <cellStyle name="_047001002_V8D_COF_interest allocation_May estimation with hedge_0531_December 2006 Estimate V4_Trail Balance" xfId="48300" xr:uid="{869BB5D2-D3B1-4DFB-893C-F95628DE7B4C}"/>
    <cellStyle name="_047001002_V8D_COF_interest allocation_May estimation with hedge_0531_December 2006 Estimate V4_Trail Balance 2" xfId="58904" xr:uid="{2A93D2AE-E466-4A5C-BBD4-D86F58C6E720}"/>
    <cellStyle name="_047001002_V8D_COF_interest allocation_May estimation with hedge_0531_Trail Balance" xfId="48301" xr:uid="{F101F096-5E2D-46A2-AC8F-B9FF14749343}"/>
    <cellStyle name="_047001002_V8D_COF_interest allocation_May estimation with hedge_0531_Trail Balance 2" xfId="58905" xr:uid="{7A0E1458-3312-4FB8-962E-CDC111C1C4F4}"/>
    <cellStyle name="_047001002_V8D_December 2006 Estimate V4" xfId="48302" xr:uid="{4120E768-6DFC-4A8C-A785-FEC6B1B3E6D7}"/>
    <cellStyle name="_047001002_V8D_December 2006 Estimate V4 2" xfId="48303" xr:uid="{071B54F2-CEB9-4DAC-BA89-5FDBB6312580}"/>
    <cellStyle name="_047001002_V8D_December 2006 Estimate V4 2 2" xfId="58906" xr:uid="{C270B50F-367B-43CA-90D9-2DC961E1C756}"/>
    <cellStyle name="_047001002_V8D_December 2006 Estimate V4 3" xfId="48304" xr:uid="{6C447AE3-A9DC-4726-B64B-6A614FD3A1B6}"/>
    <cellStyle name="_047001002_V8D_December 2006 Estimate V4 3 2" xfId="58907" xr:uid="{54A1957F-603C-475B-A6B9-6B22D1D5A922}"/>
    <cellStyle name="_047001002_V8D_December 2006 Estimate V4 4" xfId="48305" xr:uid="{F6E6E93B-203D-4511-8428-C6912825333E}"/>
    <cellStyle name="_047001002_V8D_December 2006 Estimate V4 4 2" xfId="58908" xr:uid="{9BA82DA1-7A89-4ABE-BF3B-5E55DBA03BE4}"/>
    <cellStyle name="_047001002_V8D_December 2006 Estimate V4 5" xfId="48306" xr:uid="{1BB8D2EE-1102-46AA-851D-CC3E90A2A5BD}"/>
    <cellStyle name="_047001002_V8D_December 2006 Estimate V4 5 2" xfId="58909" xr:uid="{596B3806-6AAB-45CF-BFF5-6FBD9A5A1D5A}"/>
    <cellStyle name="_047001002_V8D_December 2006 Estimate V4 6" xfId="58910" xr:uid="{8DE67837-C95C-43AC-964D-337F1340CF30}"/>
    <cellStyle name="_047001002_V8D_December 2006 Estimate V4_Trail Balance" xfId="48307" xr:uid="{90D6D2EF-9714-4A01-B50F-56EF58513702}"/>
    <cellStyle name="_047001002_V8D_December 2006 Estimate V4_Trail Balance 2" xfId="58911" xr:uid="{CC44FF63-514B-45F4-89FE-787E42083806}"/>
    <cellStyle name="_047001002_V8D_ENI Submission_2Q 06 back up_031606" xfId="48308" xr:uid="{6FD5F66B-4631-43F1-9E46-44F0A14D66B7}"/>
    <cellStyle name="_047001002_V8D_ENI Submission_2Q 06 back up_031606 2" xfId="48309" xr:uid="{C894EB34-4CEC-4E04-80D0-248C3CF72796}"/>
    <cellStyle name="_047001002_V8D_ENI Submission_2Q 06 back up_031606 2 2" xfId="58912" xr:uid="{5D28D338-E60B-4A55-B2ED-F10D81AC3F8E}"/>
    <cellStyle name="_047001002_V8D_ENI Submission_2Q 06 back up_031606 3" xfId="48310" xr:uid="{041ECCF5-B900-47F8-9043-00F0F82D1C04}"/>
    <cellStyle name="_047001002_V8D_ENI Submission_2Q 06 back up_031606 3 2" xfId="58913" xr:uid="{93BBD36D-87A5-4E48-8472-73851CA5C042}"/>
    <cellStyle name="_047001002_V8D_ENI Submission_2Q 06 back up_031606 4" xfId="48311" xr:uid="{7DEBB30E-073D-472A-AA63-10BDDCDC38A9}"/>
    <cellStyle name="_047001002_V8D_ENI Submission_2Q 06 back up_031606 4 2" xfId="58914" xr:uid="{88E0102A-5DA1-4198-9047-EF335EA597F5}"/>
    <cellStyle name="_047001002_V8D_ENI Submission_2Q 06 back up_031606 5" xfId="48312" xr:uid="{DD8F16C2-2BA0-4CFE-AA12-CFF3A329181C}"/>
    <cellStyle name="_047001002_V8D_ENI Submission_2Q 06 back up_031606 5 2" xfId="58915" xr:uid="{092B33F6-CB06-4342-9068-C9F03887D672}"/>
    <cellStyle name="_047001002_V8D_ENI Submission_2Q 06 back up_031606 6" xfId="58916" xr:uid="{AEBFADCE-70F1-4C4F-A8DD-81769A270A62}"/>
    <cellStyle name="_047001002_V8D_ENI Submission_2Q 06 back up_031606_December 2006 Estimate V4" xfId="48313" xr:uid="{54D720D6-FE00-4AE8-B576-F32C122700FE}"/>
    <cellStyle name="_047001002_V8D_ENI Submission_2Q 06 back up_031606_December 2006 Estimate V4 2" xfId="48314" xr:uid="{8FB8F4B1-3E1B-404E-8469-5EA98670AACF}"/>
    <cellStyle name="_047001002_V8D_ENI Submission_2Q 06 back up_031606_December 2006 Estimate V4 2 2" xfId="58917" xr:uid="{C03FA289-3CB0-4706-BB9D-043327F47F06}"/>
    <cellStyle name="_047001002_V8D_ENI Submission_2Q 06 back up_031606_December 2006 Estimate V4 3" xfId="48315" xr:uid="{D51F06C5-067C-498B-868A-02FE0D454C3D}"/>
    <cellStyle name="_047001002_V8D_ENI Submission_2Q 06 back up_031606_December 2006 Estimate V4 3 2" xfId="58918" xr:uid="{8473ADC8-1755-49B2-8794-08AC4A001EF5}"/>
    <cellStyle name="_047001002_V8D_ENI Submission_2Q 06 back up_031606_December 2006 Estimate V4 4" xfId="48316" xr:uid="{3531CA2B-B850-4AF0-8F60-EDB634D40D9D}"/>
    <cellStyle name="_047001002_V8D_ENI Submission_2Q 06 back up_031606_December 2006 Estimate V4 4 2" xfId="58919" xr:uid="{96E29145-B203-4E9E-8B3F-C58EBBD1C8FC}"/>
    <cellStyle name="_047001002_V8D_ENI Submission_2Q 06 back up_031606_December 2006 Estimate V4 5" xfId="48317" xr:uid="{89283C61-FBFD-49BE-A689-8D3022340C54}"/>
    <cellStyle name="_047001002_V8D_ENI Submission_2Q 06 back up_031606_December 2006 Estimate V4 5 2" xfId="58920" xr:uid="{4D9D753E-E777-4E47-A194-995CCA783864}"/>
    <cellStyle name="_047001002_V8D_ENI Submission_2Q 06 back up_031606_December 2006 Estimate V4 6" xfId="58921" xr:uid="{D08966BD-C502-4902-AD55-E74E429C7306}"/>
    <cellStyle name="_047001002_V8D_ENI Submission_2Q 06 back up_031606_December 2006 Estimate V4_Trail Balance" xfId="48318" xr:uid="{28A284D9-2C92-445F-A347-5459B57F4AC3}"/>
    <cellStyle name="_047001002_V8D_ENI Submission_2Q 06 back up_031606_December 2006 Estimate V4_Trail Balance 2" xfId="58922" xr:uid="{3B020BFA-9D76-482F-B569-6C517BD840EF}"/>
    <cellStyle name="_047001002_V8D_ENI Submission_2Q 06 back up_031606_Trail Balance" xfId="48319" xr:uid="{A1988488-122A-4757-A003-EA0138F1D802}"/>
    <cellStyle name="_047001002_V8D_ENI Submission_2Q 06 back up_031606_Trail Balance 2" xfId="58923" xr:uid="{DC6A4FDE-C0AE-4525-8412-056067A36A26}"/>
    <cellStyle name="_047001002_V8D_ENI Submission_2Q 06 back up_061206" xfId="48320" xr:uid="{65C5BE4F-4215-4D67-B804-8234C7FF18F3}"/>
    <cellStyle name="_047001002_V8D_ENI Submission_2Q 06 back up_061206 2" xfId="48321" xr:uid="{190F2B47-6DE8-40C1-9983-3DA8E9347BBF}"/>
    <cellStyle name="_047001002_V8D_ENI Submission_2Q 06 back up_061206 2 2" xfId="58924" xr:uid="{619B3892-B758-4D67-9DF3-145A22A49AE0}"/>
    <cellStyle name="_047001002_V8D_ENI Submission_2Q 06 back up_061206 3" xfId="48322" xr:uid="{39B165FD-43C3-4D01-AF05-0F430DCA6C6A}"/>
    <cellStyle name="_047001002_V8D_ENI Submission_2Q 06 back up_061206 3 2" xfId="58925" xr:uid="{E03ECAC5-460B-47F4-9D6B-8E5C6A9B4D77}"/>
    <cellStyle name="_047001002_V8D_ENI Submission_2Q 06 back up_061206 4" xfId="48323" xr:uid="{A7B59C59-3520-4E50-ADC6-DC06DDB859C7}"/>
    <cellStyle name="_047001002_V8D_ENI Submission_2Q 06 back up_061206 4 2" xfId="58926" xr:uid="{4390E3FB-FDF4-4DC4-831E-520209E1003F}"/>
    <cellStyle name="_047001002_V8D_ENI Submission_2Q 06 back up_061206 5" xfId="48324" xr:uid="{39F49BF2-BDCC-4545-8DDC-D0777459CD42}"/>
    <cellStyle name="_047001002_V8D_ENI Submission_2Q 06 back up_061206 5 2" xfId="58927" xr:uid="{0CCEA184-8022-4473-A815-0D63879010C5}"/>
    <cellStyle name="_047001002_V8D_ENI Submission_2Q 06 back up_061206 6" xfId="58928" xr:uid="{FEF7CAA1-99BA-4189-89B3-E8344AB2A04F}"/>
    <cellStyle name="_047001002_V8D_ENI Submission_2Q 06 back up_061206_December 2006 Estimate V4" xfId="48325" xr:uid="{FC1D3D02-D75A-41F5-ADB6-8AF2CB121C0B}"/>
    <cellStyle name="_047001002_V8D_ENI Submission_2Q 06 back up_061206_December 2006 Estimate V4 2" xfId="48326" xr:uid="{667D472F-D5F9-472E-AB89-4E6834FDB769}"/>
    <cellStyle name="_047001002_V8D_ENI Submission_2Q 06 back up_061206_December 2006 Estimate V4 2 2" xfId="58929" xr:uid="{786CDCEC-C267-48AD-A4B3-3FAE636BED95}"/>
    <cellStyle name="_047001002_V8D_ENI Submission_2Q 06 back up_061206_December 2006 Estimate V4 3" xfId="48327" xr:uid="{B1842023-A30A-4D1C-AC94-CF45E15F8817}"/>
    <cellStyle name="_047001002_V8D_ENI Submission_2Q 06 back up_061206_December 2006 Estimate V4 3 2" xfId="58930" xr:uid="{B713D8DA-F796-4610-80B4-0F462E63AC91}"/>
    <cellStyle name="_047001002_V8D_ENI Submission_2Q 06 back up_061206_December 2006 Estimate V4 4" xfId="48328" xr:uid="{94BC1399-64E8-4178-B2E0-F34CFE759AFE}"/>
    <cellStyle name="_047001002_V8D_ENI Submission_2Q 06 back up_061206_December 2006 Estimate V4 4 2" xfId="58931" xr:uid="{B1DD74F8-18F7-4469-8189-F6323A23BF0C}"/>
    <cellStyle name="_047001002_V8D_ENI Submission_2Q 06 back up_061206_December 2006 Estimate V4 5" xfId="48329" xr:uid="{DA3492B7-6179-40C6-919B-D84C7314DDE5}"/>
    <cellStyle name="_047001002_V8D_ENI Submission_2Q 06 back up_061206_December 2006 Estimate V4 5 2" xfId="58932" xr:uid="{0F307D26-6E6C-451F-B394-5A5E66984683}"/>
    <cellStyle name="_047001002_V8D_ENI Submission_2Q 06 back up_061206_December 2006 Estimate V4 6" xfId="58933" xr:uid="{127A8B99-28D3-4CE7-B76E-37EFD9D2CC96}"/>
    <cellStyle name="_047001002_V8D_ENI Submission_2Q 06 back up_061206_December 2006 Estimate V4_Trail Balance" xfId="48330" xr:uid="{A03A64EC-C078-4541-A57E-84949F69173F}"/>
    <cellStyle name="_047001002_V8D_ENI Submission_2Q 06 back up_061206_December 2006 Estimate V4_Trail Balance 2" xfId="58934" xr:uid="{88F4AF88-E64D-4567-831E-B5D46AA1EEDD}"/>
    <cellStyle name="_047001002_V8D_ENI Submission_2Q 06 back up_061206_Trail Balance" xfId="48331" xr:uid="{D9BA1D0A-D544-4B4F-B969-FCF58B5910E8}"/>
    <cellStyle name="_047001002_V8D_ENI Submission_2Q 06 back up_061206_Trail Balance 2" xfId="58935" xr:uid="{B5C01A41-6A27-42EA-B2B2-8F9B9F71D10E}"/>
    <cellStyle name="_047001002_V8D_Trail Balance" xfId="48332" xr:uid="{587A4375-7765-4B20-9403-02F13B08AD10}"/>
    <cellStyle name="_047001002_V8D_Trail Balance 2" xfId="58936" xr:uid="{95845FBE-090F-4716-9F93-2D5318BD03CE}"/>
    <cellStyle name="_047001003_V8D" xfId="48333" xr:uid="{C50E4148-8B4F-4D03-929C-13379E04E945}"/>
    <cellStyle name="_047001003_V8D 2" xfId="48334" xr:uid="{C254F606-CF2F-4D26-BD5A-D164948B3581}"/>
    <cellStyle name="_047001003_V8D 2 2" xfId="58937" xr:uid="{F2CC0E35-DB8D-4B1D-BDEC-B30244A99771}"/>
    <cellStyle name="_047001003_V8D 3" xfId="48335" xr:uid="{A8F593F1-1A2A-4888-8484-B1B2EBEE7345}"/>
    <cellStyle name="_047001003_V8D 3 2" xfId="58938" xr:uid="{4ADE9EE0-B5C0-4376-85B7-357F474CC2E0}"/>
    <cellStyle name="_047001003_V8D 4" xfId="48336" xr:uid="{ABA8171B-F14B-4146-8595-C148A9930968}"/>
    <cellStyle name="_047001003_V8D 4 2" xfId="58939" xr:uid="{869B1F70-7CB5-4B39-A413-97809871D7CF}"/>
    <cellStyle name="_047001003_V8D 5" xfId="48337" xr:uid="{7EAA90A1-0A1B-4CEF-8F6B-80C32574DD0B}"/>
    <cellStyle name="_047001003_V8D 5 2" xfId="58940" xr:uid="{7D0B2484-4945-4AAC-9FD0-AE916CA42383}"/>
    <cellStyle name="_047001003_V8D 6" xfId="58941" xr:uid="{79181E77-293D-4692-89AB-80EE87DBFF26}"/>
    <cellStyle name="_047001003_V8D_??047_3Q_V8D" xfId="48338" xr:uid="{AB613E90-9DE4-4458-A364-E4DA4B6B746F}"/>
    <cellStyle name="_047001003_V8D_??047_3Q_V8D 2" xfId="48339" xr:uid="{EDCADC1C-4E22-4775-939A-5661EA38CA74}"/>
    <cellStyle name="_047001003_V8D_??047_3Q_V8D 2 2" xfId="58942" xr:uid="{74AB2646-0737-414F-8877-DEDB0B9E7FE2}"/>
    <cellStyle name="_047001003_V8D_??047_3Q_V8D 3" xfId="48340" xr:uid="{5C2A8CA6-5611-450E-A286-A22D56663857}"/>
    <cellStyle name="_047001003_V8D_??047_3Q_V8D 3 2" xfId="58943" xr:uid="{509A2D00-19FD-412A-B353-BFE21C221302}"/>
    <cellStyle name="_047001003_V8D_??047_3Q_V8D 4" xfId="48341" xr:uid="{11A80821-D1A2-4790-9070-4749FA9E54BF}"/>
    <cellStyle name="_047001003_V8D_??047_3Q_V8D 4 2" xfId="58944" xr:uid="{A2EB1540-6B2E-44B1-B2E9-5C265186F4D1}"/>
    <cellStyle name="_047001003_V8D_??047_3Q_V8D 5" xfId="48342" xr:uid="{ADD3069B-D651-4CB0-BB81-68387E2F702D}"/>
    <cellStyle name="_047001003_V8D_??047_3Q_V8D 5 2" xfId="58945" xr:uid="{98E2AD2F-B964-494C-9F6C-1DE950656B0E}"/>
    <cellStyle name="_047001003_V8D_??047_3Q_V8D 6" xfId="58946" xr:uid="{EE269F17-39FE-405C-B9F3-9AC63347012D}"/>
    <cellStyle name="_047001003_V8D_??047_3Q_V8D_COF_interest allocation_Apr estimation with hedge_0430" xfId="48343" xr:uid="{97D66FCC-90D2-4E29-8365-2C06A361E9F1}"/>
    <cellStyle name="_047001003_V8D_??047_3Q_V8D_COF_interest allocation_Apr estimation with hedge_0430 2" xfId="48344" xr:uid="{A640E0C0-6D3F-43F1-9962-4BAF6279CA75}"/>
    <cellStyle name="_047001003_V8D_??047_3Q_V8D_COF_interest allocation_Apr estimation with hedge_0430 2 2" xfId="58947" xr:uid="{E76FA52C-8D4F-40F1-B092-5D87BB71C121}"/>
    <cellStyle name="_047001003_V8D_??047_3Q_V8D_COF_interest allocation_Apr estimation with hedge_0430 3" xfId="48345" xr:uid="{42E1E110-C5D8-4034-A2C9-2A7BAC0F5CC7}"/>
    <cellStyle name="_047001003_V8D_??047_3Q_V8D_COF_interest allocation_Apr estimation with hedge_0430 3 2" xfId="58948" xr:uid="{561ECD56-576A-4009-992F-0A1E30836C38}"/>
    <cellStyle name="_047001003_V8D_??047_3Q_V8D_COF_interest allocation_Apr estimation with hedge_0430 4" xfId="48346" xr:uid="{823D3162-CC0B-47D0-A649-587286E3DC04}"/>
    <cellStyle name="_047001003_V8D_??047_3Q_V8D_COF_interest allocation_Apr estimation with hedge_0430 4 2" xfId="58949" xr:uid="{F5555B4D-A7C3-4790-AEF3-2BD1BE8B3C5F}"/>
    <cellStyle name="_047001003_V8D_??047_3Q_V8D_COF_interest allocation_Apr estimation with hedge_0430 5" xfId="48347" xr:uid="{07DB7F11-1216-439A-BBA0-43DF973404CA}"/>
    <cellStyle name="_047001003_V8D_??047_3Q_V8D_COF_interest allocation_Apr estimation with hedge_0430 5 2" xfId="58950" xr:uid="{8E0814EF-2E37-47E5-A48E-CD41053F8925}"/>
    <cellStyle name="_047001003_V8D_??047_3Q_V8D_COF_interest allocation_Apr estimation with hedge_0430 6" xfId="58951" xr:uid="{1A482DD8-AF38-4E77-8838-BF109E3CC699}"/>
    <cellStyle name="_047001003_V8D_??047_3Q_V8D_COF_interest allocation_Apr estimation with hedge_0430_December 2006 Estimate V4" xfId="48348" xr:uid="{4150B495-A206-4BE4-A9C5-2D474A25CD88}"/>
    <cellStyle name="_047001003_V8D_??047_3Q_V8D_COF_interest allocation_Apr estimation with hedge_0430_December 2006 Estimate V4 2" xfId="48349" xr:uid="{75F71CAE-28B2-49D8-945F-50E4532110FC}"/>
    <cellStyle name="_047001003_V8D_??047_3Q_V8D_COF_interest allocation_Apr estimation with hedge_0430_December 2006 Estimate V4 2 2" xfId="58952" xr:uid="{E8CD54DA-1DBF-4DE5-BCD8-C29E75BCB699}"/>
    <cellStyle name="_047001003_V8D_??047_3Q_V8D_COF_interest allocation_Apr estimation with hedge_0430_December 2006 Estimate V4 3" xfId="48350" xr:uid="{2BAA429D-9EF4-4041-9EBE-89B547888466}"/>
    <cellStyle name="_047001003_V8D_??047_3Q_V8D_COF_interest allocation_Apr estimation with hedge_0430_December 2006 Estimate V4 3 2" xfId="58953" xr:uid="{29349C49-D53E-4456-99BC-69AA9B1A5867}"/>
    <cellStyle name="_047001003_V8D_??047_3Q_V8D_COF_interest allocation_Apr estimation with hedge_0430_December 2006 Estimate V4 4" xfId="48351" xr:uid="{C5C25826-1DB6-48E6-8EAF-7C799ED2A176}"/>
    <cellStyle name="_047001003_V8D_??047_3Q_V8D_COF_interest allocation_Apr estimation with hedge_0430_December 2006 Estimate V4 4 2" xfId="58954" xr:uid="{105989A2-4B2C-41D0-8C7C-4C9F53EBDDDD}"/>
    <cellStyle name="_047001003_V8D_??047_3Q_V8D_COF_interest allocation_Apr estimation with hedge_0430_December 2006 Estimate V4 5" xfId="48352" xr:uid="{03C35E47-B374-4DFC-B018-0F46D1B03AF8}"/>
    <cellStyle name="_047001003_V8D_??047_3Q_V8D_COF_interest allocation_Apr estimation with hedge_0430_December 2006 Estimate V4 5 2" xfId="58955" xr:uid="{DA7BFBB4-0B68-47FE-AC39-DF3B5F59A325}"/>
    <cellStyle name="_047001003_V8D_??047_3Q_V8D_COF_interest allocation_Apr estimation with hedge_0430_December 2006 Estimate V4 6" xfId="58956" xr:uid="{9754EDB2-6E79-47F9-911B-306EFA61229B}"/>
    <cellStyle name="_047001003_V8D_??047_3Q_V8D_COF_interest allocation_Apr estimation with hedge_0430_December 2006 Estimate V4_Trail Balance" xfId="48353" xr:uid="{9EDF661E-AAF5-47C8-933D-7BF0794095DD}"/>
    <cellStyle name="_047001003_V8D_??047_3Q_V8D_COF_interest allocation_Apr estimation with hedge_0430_December 2006 Estimate V4_Trail Balance 2" xfId="58957" xr:uid="{6909FC33-FBC2-46EC-A6B4-717DBE5066C9}"/>
    <cellStyle name="_047001003_V8D_??047_3Q_V8D_COF_interest allocation_Apr estimation with hedge_0430_Trail Balance" xfId="48354" xr:uid="{F5E0B8B2-4C91-47AD-AD84-4B01FFFAF5B0}"/>
    <cellStyle name="_047001003_V8D_??047_3Q_V8D_COF_interest allocation_Apr estimation with hedge_0430_Trail Balance 2" xfId="58958" xr:uid="{2233B98E-67D3-4B1C-8E65-2C4E7E1CF5A0}"/>
    <cellStyle name="_047001003_V8D_??047_3Q_V8D_COF_interest allocation_May estimation with hedge_0531" xfId="48355" xr:uid="{B5643456-C991-416E-986E-E29216AAACC6}"/>
    <cellStyle name="_047001003_V8D_??047_3Q_V8D_COF_interest allocation_May estimation with hedge_0531 2" xfId="48356" xr:uid="{33E76983-A2EE-4851-9716-8D211F762A6A}"/>
    <cellStyle name="_047001003_V8D_??047_3Q_V8D_COF_interest allocation_May estimation with hedge_0531 2 2" xfId="58959" xr:uid="{C886B31E-A65F-4A55-B872-A39E6499F0B1}"/>
    <cellStyle name="_047001003_V8D_??047_3Q_V8D_COF_interest allocation_May estimation with hedge_0531 3" xfId="48357" xr:uid="{C766A8ED-752B-45A7-896D-81E97E767BBC}"/>
    <cellStyle name="_047001003_V8D_??047_3Q_V8D_COF_interest allocation_May estimation with hedge_0531 3 2" xfId="58960" xr:uid="{C9E9C77B-DA7F-4D75-A2C5-3BB27B102B36}"/>
    <cellStyle name="_047001003_V8D_??047_3Q_V8D_COF_interest allocation_May estimation with hedge_0531 4" xfId="48358" xr:uid="{3A05399F-C161-4713-BC13-D9F66704B4F0}"/>
    <cellStyle name="_047001003_V8D_??047_3Q_V8D_COF_interest allocation_May estimation with hedge_0531 4 2" xfId="58961" xr:uid="{593510FC-929B-4BBB-A9A8-6BB6C1C317B7}"/>
    <cellStyle name="_047001003_V8D_??047_3Q_V8D_COF_interest allocation_May estimation with hedge_0531 5" xfId="48359" xr:uid="{29659A31-DE44-4DB7-91BD-3E64D67EF1A7}"/>
    <cellStyle name="_047001003_V8D_??047_3Q_V8D_COF_interest allocation_May estimation with hedge_0531 5 2" xfId="58962" xr:uid="{50E1D60B-4AF0-4968-8B2D-6AC427F93ACF}"/>
    <cellStyle name="_047001003_V8D_??047_3Q_V8D_COF_interest allocation_May estimation with hedge_0531 6" xfId="58963" xr:uid="{CE22899B-6950-4C05-8F4B-3CF468BDAA48}"/>
    <cellStyle name="_047001003_V8D_??047_3Q_V8D_COF_interest allocation_May estimation with hedge_0531_December 2006 Estimate V4" xfId="48360" xr:uid="{83504D2A-0E8C-44A7-9CD2-24CA979CB46E}"/>
    <cellStyle name="_047001003_V8D_??047_3Q_V8D_COF_interest allocation_May estimation with hedge_0531_December 2006 Estimate V4 2" xfId="48361" xr:uid="{CDCDEB17-CFA7-4C90-8312-6AAC743F5AF0}"/>
    <cellStyle name="_047001003_V8D_??047_3Q_V8D_COF_interest allocation_May estimation with hedge_0531_December 2006 Estimate V4 2 2" xfId="58964" xr:uid="{F384970B-E75B-4E6B-AACD-B97D5F8E71E3}"/>
    <cellStyle name="_047001003_V8D_??047_3Q_V8D_COF_interest allocation_May estimation with hedge_0531_December 2006 Estimate V4 3" xfId="48362" xr:uid="{EA65E8CA-A2F9-43F0-A009-D56A651D91FF}"/>
    <cellStyle name="_047001003_V8D_??047_3Q_V8D_COF_interest allocation_May estimation with hedge_0531_December 2006 Estimate V4 3 2" xfId="58965" xr:uid="{5712D20B-B867-4554-AB98-908EC84FE61E}"/>
    <cellStyle name="_047001003_V8D_??047_3Q_V8D_COF_interest allocation_May estimation with hedge_0531_December 2006 Estimate V4 4" xfId="48363" xr:uid="{05204630-5762-4B30-9DC8-B4FB28463947}"/>
    <cellStyle name="_047001003_V8D_??047_3Q_V8D_COF_interest allocation_May estimation with hedge_0531_December 2006 Estimate V4 4 2" xfId="58966" xr:uid="{00BC8393-4615-4A03-A043-679A6FD0D4A9}"/>
    <cellStyle name="_047001003_V8D_??047_3Q_V8D_COF_interest allocation_May estimation with hedge_0531_December 2006 Estimate V4 5" xfId="48364" xr:uid="{28D338BF-250D-4B34-817B-3953CB719E74}"/>
    <cellStyle name="_047001003_V8D_??047_3Q_V8D_COF_interest allocation_May estimation with hedge_0531_December 2006 Estimate V4 5 2" xfId="58967" xr:uid="{CDDE2166-8069-4A2A-B8BA-66A7A12B80E3}"/>
    <cellStyle name="_047001003_V8D_??047_3Q_V8D_COF_interest allocation_May estimation with hedge_0531_December 2006 Estimate V4 6" xfId="58968" xr:uid="{64DC9E54-A81E-443C-B325-D2C961137CDF}"/>
    <cellStyle name="_047001003_V8D_??047_3Q_V8D_COF_interest allocation_May estimation with hedge_0531_December 2006 Estimate V4_Trail Balance" xfId="48365" xr:uid="{61E32326-F0A2-4E0F-8FAF-62D95E6E77E3}"/>
    <cellStyle name="_047001003_V8D_??047_3Q_V8D_COF_interest allocation_May estimation with hedge_0531_December 2006 Estimate V4_Trail Balance 2" xfId="58969" xr:uid="{C0C161D0-6997-45E8-A827-2187C34BCFBA}"/>
    <cellStyle name="_047001003_V8D_??047_3Q_V8D_COF_interest allocation_May estimation with hedge_0531_Trail Balance" xfId="48366" xr:uid="{EB43A1E0-2CC6-4FF5-B5A5-7BD08CC5B22C}"/>
    <cellStyle name="_047001003_V8D_??047_3Q_V8D_COF_interest allocation_May estimation with hedge_0531_Trail Balance 2" xfId="58970" xr:uid="{7E9CAA43-5026-455D-B2ED-46EA0775FA71}"/>
    <cellStyle name="_047001003_V8D_??047_3Q_V8D_December 2006 Estimate V4" xfId="48367" xr:uid="{B1356CF3-C4A7-447C-9234-74D00C6B653F}"/>
    <cellStyle name="_047001003_V8D_??047_3Q_V8D_December 2006 Estimate V4 2" xfId="48368" xr:uid="{943034FA-24E3-4A55-80CE-F4EE50B29FDD}"/>
    <cellStyle name="_047001003_V8D_??047_3Q_V8D_December 2006 Estimate V4 2 2" xfId="58971" xr:uid="{E8FD8B63-A965-4735-B14C-033345A7119B}"/>
    <cellStyle name="_047001003_V8D_??047_3Q_V8D_December 2006 Estimate V4 3" xfId="48369" xr:uid="{AC7C5BDF-D621-4B18-BC87-F6C60F34C0A8}"/>
    <cellStyle name="_047001003_V8D_??047_3Q_V8D_December 2006 Estimate V4 3 2" xfId="58972" xr:uid="{F7603E27-C630-4793-8B6C-4520C0C07E8E}"/>
    <cellStyle name="_047001003_V8D_??047_3Q_V8D_December 2006 Estimate V4 4" xfId="48370" xr:uid="{CB9FD74E-5807-4E77-8321-6443EF56220D}"/>
    <cellStyle name="_047001003_V8D_??047_3Q_V8D_December 2006 Estimate V4 4 2" xfId="58973" xr:uid="{C294F189-1BD3-4174-9340-E28EDC46CEEA}"/>
    <cellStyle name="_047001003_V8D_??047_3Q_V8D_December 2006 Estimate V4 5" xfId="48371" xr:uid="{FEBBEB6C-AA3B-410F-9588-10147EC89F53}"/>
    <cellStyle name="_047001003_V8D_??047_3Q_V8D_December 2006 Estimate V4 5 2" xfId="58974" xr:uid="{177D3532-C3E4-4C19-8824-5E3328B0FC98}"/>
    <cellStyle name="_047001003_V8D_??047_3Q_V8D_December 2006 Estimate V4 6" xfId="58975" xr:uid="{074F52ED-6BDB-49EB-B0E8-97A74CF0F14C}"/>
    <cellStyle name="_047001003_V8D_??047_3Q_V8D_December 2006 Estimate V4_Trail Balance" xfId="48372" xr:uid="{2EF100A1-B7B8-446D-BB7F-049034F90107}"/>
    <cellStyle name="_047001003_V8D_??047_3Q_V8D_December 2006 Estimate V4_Trail Balance 2" xfId="58976" xr:uid="{DDD6BB03-C03E-4E3E-B2E6-89718D4D9D28}"/>
    <cellStyle name="_047001003_V8D_??047_3Q_V8D_ENI Submission_2Q 06 back up_031606" xfId="48373" xr:uid="{C80DA263-C226-44E6-B97E-E6DC855C3A46}"/>
    <cellStyle name="_047001003_V8D_??047_3Q_V8D_ENI Submission_2Q 06 back up_031606 2" xfId="48374" xr:uid="{81DF7C39-22A2-4EFA-9F97-8B34A88D432C}"/>
    <cellStyle name="_047001003_V8D_??047_3Q_V8D_ENI Submission_2Q 06 back up_031606 2 2" xfId="58977" xr:uid="{E3EC5BD5-C230-41BC-A18F-DB9189D78FE2}"/>
    <cellStyle name="_047001003_V8D_??047_3Q_V8D_ENI Submission_2Q 06 back up_031606 3" xfId="48375" xr:uid="{CA04F680-413B-4B48-8623-2629CE842ECD}"/>
    <cellStyle name="_047001003_V8D_??047_3Q_V8D_ENI Submission_2Q 06 back up_031606 3 2" xfId="58978" xr:uid="{9F93A99D-ED50-4881-AAB4-4DBF995530A8}"/>
    <cellStyle name="_047001003_V8D_??047_3Q_V8D_ENI Submission_2Q 06 back up_031606 4" xfId="48376" xr:uid="{70ACB0D4-3729-4CEF-9D98-1C45676654B8}"/>
    <cellStyle name="_047001003_V8D_??047_3Q_V8D_ENI Submission_2Q 06 back up_031606 4 2" xfId="58979" xr:uid="{A180F321-B9F8-43FC-AD71-5747171E71EE}"/>
    <cellStyle name="_047001003_V8D_??047_3Q_V8D_ENI Submission_2Q 06 back up_031606 5" xfId="48377" xr:uid="{72586940-5BCD-4F4A-852F-0F3F2B779DED}"/>
    <cellStyle name="_047001003_V8D_??047_3Q_V8D_ENI Submission_2Q 06 back up_031606 5 2" xfId="58980" xr:uid="{0409AE84-D6E4-472C-9A18-415AD2EDD85C}"/>
    <cellStyle name="_047001003_V8D_??047_3Q_V8D_ENI Submission_2Q 06 back up_031606 6" xfId="58981" xr:uid="{2F72F67E-4D62-448D-8234-0BF96EC1DAB2}"/>
    <cellStyle name="_047001003_V8D_??047_3Q_V8D_ENI Submission_2Q 06 back up_031606_December 2006 Estimate V4" xfId="48378" xr:uid="{3C78F614-A3B1-48CF-B5F5-920394C923B5}"/>
    <cellStyle name="_047001003_V8D_??047_3Q_V8D_ENI Submission_2Q 06 back up_031606_December 2006 Estimate V4 2" xfId="48379" xr:uid="{3FFC00DF-DAEC-4E37-99DD-EE7CB46A31C1}"/>
    <cellStyle name="_047001003_V8D_??047_3Q_V8D_ENI Submission_2Q 06 back up_031606_December 2006 Estimate V4 2 2" xfId="58982" xr:uid="{A372586D-806D-4F84-A2BB-5AB9AAF905C4}"/>
    <cellStyle name="_047001003_V8D_??047_3Q_V8D_ENI Submission_2Q 06 back up_031606_December 2006 Estimate V4 3" xfId="48380" xr:uid="{91AAE0F2-9DDD-4B01-A0E0-9214B04298AF}"/>
    <cellStyle name="_047001003_V8D_??047_3Q_V8D_ENI Submission_2Q 06 back up_031606_December 2006 Estimate V4 3 2" xfId="58983" xr:uid="{834C5869-CE01-44BE-B1B4-9A3F1BE5998C}"/>
    <cellStyle name="_047001003_V8D_??047_3Q_V8D_ENI Submission_2Q 06 back up_031606_December 2006 Estimate V4 4" xfId="48381" xr:uid="{EAE8A2EA-82A0-4CBC-A1C7-1792971EC7F2}"/>
    <cellStyle name="_047001003_V8D_??047_3Q_V8D_ENI Submission_2Q 06 back up_031606_December 2006 Estimate V4 4 2" xfId="58984" xr:uid="{780EC0C8-52E3-489C-A72D-4CE797703416}"/>
    <cellStyle name="_047001003_V8D_??047_3Q_V8D_ENI Submission_2Q 06 back up_031606_December 2006 Estimate V4 5" xfId="48382" xr:uid="{1269A5B9-C7B0-4025-86FD-9B1F74A0B372}"/>
    <cellStyle name="_047001003_V8D_??047_3Q_V8D_ENI Submission_2Q 06 back up_031606_December 2006 Estimate V4 5 2" xfId="58985" xr:uid="{5B9E49F9-644B-4274-82AD-10EA3B68D234}"/>
    <cellStyle name="_047001003_V8D_??047_3Q_V8D_ENI Submission_2Q 06 back up_031606_December 2006 Estimate V4 6" xfId="58986" xr:uid="{653023F4-FA2C-4B5B-988D-012A1DEBDC8C}"/>
    <cellStyle name="_047001003_V8D_??047_3Q_V8D_ENI Submission_2Q 06 back up_031606_December 2006 Estimate V4_Trail Balance" xfId="48383" xr:uid="{11C55BFB-CAED-4DEF-80E7-5BCACE644934}"/>
    <cellStyle name="_047001003_V8D_??047_3Q_V8D_ENI Submission_2Q 06 back up_031606_December 2006 Estimate V4_Trail Balance 2" xfId="58987" xr:uid="{08003A30-22A4-4775-9F37-D00CA126A1B0}"/>
    <cellStyle name="_047001003_V8D_??047_3Q_V8D_ENI Submission_2Q 06 back up_031606_Trail Balance" xfId="48384" xr:uid="{505E5C04-ED91-4956-8F2E-B34BC89C7FA0}"/>
    <cellStyle name="_047001003_V8D_??047_3Q_V8D_ENI Submission_2Q 06 back up_031606_Trail Balance 2" xfId="58988" xr:uid="{6AABBD0E-FF8B-432A-915A-8B3E087AC183}"/>
    <cellStyle name="_047001003_V8D_??047_3Q_V8D_ENI Submission_2Q 06 back up_061206" xfId="48385" xr:uid="{1147E208-CC92-46ED-8074-51949D87EC42}"/>
    <cellStyle name="_047001003_V8D_??047_3Q_V8D_ENI Submission_2Q 06 back up_061206 2" xfId="48386" xr:uid="{7D649606-C1DF-4087-BFD7-2151BE00435C}"/>
    <cellStyle name="_047001003_V8D_??047_3Q_V8D_ENI Submission_2Q 06 back up_061206 2 2" xfId="58989" xr:uid="{32911EAE-10FF-43D3-BBC8-D216CD199C9A}"/>
    <cellStyle name="_047001003_V8D_??047_3Q_V8D_ENI Submission_2Q 06 back up_061206 3" xfId="48387" xr:uid="{4911C842-A0FC-4FB3-9193-27FBEC269332}"/>
    <cellStyle name="_047001003_V8D_??047_3Q_V8D_ENI Submission_2Q 06 back up_061206 3 2" xfId="58990" xr:uid="{8B0CD4B7-095B-416D-92CD-A8EA303E10DB}"/>
    <cellStyle name="_047001003_V8D_??047_3Q_V8D_ENI Submission_2Q 06 back up_061206 4" xfId="48388" xr:uid="{3F9A32AD-2652-4066-88B4-8DDA3DC2D22A}"/>
    <cellStyle name="_047001003_V8D_??047_3Q_V8D_ENI Submission_2Q 06 back up_061206 4 2" xfId="58991" xr:uid="{EE1EA20C-298B-4D4C-A52E-799AA8F1AE44}"/>
    <cellStyle name="_047001003_V8D_??047_3Q_V8D_ENI Submission_2Q 06 back up_061206 5" xfId="48389" xr:uid="{A6034439-E455-4493-9FAE-D4C67F1A50BD}"/>
    <cellStyle name="_047001003_V8D_??047_3Q_V8D_ENI Submission_2Q 06 back up_061206 5 2" xfId="58992" xr:uid="{60C5A5D9-E0E0-471E-B88A-4F5181405781}"/>
    <cellStyle name="_047001003_V8D_??047_3Q_V8D_ENI Submission_2Q 06 back up_061206 6" xfId="58993" xr:uid="{A6DB9BD9-E9EA-4A35-9CA9-C1EBB1919F9F}"/>
    <cellStyle name="_047001003_V8D_??047_3Q_V8D_ENI Submission_2Q 06 back up_061206_December 2006 Estimate V4" xfId="48390" xr:uid="{1006FE65-1CF7-45DD-AFF4-74168562650E}"/>
    <cellStyle name="_047001003_V8D_??047_3Q_V8D_ENI Submission_2Q 06 back up_061206_December 2006 Estimate V4 2" xfId="48391" xr:uid="{6118BEB5-E0EF-4DCF-B8A8-45D7B8BC047D}"/>
    <cellStyle name="_047001003_V8D_??047_3Q_V8D_ENI Submission_2Q 06 back up_061206_December 2006 Estimate V4 2 2" xfId="58994" xr:uid="{F817352B-82B9-480B-AAAD-B045465A94FA}"/>
    <cellStyle name="_047001003_V8D_??047_3Q_V8D_ENI Submission_2Q 06 back up_061206_December 2006 Estimate V4 3" xfId="48392" xr:uid="{B81DE272-7C0E-4726-A7C0-3115723597A9}"/>
    <cellStyle name="_047001003_V8D_??047_3Q_V8D_ENI Submission_2Q 06 back up_061206_December 2006 Estimate V4 3 2" xfId="58995" xr:uid="{7C7BE160-3AC4-4FF6-AE5A-7CBFB13CA6E8}"/>
    <cellStyle name="_047001003_V8D_??047_3Q_V8D_ENI Submission_2Q 06 back up_061206_December 2006 Estimate V4 4" xfId="48393" xr:uid="{3E449B64-4A18-49DD-A760-DEDC82C6D45F}"/>
    <cellStyle name="_047001003_V8D_??047_3Q_V8D_ENI Submission_2Q 06 back up_061206_December 2006 Estimate V4 4 2" xfId="58996" xr:uid="{0DC67925-DC62-4BE8-B340-7869115FD463}"/>
    <cellStyle name="_047001003_V8D_??047_3Q_V8D_ENI Submission_2Q 06 back up_061206_December 2006 Estimate V4 5" xfId="48394" xr:uid="{5CD2CBB8-6263-4C74-B2A7-ABA77E4BD5DD}"/>
    <cellStyle name="_047001003_V8D_??047_3Q_V8D_ENI Submission_2Q 06 back up_061206_December 2006 Estimate V4 5 2" xfId="58997" xr:uid="{DBB41750-BF21-4F15-A51F-38F29CE62109}"/>
    <cellStyle name="_047001003_V8D_??047_3Q_V8D_ENI Submission_2Q 06 back up_061206_December 2006 Estimate V4 6" xfId="58998" xr:uid="{22D93ADC-54C2-4263-B9DE-22ED30F6BD23}"/>
    <cellStyle name="_047001003_V8D_??047_3Q_V8D_ENI Submission_2Q 06 back up_061206_December 2006 Estimate V4_Trail Balance" xfId="48395" xr:uid="{2A0AC111-3FC1-4F28-89F9-0C0F3067B710}"/>
    <cellStyle name="_047001003_V8D_??047_3Q_V8D_ENI Submission_2Q 06 back up_061206_December 2006 Estimate V4_Trail Balance 2" xfId="58999" xr:uid="{F48FF2B8-D777-4411-BCC9-58784F6F4E02}"/>
    <cellStyle name="_047001003_V8D_??047_3Q_V8D_ENI Submission_2Q 06 back up_061206_Trail Balance" xfId="48396" xr:uid="{B704F887-F0F1-4B18-AEEB-CE89088E6A65}"/>
    <cellStyle name="_047001003_V8D_??047_3Q_V8D_ENI Submission_2Q 06 back up_061206_Trail Balance 2" xfId="59000" xr:uid="{73C19C75-7D6E-4D1F-BE06-251C918767E3}"/>
    <cellStyle name="_047001003_V8D_??047_3Q_V8D_Trail Balance" xfId="48397" xr:uid="{445A89E5-82A2-403D-8801-A3EFFA583FAB}"/>
    <cellStyle name="_047001003_V8D_??047_3Q_V8D_Trail Balance 2" xfId="59001" xr:uid="{3E1102AD-0DD5-4980-8630-CBF7B703EC59}"/>
    <cellStyle name="_047001003_V8D_3Q V8D 047&amp;067" xfId="48398" xr:uid="{7A775118-E4FB-49F7-99BE-31924731755E}"/>
    <cellStyle name="_047001003_V8D_3Q V8D 047&amp;067 2" xfId="48399" xr:uid="{C8A03115-A7AB-40E5-8497-3FE67974B7D1}"/>
    <cellStyle name="_047001003_V8D_3Q V8D 047&amp;067 2 2" xfId="59002" xr:uid="{608D3D96-8260-4BC2-BE7F-6FB09A2470B0}"/>
    <cellStyle name="_047001003_V8D_3Q V8D 047&amp;067 3" xfId="48400" xr:uid="{BA4C168C-2012-4C17-81CC-0EFB3ED0B5BA}"/>
    <cellStyle name="_047001003_V8D_3Q V8D 047&amp;067 3 2" xfId="59003" xr:uid="{45562FAF-603C-4215-A081-962C81A09BED}"/>
    <cellStyle name="_047001003_V8D_3Q V8D 047&amp;067 4" xfId="48401" xr:uid="{488FAA22-4F9D-468F-B008-06A18D2219E6}"/>
    <cellStyle name="_047001003_V8D_3Q V8D 047&amp;067 4 2" xfId="59004" xr:uid="{D3C03DDD-1444-4CAB-95F5-8B41B99ABCC4}"/>
    <cellStyle name="_047001003_V8D_3Q V8D 047&amp;067 5" xfId="48402" xr:uid="{60DFF9E7-0AC1-4D25-9200-441A8EC76298}"/>
    <cellStyle name="_047001003_V8D_3Q V8D 047&amp;067 5 2" xfId="59005" xr:uid="{23E25E06-6E04-4172-B364-24D81F65C532}"/>
    <cellStyle name="_047001003_V8D_3Q V8D 047&amp;067 6" xfId="59006" xr:uid="{392CAB31-9269-4695-9323-D6FE2B7E849F}"/>
    <cellStyle name="_047001003_V8D_3Q V8D 047&amp;067_COF_interest allocation_Apr estimation with hedge_0430" xfId="48403" xr:uid="{5EC9D0A9-1DB4-4793-ABE4-0933487ABFC9}"/>
    <cellStyle name="_047001003_V8D_3Q V8D 047&amp;067_COF_interest allocation_Apr estimation with hedge_0430 2" xfId="48404" xr:uid="{5C43C9F8-F557-4FBD-891A-DFCEDE62FC9D}"/>
    <cellStyle name="_047001003_V8D_3Q V8D 047&amp;067_COF_interest allocation_Apr estimation with hedge_0430 2 2" xfId="59007" xr:uid="{FC33EE5B-157E-4A76-A947-99E89942780F}"/>
    <cellStyle name="_047001003_V8D_3Q V8D 047&amp;067_COF_interest allocation_Apr estimation with hedge_0430 3" xfId="48405" xr:uid="{FE1BAB8E-2751-4398-85A8-656F29B931E6}"/>
    <cellStyle name="_047001003_V8D_3Q V8D 047&amp;067_COF_interest allocation_Apr estimation with hedge_0430 3 2" xfId="59008" xr:uid="{64EC5843-BC0C-4678-AEC4-6A28A2504604}"/>
    <cellStyle name="_047001003_V8D_3Q V8D 047&amp;067_COF_interest allocation_Apr estimation with hedge_0430 4" xfId="48406" xr:uid="{857F2458-C296-4788-AC52-170FF36A0450}"/>
    <cellStyle name="_047001003_V8D_3Q V8D 047&amp;067_COF_interest allocation_Apr estimation with hedge_0430 4 2" xfId="59009" xr:uid="{E5634427-14BA-408C-8599-AD5974BC346F}"/>
    <cellStyle name="_047001003_V8D_3Q V8D 047&amp;067_COF_interest allocation_Apr estimation with hedge_0430 5" xfId="48407" xr:uid="{31A96910-5EC9-4E6B-8A11-D6EDB149AFB9}"/>
    <cellStyle name="_047001003_V8D_3Q V8D 047&amp;067_COF_interest allocation_Apr estimation with hedge_0430 5 2" xfId="59010" xr:uid="{1BEFF83D-8939-44C5-A11C-9A54743B179B}"/>
    <cellStyle name="_047001003_V8D_3Q V8D 047&amp;067_COF_interest allocation_Apr estimation with hedge_0430 6" xfId="59011" xr:uid="{2910E94F-A1BE-4A0E-9F61-11C48E027954}"/>
    <cellStyle name="_047001003_V8D_3Q V8D 047&amp;067_COF_interest allocation_Apr estimation with hedge_0430_December 2006 Estimate V4" xfId="48408" xr:uid="{7173F644-9228-43D8-AD8D-ADA23D82E6C3}"/>
    <cellStyle name="_047001003_V8D_3Q V8D 047&amp;067_COF_interest allocation_Apr estimation with hedge_0430_December 2006 Estimate V4 2" xfId="48409" xr:uid="{F402DE86-39E6-4A7C-830F-6202B66F47E1}"/>
    <cellStyle name="_047001003_V8D_3Q V8D 047&amp;067_COF_interest allocation_Apr estimation with hedge_0430_December 2006 Estimate V4 2 2" xfId="59012" xr:uid="{05B2CAAD-272C-47E2-AFDD-35D5E4F3BFC6}"/>
    <cellStyle name="_047001003_V8D_3Q V8D 047&amp;067_COF_interest allocation_Apr estimation with hedge_0430_December 2006 Estimate V4 3" xfId="48410" xr:uid="{E6C0E72B-741E-43DE-BD63-12283AAD5820}"/>
    <cellStyle name="_047001003_V8D_3Q V8D 047&amp;067_COF_interest allocation_Apr estimation with hedge_0430_December 2006 Estimate V4 3 2" xfId="59013" xr:uid="{FF58DC50-B53F-4463-A951-628A03A0850E}"/>
    <cellStyle name="_047001003_V8D_3Q V8D 047&amp;067_COF_interest allocation_Apr estimation with hedge_0430_December 2006 Estimate V4 4" xfId="48411" xr:uid="{BD35D7DA-F43D-4131-ACE5-11810F621B23}"/>
    <cellStyle name="_047001003_V8D_3Q V8D 047&amp;067_COF_interest allocation_Apr estimation with hedge_0430_December 2006 Estimate V4 4 2" xfId="59014" xr:uid="{12689601-C729-40B3-A728-FC4292943C91}"/>
    <cellStyle name="_047001003_V8D_3Q V8D 047&amp;067_COF_interest allocation_Apr estimation with hedge_0430_December 2006 Estimate V4 5" xfId="48412" xr:uid="{60E24277-67DD-4145-8B3D-00E9C9E0102D}"/>
    <cellStyle name="_047001003_V8D_3Q V8D 047&amp;067_COF_interest allocation_Apr estimation with hedge_0430_December 2006 Estimate V4 5 2" xfId="59015" xr:uid="{66BFE3EC-0BB3-4716-9ED6-906E2D06632B}"/>
    <cellStyle name="_047001003_V8D_3Q V8D 047&amp;067_COF_interest allocation_Apr estimation with hedge_0430_December 2006 Estimate V4 6" xfId="59016" xr:uid="{60DC973A-08EA-4515-8C6D-597D9BCBF166}"/>
    <cellStyle name="_047001003_V8D_3Q V8D 047&amp;067_COF_interest allocation_Apr estimation with hedge_0430_December 2006 Estimate V4_Trail Balance" xfId="48413" xr:uid="{B6DD3F26-3F99-4CF8-BFE6-E3C0BC0879F8}"/>
    <cellStyle name="_047001003_V8D_3Q V8D 047&amp;067_COF_interest allocation_Apr estimation with hedge_0430_December 2006 Estimate V4_Trail Balance 2" xfId="59017" xr:uid="{28D11D15-52CD-433D-951C-F1F0007D3E7B}"/>
    <cellStyle name="_047001003_V8D_3Q V8D 047&amp;067_COF_interest allocation_Apr estimation with hedge_0430_Trail Balance" xfId="48414" xr:uid="{322D2798-111D-4F40-B73F-08C463A0FB3B}"/>
    <cellStyle name="_047001003_V8D_3Q V8D 047&amp;067_COF_interest allocation_Apr estimation with hedge_0430_Trail Balance 2" xfId="59018" xr:uid="{BD262144-2526-44B0-85BA-42DD44558A34}"/>
    <cellStyle name="_047001003_V8D_3Q V8D 047&amp;067_COF_interest allocation_May estimation with hedge_0531" xfId="48415" xr:uid="{000E3FE7-94C0-45A0-B662-7A3F59752609}"/>
    <cellStyle name="_047001003_V8D_3Q V8D 047&amp;067_COF_interest allocation_May estimation with hedge_0531 2" xfId="48416" xr:uid="{7C022DEE-0448-4851-9A84-59DEBBDA1ADA}"/>
    <cellStyle name="_047001003_V8D_3Q V8D 047&amp;067_COF_interest allocation_May estimation with hedge_0531 2 2" xfId="59019" xr:uid="{03ED8966-B104-4770-8A30-6FAAD15BF78A}"/>
    <cellStyle name="_047001003_V8D_3Q V8D 047&amp;067_COF_interest allocation_May estimation with hedge_0531 3" xfId="48417" xr:uid="{036D7EFE-1900-4FD3-9BDC-F5E36996F929}"/>
    <cellStyle name="_047001003_V8D_3Q V8D 047&amp;067_COF_interest allocation_May estimation with hedge_0531 3 2" xfId="59020" xr:uid="{8FC6B698-49BA-466B-826B-DB1AFFB84AE8}"/>
    <cellStyle name="_047001003_V8D_3Q V8D 047&amp;067_COF_interest allocation_May estimation with hedge_0531 4" xfId="48418" xr:uid="{E4F1B3D9-EC12-494E-B14E-DF878777828B}"/>
    <cellStyle name="_047001003_V8D_3Q V8D 047&amp;067_COF_interest allocation_May estimation with hedge_0531 4 2" xfId="59021" xr:uid="{63BD63A4-DB86-4624-9795-26BB322B4C22}"/>
    <cellStyle name="_047001003_V8D_3Q V8D 047&amp;067_COF_interest allocation_May estimation with hedge_0531 5" xfId="48419" xr:uid="{46B69CA2-649E-4732-98D2-3F5DE68EEC5E}"/>
    <cellStyle name="_047001003_V8D_3Q V8D 047&amp;067_COF_interest allocation_May estimation with hedge_0531 5 2" xfId="59022" xr:uid="{BFEEAC14-DCBE-48A1-AF6A-2B9E59BFE33D}"/>
    <cellStyle name="_047001003_V8D_3Q V8D 047&amp;067_COF_interest allocation_May estimation with hedge_0531 6" xfId="59023" xr:uid="{C7EC5C10-78F3-4722-AAE6-94EF7E2A6627}"/>
    <cellStyle name="_047001003_V8D_3Q V8D 047&amp;067_COF_interest allocation_May estimation with hedge_0531_December 2006 Estimate V4" xfId="48420" xr:uid="{F4BEEC82-B527-4CD5-B32A-2BE44298C4B6}"/>
    <cellStyle name="_047001003_V8D_3Q V8D 047&amp;067_COF_interest allocation_May estimation with hedge_0531_December 2006 Estimate V4 2" xfId="48421" xr:uid="{A17F3FBC-0174-4E03-AD53-EE3F0536156C}"/>
    <cellStyle name="_047001003_V8D_3Q V8D 047&amp;067_COF_interest allocation_May estimation with hedge_0531_December 2006 Estimate V4 2 2" xfId="59024" xr:uid="{3EFE7D54-2791-4A5F-A553-D94B6CF395CA}"/>
    <cellStyle name="_047001003_V8D_3Q V8D 047&amp;067_COF_interest allocation_May estimation with hedge_0531_December 2006 Estimate V4 3" xfId="48422" xr:uid="{212C014A-9EF6-49A4-8C0C-D5419AEBE544}"/>
    <cellStyle name="_047001003_V8D_3Q V8D 047&amp;067_COF_interest allocation_May estimation with hedge_0531_December 2006 Estimate V4 3 2" xfId="59025" xr:uid="{C4D41DFF-E4AB-4026-B91D-44FC0B531C81}"/>
    <cellStyle name="_047001003_V8D_3Q V8D 047&amp;067_COF_interest allocation_May estimation with hedge_0531_December 2006 Estimate V4 4" xfId="48423" xr:uid="{69ED96AC-04DA-4C5C-AFC4-098F8A3127DB}"/>
    <cellStyle name="_047001003_V8D_3Q V8D 047&amp;067_COF_interest allocation_May estimation with hedge_0531_December 2006 Estimate V4 4 2" xfId="59026" xr:uid="{A4C2EF16-87E0-46E1-8BC2-8507C833171D}"/>
    <cellStyle name="_047001003_V8D_3Q V8D 047&amp;067_COF_interest allocation_May estimation with hedge_0531_December 2006 Estimate V4 5" xfId="48424" xr:uid="{1BC30E9D-EDC1-4F2B-A7E9-B3BE22ECC9BF}"/>
    <cellStyle name="_047001003_V8D_3Q V8D 047&amp;067_COF_interest allocation_May estimation with hedge_0531_December 2006 Estimate V4 5 2" xfId="59027" xr:uid="{843AA673-847E-408A-8CA0-749DDEE09BA8}"/>
    <cellStyle name="_047001003_V8D_3Q V8D 047&amp;067_COF_interest allocation_May estimation with hedge_0531_December 2006 Estimate V4 6" xfId="59028" xr:uid="{35B968D7-EF0C-4BF7-9F59-CE5C467942DE}"/>
    <cellStyle name="_047001003_V8D_3Q V8D 047&amp;067_COF_interest allocation_May estimation with hedge_0531_December 2006 Estimate V4_Trail Balance" xfId="48425" xr:uid="{45DF8AC6-8B35-4BA4-A9EC-5263F3C549DA}"/>
    <cellStyle name="_047001003_V8D_3Q V8D 047&amp;067_COF_interest allocation_May estimation with hedge_0531_December 2006 Estimate V4_Trail Balance 2" xfId="59029" xr:uid="{5E9BFC4D-40EE-4E06-9B16-2D256322B6EB}"/>
    <cellStyle name="_047001003_V8D_3Q V8D 047&amp;067_COF_interest allocation_May estimation with hedge_0531_Trail Balance" xfId="48426" xr:uid="{3515D1EE-B65B-42EB-AE7E-630E52F5C8C7}"/>
    <cellStyle name="_047001003_V8D_3Q V8D 047&amp;067_COF_interest allocation_May estimation with hedge_0531_Trail Balance 2" xfId="59030" xr:uid="{1052D0F8-8519-4E94-B2AD-294B34BAD8B9}"/>
    <cellStyle name="_047001003_V8D_3Q V8D 047&amp;067_December 2006 Estimate V4" xfId="48427" xr:uid="{00503762-9118-4EE3-8620-4C0BA8CD0315}"/>
    <cellStyle name="_047001003_V8D_3Q V8D 047&amp;067_December 2006 Estimate V4 2" xfId="48428" xr:uid="{C7B57DBE-2872-41E0-820B-3CCEE48DFFFD}"/>
    <cellStyle name="_047001003_V8D_3Q V8D 047&amp;067_December 2006 Estimate V4 2 2" xfId="59031" xr:uid="{F2168D3D-1F8A-4674-AA9E-8F0F90AC76F0}"/>
    <cellStyle name="_047001003_V8D_3Q V8D 047&amp;067_December 2006 Estimate V4 3" xfId="48429" xr:uid="{3FDDB0D8-E7C2-4235-BED5-4C1D47132F45}"/>
    <cellStyle name="_047001003_V8D_3Q V8D 047&amp;067_December 2006 Estimate V4 3 2" xfId="59032" xr:uid="{A023D554-CE5F-4A2D-A93B-A108862B662C}"/>
    <cellStyle name="_047001003_V8D_3Q V8D 047&amp;067_December 2006 Estimate V4 4" xfId="48430" xr:uid="{4EC9CC50-74F7-45C1-A0B1-C2914CF10B9E}"/>
    <cellStyle name="_047001003_V8D_3Q V8D 047&amp;067_December 2006 Estimate V4 4 2" xfId="59033" xr:uid="{CCADF5B7-8D87-4E05-878E-41126F1EA81A}"/>
    <cellStyle name="_047001003_V8D_3Q V8D 047&amp;067_December 2006 Estimate V4 5" xfId="48431" xr:uid="{F1571252-8242-4737-AF2B-F482AB251FF2}"/>
    <cellStyle name="_047001003_V8D_3Q V8D 047&amp;067_December 2006 Estimate V4 5 2" xfId="59034" xr:uid="{82797EC9-932A-4743-ACF4-C31EA8C77EE6}"/>
    <cellStyle name="_047001003_V8D_3Q V8D 047&amp;067_December 2006 Estimate V4 6" xfId="59035" xr:uid="{604DC649-3D61-4CF5-8C62-E1254E27D368}"/>
    <cellStyle name="_047001003_V8D_3Q V8D 047&amp;067_December 2006 Estimate V4_Trail Balance" xfId="48432" xr:uid="{ABC1BBCD-DFA7-4FDD-ADDE-4CDC6E983EA9}"/>
    <cellStyle name="_047001003_V8D_3Q V8D 047&amp;067_December 2006 Estimate V4_Trail Balance 2" xfId="59036" xr:uid="{437A6793-D4DA-414D-8FF4-1711892D1AC1}"/>
    <cellStyle name="_047001003_V8D_3Q V8D 047&amp;067_ENI Submission_2Q 06 back up_031606" xfId="48433" xr:uid="{FBB213E0-595A-4D71-9DE2-39357DF0F8D2}"/>
    <cellStyle name="_047001003_V8D_3Q V8D 047&amp;067_ENI Submission_2Q 06 back up_031606 2" xfId="48434" xr:uid="{0D142EA0-D21D-42DF-A5EC-DB7A58F2D458}"/>
    <cellStyle name="_047001003_V8D_3Q V8D 047&amp;067_ENI Submission_2Q 06 back up_031606 2 2" xfId="59037" xr:uid="{5FF48852-72FA-46EB-B9CA-ECE6310494A7}"/>
    <cellStyle name="_047001003_V8D_3Q V8D 047&amp;067_ENI Submission_2Q 06 back up_031606 3" xfId="48435" xr:uid="{159B67CB-0469-4E23-8425-4480E15D6AB7}"/>
    <cellStyle name="_047001003_V8D_3Q V8D 047&amp;067_ENI Submission_2Q 06 back up_031606 3 2" xfId="59038" xr:uid="{EA9849EF-B549-4F52-AFC9-340F623B825F}"/>
    <cellStyle name="_047001003_V8D_3Q V8D 047&amp;067_ENI Submission_2Q 06 back up_031606 4" xfId="48436" xr:uid="{4349D905-D79C-4B61-8F27-B7AE3BAE4E1B}"/>
    <cellStyle name="_047001003_V8D_3Q V8D 047&amp;067_ENI Submission_2Q 06 back up_031606 4 2" xfId="59039" xr:uid="{E84756B3-8272-4140-84EA-655DBDA0B773}"/>
    <cellStyle name="_047001003_V8D_3Q V8D 047&amp;067_ENI Submission_2Q 06 back up_031606 5" xfId="48437" xr:uid="{9A6F480B-9DD3-494B-8FAC-0C45537599A5}"/>
    <cellStyle name="_047001003_V8D_3Q V8D 047&amp;067_ENI Submission_2Q 06 back up_031606 5 2" xfId="59040" xr:uid="{E87AC10D-1E55-4D8C-BC44-4D62455CBEC3}"/>
    <cellStyle name="_047001003_V8D_3Q V8D 047&amp;067_ENI Submission_2Q 06 back up_031606 6" xfId="59041" xr:uid="{0B8F6FA9-F24B-4C18-95F4-2F48D206CF89}"/>
    <cellStyle name="_047001003_V8D_3Q V8D 047&amp;067_ENI Submission_2Q 06 back up_031606_December 2006 Estimate V4" xfId="48438" xr:uid="{7567681B-8769-4FBC-9ECF-8FF1193E770B}"/>
    <cellStyle name="_047001003_V8D_3Q V8D 047&amp;067_ENI Submission_2Q 06 back up_031606_December 2006 Estimate V4 2" xfId="48439" xr:uid="{224B5D75-4A15-4EF3-AE1F-61D85039F403}"/>
    <cellStyle name="_047001003_V8D_3Q V8D 047&amp;067_ENI Submission_2Q 06 back up_031606_December 2006 Estimate V4 2 2" xfId="59042" xr:uid="{54AB140B-6795-44EB-9F4A-A4F2CEF3BC32}"/>
    <cellStyle name="_047001003_V8D_3Q V8D 047&amp;067_ENI Submission_2Q 06 back up_031606_December 2006 Estimate V4 3" xfId="48440" xr:uid="{AF0CBDA2-041F-432E-86D3-660489E3DBB1}"/>
    <cellStyle name="_047001003_V8D_3Q V8D 047&amp;067_ENI Submission_2Q 06 back up_031606_December 2006 Estimate V4 3 2" xfId="59043" xr:uid="{8487AD3A-30E5-44EE-9D82-3571AE64BE42}"/>
    <cellStyle name="_047001003_V8D_3Q V8D 047&amp;067_ENI Submission_2Q 06 back up_031606_December 2006 Estimate V4 4" xfId="48441" xr:uid="{63974430-AA9B-4004-B6B8-DE783FF5D032}"/>
    <cellStyle name="_047001003_V8D_3Q V8D 047&amp;067_ENI Submission_2Q 06 back up_031606_December 2006 Estimate V4 4 2" xfId="59044" xr:uid="{8ADB541E-65A8-4227-B200-8A3CDA17E3C5}"/>
    <cellStyle name="_047001003_V8D_3Q V8D 047&amp;067_ENI Submission_2Q 06 back up_031606_December 2006 Estimate V4 5" xfId="48442" xr:uid="{77B3E9E1-5011-4202-AC99-1E1AEEA944A9}"/>
    <cellStyle name="_047001003_V8D_3Q V8D 047&amp;067_ENI Submission_2Q 06 back up_031606_December 2006 Estimate V4 5 2" xfId="59045" xr:uid="{5A68D951-3806-417E-BDF5-17950CF19399}"/>
    <cellStyle name="_047001003_V8D_3Q V8D 047&amp;067_ENI Submission_2Q 06 back up_031606_December 2006 Estimate V4 6" xfId="59046" xr:uid="{2AD5A3B1-BC99-4152-B832-C7CE0A33E119}"/>
    <cellStyle name="_047001003_V8D_3Q V8D 047&amp;067_ENI Submission_2Q 06 back up_031606_December 2006 Estimate V4_Trail Balance" xfId="48443" xr:uid="{6A3E43DA-5EEE-49DF-A866-8DC1FBB19201}"/>
    <cellStyle name="_047001003_V8D_3Q V8D 047&amp;067_ENI Submission_2Q 06 back up_031606_December 2006 Estimate V4_Trail Balance 2" xfId="59047" xr:uid="{BC420F9E-DB98-4E10-8387-6D909AE4758F}"/>
    <cellStyle name="_047001003_V8D_3Q V8D 047&amp;067_ENI Submission_2Q 06 back up_031606_Trail Balance" xfId="48444" xr:uid="{52010205-8591-453D-8494-E39F39B75FF4}"/>
    <cellStyle name="_047001003_V8D_3Q V8D 047&amp;067_ENI Submission_2Q 06 back up_031606_Trail Balance 2" xfId="59048" xr:uid="{7CE4A07B-4AF8-40BD-BA54-722A64CC1C2D}"/>
    <cellStyle name="_047001003_V8D_3Q V8D 047&amp;067_ENI Submission_2Q 06 back up_061206" xfId="48445" xr:uid="{C6A604F7-E53A-4DAB-8A57-1E45C07AEAA8}"/>
    <cellStyle name="_047001003_V8D_3Q V8D 047&amp;067_ENI Submission_2Q 06 back up_061206 2" xfId="48446" xr:uid="{D7DB7592-EC8D-4FF3-ABE0-1536D6AB1B66}"/>
    <cellStyle name="_047001003_V8D_3Q V8D 047&amp;067_ENI Submission_2Q 06 back up_061206 2 2" xfId="59049" xr:uid="{6493F644-6662-4646-A850-F423F66C35D7}"/>
    <cellStyle name="_047001003_V8D_3Q V8D 047&amp;067_ENI Submission_2Q 06 back up_061206 3" xfId="48447" xr:uid="{E46BD6E5-E1F8-4AAC-A1AA-E0BDC1D40C2E}"/>
    <cellStyle name="_047001003_V8D_3Q V8D 047&amp;067_ENI Submission_2Q 06 back up_061206 3 2" xfId="59050" xr:uid="{5AC49899-B724-447E-9C71-E20AE2E301A5}"/>
    <cellStyle name="_047001003_V8D_3Q V8D 047&amp;067_ENI Submission_2Q 06 back up_061206 4" xfId="48448" xr:uid="{417688E1-D587-439A-A602-A4DE4A3EF543}"/>
    <cellStyle name="_047001003_V8D_3Q V8D 047&amp;067_ENI Submission_2Q 06 back up_061206 4 2" xfId="59051" xr:uid="{63EE7E51-34FF-4446-8121-0D72CE2C6A4D}"/>
    <cellStyle name="_047001003_V8D_3Q V8D 047&amp;067_ENI Submission_2Q 06 back up_061206 5" xfId="48449" xr:uid="{93ED3B1F-7F4E-4026-BF9F-975E4C822412}"/>
    <cellStyle name="_047001003_V8D_3Q V8D 047&amp;067_ENI Submission_2Q 06 back up_061206 5 2" xfId="59052" xr:uid="{2D7BAD60-7A1C-4AB6-A8D5-5CB45971A838}"/>
    <cellStyle name="_047001003_V8D_3Q V8D 047&amp;067_ENI Submission_2Q 06 back up_061206 6" xfId="59053" xr:uid="{D7DC29DD-5198-45D4-BC3B-74ADFCA6881B}"/>
    <cellStyle name="_047001003_V8D_3Q V8D 047&amp;067_ENI Submission_2Q 06 back up_061206_December 2006 Estimate V4" xfId="48450" xr:uid="{97982CAE-FB5D-4994-8C55-1443218D4F79}"/>
    <cellStyle name="_047001003_V8D_3Q V8D 047&amp;067_ENI Submission_2Q 06 back up_061206_December 2006 Estimate V4 2" xfId="48451" xr:uid="{5D67797C-F678-4A03-8E45-60060F92CE31}"/>
    <cellStyle name="_047001003_V8D_3Q V8D 047&amp;067_ENI Submission_2Q 06 back up_061206_December 2006 Estimate V4 2 2" xfId="59054" xr:uid="{2AB1F0D3-A4AE-4BD0-847E-FBE4201E7279}"/>
    <cellStyle name="_047001003_V8D_3Q V8D 047&amp;067_ENI Submission_2Q 06 back up_061206_December 2006 Estimate V4 3" xfId="48452" xr:uid="{2A68DF3B-2AA6-4653-A68D-A0661B9FD115}"/>
    <cellStyle name="_047001003_V8D_3Q V8D 047&amp;067_ENI Submission_2Q 06 back up_061206_December 2006 Estimate V4 3 2" xfId="59055" xr:uid="{FDDA7136-38A1-4FE1-BCC8-CEA382859B82}"/>
    <cellStyle name="_047001003_V8D_3Q V8D 047&amp;067_ENI Submission_2Q 06 back up_061206_December 2006 Estimate V4 4" xfId="48453" xr:uid="{95B43BAB-EC01-41FE-99CD-93F24EE3042B}"/>
    <cellStyle name="_047001003_V8D_3Q V8D 047&amp;067_ENI Submission_2Q 06 back up_061206_December 2006 Estimate V4 4 2" xfId="59056" xr:uid="{0F738888-B432-4CC5-B9C8-7564842AA0F4}"/>
    <cellStyle name="_047001003_V8D_3Q V8D 047&amp;067_ENI Submission_2Q 06 back up_061206_December 2006 Estimate V4 5" xfId="48454" xr:uid="{4A5E0A62-A2E7-4E0D-A4AD-CC5586DA7286}"/>
    <cellStyle name="_047001003_V8D_3Q V8D 047&amp;067_ENI Submission_2Q 06 back up_061206_December 2006 Estimate V4 5 2" xfId="59057" xr:uid="{19AC3BA1-1564-4654-9133-361C1C96B961}"/>
    <cellStyle name="_047001003_V8D_3Q V8D 047&amp;067_ENI Submission_2Q 06 back up_061206_December 2006 Estimate V4 6" xfId="59058" xr:uid="{C2B0E9C1-93D7-46E3-A300-C06B8F1049AB}"/>
    <cellStyle name="_047001003_V8D_3Q V8D 047&amp;067_ENI Submission_2Q 06 back up_061206_December 2006 Estimate V4_Trail Balance" xfId="48455" xr:uid="{7C5A7B5F-94C9-47A4-8046-AC0467B8D857}"/>
    <cellStyle name="_047001003_V8D_3Q V8D 047&amp;067_ENI Submission_2Q 06 back up_061206_December 2006 Estimate V4_Trail Balance 2" xfId="59059" xr:uid="{89C29B33-3602-4C4C-8312-001E601C2A95}"/>
    <cellStyle name="_047001003_V8D_3Q V8D 047&amp;067_ENI Submission_2Q 06 back up_061206_Trail Balance" xfId="48456" xr:uid="{48C366A9-CCA9-4F06-8D60-9FFCF9B3574A}"/>
    <cellStyle name="_047001003_V8D_3Q V8D 047&amp;067_ENI Submission_2Q 06 back up_061206_Trail Balance 2" xfId="59060" xr:uid="{BCB895BD-95DE-4C18-87D2-DDABEE740F1A}"/>
    <cellStyle name="_047001003_V8D_3Q V8D 047&amp;067_Trail Balance" xfId="48457" xr:uid="{400CA825-6A33-4DF0-BF08-4963394F039B}"/>
    <cellStyle name="_047001003_V8D_3Q V8D 047&amp;067_Trail Balance 2" xfId="59061" xr:uid="{EE225822-4B17-4E6F-B0C7-051EDF06AFA4}"/>
    <cellStyle name="_047001003_V8D_COF_interest allocation_Apr estimation with hedge_0430" xfId="48458" xr:uid="{9E969198-4581-4A60-9F98-D48EF388BDB8}"/>
    <cellStyle name="_047001003_V8D_COF_interest allocation_Apr estimation with hedge_0430 2" xfId="48459" xr:uid="{8E6B33F8-893F-44CB-874F-6CDB0DAF809D}"/>
    <cellStyle name="_047001003_V8D_COF_interest allocation_Apr estimation with hedge_0430 2 2" xfId="59062" xr:uid="{CE46903F-8419-4A62-8990-506C00770FD0}"/>
    <cellStyle name="_047001003_V8D_COF_interest allocation_Apr estimation with hedge_0430 3" xfId="48460" xr:uid="{A2FB902B-DECE-4040-B86B-602050BCDD63}"/>
    <cellStyle name="_047001003_V8D_COF_interest allocation_Apr estimation with hedge_0430 3 2" xfId="59063" xr:uid="{17AA0B66-A080-4E7F-9126-C950A5227DA2}"/>
    <cellStyle name="_047001003_V8D_COF_interest allocation_Apr estimation with hedge_0430 4" xfId="48461" xr:uid="{DA2FB916-1B35-401E-91B5-8F73F2E549CA}"/>
    <cellStyle name="_047001003_V8D_COF_interest allocation_Apr estimation with hedge_0430 4 2" xfId="59064" xr:uid="{E4242578-65BC-422A-8C02-D75D26745990}"/>
    <cellStyle name="_047001003_V8D_COF_interest allocation_Apr estimation with hedge_0430 5" xfId="48462" xr:uid="{45C0925A-1AB1-401F-B488-652FEE4AD5BE}"/>
    <cellStyle name="_047001003_V8D_COF_interest allocation_Apr estimation with hedge_0430 5 2" xfId="59065" xr:uid="{E97FDB24-C94C-417C-A3F2-FB51448F2CB9}"/>
    <cellStyle name="_047001003_V8D_COF_interest allocation_Apr estimation with hedge_0430 6" xfId="59066" xr:uid="{ECE3D533-CBA7-4759-AA14-6D291842EB2C}"/>
    <cellStyle name="_047001003_V8D_COF_interest allocation_Apr estimation with hedge_0430_December 2006 Estimate V4" xfId="48463" xr:uid="{B19EA8F1-7D90-4458-A846-109CE903CA40}"/>
    <cellStyle name="_047001003_V8D_COF_interest allocation_Apr estimation with hedge_0430_December 2006 Estimate V4 2" xfId="48464" xr:uid="{2D753E5E-53A3-4E91-A13E-5A0CDA6A9C65}"/>
    <cellStyle name="_047001003_V8D_COF_interest allocation_Apr estimation with hedge_0430_December 2006 Estimate V4 2 2" xfId="59067" xr:uid="{92745526-47A8-486B-8755-DB76C38AD169}"/>
    <cellStyle name="_047001003_V8D_COF_interest allocation_Apr estimation with hedge_0430_December 2006 Estimate V4 3" xfId="48465" xr:uid="{6A39C387-EAB8-486C-9DB2-FCDE30AA0AA2}"/>
    <cellStyle name="_047001003_V8D_COF_interest allocation_Apr estimation with hedge_0430_December 2006 Estimate V4 3 2" xfId="59068" xr:uid="{BCDC07CB-25BF-4D8A-B3E4-4159FFECA59C}"/>
    <cellStyle name="_047001003_V8D_COF_interest allocation_Apr estimation with hedge_0430_December 2006 Estimate V4 4" xfId="48466" xr:uid="{CB70EB74-D0AB-4A5A-81EB-3DC061BF2B8F}"/>
    <cellStyle name="_047001003_V8D_COF_interest allocation_Apr estimation with hedge_0430_December 2006 Estimate V4 4 2" xfId="59069" xr:uid="{D624C460-01EA-4DED-A065-BC61DFE00B26}"/>
    <cellStyle name="_047001003_V8D_COF_interest allocation_Apr estimation with hedge_0430_December 2006 Estimate V4 5" xfId="48467" xr:uid="{7434B69E-789A-46E4-8EE4-747F60862DD1}"/>
    <cellStyle name="_047001003_V8D_COF_interest allocation_Apr estimation with hedge_0430_December 2006 Estimate V4 5 2" xfId="59070" xr:uid="{FFD96543-C14C-46DF-92EB-DD7C75D236BD}"/>
    <cellStyle name="_047001003_V8D_COF_interest allocation_Apr estimation with hedge_0430_December 2006 Estimate V4 6" xfId="59071" xr:uid="{2B054418-642F-4C6C-B92C-9CB86826FF48}"/>
    <cellStyle name="_047001003_V8D_COF_interest allocation_Apr estimation with hedge_0430_December 2006 Estimate V4_Trail Balance" xfId="48468" xr:uid="{4FD0C08F-D0BB-4A6B-A80F-4C618FC85336}"/>
    <cellStyle name="_047001003_V8D_COF_interest allocation_Apr estimation with hedge_0430_December 2006 Estimate V4_Trail Balance 2" xfId="59072" xr:uid="{8AD7D8E2-FDBF-400D-B0E0-631B09DA0784}"/>
    <cellStyle name="_047001003_V8D_COF_interest allocation_Apr estimation with hedge_0430_Trail Balance" xfId="48469" xr:uid="{8B349997-2A1C-41FF-B620-C234870AEA39}"/>
    <cellStyle name="_047001003_V8D_COF_interest allocation_Apr estimation with hedge_0430_Trail Balance 2" xfId="59073" xr:uid="{34B205DA-EEC8-47DE-8766-4747F08D4745}"/>
    <cellStyle name="_047001003_V8D_COF_interest allocation_May estimation with hedge_0531" xfId="48470" xr:uid="{7797BCEC-3BCA-4229-A840-CCCD6ADAE458}"/>
    <cellStyle name="_047001003_V8D_COF_interest allocation_May estimation with hedge_0531 2" xfId="48471" xr:uid="{62F1EDAB-8346-4937-A6C5-E4139D6597E2}"/>
    <cellStyle name="_047001003_V8D_COF_interest allocation_May estimation with hedge_0531 2 2" xfId="59074" xr:uid="{E2D82FCA-B056-4E52-9CFC-C48235364031}"/>
    <cellStyle name="_047001003_V8D_COF_interest allocation_May estimation with hedge_0531 3" xfId="48472" xr:uid="{317938B8-60CB-4E7B-A22B-C704C9459CE8}"/>
    <cellStyle name="_047001003_V8D_COF_interest allocation_May estimation with hedge_0531 3 2" xfId="59075" xr:uid="{E18377F8-E123-4B57-AD71-4CBF50D31489}"/>
    <cellStyle name="_047001003_V8D_COF_interest allocation_May estimation with hedge_0531 4" xfId="48473" xr:uid="{A65E4A38-71EB-47DF-BCC8-88073A51E826}"/>
    <cellStyle name="_047001003_V8D_COF_interest allocation_May estimation with hedge_0531 4 2" xfId="59076" xr:uid="{B18FBADC-6CA7-4C9C-9C0B-E38E6E7B8898}"/>
    <cellStyle name="_047001003_V8D_COF_interest allocation_May estimation with hedge_0531 5" xfId="48474" xr:uid="{C36E261C-95C2-486C-BBA7-AE5E66BCA2A2}"/>
    <cellStyle name="_047001003_V8D_COF_interest allocation_May estimation with hedge_0531 5 2" xfId="59077" xr:uid="{A2D9912C-3086-4B06-B0EB-A82732AF9701}"/>
    <cellStyle name="_047001003_V8D_COF_interest allocation_May estimation with hedge_0531 6" xfId="59078" xr:uid="{080EFBA1-BC7F-4660-BBFC-AC8E6283F61F}"/>
    <cellStyle name="_047001003_V8D_COF_interest allocation_May estimation with hedge_0531_December 2006 Estimate V4" xfId="48475" xr:uid="{5BDF4E70-CFD4-404E-A3B1-43A95BBB28C8}"/>
    <cellStyle name="_047001003_V8D_COF_interest allocation_May estimation with hedge_0531_December 2006 Estimate V4 2" xfId="48476" xr:uid="{36B99C73-851A-4837-AF07-C00A134F13DD}"/>
    <cellStyle name="_047001003_V8D_COF_interest allocation_May estimation with hedge_0531_December 2006 Estimate V4 2 2" xfId="59079" xr:uid="{0A69D5BA-D6D2-4A67-A229-C5B9FBA0DB75}"/>
    <cellStyle name="_047001003_V8D_COF_interest allocation_May estimation with hedge_0531_December 2006 Estimate V4 3" xfId="48477" xr:uid="{E36672A9-321D-4DBA-B9E8-C41D8909AA0F}"/>
    <cellStyle name="_047001003_V8D_COF_interest allocation_May estimation with hedge_0531_December 2006 Estimate V4 3 2" xfId="59080" xr:uid="{C32DC3B0-71E1-409B-9F92-2D2DDC7A891B}"/>
    <cellStyle name="_047001003_V8D_COF_interest allocation_May estimation with hedge_0531_December 2006 Estimate V4 4" xfId="48478" xr:uid="{5B0E9699-0A15-4831-AA79-626BDF0DC59F}"/>
    <cellStyle name="_047001003_V8D_COF_interest allocation_May estimation with hedge_0531_December 2006 Estimate V4 4 2" xfId="59081" xr:uid="{91E50C1D-4490-45C6-BA45-C02768631B26}"/>
    <cellStyle name="_047001003_V8D_COF_interest allocation_May estimation with hedge_0531_December 2006 Estimate V4 5" xfId="48479" xr:uid="{9A3D7F6A-3CBB-4270-A671-BF9808494771}"/>
    <cellStyle name="_047001003_V8D_COF_interest allocation_May estimation with hedge_0531_December 2006 Estimate V4 5 2" xfId="59082" xr:uid="{81DFAC57-2AC9-4B3E-A20A-759406E23E9A}"/>
    <cellStyle name="_047001003_V8D_COF_interest allocation_May estimation with hedge_0531_December 2006 Estimate V4 6" xfId="59083" xr:uid="{2E4CA4FF-A352-4584-BE4C-5659AECE337E}"/>
    <cellStyle name="_047001003_V8D_COF_interest allocation_May estimation with hedge_0531_December 2006 Estimate V4_Trail Balance" xfId="48480" xr:uid="{7DFD4DF3-8728-49CD-900F-12301429C2C2}"/>
    <cellStyle name="_047001003_V8D_COF_interest allocation_May estimation with hedge_0531_December 2006 Estimate V4_Trail Balance 2" xfId="59084" xr:uid="{91946344-B1E0-414A-B7DA-0AE276A2DBA3}"/>
    <cellStyle name="_047001003_V8D_COF_interest allocation_May estimation with hedge_0531_Trail Balance" xfId="48481" xr:uid="{E1473802-68AE-4159-B161-54C052154FB8}"/>
    <cellStyle name="_047001003_V8D_COF_interest allocation_May estimation with hedge_0531_Trail Balance 2" xfId="59085" xr:uid="{464CD248-EEEC-4C47-B622-09BD669F2054}"/>
    <cellStyle name="_047001003_V8D_December 2006 Estimate V4" xfId="48482" xr:uid="{AAD32E43-F0AA-481F-8E7F-870E662FCBD0}"/>
    <cellStyle name="_047001003_V8D_December 2006 Estimate V4 2" xfId="48483" xr:uid="{3744A8DE-C667-4FE0-86D1-6E1E25FD4A6F}"/>
    <cellStyle name="_047001003_V8D_December 2006 Estimate V4 2 2" xfId="59086" xr:uid="{DB7BF181-2BA6-47DC-9679-F27360982293}"/>
    <cellStyle name="_047001003_V8D_December 2006 Estimate V4 3" xfId="48484" xr:uid="{F6131ACF-41E9-47CE-892A-9FC7A64CDCD6}"/>
    <cellStyle name="_047001003_V8D_December 2006 Estimate V4 3 2" xfId="59087" xr:uid="{57A6CD6F-C224-4804-99C7-030E57AB0F26}"/>
    <cellStyle name="_047001003_V8D_December 2006 Estimate V4 4" xfId="48485" xr:uid="{F3E64A8C-4152-4B44-8713-62ECFA59510E}"/>
    <cellStyle name="_047001003_V8D_December 2006 Estimate V4 4 2" xfId="59088" xr:uid="{BB243805-26B6-44B8-98A6-DAAF753DD8BC}"/>
    <cellStyle name="_047001003_V8D_December 2006 Estimate V4 5" xfId="48486" xr:uid="{4D9D8B0E-4F54-404E-A91A-5ACB7C97FD3A}"/>
    <cellStyle name="_047001003_V8D_December 2006 Estimate V4 5 2" xfId="59089" xr:uid="{2A62ECD7-0D34-41B9-9241-7D1A3196ECAE}"/>
    <cellStyle name="_047001003_V8D_December 2006 Estimate V4 6" xfId="59090" xr:uid="{5E518EF8-8C5C-4841-9E59-D6F03612E612}"/>
    <cellStyle name="_047001003_V8D_December 2006 Estimate V4_Trail Balance" xfId="48487" xr:uid="{A248AB83-EDF9-4125-A6A2-0386775ACA79}"/>
    <cellStyle name="_047001003_V8D_December 2006 Estimate V4_Trail Balance 2" xfId="59091" xr:uid="{00D7124B-BCF4-46AB-B43B-A62AA40D2380}"/>
    <cellStyle name="_047001003_V8D_ENI Submission_2Q 06 back up_031606" xfId="48488" xr:uid="{BDB71D5F-24C2-4C77-BB95-98A3C26C6B19}"/>
    <cellStyle name="_047001003_V8D_ENI Submission_2Q 06 back up_031606 2" xfId="48489" xr:uid="{3EAD62B5-A03B-480E-BF58-2F4D3CCC6AD1}"/>
    <cellStyle name="_047001003_V8D_ENI Submission_2Q 06 back up_031606 2 2" xfId="59092" xr:uid="{A48C999D-C98B-41A1-BF57-B782039B4DB1}"/>
    <cellStyle name="_047001003_V8D_ENI Submission_2Q 06 back up_031606 3" xfId="48490" xr:uid="{54086517-5E52-4886-984C-A02E69941916}"/>
    <cellStyle name="_047001003_V8D_ENI Submission_2Q 06 back up_031606 3 2" xfId="59093" xr:uid="{AAF45AC7-6036-4AFA-A5F3-BAD68859355F}"/>
    <cellStyle name="_047001003_V8D_ENI Submission_2Q 06 back up_031606 4" xfId="48491" xr:uid="{6738B986-C2CC-483C-95BE-B25552181751}"/>
    <cellStyle name="_047001003_V8D_ENI Submission_2Q 06 back up_031606 4 2" xfId="59094" xr:uid="{C0BF0921-AE0A-4AD7-8C9E-D760951530A2}"/>
    <cellStyle name="_047001003_V8D_ENI Submission_2Q 06 back up_031606 5" xfId="48492" xr:uid="{EC79B11F-D58F-4A6C-BA5B-E287292E4E0F}"/>
    <cellStyle name="_047001003_V8D_ENI Submission_2Q 06 back up_031606 5 2" xfId="59095" xr:uid="{F74C11ED-36B8-4081-85C2-5AACA982D3D1}"/>
    <cellStyle name="_047001003_V8D_ENI Submission_2Q 06 back up_031606 6" xfId="59096" xr:uid="{57C0FD6F-DA84-46AE-B02D-5898E8093039}"/>
    <cellStyle name="_047001003_V8D_ENI Submission_2Q 06 back up_031606_December 2006 Estimate V4" xfId="48493" xr:uid="{FE6B2C96-5589-4D77-B213-3C0185806CCE}"/>
    <cellStyle name="_047001003_V8D_ENI Submission_2Q 06 back up_031606_December 2006 Estimate V4 2" xfId="48494" xr:uid="{5802179F-4FCD-41BE-91FC-2352D44A4CA0}"/>
    <cellStyle name="_047001003_V8D_ENI Submission_2Q 06 back up_031606_December 2006 Estimate V4 2 2" xfId="59097" xr:uid="{A2CF4FCA-6651-4D8F-9207-818024F76E9D}"/>
    <cellStyle name="_047001003_V8D_ENI Submission_2Q 06 back up_031606_December 2006 Estimate V4 3" xfId="48495" xr:uid="{A03151ED-5C2F-4C3E-B5A8-C0F1B8DC5CF8}"/>
    <cellStyle name="_047001003_V8D_ENI Submission_2Q 06 back up_031606_December 2006 Estimate V4 3 2" xfId="59098" xr:uid="{E9D6BFB7-431F-44C2-931B-B2C81A4BCB7B}"/>
    <cellStyle name="_047001003_V8D_ENI Submission_2Q 06 back up_031606_December 2006 Estimate V4 4" xfId="48496" xr:uid="{248D645F-E303-4D6C-B5BE-75C1A248D3E8}"/>
    <cellStyle name="_047001003_V8D_ENI Submission_2Q 06 back up_031606_December 2006 Estimate V4 4 2" xfId="59099" xr:uid="{90FEC06B-FF64-4B8B-B740-0C338A142037}"/>
    <cellStyle name="_047001003_V8D_ENI Submission_2Q 06 back up_031606_December 2006 Estimate V4 5" xfId="48497" xr:uid="{DD069C09-C7C8-469F-9CC7-7F28639D1242}"/>
    <cellStyle name="_047001003_V8D_ENI Submission_2Q 06 back up_031606_December 2006 Estimate V4 5 2" xfId="59100" xr:uid="{30C51F5A-9CC4-4D30-926D-7BDB296840A2}"/>
    <cellStyle name="_047001003_V8D_ENI Submission_2Q 06 back up_031606_December 2006 Estimate V4 6" xfId="59101" xr:uid="{FEBBE230-2751-4E28-96F3-3592A4B21835}"/>
    <cellStyle name="_047001003_V8D_ENI Submission_2Q 06 back up_031606_December 2006 Estimate V4_Trail Balance" xfId="48498" xr:uid="{4A0EDE77-0227-48FD-9626-56C499863ECC}"/>
    <cellStyle name="_047001003_V8D_ENI Submission_2Q 06 back up_031606_December 2006 Estimate V4_Trail Balance 2" xfId="59102" xr:uid="{8697A7D3-7F45-4F37-BCD0-BEDBB6DD4D3E}"/>
    <cellStyle name="_047001003_V8D_ENI Submission_2Q 06 back up_031606_Trail Balance" xfId="48499" xr:uid="{D39AF073-2155-448C-8005-203EC6B21FD3}"/>
    <cellStyle name="_047001003_V8D_ENI Submission_2Q 06 back up_031606_Trail Balance 2" xfId="59103" xr:uid="{1DA55475-DAD4-42D1-B5AF-4831FFC1619D}"/>
    <cellStyle name="_047001003_V8D_ENI Submission_2Q 06 back up_061206" xfId="48500" xr:uid="{F9C05827-3F37-4595-816A-CB85FBB7111D}"/>
    <cellStyle name="_047001003_V8D_ENI Submission_2Q 06 back up_061206 2" xfId="48501" xr:uid="{93107F98-4FCB-4DFB-8E63-5B267E3C44B7}"/>
    <cellStyle name="_047001003_V8D_ENI Submission_2Q 06 back up_061206 2 2" xfId="59104" xr:uid="{9D0414C4-3DD7-4F00-ABC2-F9D1BDCC39F8}"/>
    <cellStyle name="_047001003_V8D_ENI Submission_2Q 06 back up_061206 3" xfId="48502" xr:uid="{94D9F5E6-92D3-48D8-9106-A8F15E50CCD2}"/>
    <cellStyle name="_047001003_V8D_ENI Submission_2Q 06 back up_061206 3 2" xfId="59105" xr:uid="{BFC0D174-A3A6-4132-8703-1B5FED47B2A0}"/>
    <cellStyle name="_047001003_V8D_ENI Submission_2Q 06 back up_061206 4" xfId="48503" xr:uid="{2755997F-B779-4624-862C-D15870E073FB}"/>
    <cellStyle name="_047001003_V8D_ENI Submission_2Q 06 back up_061206 4 2" xfId="59106" xr:uid="{A429CDF2-5189-498E-9FBB-8DBAEB345EC6}"/>
    <cellStyle name="_047001003_V8D_ENI Submission_2Q 06 back up_061206 5" xfId="48504" xr:uid="{9F4E546B-AAB9-4EF0-A918-698EEC3B860D}"/>
    <cellStyle name="_047001003_V8D_ENI Submission_2Q 06 back up_061206 5 2" xfId="59107" xr:uid="{D0A60AB8-8C3D-4966-9107-A93091952310}"/>
    <cellStyle name="_047001003_V8D_ENI Submission_2Q 06 back up_061206 6" xfId="59108" xr:uid="{FC50D62C-D179-49D5-B821-3C7AA84F5A9C}"/>
    <cellStyle name="_047001003_V8D_ENI Submission_2Q 06 back up_061206_December 2006 Estimate V4" xfId="48505" xr:uid="{8EC9F3E0-4D14-4736-9171-8688A0C4EF9E}"/>
    <cellStyle name="_047001003_V8D_ENI Submission_2Q 06 back up_061206_December 2006 Estimate V4 2" xfId="48506" xr:uid="{D9FAEC31-51C5-4BB1-856F-8951029DBFE2}"/>
    <cellStyle name="_047001003_V8D_ENI Submission_2Q 06 back up_061206_December 2006 Estimate V4 2 2" xfId="59109" xr:uid="{812DD066-4E28-4174-A28C-18E8E2F4C660}"/>
    <cellStyle name="_047001003_V8D_ENI Submission_2Q 06 back up_061206_December 2006 Estimate V4 3" xfId="48507" xr:uid="{0FA6808D-4AF1-46B4-BF19-F19BAE11EC94}"/>
    <cellStyle name="_047001003_V8D_ENI Submission_2Q 06 back up_061206_December 2006 Estimate V4 3 2" xfId="59110" xr:uid="{03A62862-EF12-4B08-8FCB-5EEE71121146}"/>
    <cellStyle name="_047001003_V8D_ENI Submission_2Q 06 back up_061206_December 2006 Estimate V4 4" xfId="48508" xr:uid="{0319B646-A0DE-4DA3-B710-9F8F404E378A}"/>
    <cellStyle name="_047001003_V8D_ENI Submission_2Q 06 back up_061206_December 2006 Estimate V4 4 2" xfId="59111" xr:uid="{82C87229-284E-43B8-8F52-788A7B508462}"/>
    <cellStyle name="_047001003_V8D_ENI Submission_2Q 06 back up_061206_December 2006 Estimate V4 5" xfId="48509" xr:uid="{BB067676-30C5-493A-9A28-F73A92028027}"/>
    <cellStyle name="_047001003_V8D_ENI Submission_2Q 06 back up_061206_December 2006 Estimate V4 5 2" xfId="59112" xr:uid="{BF5824BB-7162-40FA-8C71-4890CCFA2467}"/>
    <cellStyle name="_047001003_V8D_ENI Submission_2Q 06 back up_061206_December 2006 Estimate V4 6" xfId="59113" xr:uid="{65302953-C6B6-468A-977F-6B9F0305015E}"/>
    <cellStyle name="_047001003_V8D_ENI Submission_2Q 06 back up_061206_December 2006 Estimate V4_Trail Balance" xfId="48510" xr:uid="{E74B0A6C-68A4-4D1D-A476-80406615DE1C}"/>
    <cellStyle name="_047001003_V8D_ENI Submission_2Q 06 back up_061206_December 2006 Estimate V4_Trail Balance 2" xfId="59114" xr:uid="{89C88C8C-F117-44AF-A2D9-6000AAB3269D}"/>
    <cellStyle name="_047001003_V8D_ENI Submission_2Q 06 back up_061206_Trail Balance" xfId="48511" xr:uid="{81E9037C-A46D-4CB0-A294-44B76B591BDF}"/>
    <cellStyle name="_047001003_V8D_ENI Submission_2Q 06 back up_061206_Trail Balance 2" xfId="59115" xr:uid="{CE69BE4B-A4F4-4A82-BCBE-1A9E6C88E8EA}"/>
    <cellStyle name="_047001003_V8D_Trail Balance" xfId="48512" xr:uid="{8D68AD1A-3B9D-4F31-8974-65D23189C0E1}"/>
    <cellStyle name="_047001003_V8D_Trail Balance 2" xfId="59116" xr:uid="{8C3D5EDD-578C-487F-8A46-2102620F10E7}"/>
    <cellStyle name="_05? ????(????)_041208" xfId="48513" xr:uid="{5D426EBF-A810-4728-9DB7-B1D1EDBBF2F4}"/>
    <cellStyle name="_05???????V1" xfId="48514" xr:uid="{7842418E-E18F-45F3-8614-72E5CC107BCC}"/>
    <cellStyle name="_05???????V1 2" xfId="48515" xr:uid="{E5CAA3FB-793A-46FD-A343-D9A708F92620}"/>
    <cellStyle name="_05???????V1 2 2" xfId="59117" xr:uid="{89F6141D-7320-4226-94BF-0897A5B89AF5}"/>
    <cellStyle name="_05???????V1 3" xfId="48516" xr:uid="{0679C31A-BF11-414A-89F8-E1EAF489BDEF}"/>
    <cellStyle name="_05???????V1 3 2" xfId="59118" xr:uid="{423942E2-B978-41E7-9E85-9AF4358A604E}"/>
    <cellStyle name="_05???????V1 4" xfId="48517" xr:uid="{6781DC8D-E6DB-42CC-8648-39B529E74159}"/>
    <cellStyle name="_05???????V1 4 2" xfId="59119" xr:uid="{E92D478A-EBF7-4A41-8255-FE94FDDA3F0F}"/>
    <cellStyle name="_05???????V1 5" xfId="48518" xr:uid="{1172544A-0F85-42D7-B867-13F1766E279D}"/>
    <cellStyle name="_05???????V1 5 2" xfId="59120" xr:uid="{FC3C06FA-D587-4EE5-B58F-F4187CE9EF34}"/>
    <cellStyle name="_05???????V1 6" xfId="59121" xr:uid="{0014626E-1A50-4288-8DC3-ADDDEA82AB8D}"/>
    <cellStyle name="_05???????V1_December 2006 Estimate V4" xfId="48519" xr:uid="{35E0DAAA-B163-4E46-B93C-0DDF92A90906}"/>
    <cellStyle name="_05???????V1_December 2006 Estimate V4 2" xfId="48520" xr:uid="{01BC6A35-E21C-4850-9130-3552953ABF16}"/>
    <cellStyle name="_05???????V1_December 2006 Estimate V4 2 2" xfId="59122" xr:uid="{E8FE9AED-996E-4FEE-B09B-1E4821A6E4BD}"/>
    <cellStyle name="_05???????V1_December 2006 Estimate V4 3" xfId="48521" xr:uid="{B1209D7F-A447-4630-975C-C425D1ADEF78}"/>
    <cellStyle name="_05???????V1_December 2006 Estimate V4 3 2" xfId="59123" xr:uid="{E348CE9E-35FB-47DC-A899-0F99B9911DD3}"/>
    <cellStyle name="_05???????V1_December 2006 Estimate V4 4" xfId="48522" xr:uid="{9EC4B5C3-A3FB-404A-AA9F-C28DC5E3F9C4}"/>
    <cellStyle name="_05???????V1_December 2006 Estimate V4 4 2" xfId="59124" xr:uid="{D93B992B-6DE4-43BC-AEDD-9A1DB2DDAE7E}"/>
    <cellStyle name="_05???????V1_December 2006 Estimate V4 5" xfId="48523" xr:uid="{F716AA61-734F-4949-BCD6-4B00AB60A166}"/>
    <cellStyle name="_05???????V1_December 2006 Estimate V4 5 2" xfId="59125" xr:uid="{5AF0BF8C-1BEC-4AFB-B9C6-45536BFCF5F8}"/>
    <cellStyle name="_05???????V1_December 2006 Estimate V4 6" xfId="59126" xr:uid="{928F5D54-9642-4750-993B-689E06971BBD}"/>
    <cellStyle name="_05???????V1_December 2006 Estimate V4_Trail Balance" xfId="48524" xr:uid="{D7E3ECC7-1801-44F4-8BB7-27F59D58C11C}"/>
    <cellStyle name="_05???????V1_December 2006 Estimate V4_Trail Balance 2" xfId="59127" xr:uid="{7D935793-F122-43F2-B783-8810699E3FA9}"/>
    <cellStyle name="_05???????V1_Trail Balance" xfId="48525" xr:uid="{DC94C099-49C8-47F1-A204-6A996084BEF8}"/>
    <cellStyle name="_05???????V1_Trail Balance 2" xfId="59128" xr:uid="{26BC2539-7604-4E61-8F4C-711B55B92FAF}"/>
    <cellStyle name="_05???_???_v3" xfId="48526" xr:uid="{C0311499-2F35-4DB8-A509-BA73AB1CC73A}"/>
    <cellStyle name="_05???_???_v3 2" xfId="48527" xr:uid="{2745525E-2E2F-4DBD-BF0C-DEFED0541CC3}"/>
    <cellStyle name="_05???_???_v3 2 2" xfId="59129" xr:uid="{D8DCAE55-DAAC-4708-A7B0-47BD7B14AB1E}"/>
    <cellStyle name="_05???_???_v3 3" xfId="48528" xr:uid="{66461DC1-2614-4C61-B923-A8DC49D27D6A}"/>
    <cellStyle name="_05???_???_v3 3 2" xfId="59130" xr:uid="{B9F8E686-ED4E-4674-8E01-A9AC4A339F46}"/>
    <cellStyle name="_05???_???_v3 4" xfId="48529" xr:uid="{DAA04B45-E7C5-4CB6-89AD-8A00CC22420D}"/>
    <cellStyle name="_05???_???_v3 4 2" xfId="59131" xr:uid="{003EA48D-95B3-44AB-9F62-D8F0AAA50665}"/>
    <cellStyle name="_05???_???_v3 5" xfId="48530" xr:uid="{EA64B539-B7E6-479B-8E60-46EA36982C81}"/>
    <cellStyle name="_05???_???_v3 5 2" xfId="59132" xr:uid="{52CBC26F-90D7-44DB-BE6A-11EC0C6EE47A}"/>
    <cellStyle name="_05???_???_v3 6" xfId="59133" xr:uid="{09DE26B5-E8D9-4F42-A010-00EC0BA911BA}"/>
    <cellStyle name="_05???_???_v3_December 2006 Estimate V4" xfId="48531" xr:uid="{95D36EF2-6431-490F-85F4-15F6DA42D62B}"/>
    <cellStyle name="_05???_???_v3_December 2006 Estimate V4 2" xfId="48532" xr:uid="{9F9A58D5-9982-4CE8-AEBF-D962EC65BB36}"/>
    <cellStyle name="_05???_???_v3_December 2006 Estimate V4 2 2" xfId="59134" xr:uid="{E488C3F1-112B-4613-AECE-9F4EC07020B4}"/>
    <cellStyle name="_05???_???_v3_December 2006 Estimate V4 3" xfId="48533" xr:uid="{0AC43E5F-1995-4CD4-9A25-EDCF50129065}"/>
    <cellStyle name="_05???_???_v3_December 2006 Estimate V4 3 2" xfId="59135" xr:uid="{2A5F479D-EBA3-4167-AA82-820928DE604E}"/>
    <cellStyle name="_05???_???_v3_December 2006 Estimate V4 4" xfId="48534" xr:uid="{E9770098-DC4D-41A5-ADA8-681DB1454EF4}"/>
    <cellStyle name="_05???_???_v3_December 2006 Estimate V4 4 2" xfId="59136" xr:uid="{E993A881-F1AA-4733-9DB8-2A69161AFFC1}"/>
    <cellStyle name="_05???_???_v3_December 2006 Estimate V4 5" xfId="48535" xr:uid="{189948A8-0DF6-422C-8D2F-68B461BBF85F}"/>
    <cellStyle name="_05???_???_v3_December 2006 Estimate V4 5 2" xfId="59137" xr:uid="{D7FC73BB-2CDD-4833-AAB7-5B4331F30701}"/>
    <cellStyle name="_05???_???_v3_December 2006 Estimate V4 6" xfId="59138" xr:uid="{25BE580E-6B6D-4371-A8F2-C5F50523F9B3}"/>
    <cellStyle name="_05???_???_v3_December 2006 Estimate V4_Trail Balance" xfId="48536" xr:uid="{F3B570EF-03E4-4F1B-874D-963B3EB448FF}"/>
    <cellStyle name="_05???_???_v3_December 2006 Estimate V4_Trail Balance 2" xfId="59139" xr:uid="{6B77196D-E926-473B-9AF9-2C5610DC5D30}"/>
    <cellStyle name="_05???_???_v3_Trail Balance" xfId="48537" xr:uid="{CA4430EC-8A4E-48B6-919F-13C61C5C4F0B}"/>
    <cellStyle name="_05???_???_v3_Trail Balance 2" xfId="59140" xr:uid="{1246232C-FBFA-4C50-AF2A-AB8946D81B16}"/>
    <cellStyle name="_05년 원가절감 계획" xfId="149" xr:uid="{7F9730DB-2FAE-4FA1-919F-0A38198D090F}"/>
    <cellStyle name="_05년 원가절감 계획 2" xfId="59141" xr:uid="{BBDE0927-3746-4CBE-8DE7-6EC03239A487}"/>
    <cellStyle name="_05년MR2000500계획-지원팀" xfId="150" xr:uid="{E6B6AEF1-CDF6-4278-A877-F5BD27BF127D}"/>
    <cellStyle name="_06년성형2팀수주개발보고1" xfId="151" xr:uid="{83DDF41D-068C-44FB-86C2-47A345D25D91}"/>
    <cellStyle name="_07.31.06" xfId="152" xr:uid="{D0721885-6707-49B9-B46A-C442B69CEAAF}"/>
    <cellStyle name="_'07? ?? ?? ?????" xfId="48538" xr:uid="{D82B7AD0-0C63-41AD-AD51-5807065C0EDF}"/>
    <cellStyle name="_'07? ?? ?? ????? 2" xfId="48539" xr:uid="{D92E7DED-5F86-4943-89FF-B25ADE17A5E4}"/>
    <cellStyle name="_'07? ?? ?? ????? 2 2" xfId="59142" xr:uid="{6C109393-1E58-46DC-AA77-A1853625DFE0}"/>
    <cellStyle name="_'07? ?? ?? ????? 3" xfId="48540" xr:uid="{499FFA5B-310A-4F44-913A-BD2764F47394}"/>
    <cellStyle name="_'07? ?? ?? ????? 3 2" xfId="59143" xr:uid="{FD993A4C-BD80-4D97-8C5E-93282FB762BC}"/>
    <cellStyle name="_'07? ?? ?? ????? 4" xfId="48541" xr:uid="{0C8BB6DC-E786-490C-BEC0-9A15A7462A3C}"/>
    <cellStyle name="_'07? ?? ?? ????? 4 2" xfId="59144" xr:uid="{7B1F1294-C59F-4F59-A351-D8F87F6F579F}"/>
    <cellStyle name="_'07? ?? ?? ????? 5" xfId="48542" xr:uid="{6D22E068-D750-465F-BAD5-CC26709BF070}"/>
    <cellStyle name="_'07? ?? ?? ????? 5 2" xfId="59145" xr:uid="{8C52E2E3-8B7D-4698-B0DB-ABB3BD256E73}"/>
    <cellStyle name="_'07? ?? ?? ????? 6" xfId="59146" xr:uid="{1940F362-7D7A-4AB8-94D3-533700C5C05F}"/>
    <cellStyle name="_'07? ?? ?? ?????_December 2006 Estimate V4" xfId="48543" xr:uid="{92BA6B36-4DBC-4B05-A4BD-B814FCDA6AAE}"/>
    <cellStyle name="_'07? ?? ?? ?????_December 2006 Estimate V4 2" xfId="48544" xr:uid="{C26F05D2-29FA-4BFE-BA15-09655C878540}"/>
    <cellStyle name="_'07? ?? ?? ?????_December 2006 Estimate V4 2 2" xfId="59147" xr:uid="{EBE0D4E4-996A-4DC6-9487-1C3C7C030A75}"/>
    <cellStyle name="_'07? ?? ?? ?????_December 2006 Estimate V4 3" xfId="48545" xr:uid="{EB4A4C6C-3B7E-481B-BE79-5186B83FDBE8}"/>
    <cellStyle name="_'07? ?? ?? ?????_December 2006 Estimate V4 3 2" xfId="59148" xr:uid="{605FEC90-D23E-48A4-AB03-352104B031EC}"/>
    <cellStyle name="_'07? ?? ?? ?????_December 2006 Estimate V4 4" xfId="48546" xr:uid="{04C7739D-FCCD-4DA7-82AC-DF4756E7C8B8}"/>
    <cellStyle name="_'07? ?? ?? ?????_December 2006 Estimate V4 4 2" xfId="59149" xr:uid="{AA35D669-C8A5-4674-8D8B-8B394C9A05EA}"/>
    <cellStyle name="_'07? ?? ?? ?????_December 2006 Estimate V4 5" xfId="48547" xr:uid="{06F19DDD-BEBE-4C6D-A178-39FEC7C34824}"/>
    <cellStyle name="_'07? ?? ?? ?????_December 2006 Estimate V4 5 2" xfId="59150" xr:uid="{AF6A68F0-9FD1-4797-9E44-9E7977DB22B0}"/>
    <cellStyle name="_'07? ?? ?? ?????_December 2006 Estimate V4 6" xfId="59151" xr:uid="{7209D8A2-DF95-4ECD-844B-DA5D9FF55CC8}"/>
    <cellStyle name="_'07? ?? ?? ?????_December 2006 Estimate V4_Trail Balance" xfId="48548" xr:uid="{2E0992CA-752D-41B8-AC61-E2DA6D65B9E5}"/>
    <cellStyle name="_'07? ?? ?? ?????_December 2006 Estimate V4_Trail Balance 2" xfId="59152" xr:uid="{EFEACF4B-E43C-4F3A-ACDE-8766C6A5B1DA}"/>
    <cellStyle name="_'07? ?? ?? ?????_Trail Balance" xfId="48549" xr:uid="{8DF52066-A29F-40D0-BD6A-DD03C6345A44}"/>
    <cellStyle name="_'07? ?? ?? ?????_Trail Balance 2" xfId="59153" xr:uid="{2A937B1C-797F-4C7A-A3A2-C23ECB17B3BB}"/>
    <cellStyle name="_'07? ?? ?????" xfId="48550" xr:uid="{69A4F963-5575-4885-B345-1434EA8F592C}"/>
    <cellStyle name="_'07? ?? ????? 2" xfId="48551" xr:uid="{F4DADDF9-62DB-4526-83CE-A184FDB4DF27}"/>
    <cellStyle name="_'07? ?? ????? 2 2" xfId="59154" xr:uid="{A2D440C0-167F-4C91-AA4A-6CD2A6FA3914}"/>
    <cellStyle name="_'07? ?? ????? 3" xfId="48552" xr:uid="{14235449-870A-4194-AD55-FBC312E9AAC7}"/>
    <cellStyle name="_'07? ?? ????? 3 2" xfId="59155" xr:uid="{29DAF98A-4B94-42C3-BA62-BC28B3E0DBEB}"/>
    <cellStyle name="_'07? ?? ????? 4" xfId="48553" xr:uid="{7C6B9CA5-FEDC-4A30-8B6A-BC4ADE116942}"/>
    <cellStyle name="_'07? ?? ????? 4 2" xfId="59156" xr:uid="{B4521267-EEA8-4ABD-A1F5-98EFE75A8BDD}"/>
    <cellStyle name="_'07? ?? ????? 5" xfId="48554" xr:uid="{526FCBDD-F277-4E8F-A1A2-F91F423F7E76}"/>
    <cellStyle name="_'07? ?? ????? 5 2" xfId="59157" xr:uid="{B47B6AFA-DDBB-4900-A9FB-34565B7063F2}"/>
    <cellStyle name="_'07? ?? ????? 6" xfId="59158" xr:uid="{1A4D985B-0FAA-44B2-98A6-8D53617B7501}"/>
    <cellStyle name="_'07? ?? ?????_December 2006 Estimate V4" xfId="48555" xr:uid="{C47A73A5-6E20-4FA0-9B3B-BB1227BEB67A}"/>
    <cellStyle name="_'07? ?? ?????_December 2006 Estimate V4 2" xfId="48556" xr:uid="{19AA7DDE-2561-41F2-9B21-56D1564D7785}"/>
    <cellStyle name="_'07? ?? ?????_December 2006 Estimate V4 2 2" xfId="59159" xr:uid="{9B6F45B3-C48A-4E1E-922A-3AFC9D7BC2A9}"/>
    <cellStyle name="_'07? ?? ?????_December 2006 Estimate V4 3" xfId="48557" xr:uid="{C2234B25-6AC3-4A49-A433-9E53F700003A}"/>
    <cellStyle name="_'07? ?? ?????_December 2006 Estimate V4 3 2" xfId="59160" xr:uid="{B18D5D67-18D0-4849-A1CB-A0B5D3AA3AA4}"/>
    <cellStyle name="_'07? ?? ?????_December 2006 Estimate V4 4" xfId="48558" xr:uid="{B9C600A3-5E2D-44E0-B95D-A67A9C65CA25}"/>
    <cellStyle name="_'07? ?? ?????_December 2006 Estimate V4 4 2" xfId="59161" xr:uid="{7E49106C-975B-4258-9EB3-44FC0A8D91D4}"/>
    <cellStyle name="_'07? ?? ?????_December 2006 Estimate V4 5" xfId="48559" xr:uid="{519081C5-E948-444A-9B78-B5DF9D190A80}"/>
    <cellStyle name="_'07? ?? ?????_December 2006 Estimate V4 5 2" xfId="59162" xr:uid="{CD23C1A2-9C78-4132-B155-6E4F94B2F7F2}"/>
    <cellStyle name="_'07? ?? ?????_December 2006 Estimate V4 6" xfId="59163" xr:uid="{A6BDAAC3-FA7F-4774-8F47-F2BE4519E12E}"/>
    <cellStyle name="_'07? ?? ?????_December 2006 Estimate V4_Trail Balance" xfId="48560" xr:uid="{D757C398-D918-4A6F-A442-6118D3C0BDB5}"/>
    <cellStyle name="_'07? ?? ?????_December 2006 Estimate V4_Trail Balance 2" xfId="59164" xr:uid="{659E1411-A788-4A42-A546-3BD86D22DA01}"/>
    <cellStyle name="_'07? ?? ?????_Trail Balance" xfId="48561" xr:uid="{21D041EE-4F1D-4CD6-8A17-A6864F2B91F6}"/>
    <cellStyle name="_'07? ?? ?????_Trail Balance 2" xfId="59165" xr:uid="{B52E7AAB-3897-4BD2-987E-779C9438F542}"/>
    <cellStyle name="_0809_MaricelAbejuela_ChatoManglicmot_1018000" xfId="153" xr:uid="{B733E487-9273-4DBB-B497-123BC9B75218}"/>
    <cellStyle name="_0809_MaricelAbejuela_ChatoManglicmot_2018000" xfId="154" xr:uid="{84E42720-A397-4E01-B1FC-01D818F8CE54}"/>
    <cellStyle name="_1" xfId="155" xr:uid="{C79E400F-699C-4E76-8760-1A5D6016127A}"/>
    <cellStyle name="_1)Accured OI 092009(ค่าบริการขนเงิน 092009)" xfId="156" xr:uid="{34CB37FF-D525-4AAA-B1C6-107B50F86560}"/>
    <cellStyle name="_1)Accured OI 092009(ค่าบริการขนเงิน 092009) 2" xfId="59166" xr:uid="{054B1270-6B37-4C9D-A16C-212ED8448B1E}"/>
    <cellStyle name="_1.3 Holding Company" xfId="157" xr:uid="{A48C4AAF-9D6F-492C-AE7E-95C849363AFD}"/>
    <cellStyle name="_1.TB_lookup_200908" xfId="48562" xr:uid="{DC7E0537-4FD9-413D-92AA-7BB4F296150D}"/>
    <cellStyle name="_1.TB_lookup_200908_Trail Balance" xfId="48563" xr:uid="{0891CAD0-7F07-4576-BA7A-A0F7E714EB4B}"/>
    <cellStyle name="_1.TB_lookup_200909" xfId="48564" xr:uid="{1AC51FFD-7EAB-4590-8B0C-19FC3E5DF032}"/>
    <cellStyle name="_1.TB_lookup_200909_Trail Balance" xfId="48565" xr:uid="{B7A5CF3B-5419-417A-B384-5830F3F68C93}"/>
    <cellStyle name="_1_Reconcile Monthend - May 2010_Arunee New" xfId="48566" xr:uid="{A295A7C6-0B21-4FC4-8B03-1EB340CDB167}"/>
    <cellStyle name="_10-1" xfId="48567" xr:uid="{1B46463E-732B-4213-94FE-BB6813AD689C}"/>
    <cellStyle name="_10-1 2" xfId="59167" xr:uid="{BCC84D41-E15C-47D3-A2F0-7D8BABB05176}"/>
    <cellStyle name="_10-1_9 IntercoBS" xfId="48568" xr:uid="{91DD3D62-7942-45D9-A075-9FFAD2923412}"/>
    <cellStyle name="_10-1_9 IntercoBS 2" xfId="59168" xr:uid="{6DC4B9BE-1E69-4EC2-AA95-3DFBD9B2ED25}"/>
    <cellStyle name="_10-10" xfId="48569" xr:uid="{51A67A81-09D7-49FD-9D4D-2D456BDB8D06}"/>
    <cellStyle name="_10-10 2" xfId="59169" xr:uid="{6CE29BFB-2CD5-4C7B-A4EA-D34722CECF5C}"/>
    <cellStyle name="_10-10_9 IntercoBS" xfId="48570" xr:uid="{2C2B44EB-0257-4946-A715-0F35AB5CD4AC}"/>
    <cellStyle name="_10-10_9 IntercoBS 2" xfId="59170" xr:uid="{EBDCD264-DDCA-4418-8807-3222DB990577}"/>
    <cellStyle name="_10월CONT계획" xfId="158" xr:uid="{A539BCEC-43B7-403C-95D1-EB94DDF81B98}"/>
    <cellStyle name="_11.11 " xfId="48571" xr:uid="{BB2711BB-DCFA-4095-820F-DF17819EE842}"/>
    <cellStyle name="_11.11  2" xfId="59171" xr:uid="{95B4079E-1F1B-4363-BE13-C1DBF2F67B4C}"/>
    <cellStyle name="_11.11 _9 IntercoBS" xfId="48572" xr:uid="{1F678818-B1F3-4B81-BDA8-DDFFE4F379FE}"/>
    <cellStyle name="_11.11 _9 IntercoBS 2" xfId="59172" xr:uid="{D587EC71-951B-420F-8D67-9AD699AD867D}"/>
    <cellStyle name="_11.19_MM Asset_11.20_MMLaib_11.22_Repricing_11.23_Maturity" xfId="48573" xr:uid="{828617E1-1508-4A6F-B830-84D26694AC8A}"/>
    <cellStyle name="_11.19_MM Asset_11.20_MMLaib_11.22_Repricing_11.23_Maturity 2" xfId="59173" xr:uid="{793E9255-DA3D-416D-AC7B-3936DDD33BB6}"/>
    <cellStyle name="_11.19_MM Asset_11.20_MMLaib_11.22_Repricing_11.23_Maturity_TB" xfId="48574" xr:uid="{EFED34A1-C85B-4191-84B5-C8DEBABE982D}"/>
    <cellStyle name="_11.19_MM Asset_11.20_MMLaib_11.22_Repricing_11.23_Maturity_TB 2" xfId="59174" xr:uid="{1D0C1204-CF79-4268-93D2-20E203244942}"/>
    <cellStyle name="_11.19_MM Asset_11.20_MMLaib_11.22_Repricing_11.23_Maturity_Trail Balance" xfId="48575" xr:uid="{90A77CCE-BB04-4AEA-9964-BCC2A33EDE1E}"/>
    <cellStyle name="_11.19_MM Asset_11.20_MMLaib_11.22_Repricing_11.23_Maturity_Trail Balance 2" xfId="59175" xr:uid="{C3A372C6-A591-45D7-A788-CB01216BF30B}"/>
    <cellStyle name="_11.2 " xfId="48576" xr:uid="{22A5FEF9-CC10-4D5E-B0EC-8D0D58305097}"/>
    <cellStyle name="_11.2  2" xfId="59176" xr:uid="{39DD6F70-A6FF-4896-AAB1-945B828350AA}"/>
    <cellStyle name="_11.2 _9 IntercoBS" xfId="48577" xr:uid="{C7C884B2-DB5A-4221-A6B0-85462E890BA3}"/>
    <cellStyle name="_11.2 _9 IntercoBS 2" xfId="59177" xr:uid="{10E9A40B-F1DD-4F13-A941-E81F3FFD0DC6}"/>
    <cellStyle name="_11.2_DT" xfId="48578" xr:uid="{ACD81F53-C3DA-46F4-80D2-E1F7FA594903}"/>
    <cellStyle name="_11.3 and 11.4_Int receive_paid" xfId="48579" xr:uid="{5A3B1ECF-D2B2-4AB2-B95E-BF425C70225D}"/>
    <cellStyle name="_11.3 and 11.4_Int receive_paid_Trail Balance" xfId="48580" xr:uid="{CD8A1233-0E59-4756-AEF5-FC63D5EB961A}"/>
    <cellStyle name="_11.6 (1) and 11.22 (Revised)" xfId="48581" xr:uid="{AB4D5EF7-C264-4314-83C5-D68325CC988F}"/>
    <cellStyle name="_11.6 (1) and 11.22 (Revised)_TB" xfId="48582" xr:uid="{A5C0D557-580E-4755-92C9-0142E750A421}"/>
    <cellStyle name="_11.6 (1) and 11.22 (Revised)_Trail Balance" xfId="48583" xr:uid="{30D7EE44-9D90-4F3F-A1AC-562C53764D09}"/>
    <cellStyle name="_11.6_BLNT012(new)_090930" xfId="48584" xr:uid="{84D0071D-AB54-4A54-A64E-BEB9917BDCF9}"/>
    <cellStyle name="_11.9 Loan by segment" xfId="48585" xr:uid="{91F6ECD5-E2DA-461C-A103-6E577F0D3E9F}"/>
    <cellStyle name="_11.9 Loan by segment 2" xfId="59178" xr:uid="{98BCB866-9905-41E1-BA50-7C15DB1B3995}"/>
    <cellStyle name="_11.Gain&amp;Loss" xfId="48586" xr:uid="{52BAE9F4-93AE-4196-A6F5-4F33E7100D21}"/>
    <cellStyle name="_11.Gain&amp;Loss 2" xfId="59179" xr:uid="{4144DB51-8A5C-4B5F-8C87-E305A9782E59}"/>
    <cellStyle name="_11.Gain&amp;Loss_9 IntercoBS" xfId="48587" xr:uid="{3D20CFFE-E414-4F3C-B93E-CE94F74CF739}"/>
    <cellStyle name="_11.Gain&amp;Loss_9 IntercoBS 2" xfId="59180" xr:uid="{D688CE0D-613C-469B-AFDB-16E1EAC860CF}"/>
    <cellStyle name="_112 input vat v10 AUG 04" xfId="159" xr:uid="{03A53CE8-A63C-4E97-A870-7B984D6C9C7E}"/>
    <cellStyle name="_112 input vat v10 AUG 04 2" xfId="59181" xr:uid="{0CBD320A-6131-4485-81C4-C7C64D977D23}"/>
    <cellStyle name="_112 input vat v10 JUL 04" xfId="160" xr:uid="{773AE21D-0C0E-4826-BF22-C2705075CA43}"/>
    <cellStyle name="_112 input vat v10 JUL 04 2" xfId="59182" xr:uid="{409A51B3-0312-45E4-9D54-1C13D8C720CF}"/>
    <cellStyle name="_112 input vat v10 Jun03" xfId="161" xr:uid="{6001E599-2A69-4417-B4A8-8DCC2BD5D36D}"/>
    <cellStyle name="_112 input vat v10 Jun03 2" xfId="59183" xr:uid="{9F4D9D76-EEDC-4FCE-AB2D-C2FBCC9F1E32}"/>
    <cellStyle name="_112 input vat v10 Sep 03" xfId="162" xr:uid="{676FF452-747F-4758-B36D-B8201C8238E7}"/>
    <cellStyle name="_112 input vat v10 Sep 03 2" xfId="59184" xr:uid="{4B788172-0DA1-4BF4-BE02-EB9D776DE270}"/>
    <cellStyle name="_112 output tax Jun'03" xfId="163" xr:uid="{E1C38987-BD7E-43A6-BBCD-ABD684ECC256}"/>
    <cellStyle name="_112 output tax Jun'03 2" xfId="59185" xr:uid="{B7919BC9-CA58-47C7-8FA7-ED57A1CD3F61}"/>
    <cellStyle name="_112 output vat v19 AUG03" xfId="164" xr:uid="{EEC0EFC8-9339-4052-9C31-3BD3C75AEA45}"/>
    <cellStyle name="_112 output vat v19 AUG03 2" xfId="59186" xr:uid="{E2EBF471-C1EE-4EB8-A988-2AADE1D38FE0}"/>
    <cellStyle name="_112 Output vat v19 MAY 04" xfId="165" xr:uid="{611B0DBD-2E7E-4DEE-8C66-A7AC92DB3D8F}"/>
    <cellStyle name="_112 Output vat v19 MAY 04 2" xfId="59187" xr:uid="{39D1FB44-3700-4BAA-AFC1-43D21F476EAE}"/>
    <cellStyle name="_112 output vat v19 Oct03" xfId="166" xr:uid="{70B3868A-3C89-4F38-BD81-1E9B4B09FD89}"/>
    <cellStyle name="_112 output vat v19 Oct03 2" xfId="59188" xr:uid="{1B31EDD4-64A6-4FB1-B49D-4A32385D34DE}"/>
    <cellStyle name="_112 output vat v19 Sepl03" xfId="167" xr:uid="{6D9FBEF1-EBE0-4DD7-8EDC-B2DACFA036BD}"/>
    <cellStyle name="_112 output vat v19 Sepl03 2" xfId="59189" xr:uid="{0698AB64-C28D-4EB0-AF63-1FB715FB0D80}"/>
    <cellStyle name="_11605400" xfId="168" xr:uid="{F577F935-5D6E-4A9B-B3D5-AFB57CF8429E}"/>
    <cellStyle name="_11605400 2" xfId="59190" xr:uid="{BD75C25A-2799-45F2-8D85-0F4154FDAFAE}"/>
    <cellStyle name="_11605400_APN-Other co." xfId="169" xr:uid="{BE166003-8EDB-401A-B6AF-43DFAFA519CB}"/>
    <cellStyle name="_11605400_APN-Other co. 2" xfId="59191" xr:uid="{8FE524AA-4B04-4A36-B34D-3668B006AD1A}"/>
    <cellStyle name="_11605400_B2S Legal COA_BSPL_ P13A  02032012 " xfId="170" xr:uid="{9640B808-CDE0-4D9A-AF10-289B8A92F749}"/>
    <cellStyle name="_11605400_B2S Legal COA_BSPL_ P13A  02032012  2" xfId="59192" xr:uid="{A5586DF3-62EA-452D-889B-1780E9DC921A}"/>
    <cellStyle name="_11605400_Confirm related " xfId="171" xr:uid="{7736B9C4-C10B-415F-810D-35ADAF342C45}"/>
    <cellStyle name="_11605400_Confirm related  2" xfId="59193" xr:uid="{1A5C9BE0-77DD-4E60-9223-2E97B864B85F}"/>
    <cellStyle name="_11605400_ODP-2" xfId="172" xr:uid="{9C8A6434-F4FF-4189-BD50-C65AF9CC86DC}"/>
    <cellStyle name="_11605400_ODP-2 2" xfId="59194" xr:uid="{3022519B-6BB3-48DD-9C6B-2E1E48B8BFFC}"/>
    <cellStyle name="_1-2" xfId="48588" xr:uid="{20BFAD0A-38F3-4D25-9F29-604B804134E8}"/>
    <cellStyle name="_1-2 2" xfId="59195" xr:uid="{8D703179-E42C-4AF0-B9B6-F31726E2B001}"/>
    <cellStyle name="_12.11" xfId="48589" xr:uid="{5CD7E45D-17A7-4796-BB8B-0C13A8968BC6}"/>
    <cellStyle name="_12.11 2" xfId="59196" xr:uid="{CBA67ADA-6508-46A4-AC2E-163A83FBC07C}"/>
    <cellStyle name="_12.11_9 IntercoBS" xfId="48590" xr:uid="{1741082B-E9C2-4AF5-992D-D1A8F57C5DB4}"/>
    <cellStyle name="_12.11_9 IntercoBS 2" xfId="59197" xr:uid="{28A2898B-9C54-4891-AE19-BD5E91836D4B}"/>
    <cellStyle name="_12.3 " xfId="48591" xr:uid="{D0F2FBE5-1C16-4300-8D80-39173AAEAD4F}"/>
    <cellStyle name="_12.3  2" xfId="59198" xr:uid="{BAB8C155-E7AC-4022-A46E-31C7625E00DB}"/>
    <cellStyle name="_12.3 _9 IntercoBS" xfId="48592" xr:uid="{C451604D-BA5D-4A0B-B487-314CDF6AA4A2}"/>
    <cellStyle name="_12.3 _9 IntercoBS 2" xfId="59199" xr:uid="{4FE508D5-4A8F-40BE-82E7-BFC9AFECAF4B}"/>
    <cellStyle name="_1-2_10-1" xfId="48593" xr:uid="{40FB9D1D-C522-4D6E-A69F-35E783603B4A}"/>
    <cellStyle name="_1-2_10-1 2" xfId="59200" xr:uid="{B8FE2B51-180A-4B93-A82F-E34B16CA6F09}"/>
    <cellStyle name="_1-2_10-10" xfId="48594" xr:uid="{5BA6982F-D5F2-400B-94FE-C17F71A20C67}"/>
    <cellStyle name="_1-2_10-10 2" xfId="59201" xr:uid="{F6CD49D4-0C34-48E7-AD00-792C72E43B9C}"/>
    <cellStyle name="_1-2_12-7" xfId="48595" xr:uid="{E05300BB-E958-4BA6-903F-5FBA925DDE34}"/>
    <cellStyle name="_1-2_12-7 2" xfId="59202" xr:uid="{DA50B185-D3CA-4CBA-A9B5-FF5DA09FEE4A}"/>
    <cellStyle name="_1-2_14-9 " xfId="48596" xr:uid="{78B5DD16-2EAD-410B-9E08-543CB9B391C4}"/>
    <cellStyle name="_1-2_14-9  2" xfId="59203" xr:uid="{E6CD92E3-F190-412D-8DC5-363E866657D4}"/>
    <cellStyle name="_1-2_15-11" xfId="48597" xr:uid="{E3B60438-D98D-4837-A473-93E5527C72B3}"/>
    <cellStyle name="_1-2_15-11 2" xfId="59204" xr:uid="{DDCFACA0-0289-4F2B-937D-753138FF8B80}"/>
    <cellStyle name="_1-2_15-3" xfId="48598" xr:uid="{8A377F7E-BAD4-4134-B206-980438D7A3D1}"/>
    <cellStyle name="_1-2_15-3 2" xfId="59205" xr:uid="{95416E1D-38B8-4170-A017-89D45047C416}"/>
    <cellStyle name="_1-2_16-3 " xfId="48599" xr:uid="{0C89CF8D-902B-4FE0-9D0B-1790592404EA}"/>
    <cellStyle name="_1-2_16-3  2" xfId="59206" xr:uid="{EBD0C55B-603C-429C-AAA3-EF9853580D49}"/>
    <cellStyle name="_1-2_18-1" xfId="48600" xr:uid="{9930A83D-0A2C-448A-B175-EA44683169B7}"/>
    <cellStyle name="_1-2_18-1 2" xfId="59207" xr:uid="{8880AEDF-0613-4396-A06F-08F8EC2FA847}"/>
    <cellStyle name="_1-2_19-3" xfId="48601" xr:uid="{5AE22E87-3E2A-43C7-B6E4-A55BF114755C}"/>
    <cellStyle name="_1-2_19-3 2" xfId="59208" xr:uid="{2E3B7651-83B5-4F8F-92F6-8FB5406EE5A2}"/>
    <cellStyle name="_1-2_19-7 " xfId="48602" xr:uid="{C4C208B0-ADA8-4DA4-95B8-7FBFA11F2B79}"/>
    <cellStyle name="_1-2_19-7  2" xfId="59209" xr:uid="{D290AA63-04A8-48E5-95AE-E50A71155489}"/>
    <cellStyle name="_1-2_20-7 " xfId="48603" xr:uid="{1F8A741F-2BB0-42B3-BFB0-6530643EF078}"/>
    <cellStyle name="_1-2_20-7  2" xfId="59210" xr:uid="{9C0AD805-0D65-46AE-B206-653AAC26B4F2}"/>
    <cellStyle name="_1-2_23-4 " xfId="48604" xr:uid="{995C1939-BA5B-4A94-B2EA-6F704A291D7C}"/>
    <cellStyle name="_1-2_23-4  2" xfId="59211" xr:uid="{378BB46A-3093-4645-8276-08479390652F}"/>
    <cellStyle name="_1-2_26-10" xfId="48605" xr:uid="{7C5AD22A-E70A-431F-A1F6-6F1CE9F82A48}"/>
    <cellStyle name="_1-2_26-10 2" xfId="59212" xr:uid="{FCEDB64B-7E3B-45FC-AD47-1151CABC536E}"/>
    <cellStyle name="_1-2_2-7" xfId="48606" xr:uid="{CCA01E9E-689F-44BD-AE95-D14F75E8BD39}"/>
    <cellStyle name="_1-2_2-7 2" xfId="59213" xr:uid="{0E62C022-AF7A-40CF-B7E0-319ACEFEF811}"/>
    <cellStyle name="_1-2_27-10" xfId="48607" xr:uid="{6D44D185-1D78-4379-A876-7F1FBF26E80A}"/>
    <cellStyle name="_1-2_27-10 2" xfId="59214" xr:uid="{EF424C5F-AB33-41E3-97AC-59F51BC5C00C}"/>
    <cellStyle name="_1-2_29-6" xfId="48608" xr:uid="{80711BE4-B0A9-4337-BA8E-58BF917B581C}"/>
    <cellStyle name="_1-2_29-6 2" xfId="59215" xr:uid="{FE1AD7FE-798F-457B-A620-853408BFF9CB}"/>
    <cellStyle name="_1-2_31-5" xfId="48609" xr:uid="{6A1C9CB6-268C-4506-8BB5-052EEFE856C6}"/>
    <cellStyle name="_1-2_31-5 2" xfId="59216" xr:uid="{AC991A59-E0FA-42D5-A4D0-A2B883CF06CD}"/>
    <cellStyle name="_1-2_3-7 " xfId="48610" xr:uid="{1D27FEAD-4944-4782-968E-D944A2DAE850}"/>
    <cellStyle name="_1-2_3-7  2" xfId="59217" xr:uid="{E4B91E62-C434-45A6-BF42-278161A4ABE5}"/>
    <cellStyle name="_1-2_5-10" xfId="48611" xr:uid="{5996A1AB-3F1C-4B6E-908B-21F99958F35A}"/>
    <cellStyle name="_1-2_5-10 2" xfId="59218" xr:uid="{39E57A70-9C65-4A00-B1C9-8CF5B027621B}"/>
    <cellStyle name="_1-2_8-10" xfId="48612" xr:uid="{2F3AA082-6E08-48ED-8EC0-9643A4AC6E31}"/>
    <cellStyle name="_1-2_8-10 2" xfId="59219" xr:uid="{738612CE-D704-4517-9E7F-8D7D2C017744}"/>
    <cellStyle name="_1-2_Book2" xfId="48613" xr:uid="{118E90B9-5FAF-4A3B-B129-E8FED0CFD1B4}"/>
    <cellStyle name="_1-2_Book2 2" xfId="59220" xr:uid="{1CCEF340-C7E7-4592-9A50-300794379977}"/>
    <cellStyle name="_1-2_Payment template" xfId="48614" xr:uid="{EB2695DA-D9C5-47F0-A728-054D43057C70}"/>
    <cellStyle name="_1-2_Payment template (18)" xfId="48615" xr:uid="{7D346508-8E71-4215-9CA3-B6E9A6B46F9C}"/>
    <cellStyle name="_1-2_Payment template (18) 2" xfId="59221" xr:uid="{FAE0F9AC-4EAE-4764-BC49-2CB1791ACE13}"/>
    <cellStyle name="_1-2_Payment template (2)" xfId="48616" xr:uid="{CE6A414A-73A4-471E-8A56-608E35BE9180}"/>
    <cellStyle name="_1-2_Payment template (2) 2" xfId="59222" xr:uid="{F5A3D991-13FB-419D-A689-ED756304E3BE}"/>
    <cellStyle name="_1-2_Payment template (7)" xfId="48617" xr:uid="{97C7D44B-2340-40A6-A815-A0CC54A42461}"/>
    <cellStyle name="_1-2_Payment template (7) 2" xfId="59223" xr:uid="{8B6FCE67-4352-4809-A4B2-73B92E5A1055}"/>
    <cellStyle name="_1-2_Payment template (9)" xfId="48618" xr:uid="{F57E4FB0-74DF-40BF-9CD5-EF7B6191FF0A}"/>
    <cellStyle name="_1-2_Payment template (9) 2" xfId="59224" xr:uid="{06F411A7-28B9-4468-9DC1-DD652DE7C1D1}"/>
    <cellStyle name="_1-2_Payment template 2" xfId="59225" xr:uid="{E1FE7567-4E5D-4A9D-8AB3-17AAC02F0508}"/>
    <cellStyle name="_1-2_Payment template 3" xfId="59226" xr:uid="{270CC739-2055-4F45-A5B1-40AA8C62413F}"/>
    <cellStyle name="_1-2_Payment template_Sheet3_1" xfId="48619" xr:uid="{FF0B0B03-E907-4759-BC85-B632671E6C36}"/>
    <cellStyle name="_1-2_Payment template2006" xfId="48620" xr:uid="{1D1A27BE-23FD-4BBA-831E-F792547C4FC5}"/>
    <cellStyle name="_1-2_Payment template2006 2" xfId="59227" xr:uid="{B8702325-F4E2-414D-97F6-94919F55B3A1}"/>
    <cellStyle name="_1-2_Payment template2007(Total)" xfId="48621" xr:uid="{8850B998-17E6-48D9-B9EB-55F89C13D5A6}"/>
    <cellStyle name="_1-2_Payment template2007(Total) 2" xfId="59228" xr:uid="{CFD3A41B-94F0-4CDA-AD90-497020717B8A}"/>
    <cellStyle name="_1-2_Payment templateDEC" xfId="48622" xr:uid="{F61F1C4C-89BE-4E28-BCB5-3A051B3782EF}"/>
    <cellStyle name="_1-2_Payment templateDEC 2" xfId="59229" xr:uid="{35BA3FC9-C6A8-49FF-AE5A-F0D74BCB559B}"/>
    <cellStyle name="_1-2_Payment templatefeb06" xfId="48623" xr:uid="{D02DB45F-A1A9-4F31-9BA7-BBEE951279F8}"/>
    <cellStyle name="_1-2_Payment templatefeb06 2" xfId="59230" xr:uid="{7FB43319-869A-4A7F-9684-6207425F7339}"/>
    <cellStyle name="_122008_STAT TO GAAP WALK_GECT_290709" xfId="48624" xr:uid="{FB3CDB2B-7850-4E5B-9F7C-E870DFD5684E}"/>
    <cellStyle name="_122008_STAT TO GAAP WALK_GECT_290709 2" xfId="48625" xr:uid="{8CB16817-3EAD-4C40-8FAD-A8FF477C49FB}"/>
    <cellStyle name="_122008_STAT TO GAAP WALK_GECT_290709 2 2" xfId="59231" xr:uid="{C492715A-F6CE-428D-9251-C083F8AC096D}"/>
    <cellStyle name="_122008_STAT TO GAAP WALK_GECT_290709 3" xfId="48626" xr:uid="{38AA4D96-3693-488E-A11A-8B42858DD88C}"/>
    <cellStyle name="_122008_STAT TO GAAP WALK_GECT_290709 3 2" xfId="59232" xr:uid="{E99E4B4C-EB3D-4A54-8883-BF9A5D14BEEF}"/>
    <cellStyle name="_122008_STAT TO GAAP WALK_GECT_290709 4" xfId="48627" xr:uid="{A88B4A0A-946E-48A0-831D-BC7174C7DF6C}"/>
    <cellStyle name="_122008_STAT TO GAAP WALK_GECT_290709 4 2" xfId="59233" xr:uid="{21DF5993-FAB6-4BA1-A07B-503EFF2E490F}"/>
    <cellStyle name="_122008_STAT TO GAAP WALK_GECT_290709 5" xfId="48628" xr:uid="{1606FB91-F3AA-4EEC-AB30-C7BAD8DA73CD}"/>
    <cellStyle name="_122008_STAT TO GAAP WALK_GECT_290709 5 2" xfId="59234" xr:uid="{5447E985-227A-4BEE-95AE-F67687134A8C}"/>
    <cellStyle name="_122008_STAT TO GAAP WALK_GECT_290709 6" xfId="59235" xr:uid="{D55DC67C-BBF2-4FB7-84DD-0AE250023072}"/>
    <cellStyle name="_122008_STAT TO GAAP WALK_GECT_290709_GCS_Package for 2010May" xfId="48629" xr:uid="{03E20427-9D32-40FF-BF69-773263F8F286}"/>
    <cellStyle name="_122008_STAT TO GAAP WALK_GECT_290709_GCS_Package for 2010May 2" xfId="48630" xr:uid="{36CA3BF7-7724-456F-9373-78504D808CFA}"/>
    <cellStyle name="_122008_STAT TO GAAP WALK_GECT_290709_GCS_Package for 2010May 2 2" xfId="59236" xr:uid="{75395625-3038-4EA2-A0B8-607E4307BE70}"/>
    <cellStyle name="_122008_STAT TO GAAP WALK_GECT_290709_GCS_Package for 2010May 3" xfId="59237" xr:uid="{8631643D-23F3-4CB2-8512-7FFE8B1C7A52}"/>
    <cellStyle name="_122008_STAT TO GAAP WALK_GECT_290709_GCS_Package for 2010Nov" xfId="48631" xr:uid="{08E7A6BC-8482-4F50-94B2-71505BA62FB6}"/>
    <cellStyle name="_122008_STAT TO GAAP WALK_GECT_290709_GCS_Package for 2010Nov 2" xfId="59238" xr:uid="{2012A216-14C7-4981-B499-B5878B72FA90}"/>
    <cellStyle name="_122008_STAT TO GAAP WALK_GECT_290709_GCS_Package for 2010Oct" xfId="48632" xr:uid="{92CB9169-117E-449B-83EE-DEEE68109A79}"/>
    <cellStyle name="_122008_STAT TO GAAP WALK_GECT_290709_GCS_Package for 2010Oct 2" xfId="59239" xr:uid="{EF34A52B-AB9C-42D8-A4BA-B400AC63A60C}"/>
    <cellStyle name="_122008_STAT TO GAAP WALK_GECT_290709_GCS_Package for 2011Feb" xfId="48633" xr:uid="{2D12A7A1-A42C-4B7E-803B-6112616EA6D4}"/>
    <cellStyle name="_122008_STAT TO GAAP WALK_GECT_290709_GCS_Package for 2011Feb 2" xfId="59240" xr:uid="{BD2799E1-10BE-45D4-B64E-4B168AA77781}"/>
    <cellStyle name="_122008_STAT TO GAAP WALK_GECT_290709_GCS_Package for 2011Jan" xfId="48634" xr:uid="{58C0D03B-A4AE-4C83-BF2C-0DE0834176B7}"/>
    <cellStyle name="_122008_STAT TO GAAP WALK_GECT_290709_GCS_Package for 2011Jan 2" xfId="59241" xr:uid="{EEA5E2C2-FCA1-4E21-B151-525AAE63D31B}"/>
    <cellStyle name="_122008_STAT TO GAAP WALK_GECT_290709_GCS_Package for YE2009_150110" xfId="48635" xr:uid="{AD3FD501-EB67-445D-A738-8C5AFF438C4E}"/>
    <cellStyle name="_122008_STAT TO GAAP WALK_GECT_290709_GCS_Package for YE2009_150110 2" xfId="48636" xr:uid="{F334FA74-9EC3-4FD2-9C6E-96F14EC33733}"/>
    <cellStyle name="_122008_STAT TO GAAP WALK_GECT_290709_GCS_Package for YE2009_150110 2 2" xfId="59242" xr:uid="{4BC87838-5F92-47CE-99F0-BEF392F9788F}"/>
    <cellStyle name="_122008_STAT TO GAAP WALK_GECT_290709_GCS_Package for YE2009_150110 3" xfId="59243" xr:uid="{3A7F3280-51EE-44C0-9CF3-6DBCECD19115}"/>
    <cellStyle name="_122008_STAT TO GAAP WALK_GECT_290709_GECT Package for 2010JAN" xfId="48637" xr:uid="{D4E314EE-8D67-4FA7-836D-E6C9687F4A7B}"/>
    <cellStyle name="_122008_STAT TO GAAP WALK_GECT_290709_GECT Package for 2010JAN 2" xfId="48638" xr:uid="{02FA183C-CB20-40CC-A650-431168869958}"/>
    <cellStyle name="_122008_STAT TO GAAP WALK_GECT_290709_GECT Package for 2010JAN 2 2" xfId="59244" xr:uid="{51EB0403-9EB7-4EEA-AB4A-AE050344E4A9}"/>
    <cellStyle name="_122008_STAT TO GAAP WALK_GECT_290709_GECT Package for 2010JAN 3" xfId="59245" xr:uid="{AB5E48BF-54F2-43F4-A484-5002B47BB661}"/>
    <cellStyle name="_122008_STAT TO GAAP WALK_GECT_290709_GECT Package for YE2009" xfId="48639" xr:uid="{7D4DEB88-EBD3-46C6-98B3-224EEC5DFFF4}"/>
    <cellStyle name="_122008_STAT TO GAAP WALK_GECT_290709_GECT Package for YE2009 2" xfId="48640" xr:uid="{B45CBAAA-1357-4530-AFF2-8E4BAABA4AD4}"/>
    <cellStyle name="_122008_STAT TO GAAP WALK_GECT_290709_GECT Package for YE2009 2 2" xfId="59246" xr:uid="{E247EC1D-97F5-4385-94A5-4BFD94E3B87B}"/>
    <cellStyle name="_122008_STAT TO GAAP WALK_GECT_290709_GECT Package for YE2009 3" xfId="59247" xr:uid="{F62B13B4-EA02-4E52-A4AC-946B88F41D4F}"/>
    <cellStyle name="_122008_STAT TO GAAP WALK_GECT_290709_GECT_Mth pack 200911_091209" xfId="48641" xr:uid="{DD39D58F-2D97-4F71-9DCE-1EA56949B96A}"/>
    <cellStyle name="_122008_STAT TO GAAP WALK_GECT_290709_GECT_Mth pack 200911_091209 2" xfId="48642" xr:uid="{06B860C7-F115-4A26-A37E-E19C21B0E0D7}"/>
    <cellStyle name="_122008_STAT TO GAAP WALK_GECT_290709_GECT_Mth pack 200911_091209 2 2" xfId="59248" xr:uid="{7F39554A-5FA0-4C97-B17A-496B24A2EF9E}"/>
    <cellStyle name="_122008_STAT TO GAAP WALK_GECT_290709_GECT_Mth pack 200911_091209 3" xfId="48643" xr:uid="{D1EEA2E2-0DA2-4658-BDB9-4C69AF5ABEAA}"/>
    <cellStyle name="_122008_STAT TO GAAP WALK_GECT_290709_GECT_Mth pack 200911_091209 3 2" xfId="59249" xr:uid="{03AAFFF6-3A04-48BE-9D88-1DD2FE23D8C6}"/>
    <cellStyle name="_122008_STAT TO GAAP WALK_GECT_290709_GECT_Mth pack 200911_091209 4" xfId="48644" xr:uid="{08601448-0726-4D39-872A-4ED33E520BAA}"/>
    <cellStyle name="_122008_STAT TO GAAP WALK_GECT_290709_GECT_Mth pack 200911_091209 4 2" xfId="59250" xr:uid="{42776E5F-F34E-4F4F-9EFE-ADE5B1C253AC}"/>
    <cellStyle name="_122008_STAT TO GAAP WALK_GECT_290709_GECT_Mth pack 200911_091209 5" xfId="48645" xr:uid="{15440C17-C4CF-4AF7-9FA0-2630CA1F8500}"/>
    <cellStyle name="_122008_STAT TO GAAP WALK_GECT_290709_GECT_Mth pack 200911_091209 5 2" xfId="59251" xr:uid="{C47DE535-493B-4781-8B6B-DEECBE1FA069}"/>
    <cellStyle name="_122008_STAT TO GAAP WALK_GECT_290709_GECT_Mth pack 200911_091209 6" xfId="59252" xr:uid="{8215B7AA-5A6B-44C3-84E0-3BF5DF600EF7}"/>
    <cellStyle name="_122008_STAT TO GAAP WALK_GECT_290709_GECT_Mth pack 200911_091209_GECT Package for 2010JAN" xfId="48646" xr:uid="{18CFD9C7-00C5-4DE7-9842-06719864A54B}"/>
    <cellStyle name="_122008_STAT TO GAAP WALK_GECT_290709_GECT_Mth pack 200911_091209_GECT Package for 2010JAN 2" xfId="48647" xr:uid="{6F7C5FE5-E33A-439D-9682-9D3C87CCCDB7}"/>
    <cellStyle name="_122008_STAT TO GAAP WALK_GECT_290709_GECT_Mth pack 200911_091209_GECT Package for 2010JAN 2 2" xfId="59253" xr:uid="{CA8C6230-7412-4AA2-A9A5-5F258A2DCD3A}"/>
    <cellStyle name="_122008_STAT TO GAAP WALK_GECT_290709_GECT_Mth pack 200911_091209_GECT Package for 2010JAN 3" xfId="59254" xr:uid="{B8A1D6F6-E4D0-4E36-9658-01A3B06141A8}"/>
    <cellStyle name="_122008_STAT TO GAAP WALK_GECT_290709_GECT_Mth pack 200911_091209_GECT Package for YE2009" xfId="48648" xr:uid="{93721378-DBEF-4A16-A5F5-3E23D065E0D1}"/>
    <cellStyle name="_122008_STAT TO GAAP WALK_GECT_290709_GECT_Mth pack 200911_091209_GECT Package for YE2009 2" xfId="48649" xr:uid="{F9CA9B13-7FF4-4936-8115-243B50C38C27}"/>
    <cellStyle name="_122008_STAT TO GAAP WALK_GECT_290709_GECT_Mth pack 200911_091209_GECT Package for YE2009 2 2" xfId="59255" xr:uid="{C3783C1C-D1A9-43A1-838B-A56B09B8AEF3}"/>
    <cellStyle name="_122008_STAT TO GAAP WALK_GECT_290709_GECT_Mth pack 200911_091209_GECT Package for YE2009 3" xfId="59256" xr:uid="{2BE05F7F-A4BF-4D1B-9686-0870B46B9C22}"/>
    <cellStyle name="_122008_STAT TO GAAP WALK_TSS_050609" xfId="48650" xr:uid="{CC3E47CC-B980-4B6F-8811-54D856BAE3C3}"/>
    <cellStyle name="_122008_STAT TO GAAP WALK_TSS_050609 2" xfId="59257" xr:uid="{3256D18D-FF0C-46D6-83A0-8E4B2A6A3503}"/>
    <cellStyle name="_12-7" xfId="48651" xr:uid="{E1F409AC-2004-4DB8-A894-EF0B38D80DD9}"/>
    <cellStyle name="_12-7 2" xfId="59258" xr:uid="{0AE76CA3-331A-4712-AC93-8CB556246845}"/>
    <cellStyle name="_12-7_9 IntercoBS" xfId="48652" xr:uid="{591AD0FC-A4FD-4869-8968-B6322CAE86BC}"/>
    <cellStyle name="_12-7_9 IntercoBS 2" xfId="59259" xr:uid="{0758E14C-DC6F-4F3C-88CA-A92075C75C26}"/>
    <cellStyle name="_1-3" xfId="48653" xr:uid="{42A5F640-D521-4EF0-8D85-DA9832A36268}"/>
    <cellStyle name="_1-3 2" xfId="59260" xr:uid="{AA41C4AB-3A7D-4E75-A2D9-A0C24063D9CE}"/>
    <cellStyle name="_1-3_9 IntercoBS" xfId="48654" xr:uid="{F9F73DD8-029F-461A-925D-48D962C33FFF}"/>
    <cellStyle name="_1-3_9 IntercoBS 2" xfId="59261" xr:uid="{12D3772C-2C33-4A39-92C2-FC9A038E824E}"/>
    <cellStyle name="_130007??" xfId="48655" xr:uid="{6E170CC6-EFD4-47F0-8CBE-37C3EEC867AD}"/>
    <cellStyle name="_13-2007_TB (-CC) New" xfId="48656" xr:uid="{7656F198-D28E-4F62-9682-8C96EBD48849}"/>
    <cellStyle name="_13-2007_TB (-CC) New 2" xfId="48657" xr:uid="{94397E4B-8D0E-4433-820F-80DD7C6DB99F}"/>
    <cellStyle name="_13-2007_TB (-CC) New 2 2" xfId="59262" xr:uid="{91E4E98E-0E09-4737-BFE3-219A2FA25B21}"/>
    <cellStyle name="_13-2007_TB (-CC) New 3" xfId="48658" xr:uid="{68397310-64A1-4E51-892C-79CD050CF413}"/>
    <cellStyle name="_13-2007_TB (-CC) New 3 2" xfId="59263" xr:uid="{FF9239A7-DC1D-4B55-8F94-71E267E99E25}"/>
    <cellStyle name="_13-2007_TB (-CC) New 4" xfId="48659" xr:uid="{C52D402A-2AF2-4390-9B89-369395019FC2}"/>
    <cellStyle name="_13-2007_TB (-CC) New 4 2" xfId="59264" xr:uid="{922AC582-D2B5-4995-8C62-2BABB04A9201}"/>
    <cellStyle name="_13-2007_TB (-CC) New 5" xfId="48660" xr:uid="{C5C27657-01FF-42B5-B611-DC61D541FFFC}"/>
    <cellStyle name="_13-2007_TB (-CC) New 5 2" xfId="59265" xr:uid="{74838528-2835-4DFB-B6B2-A0B7CB609416}"/>
    <cellStyle name="_13-2007_TB (-CC) New 6" xfId="59266" xr:uid="{1DB71967-042C-4740-BDAA-AFC3A2A1FB0B}"/>
    <cellStyle name="_13-2007_TB (-CC) New_All_Mapping_091101" xfId="48661" xr:uid="{9A107EBE-A060-4D18-AF87-9B461C909CE9}"/>
    <cellStyle name="_13-2007_TB (-CC) New_All_Mapping_091101 2" xfId="48662" xr:uid="{C510FF60-FBEA-4438-A7C4-71FC15B70D0C}"/>
    <cellStyle name="_13-2007_TB (-CC) New_All_Mapping_091101 2 2" xfId="59267" xr:uid="{F8A5318D-F0B6-4D57-A7B6-996FFDAEB911}"/>
    <cellStyle name="_13-2007_TB (-CC) New_All_Mapping_091101 3" xfId="48663" xr:uid="{640E4476-53A5-4E87-81BD-72DA70D394DC}"/>
    <cellStyle name="_13-2007_TB (-CC) New_All_Mapping_091101 3 2" xfId="59268" xr:uid="{5C633A22-EADA-4A04-8231-551E8BFBED61}"/>
    <cellStyle name="_13-2007_TB (-CC) New_All_Mapping_091101 4" xfId="48664" xr:uid="{791F6105-3E4C-4FDF-8676-C7F522256104}"/>
    <cellStyle name="_13-2007_TB (-CC) New_All_Mapping_091101 4 2" xfId="59269" xr:uid="{923D2FE7-C7BA-4592-9FEC-65D222AA6330}"/>
    <cellStyle name="_13-2007_TB (-CC) New_All_Mapping_091101 5" xfId="48665" xr:uid="{7704EE1B-EBDE-490A-B6FF-612E80B9D635}"/>
    <cellStyle name="_13-2007_TB (-CC) New_All_Mapping_091101 5 2" xfId="59270" xr:uid="{07E149B9-302C-40D3-9C1A-C6D6D94FD155}"/>
    <cellStyle name="_13-2007_TB (-CC) New_All_Mapping_091101 6" xfId="59271" xr:uid="{12E5B2C9-0870-444A-B499-2735D445B9B1}"/>
    <cellStyle name="_13-2007_TB (-CC) New_All_Mapping_091101_GECT Package for 2010JAN" xfId="48666" xr:uid="{49B20BA3-FA64-4BE3-B113-AC6A87463241}"/>
    <cellStyle name="_13-2007_TB (-CC) New_All_Mapping_091101_GECT Package for 2010JAN 2" xfId="48667" xr:uid="{52D7E9B6-7025-47FA-B323-4A475FEFE436}"/>
    <cellStyle name="_13-2007_TB (-CC) New_All_Mapping_091101_GECT Package for 2010JAN 2 2" xfId="59272" xr:uid="{6400126C-096F-412E-B954-661CE56DE533}"/>
    <cellStyle name="_13-2007_TB (-CC) New_All_Mapping_091101_GECT Package for 2010JAN 3" xfId="59273" xr:uid="{DE06429E-8AED-4E66-B76C-3D3C39DB35C6}"/>
    <cellStyle name="_13-2007_TB (-CC) New_All_Mapping_091101_GECT Package for YE2009" xfId="48668" xr:uid="{6854424D-27EB-4E3A-A8C8-6703FECC52A1}"/>
    <cellStyle name="_13-2007_TB (-CC) New_All_Mapping_091101_GECT Package for YE2009 2" xfId="48669" xr:uid="{1C99E532-C32E-414C-BE9B-7E16065935C9}"/>
    <cellStyle name="_13-2007_TB (-CC) New_All_Mapping_091101_GECT Package for YE2009 2 2" xfId="59274" xr:uid="{4E776A61-2D7C-45B0-9106-7885B1AA8387}"/>
    <cellStyle name="_13-2007_TB (-CC) New_All_Mapping_091101_GECT Package for YE2009 3" xfId="59275" xr:uid="{7BD036A3-5216-49C9-9C77-3D49D0920FD4}"/>
    <cellStyle name="_13-2007_TB (-CC) New_GCS_Mth pack 200911" xfId="48670" xr:uid="{145568D9-BC07-4E3A-A331-00AB161A8CE3}"/>
    <cellStyle name="_13-2007_TB (-CC) New_GCS_Mth pack 200911 2" xfId="59276" xr:uid="{1309AF4B-E4E1-4814-92FC-878AC51E3BFC}"/>
    <cellStyle name="_13-2007_TB (-CC) New_GCS_Mth pack 200911_TSS_Mth pack 200911_091209" xfId="48671" xr:uid="{07B20059-CDA6-4FC4-9563-E1B205027E8E}"/>
    <cellStyle name="_13-2007_TB (-CC) New_GCS_Mth pack 200911_TSS_Mth pack 200911_091209 2" xfId="59277" xr:uid="{16C92D8E-F945-4FCC-8FA3-740C8545D8B3}"/>
    <cellStyle name="_13-2007_TB (-CC) New_GCS_Package for 2010May" xfId="48672" xr:uid="{09AE8135-26B3-4FC3-9718-120700191F05}"/>
    <cellStyle name="_13-2007_TB (-CC) New_GCS_Package for 2010May 2" xfId="48673" xr:uid="{46274CB8-843D-4134-B7FB-FA004FD8AFCF}"/>
    <cellStyle name="_13-2007_TB (-CC) New_GCS_Package for 2010May 2 2" xfId="59278" xr:uid="{63205F01-A27D-4403-93D9-550C81FCEA67}"/>
    <cellStyle name="_13-2007_TB (-CC) New_GCS_Package for 2010May 3" xfId="59279" xr:uid="{1FF6C1BB-67FF-40C0-BB1D-E4368685D20C}"/>
    <cellStyle name="_13-2007_TB (-CC) New_GCS_Package for 2010Nov" xfId="48674" xr:uid="{CF345E5F-16D6-4C96-A2DC-2DE6D1B35864}"/>
    <cellStyle name="_13-2007_TB (-CC) New_GCS_Package for 2010Nov 2" xfId="59280" xr:uid="{0C97DBF1-73D3-43EF-9DC9-E265DC81A271}"/>
    <cellStyle name="_13-2007_TB (-CC) New_GCS_Package for 2010Oct" xfId="48675" xr:uid="{2E0E1C9E-1E41-4CB0-9FF6-F67E3EBE8F7B}"/>
    <cellStyle name="_13-2007_TB (-CC) New_GCS_Package for 2010Oct 2" xfId="59281" xr:uid="{A9E2EABF-4E01-4302-935C-3BDEAB8984DA}"/>
    <cellStyle name="_13-2007_TB (-CC) New_GCS_Package for 2011Feb" xfId="48676" xr:uid="{955621F1-A356-4E6B-A5CB-050901EF3C55}"/>
    <cellStyle name="_13-2007_TB (-CC) New_GCS_Package for 2011Feb 2" xfId="59282" xr:uid="{C517C926-F16C-440A-B66A-101C8D2EB3AA}"/>
    <cellStyle name="_13-2007_TB (-CC) New_GCS_Package for 2011Jan" xfId="48677" xr:uid="{FEC75AF8-AD0A-4256-AFE2-4C4EB6A3D2AA}"/>
    <cellStyle name="_13-2007_TB (-CC) New_GCS_Package for 2011Jan 2" xfId="59283" xr:uid="{1556F3CC-E1BE-4844-A2DE-B6D33CCF25E8}"/>
    <cellStyle name="_13-2007_TB (-CC) New_GCS_Package for YE2009_150110" xfId="48678" xr:uid="{A7DB7CC0-ECA2-4D5C-9506-DE5A5FD16E3B}"/>
    <cellStyle name="_13-2007_TB (-CC) New_GCS_Package for YE2009_150110 2" xfId="48679" xr:uid="{07AD6133-D7F3-4A0E-91B7-80274D672585}"/>
    <cellStyle name="_13-2007_TB (-CC) New_GCS_Package for YE2009_150110 2 2" xfId="59284" xr:uid="{721C3F96-C3AF-46FD-B103-E4F50065EF04}"/>
    <cellStyle name="_13-2007_TB (-CC) New_GCS_Package for YE2009_150110 3" xfId="59285" xr:uid="{B2536D22-F8AF-4E82-9EEE-86059B7208B5}"/>
    <cellStyle name="_13-2007_TB (-CC) New_GECT Package for 2010JAN" xfId="48680" xr:uid="{ECD473F5-26C0-4A32-B905-166387118029}"/>
    <cellStyle name="_13-2007_TB (-CC) New_GECT Package for 2010JAN 2" xfId="48681" xr:uid="{5EDC8905-7914-4528-B8C4-5181EB5EC268}"/>
    <cellStyle name="_13-2007_TB (-CC) New_GECT Package for 2010JAN 2 2" xfId="59286" xr:uid="{04C19A16-5B4B-41E9-9995-6B890F1EA58A}"/>
    <cellStyle name="_13-2007_TB (-CC) New_GECT Package for 2010JAN 3" xfId="59287" xr:uid="{B088AE1B-1BAB-482E-BA0D-102B22F42691}"/>
    <cellStyle name="_13-2007_TB (-CC) New_GECT Package for YE2009" xfId="48682" xr:uid="{9E3C6F87-A1A5-4A36-A692-110507B44E62}"/>
    <cellStyle name="_13-2007_TB (-CC) New_GECT Package for YE2009 2" xfId="48683" xr:uid="{C31F8017-F03E-4D3C-9A0E-FF31126235A6}"/>
    <cellStyle name="_13-2007_TB (-CC) New_GECT Package for YE2009 2 2" xfId="59288" xr:uid="{C7559FAF-5975-4D90-87B3-476647DAD776}"/>
    <cellStyle name="_13-2007_TB (-CC) New_GECT Package for YE2009 3" xfId="59289" xr:uid="{C8FD4B6B-07C0-47AB-ADFB-BDEAEA8A08B4}"/>
    <cellStyle name="_13-2007_TB (-CC) New_GECT_Eliminate template_Jan 10" xfId="48684" xr:uid="{4B285CD1-B0CA-40D2-925F-8EC7B30E213C}"/>
    <cellStyle name="_13-2007_TB (-CC) New_GECT_Eliminate template_Jan 10 2" xfId="48685" xr:uid="{71E96168-BFC6-443A-BD02-FD74E5BF5A18}"/>
    <cellStyle name="_13-2007_TB (-CC) New_GECT_Eliminate template_Jan 10 2 2" xfId="59290" xr:uid="{BD2B09A7-6F22-4E85-8291-829E37C94C7F}"/>
    <cellStyle name="_13-2007_TB (-CC) New_GECT_Eliminate template_Jan 10 3" xfId="59291" xr:uid="{FE3A74EC-DB9D-4E2D-A8EF-08C92E067DE8}"/>
    <cellStyle name="_13-2007_TB (-CC) New_GECT_Eliminate template_Jan 10_AYCAP_Package for 2010Apr" xfId="48686" xr:uid="{5193E69C-5076-42CE-91B7-5371511A58A0}"/>
    <cellStyle name="_13-2007_TB (-CC) New_GECT_Eliminate template_Jan 10_AYCAP_Package for 2010Apr 2" xfId="48687" xr:uid="{A35DEAE4-534F-41E0-B6DC-A58DA032A80C}"/>
    <cellStyle name="_13-2007_TB (-CC) New_GECT_Eliminate template_Jan 10_AYCAP_Package for 2010Apr 2 2" xfId="59292" xr:uid="{6750FCF8-FED9-4A28-9739-D7777BE5CD2A}"/>
    <cellStyle name="_13-2007_TB (-CC) New_GECT_Eliminate template_Jan 10_AYCAP_Package for 2010Apr 3" xfId="59293" xr:uid="{AB46E27A-C798-4210-99FD-33332626AEB9}"/>
    <cellStyle name="_13-2007_TB (-CC) New_GECT_Eliminate template_Jan 10_AYCAP_Package for 2010Jun" xfId="48688" xr:uid="{FDBE5689-32F3-4C39-BB66-74D37573F455}"/>
    <cellStyle name="_13-2007_TB (-CC) New_GECT_Eliminate template_Jan 10_AYCAP_Package for 2010Jun 2" xfId="48689" xr:uid="{F44C611E-AB20-43FB-A328-637EC41F6918}"/>
    <cellStyle name="_13-2007_TB (-CC) New_GECT_Eliminate template_Jan 10_AYCAP_Package for 2010Jun 2 2" xfId="59294" xr:uid="{E7E9F7EC-CCFD-4F0E-B735-D5268D8431F6}"/>
    <cellStyle name="_13-2007_TB (-CC) New_GECT_Eliminate template_Jan 10_AYCAP_Package for 2010Jun 3" xfId="59295" xr:uid="{E72E72AA-2C74-492D-BF1D-1D2FF6F30878}"/>
    <cellStyle name="_13-2007_TB (-CC) New_GECT_Eliminate template_Jan 10_AYCAP_Package for 2010Mar" xfId="48690" xr:uid="{4A32B01A-824C-46C5-B1DB-D62E92A0BE46}"/>
    <cellStyle name="_13-2007_TB (-CC) New_GECT_Eliminate template_Jan 10_AYCAP_Package for 2010Mar 2" xfId="48691" xr:uid="{B0CF14CD-5EE5-401D-A9E7-581D294B4E7F}"/>
    <cellStyle name="_13-2007_TB (-CC) New_GECT_Eliminate template_Jan 10_AYCAP_Package for 2010Mar 2 2" xfId="59296" xr:uid="{2FDE9157-FF07-4780-8F52-4659CE45C99C}"/>
    <cellStyle name="_13-2007_TB (-CC) New_GECT_Eliminate template_Jan 10_AYCAP_Package for 2010Mar 3" xfId="59297" xr:uid="{E220D276-36E6-4E55-BAF4-E31A6B15DA36}"/>
    <cellStyle name="_13-2007_TB (-CC) New_GECT_Eliminate template_Jan 10_AYCAP_Package for 2010Nov" xfId="48692" xr:uid="{5B4E83EC-7200-4826-BB4D-36830B955B0E}"/>
    <cellStyle name="_13-2007_TB (-CC) New_GECT_Eliminate template_Jan 10_AYCAP_Package for 2010Nov 2" xfId="48693" xr:uid="{907D42DD-3B5C-48D0-AB0A-C76D76693A42}"/>
    <cellStyle name="_13-2007_TB (-CC) New_GECT_Eliminate template_Jan 10_AYCAP_Package for 2010Nov 2 2" xfId="59298" xr:uid="{087C504A-84D4-47FD-99D3-BED8372A7B60}"/>
    <cellStyle name="_13-2007_TB (-CC) New_GECT_Eliminate template_Jan 10_AYCAP_Package for 2010Nov 3" xfId="59299" xr:uid="{1A5D6289-6A0A-427D-8481-F65FD03E3AB6}"/>
    <cellStyle name="_13-2007_TB (-CC) New_GECT_Eliminate template_Jan 10_AYCAP_Package for 2010Oct" xfId="48694" xr:uid="{EE5483D5-C0A4-4E79-BC12-39CCA401910F}"/>
    <cellStyle name="_13-2007_TB (-CC) New_GECT_Eliminate template_Jan 10_AYCAP_Package for 2010Oct 2" xfId="48695" xr:uid="{EC3C7615-849C-4ADE-9189-18AB0C9941A3}"/>
    <cellStyle name="_13-2007_TB (-CC) New_GECT_Eliminate template_Jan 10_AYCAP_Package for 2010Oct 2 2" xfId="59300" xr:uid="{C9555E70-BF44-4803-9BB7-E6EC5A71AC25}"/>
    <cellStyle name="_13-2007_TB (-CC) New_GECT_Eliminate template_Jan 10_AYCAP_Package for 2010Oct 3" xfId="59301" xr:uid="{6D0BE88F-A823-4346-B7FB-4D0948B643BD}"/>
    <cellStyle name="_13-2007_TB (-CC) New_GECT_Eliminate template_Jan 10_GECT Package for 2010Mar" xfId="48696" xr:uid="{4E6F2A91-B1AB-4FE6-BB94-A465E26CEA2A}"/>
    <cellStyle name="_13-2007_TB (-CC) New_GECT_Eliminate template_Jan 10_GECT Package for 2010Mar 2" xfId="48697" xr:uid="{8103C1A8-8B77-4273-824A-15A0E777B792}"/>
    <cellStyle name="_13-2007_TB (-CC) New_GECT_Eliminate template_Jan 10_GECT Package for 2010Mar 2 2" xfId="59302" xr:uid="{3E266776-C983-45D8-84A9-6C7DA6731E2E}"/>
    <cellStyle name="_13-2007_TB (-CC) New_GECT_Eliminate template_Jan 10_GECT Package for 2010Mar 3" xfId="59303" xr:uid="{8CB423A1-5561-4AAD-9DCD-891B0DCFA0C9}"/>
    <cellStyle name="_13-2007_TB (-CC) New_KCC_Mth pack 200911" xfId="48698" xr:uid="{F1679CE9-01FA-4079-BECB-922B09F96D39}"/>
    <cellStyle name="_13-2007_TB (-CC) New_KCC_Mth pack 200911 2" xfId="48699" xr:uid="{7A92E259-FE7D-4F82-AEF4-67CEFCD7217B}"/>
    <cellStyle name="_13-2007_TB (-CC) New_KCC_Mth pack 200911 2 2" xfId="59304" xr:uid="{9C009BFD-4DEC-494E-ABE8-FDF21D225E02}"/>
    <cellStyle name="_13-2007_TB (-CC) New_KCC_Mth pack 200911 3" xfId="48700" xr:uid="{C2BCD44D-3DEF-4BFD-B74E-1ED3D4FA9662}"/>
    <cellStyle name="_13-2007_TB (-CC) New_KCC_Mth pack 200911 3 2" xfId="59305" xr:uid="{CB144062-CFAD-47B0-88AA-BC83304AD3ED}"/>
    <cellStyle name="_13-2007_TB (-CC) New_KCC_Mth pack 200911 4" xfId="48701" xr:uid="{BE396291-3285-4D42-BCBC-7234F00C2A8B}"/>
    <cellStyle name="_13-2007_TB (-CC) New_KCC_Mth pack 200911 4 2" xfId="59306" xr:uid="{4730EE10-678F-4980-AFA4-B50D18046C46}"/>
    <cellStyle name="_13-2007_TB (-CC) New_KCC_Mth pack 200911 5" xfId="48702" xr:uid="{E9DF42C9-21BC-44C6-9239-D8E6673F8A93}"/>
    <cellStyle name="_13-2007_TB (-CC) New_KCC_Mth pack 200911 5 2" xfId="59307" xr:uid="{BFD5AC81-79A8-4F42-81C0-BE95F0CA9BC3}"/>
    <cellStyle name="_13-2007_TB (-CC) New_KCC_Mth pack 200911 6" xfId="59308" xr:uid="{DF70EF25-62BB-4324-9479-FAC321688512}"/>
    <cellStyle name="_13-2007_TB (-CC) New_KCC_Mth pack 200911_GCS_Package for 2010May" xfId="48703" xr:uid="{5A3BD6E6-8E3E-46BD-804E-E8115E1C2E64}"/>
    <cellStyle name="_13-2007_TB (-CC) New_KCC_Mth pack 200911_GCS_Package for 2010May 2" xfId="48704" xr:uid="{D639B15E-0F4C-4012-84DD-5E0FB806C281}"/>
    <cellStyle name="_13-2007_TB (-CC) New_KCC_Mth pack 200911_GCS_Package for 2010May 2 2" xfId="59309" xr:uid="{DCB22B43-63FE-4309-91D0-667D5BDB1D9D}"/>
    <cellStyle name="_13-2007_TB (-CC) New_KCC_Mth pack 200911_GCS_Package for 2010May 3" xfId="59310" xr:uid="{624E6FC6-4CC8-428F-B686-177D4126CDA8}"/>
    <cellStyle name="_13-2007_TB (-CC) New_KCC_Mth pack 200911_GCS_Package for 2010Nov" xfId="48705" xr:uid="{F4D8CE7D-669E-4F8F-A771-41AC5E2A9B5F}"/>
    <cellStyle name="_13-2007_TB (-CC) New_KCC_Mth pack 200911_GCS_Package for 2010Nov 2" xfId="59311" xr:uid="{AD7E1FF8-E2B2-4BFD-AAB1-036745555103}"/>
    <cellStyle name="_13-2007_TB (-CC) New_KCC_Mth pack 200911_GCS_Package for 2010Oct" xfId="48706" xr:uid="{16FDCFFD-4962-4A23-83B4-CD8A7E43022F}"/>
    <cellStyle name="_13-2007_TB (-CC) New_KCC_Mth pack 200911_GCS_Package for 2010Oct 2" xfId="59312" xr:uid="{5B3C5D3C-577C-4155-BADE-FDB1BC2CB588}"/>
    <cellStyle name="_13-2007_TB (-CC) New_KCC_Mth pack 200911_GCS_Package for 2011Feb" xfId="48707" xr:uid="{31EBB015-7BAE-4D9F-89A0-3D8BE14EC039}"/>
    <cellStyle name="_13-2007_TB (-CC) New_KCC_Mth pack 200911_GCS_Package for 2011Feb 2" xfId="59313" xr:uid="{A86B5808-6DB5-4B57-9A99-2CECEB7B62EC}"/>
    <cellStyle name="_13-2007_TB (-CC) New_KCC_Mth pack 200911_GCS_Package for 2011Jan" xfId="48708" xr:uid="{CFD37EF0-4F24-44B0-996A-639021D87970}"/>
    <cellStyle name="_13-2007_TB (-CC) New_KCC_Mth pack 200911_GCS_Package for 2011Jan 2" xfId="59314" xr:uid="{04B130D0-65C2-4BCA-A9A2-6C0974ADDF8E}"/>
    <cellStyle name="_13-2007_TB (-CC) New_KCC_Mth pack 200911_GCS_Package for YE2009_150110" xfId="48709" xr:uid="{8001A0EF-0A15-410A-8952-75135170487A}"/>
    <cellStyle name="_13-2007_TB (-CC) New_KCC_Mth pack 200911_GCS_Package for YE2009_150110 2" xfId="48710" xr:uid="{45B9068F-01F5-47C4-B2DA-B8396974B4B1}"/>
    <cellStyle name="_13-2007_TB (-CC) New_KCC_Mth pack 200911_GCS_Package for YE2009_150110 2 2" xfId="59315" xr:uid="{F1FBAE78-41A7-48D5-9BF5-803712D4A8D5}"/>
    <cellStyle name="_13-2007_TB (-CC) New_KCC_Mth pack 200911_GCS_Package for YE2009_150110 3" xfId="59316" xr:uid="{465A7624-FC7F-4ABB-81A4-2169402F67A6}"/>
    <cellStyle name="_13-2007_TB (-CC) New_KCC_Mth pack 200911_GECT Package for 2010JAN" xfId="48711" xr:uid="{803EAF18-6636-459D-ACD9-CCE4D3FE9BCE}"/>
    <cellStyle name="_13-2007_TB (-CC) New_KCC_Mth pack 200911_GECT Package for 2010JAN 2" xfId="48712" xr:uid="{75EC8E46-DBFF-46FF-AFA4-9703CE0F6AEF}"/>
    <cellStyle name="_13-2007_TB (-CC) New_KCC_Mth pack 200911_GECT Package for 2010JAN 2 2" xfId="59317" xr:uid="{433B84A8-BCF1-4E3C-BBDF-A68D2D6743B3}"/>
    <cellStyle name="_13-2007_TB (-CC) New_KCC_Mth pack 200911_GECT Package for 2010JAN 3" xfId="59318" xr:uid="{2F304464-4598-4700-93A7-74DCD92DDE46}"/>
    <cellStyle name="_13-2007_TB (-CC) New_KCC_Mth pack 200911_GECT Package for YE2009" xfId="48713" xr:uid="{D045F0C8-DD64-4F22-B4BD-E527527A606B}"/>
    <cellStyle name="_13-2007_TB (-CC) New_KCC_Mth pack 200911_GECT Package for YE2009 2" xfId="48714" xr:uid="{327BF421-A34D-439D-BA34-0A3A83144E18}"/>
    <cellStyle name="_13-2007_TB (-CC) New_KCC_Mth pack 200911_GECT Package for YE2009 2 2" xfId="59319" xr:uid="{06C23BB2-2D94-4D23-A587-D00E704E5B4E}"/>
    <cellStyle name="_13-2007_TB (-CC) New_KCC_Mth pack 200911_GECT Package for YE2009 3" xfId="59320" xr:uid="{96CA2AE1-227F-4AB0-BA58-D8DF318D6F5C}"/>
    <cellStyle name="_13-2007_TB (-CC) New_KCC_Mth pack 200911_TSS_Mth pack 200911_091209" xfId="48715" xr:uid="{0748E1E0-BD26-4E5A-AFDD-96F9007A35CB}"/>
    <cellStyle name="_13-2007_TB (-CC) New_KCC_Mth pack 200911_TSS_Mth pack 200911_091209 2" xfId="59321" xr:uid="{80805698-812D-4BB6-A8FE-7A494F80286D}"/>
    <cellStyle name="_13-2007_TB (-CC) New_Leadsheet &amp; FS_GCS_2009_Nov4" xfId="48716" xr:uid="{8B88366B-0342-4671-852A-C962FA47C24E}"/>
    <cellStyle name="_13-2007_TB (-CC) New_Leadsheet &amp; FS_GCS_2009_Nov4 2" xfId="48717" xr:uid="{8DDA8E38-917C-4C10-ADBC-2D354E61CF13}"/>
    <cellStyle name="_13-2007_TB (-CC) New_Leadsheet &amp; FS_GCS_2009_Nov4 2 2" xfId="59322" xr:uid="{A49E41C4-699A-424A-87B5-859E42BAB470}"/>
    <cellStyle name="_13-2007_TB (-CC) New_Leadsheet &amp; FS_GCS_2009_Nov4 3" xfId="48718" xr:uid="{2B00CF10-28F0-4067-B995-AD553A917B02}"/>
    <cellStyle name="_13-2007_TB (-CC) New_Leadsheet &amp; FS_GCS_2009_Nov4 3 2" xfId="59323" xr:uid="{AEE1CED3-DDFD-482F-91D0-81158E07EF0B}"/>
    <cellStyle name="_13-2007_TB (-CC) New_Leadsheet &amp; FS_GCS_2009_Nov4 4" xfId="48719" xr:uid="{98C6B360-858B-4A71-9B18-6311E1D92565}"/>
    <cellStyle name="_13-2007_TB (-CC) New_Leadsheet &amp; FS_GCS_2009_Nov4 4 2" xfId="59324" xr:uid="{BDEE0766-0C0E-45BA-ACBA-33E509601C3C}"/>
    <cellStyle name="_13-2007_TB (-CC) New_Leadsheet &amp; FS_GCS_2009_Nov4 5" xfId="48720" xr:uid="{6C4E0F12-6538-4A38-9634-87BDBC3152DD}"/>
    <cellStyle name="_13-2007_TB (-CC) New_Leadsheet &amp; FS_GCS_2009_Nov4 5 2" xfId="59325" xr:uid="{BFF0630B-9AE1-4761-91D5-8D9AA478D235}"/>
    <cellStyle name="_13-2007_TB (-CC) New_Leadsheet &amp; FS_GCS_2009_Nov4 6" xfId="59326" xr:uid="{DA5FCD88-F42E-4309-93AF-4C9BBFB66AD4}"/>
    <cellStyle name="_13-2007_TB (-CC) New_Leadsheet &amp; FS_GCS_2009_Nov4_GCS_Package for 2010May" xfId="48721" xr:uid="{5C8E600D-8CAE-4C02-ADD0-5C0786A34124}"/>
    <cellStyle name="_13-2007_TB (-CC) New_Leadsheet &amp; FS_GCS_2009_Nov4_GCS_Package for 2010May 2" xfId="48722" xr:uid="{2C0CEC84-6EE1-4537-A89F-88A2100950D6}"/>
    <cellStyle name="_13-2007_TB (-CC) New_Leadsheet &amp; FS_GCS_2009_Nov4_GCS_Package for 2010May 2 2" xfId="59327" xr:uid="{635CEBD9-5884-4517-9F41-B95267A6592C}"/>
    <cellStyle name="_13-2007_TB (-CC) New_Leadsheet &amp; FS_GCS_2009_Nov4_GCS_Package for 2010May 3" xfId="59328" xr:uid="{27A101A5-57DB-4BDB-BE59-7F1CE53657CC}"/>
    <cellStyle name="_13-2007_TB (-CC) New_Leadsheet &amp; FS_GCS_2009_Nov4_GCS_Package for 2010Nov" xfId="48723" xr:uid="{3770943F-D71A-4BDE-881B-B9A0E9B2CEAA}"/>
    <cellStyle name="_13-2007_TB (-CC) New_Leadsheet &amp; FS_GCS_2009_Nov4_GCS_Package for 2010Nov 2" xfId="59329" xr:uid="{A0C6DC0D-E4E4-4C16-8A3A-7C9E24A680FA}"/>
    <cellStyle name="_13-2007_TB (-CC) New_Leadsheet &amp; FS_GCS_2009_Nov4_GCS_Package for 2010Oct" xfId="48724" xr:uid="{E73FE6C9-1DA5-487E-9F29-855620C2D0E2}"/>
    <cellStyle name="_13-2007_TB (-CC) New_Leadsheet &amp; FS_GCS_2009_Nov4_GCS_Package for 2010Oct 2" xfId="59330" xr:uid="{70C34FEC-9753-4136-AED1-4195D6040FB4}"/>
    <cellStyle name="_13-2007_TB (-CC) New_Leadsheet &amp; FS_GCS_2009_Nov4_GCS_Package for 2011Feb" xfId="48725" xr:uid="{C45AA322-3A6A-43B6-A336-99475B2F1AB9}"/>
    <cellStyle name="_13-2007_TB (-CC) New_Leadsheet &amp; FS_GCS_2009_Nov4_GCS_Package for 2011Feb 2" xfId="59331" xr:uid="{DC0099EC-0FF9-4693-9DD2-F03F0731B040}"/>
    <cellStyle name="_13-2007_TB (-CC) New_Leadsheet &amp; FS_GCS_2009_Nov4_GCS_Package for 2011Jan" xfId="48726" xr:uid="{B6EBE20D-25F6-4AF3-BFC7-E56CE4D03D43}"/>
    <cellStyle name="_13-2007_TB (-CC) New_Leadsheet &amp; FS_GCS_2009_Nov4_GCS_Package for 2011Jan 2" xfId="59332" xr:uid="{7B0D6B17-3A93-48A4-80F7-41C2717F800D}"/>
    <cellStyle name="_13-2007_TB (-CC) New_Leadsheet &amp; FS_GCS_2009_Nov4_GCS_Package for YE2009_150110" xfId="48727" xr:uid="{61C70725-FAE9-4E26-8EBC-6C8E4D44FAA3}"/>
    <cellStyle name="_13-2007_TB (-CC) New_Leadsheet &amp; FS_GCS_2009_Nov4_GCS_Package for YE2009_150110 2" xfId="48728" xr:uid="{F87B8C01-D5DB-4883-9512-26804FF9BD8B}"/>
    <cellStyle name="_13-2007_TB (-CC) New_Leadsheet &amp; FS_GCS_2009_Nov4_GCS_Package for YE2009_150110 2 2" xfId="59333" xr:uid="{F20099FB-A36B-4337-ACDC-365387DD09E2}"/>
    <cellStyle name="_13-2007_TB (-CC) New_Leadsheet &amp; FS_GCS_2009_Nov4_GCS_Package for YE2009_150110 3" xfId="59334" xr:uid="{993586A6-473D-424A-8803-CD779F3AD76B}"/>
    <cellStyle name="_13-2007_TB (-CC) New_Leadsheet &amp; FS_GCS_2009_Nov4_GECT Package for 2010JAN" xfId="48729" xr:uid="{D7A66BBE-E953-4D41-BCF9-D267086CB825}"/>
    <cellStyle name="_13-2007_TB (-CC) New_Leadsheet &amp; FS_GCS_2009_Nov4_GECT Package for 2010JAN 2" xfId="48730" xr:uid="{2F07E787-2E03-4A38-9B0B-0C61E8D8F80B}"/>
    <cellStyle name="_13-2007_TB (-CC) New_Leadsheet &amp; FS_GCS_2009_Nov4_GECT Package for 2010JAN 2 2" xfId="59335" xr:uid="{2A1ED869-F6CB-410A-83C6-8D8B92A8AAD2}"/>
    <cellStyle name="_13-2007_TB (-CC) New_Leadsheet &amp; FS_GCS_2009_Nov4_GECT Package for 2010JAN 3" xfId="59336" xr:uid="{F4AE85B0-8DD5-4D39-BF29-0D99E87C3FC6}"/>
    <cellStyle name="_13-2007_TB (-CC) New_Leadsheet &amp; FS_GCS_2009_Nov4_GECT Package for YE2009" xfId="48731" xr:uid="{2893B71E-9711-4DB5-99C3-96D3B39EFC08}"/>
    <cellStyle name="_13-2007_TB (-CC) New_Leadsheet &amp; FS_GCS_2009_Nov4_GECT Package for YE2009 2" xfId="48732" xr:uid="{4622365E-4296-4B3B-B1F1-0CD0577C1708}"/>
    <cellStyle name="_13-2007_TB (-CC) New_Leadsheet &amp; FS_GCS_2009_Nov4_GECT Package for YE2009 2 2" xfId="59337" xr:uid="{BADF5575-023C-4010-8872-9EE254FED6CE}"/>
    <cellStyle name="_13-2007_TB (-CC) New_Leadsheet &amp; FS_GCS_2009_Nov4_GECT Package for YE2009 3" xfId="59338" xr:uid="{4A74E990-A9D8-4D9C-B6B9-6077468BBAF1}"/>
    <cellStyle name="_13-2007_TB (-CC) New_Leadsheet &amp; FS_GCS_2009_Nov4_TSS_Mth pack 200911_091209" xfId="48733" xr:uid="{C961AC06-3C68-411B-BEA1-776022F05AA5}"/>
    <cellStyle name="_13-2007_TB (-CC) New_Leadsheet &amp; FS_GCS_2009_Nov4_TSS_Mth pack 200911_091209 2" xfId="59339" xr:uid="{73365967-B78D-4038-84DC-D7C224C9EE3C}"/>
    <cellStyle name="_13-2007_TB (-CC) New_QLAB_Mth pack 200911" xfId="48734" xr:uid="{5C828A96-9A20-4D16-A24E-047EF98620F5}"/>
    <cellStyle name="_13-2007_TB (-CC) New_QLAB_Mth pack 200911 2" xfId="48735" xr:uid="{8BA06F41-F84F-487D-BE4F-3CE8EA02CF6A}"/>
    <cellStyle name="_13-2007_TB (-CC) New_QLAB_Mth pack 200911 2 2" xfId="59340" xr:uid="{83BB1531-21D0-4C7B-BE39-4710FE6CF37A}"/>
    <cellStyle name="_13-2007_TB (-CC) New_QLAB_Mth pack 200911 3" xfId="48736" xr:uid="{070F6F93-1D2C-4616-962B-785CA6D556D5}"/>
    <cellStyle name="_13-2007_TB (-CC) New_QLAB_Mth pack 200911 3 2" xfId="59341" xr:uid="{F22E48A4-72CD-4E61-B064-716A20C6F0F3}"/>
    <cellStyle name="_13-2007_TB (-CC) New_QLAB_Mth pack 200911 4" xfId="48737" xr:uid="{D56C9C88-899D-434B-BD83-C7BFF2CC093A}"/>
    <cellStyle name="_13-2007_TB (-CC) New_QLAB_Mth pack 200911 4 2" xfId="59342" xr:uid="{0DDCF9C0-605E-43AF-B334-0EBD777553B8}"/>
    <cellStyle name="_13-2007_TB (-CC) New_QLAB_Mth pack 200911 5" xfId="48738" xr:uid="{82AB2CC5-EF5E-48E9-9A9E-1269A7C74F1F}"/>
    <cellStyle name="_13-2007_TB (-CC) New_QLAB_Mth pack 200911 5 2" xfId="59343" xr:uid="{9C9A123C-F6B8-4369-BAD2-196E13DB2DA3}"/>
    <cellStyle name="_13-2007_TB (-CC) New_QLAB_Mth pack 200911 6" xfId="59344" xr:uid="{FDA080E8-B0DB-45B9-88BB-5D2E632B0241}"/>
    <cellStyle name="_13-2007_TB (-CC) New_QLAB_Mth pack 200911_GECT Package for 2010JAN" xfId="48739" xr:uid="{73A684A3-E7B0-41D4-BEDC-03246F378071}"/>
    <cellStyle name="_13-2007_TB (-CC) New_QLAB_Mth pack 200911_GECT Package for 2010JAN 2" xfId="48740" xr:uid="{EBAF841A-1D20-4991-B935-746800CE308A}"/>
    <cellStyle name="_13-2007_TB (-CC) New_QLAB_Mth pack 200911_GECT Package for 2010JAN 2 2" xfId="59345" xr:uid="{99B6B60A-C150-40EE-8BAC-5D1B918B73D4}"/>
    <cellStyle name="_13-2007_TB (-CC) New_QLAB_Mth pack 200911_GECT Package for 2010JAN 3" xfId="59346" xr:uid="{43DBC44B-4842-4FCD-9218-D35446B9B92F}"/>
    <cellStyle name="_13-2007_TB (-CC) New_QLAB_Mth pack 200911_GECT Package for YE2009" xfId="48741" xr:uid="{1C4C85FA-F62C-42B0-AC95-AAF1867EC889}"/>
    <cellStyle name="_13-2007_TB (-CC) New_QLAB_Mth pack 200911_GECT Package for YE2009 2" xfId="48742" xr:uid="{A0F8F2DD-2302-4D45-B9D7-B038FEEE460E}"/>
    <cellStyle name="_13-2007_TB (-CC) New_QLAB_Mth pack 200911_GECT Package for YE2009 2 2" xfId="59347" xr:uid="{462A74F5-3359-45C4-9A77-9F8A803275FD}"/>
    <cellStyle name="_13-2007_TB (-CC) New_QLAB_Mth pack 200911_GECT Package for YE2009 3" xfId="59348" xr:uid="{B1ADA576-E8DC-4CAE-8131-946236A417FB}"/>
    <cellStyle name="_13-2007_TB (-CC) New_QLAB_Mth pack 200911_TSS_Mth pack 200911_091209" xfId="48743" xr:uid="{60C2EA74-8789-4438-B37F-EC16BE75C47D}"/>
    <cellStyle name="_13-2007_TB (-CC) New_QLAB_Mth pack 200911_TSS_Mth pack 200911_091209 2" xfId="59349" xr:uid="{8C92424B-8E6D-4228-A67C-6E4BD827282E}"/>
    <cellStyle name="_13-2007_TB (-CC) New_S2G Template_GECT" xfId="48744" xr:uid="{6001BD52-FA02-49A2-929B-2AFDD7414427}"/>
    <cellStyle name="_13-2007_TB (-CC) New_S2G Template_GECT 2" xfId="48745" xr:uid="{1B6BE156-101E-4415-99F1-6E122DAF0614}"/>
    <cellStyle name="_13-2007_TB (-CC) New_S2G Template_GECT 2 2" xfId="59350" xr:uid="{DFFEED01-628B-408C-A5ED-0A0A42CD7DD9}"/>
    <cellStyle name="_13-2007_TB (-CC) New_S2G Template_GECT 3" xfId="48746" xr:uid="{07D62786-32D1-4BB7-BEE3-E8CC7A3F8273}"/>
    <cellStyle name="_13-2007_TB (-CC) New_S2G Template_GECT 3 2" xfId="59351" xr:uid="{F43F652C-2B57-4F8D-AA0C-F78098940BC4}"/>
    <cellStyle name="_13-2007_TB (-CC) New_S2G Template_GECT 4" xfId="48747" xr:uid="{7D1B47B7-5361-473E-AAC7-9D9823113C34}"/>
    <cellStyle name="_13-2007_TB (-CC) New_S2G Template_GECT 4 2" xfId="59352" xr:uid="{FE4C6D5A-9FFE-41CB-97F7-16A625697C17}"/>
    <cellStyle name="_13-2007_TB (-CC) New_S2G Template_GECT 5" xfId="48748" xr:uid="{34EFFFFB-6DCE-4805-9AA9-5FD2C0EF1BD4}"/>
    <cellStyle name="_13-2007_TB (-CC) New_S2G Template_GECT 5 2" xfId="59353" xr:uid="{9FA71BBB-C3DA-46C7-9A75-6DC82C63251A}"/>
    <cellStyle name="_13-2007_TB (-CC) New_S2G Template_GECT 6" xfId="59354" xr:uid="{2CDA5DA1-8D62-45E7-8874-C2385FF1AFE8}"/>
    <cellStyle name="_13-2007_TB (-CC) New_S2G Template_GECT_GCS_Package for 2010May" xfId="48749" xr:uid="{2D18B8B9-92A2-4641-B8CF-D1EB40D0901A}"/>
    <cellStyle name="_13-2007_TB (-CC) New_S2G Template_GECT_GCS_Package for 2010May 2" xfId="48750" xr:uid="{CE6AB112-BFBF-44CF-888F-F426C5E80A00}"/>
    <cellStyle name="_13-2007_TB (-CC) New_S2G Template_GECT_GCS_Package for 2010May 2 2" xfId="59355" xr:uid="{881DFEE6-1D65-4EF7-A1A2-15C2FDC9A0E9}"/>
    <cellStyle name="_13-2007_TB (-CC) New_S2G Template_GECT_GCS_Package for 2010May 3" xfId="59356" xr:uid="{2F6982ED-5074-4428-8F3F-63CA18F0EE58}"/>
    <cellStyle name="_13-2007_TB (-CC) New_S2G Template_GECT_GCS_Package for 2010Nov" xfId="48751" xr:uid="{A7B68095-328F-42C5-95DD-44D8F9E8BF5C}"/>
    <cellStyle name="_13-2007_TB (-CC) New_S2G Template_GECT_GCS_Package for 2010Nov 2" xfId="59357" xr:uid="{9ED54814-B8EB-4398-8606-D3C6D950E18E}"/>
    <cellStyle name="_13-2007_TB (-CC) New_S2G Template_GECT_GCS_Package for 2010Oct" xfId="48752" xr:uid="{2F2FCFAC-FC8E-4893-B871-618E45893794}"/>
    <cellStyle name="_13-2007_TB (-CC) New_S2G Template_GECT_GCS_Package for 2010Oct 2" xfId="59358" xr:uid="{C6E8E02F-93D0-4DD9-81C6-91DD415A60FE}"/>
    <cellStyle name="_13-2007_TB (-CC) New_S2G Template_GECT_GCS_Package for 2011Feb" xfId="48753" xr:uid="{4986E4CE-1314-4BD9-ABC5-7F6FC1FD39B7}"/>
    <cellStyle name="_13-2007_TB (-CC) New_S2G Template_GECT_GCS_Package for 2011Feb 2" xfId="59359" xr:uid="{988B89A7-C0A9-4056-90BF-9A5D0AA8DCE4}"/>
    <cellStyle name="_13-2007_TB (-CC) New_S2G Template_GECT_GCS_Package for 2011Jan" xfId="48754" xr:uid="{302B114F-555B-4042-9386-082CB0CEF748}"/>
    <cellStyle name="_13-2007_TB (-CC) New_S2G Template_GECT_GCS_Package for 2011Jan 2" xfId="59360" xr:uid="{B3F1B2D9-B7F3-43A2-BC52-E5B1E36CA182}"/>
    <cellStyle name="_13-2007_TB (-CC) New_S2G Template_GECT_GCS_Package for YE2009_150110" xfId="48755" xr:uid="{40F299A9-F282-4F48-AD0B-1296BCD456A0}"/>
    <cellStyle name="_13-2007_TB (-CC) New_S2G Template_GECT_GCS_Package for YE2009_150110 2" xfId="48756" xr:uid="{88A7FF18-282A-413F-AC2E-3184A78AECDC}"/>
    <cellStyle name="_13-2007_TB (-CC) New_S2G Template_GECT_GCS_Package for YE2009_150110 2 2" xfId="59361" xr:uid="{58C57D7F-CD91-475B-A3B7-C14593B89948}"/>
    <cellStyle name="_13-2007_TB (-CC) New_S2G Template_GECT_GCS_Package for YE2009_150110 3" xfId="59362" xr:uid="{FA6E0CBA-7117-46D1-BFDE-6B204BEFB1C0}"/>
    <cellStyle name="_13-2007_TB (-CC) New_S2G Template_GECT_GECT Package for 2010JAN" xfId="48757" xr:uid="{D89C77F1-3BD3-462A-9088-A89878634328}"/>
    <cellStyle name="_13-2007_TB (-CC) New_S2G Template_GECT_GECT Package for 2010JAN 2" xfId="48758" xr:uid="{4342315D-6293-4D05-8B10-F295452993A0}"/>
    <cellStyle name="_13-2007_TB (-CC) New_S2G Template_GECT_GECT Package for 2010JAN 2 2" xfId="59363" xr:uid="{006C88D7-54BB-46CF-9462-762084AD27E7}"/>
    <cellStyle name="_13-2007_TB (-CC) New_S2G Template_GECT_GECT Package for 2010JAN 3" xfId="59364" xr:uid="{C01B265E-D446-4758-A639-7BBFB0EFF939}"/>
    <cellStyle name="_13-2007_TB (-CC) New_S2G Template_GECT_GECT Package for YE2009" xfId="48759" xr:uid="{8B09A34B-0899-464A-BD4B-82058FAC4F04}"/>
    <cellStyle name="_13-2007_TB (-CC) New_S2G Template_GECT_GECT Package for YE2009 2" xfId="48760" xr:uid="{B46668CA-6B9B-4001-B9CC-0B75CB659C48}"/>
    <cellStyle name="_13-2007_TB (-CC) New_S2G Template_GECT_GECT Package for YE2009 2 2" xfId="59365" xr:uid="{09287EC7-9963-435C-8E17-001DC9A11844}"/>
    <cellStyle name="_13-2007_TB (-CC) New_S2G Template_GECT_GECT Package for YE2009 3" xfId="59366" xr:uid="{B8508665-2F0E-4920-81AB-D29DDD047672}"/>
    <cellStyle name="_13-2007_TB (-CC) New_S2G Template_GECT_GECT_Mth pack 200911_091209" xfId="48761" xr:uid="{2EF51B2C-6A8D-47A0-A7B4-26BFC75EC4D7}"/>
    <cellStyle name="_13-2007_TB (-CC) New_S2G Template_GECT_GECT_Mth pack 200911_091209 2" xfId="48762" xr:uid="{00F184C9-DC2C-421C-9928-7E2A055D9F45}"/>
    <cellStyle name="_13-2007_TB (-CC) New_S2G Template_GECT_GECT_Mth pack 200911_091209 2 2" xfId="59367" xr:uid="{43DAF21B-C825-40E6-A18C-E53F07856E13}"/>
    <cellStyle name="_13-2007_TB (-CC) New_S2G Template_GECT_GECT_Mth pack 200911_091209 3" xfId="48763" xr:uid="{6E07D29A-E8A5-40E2-A7A6-E7DD8A116F33}"/>
    <cellStyle name="_13-2007_TB (-CC) New_S2G Template_GECT_GECT_Mth pack 200911_091209 3 2" xfId="59368" xr:uid="{54FD792E-A3B3-4A20-8DA4-A3737F2B56D8}"/>
    <cellStyle name="_13-2007_TB (-CC) New_S2G Template_GECT_GECT_Mth pack 200911_091209 4" xfId="48764" xr:uid="{6B057B3E-FB5A-4F3D-BF32-9116DF0218B0}"/>
    <cellStyle name="_13-2007_TB (-CC) New_S2G Template_GECT_GECT_Mth pack 200911_091209 4 2" xfId="59369" xr:uid="{480EC9E6-823A-4C49-BD9E-FCD2AEF85594}"/>
    <cellStyle name="_13-2007_TB (-CC) New_S2G Template_GECT_GECT_Mth pack 200911_091209 5" xfId="48765" xr:uid="{EEDE443D-C8BE-4B23-850F-893457CB1565}"/>
    <cellStyle name="_13-2007_TB (-CC) New_S2G Template_GECT_GECT_Mth pack 200911_091209 5 2" xfId="59370" xr:uid="{49F4A44C-10BC-4CF0-8CCB-091CB01E783B}"/>
    <cellStyle name="_13-2007_TB (-CC) New_S2G Template_GECT_GECT_Mth pack 200911_091209 6" xfId="59371" xr:uid="{815AB34A-D8A0-4414-8A8A-807973F3A6EE}"/>
    <cellStyle name="_13-2007_TB (-CC) New_S2G Template_GECT_GECT_Mth pack 200911_091209_GECT Package for 2010JAN" xfId="48766" xr:uid="{E60F45A3-43CB-49EE-BC56-1AD66702A957}"/>
    <cellStyle name="_13-2007_TB (-CC) New_S2G Template_GECT_GECT_Mth pack 200911_091209_GECT Package for 2010JAN 2" xfId="48767" xr:uid="{C4695F0E-A425-4AD1-A3C5-046ABC64CE60}"/>
    <cellStyle name="_13-2007_TB (-CC) New_S2G Template_GECT_GECT_Mth pack 200911_091209_GECT Package for 2010JAN 2 2" xfId="59372" xr:uid="{510D077A-6DE7-4BF9-B421-716787DF6273}"/>
    <cellStyle name="_13-2007_TB (-CC) New_S2G Template_GECT_GECT_Mth pack 200911_091209_GECT Package for 2010JAN 3" xfId="59373" xr:uid="{DFAE7500-03FF-45AC-B1A2-AA45FF7219C4}"/>
    <cellStyle name="_13-2007_TB (-CC) New_S2G Template_GECT_GECT_Mth pack 200911_091209_GECT Package for YE2009" xfId="48768" xr:uid="{E9FDAB0D-0FDD-498C-B258-1D80A02D2AAD}"/>
    <cellStyle name="_13-2007_TB (-CC) New_S2G Template_GECT_GECT_Mth pack 200911_091209_GECT Package for YE2009 2" xfId="48769" xr:uid="{9E8A41F3-1BF7-44A2-B361-0D1BC912C86B}"/>
    <cellStyle name="_13-2007_TB (-CC) New_S2G Template_GECT_GECT_Mth pack 200911_091209_GECT Package for YE2009 2 2" xfId="59374" xr:uid="{1BA448A0-9037-4343-BC58-6332035FC740}"/>
    <cellStyle name="_13-2007_TB (-CC) New_S2G Template_GECT_GECT_Mth pack 200911_091209_GECT Package for YE2009 3" xfId="59375" xr:uid="{B11F2A5A-F16A-4DF0-B1FF-26B98398C88C}"/>
    <cellStyle name="_13-2007_TB (-CC) New_TSS_Mth pack 200911_091209" xfId="48770" xr:uid="{25A58EFD-7803-46CE-8CAD-7BBEEDF18ED6}"/>
    <cellStyle name="_13-2007_TB (-CC) New_TSS_Mth pack 200911_091209 2" xfId="59376" xr:uid="{F83943A3-758B-4F4F-9C80-E288B388C66F}"/>
    <cellStyle name="_14-9 " xfId="48771" xr:uid="{776FF98B-A627-47E3-B852-0ED086E36A1A}"/>
    <cellStyle name="_14-9  2" xfId="59377" xr:uid="{DD4D6537-08DE-4775-BD5B-1491E97786D5}"/>
    <cellStyle name="_14-9 _9 IntercoBS" xfId="48772" xr:uid="{0680F58F-AC4F-43AD-87F4-29AEB3A3783F}"/>
    <cellStyle name="_14-9 _9 IntercoBS 2" xfId="59378" xr:uid="{3783ADDC-E1DB-4B7C-8D0F-BC6200A11E48}"/>
    <cellStyle name="_15.9 " xfId="48773" xr:uid="{76563430-74BE-4620-AC3F-C29110581314}"/>
    <cellStyle name="_15.9  2" xfId="59379" xr:uid="{CBD15DFD-C992-437E-8AB3-D64680A77352}"/>
    <cellStyle name="_15.9 _9 IntercoBS" xfId="48774" xr:uid="{E5D20652-B9BB-4E19-BE2D-EBDAA5AB5299}"/>
    <cellStyle name="_15.9 _9 IntercoBS 2" xfId="59380" xr:uid="{7CFCE6FD-A892-4712-B911-3B9996AB692E}"/>
    <cellStyle name="_15-11" xfId="48775" xr:uid="{A6BBD7E7-7BA8-4C74-B8FF-B39109727C2B}"/>
    <cellStyle name="_15-11 2" xfId="59381" xr:uid="{834E0CEA-9C48-48A8-AD47-D1648F555FE1}"/>
    <cellStyle name="_15-11_9 IntercoBS" xfId="48776" xr:uid="{18374ABA-B484-48C3-968E-1BCF0295134D}"/>
    <cellStyle name="_15-11_9 IntercoBS 2" xfId="59382" xr:uid="{DF71824D-6471-4559-8831-747A943382AD}"/>
    <cellStyle name="_15-3" xfId="48777" xr:uid="{940F782A-CD09-4785-98BF-7AD8963F0D0F}"/>
    <cellStyle name="_15-3 2" xfId="59383" xr:uid="{D5158769-A42A-4CC6-BC37-4DE7452D9D47}"/>
    <cellStyle name="_15-3_9 IntercoBS" xfId="48778" xr:uid="{85E2AD5A-6B64-4426-B76F-65A665AE7266}"/>
    <cellStyle name="_15-3_9 IntercoBS 2" xfId="59384" xr:uid="{80BAA236-262C-4A7D-AA55-B161E1BC3194}"/>
    <cellStyle name="_15-8" xfId="48779" xr:uid="{A876FFDF-436B-431C-92BC-1063DE4DF32B}"/>
    <cellStyle name="_15-8 2" xfId="59385" xr:uid="{A2DE68EB-37A0-46A0-B0F4-0D0DF5AFE993}"/>
    <cellStyle name="_15-8_9 IntercoBS" xfId="48780" xr:uid="{3BDE4B9C-347E-417C-B09C-783D1DBC2FA7}"/>
    <cellStyle name="_15-8_9 IntercoBS 2" xfId="59386" xr:uid="{80737431-B758-478C-9A58-583B8CBCC9A9}"/>
    <cellStyle name="_16-3 " xfId="48781" xr:uid="{102BB4FA-5F36-4BAD-9D8C-E8A93A79974C}"/>
    <cellStyle name="_16-3  2" xfId="59387" xr:uid="{B5B51CCF-780A-4CC2-8ADF-506882032C75}"/>
    <cellStyle name="_16-3 _9 IntercoBS" xfId="48782" xr:uid="{94C904C4-2F32-4E32-9379-E9F641916F17}"/>
    <cellStyle name="_16-3 _9 IntercoBS 2" xfId="59388" xr:uid="{79DD9306-323F-48E9-BF52-C4546244D224}"/>
    <cellStyle name="_18.1 " xfId="48783" xr:uid="{6F9DBEDB-BB2F-415E-B0C1-EAEC32096071}"/>
    <cellStyle name="_18.1  2" xfId="59389" xr:uid="{B342D722-92B3-4DD6-9644-19BB9FBB420F}"/>
    <cellStyle name="_18.1 _9 IntercoBS" xfId="48784" xr:uid="{DC3645B9-FD10-4212-8321-F3495EDA6F75}"/>
    <cellStyle name="_18.1 _9 IntercoBS 2" xfId="59390" xr:uid="{8CC0C92F-23E0-47AE-A2A0-AA835739EF1B}"/>
    <cellStyle name="_18-1" xfId="48785" xr:uid="{CB5050BC-09B2-4DB0-A52D-71FD995806DD}"/>
    <cellStyle name="_18-1 2" xfId="59391" xr:uid="{75659B43-28C9-47CC-B288-BBD5FCA0B159}"/>
    <cellStyle name="_18-1_9 IntercoBS" xfId="48786" xr:uid="{4FDA2F43-7177-4E20-A7A1-FD12D57E54A9}"/>
    <cellStyle name="_18-1_9 IntercoBS 2" xfId="59392" xr:uid="{E10AEA38-1E8B-455F-B098-5972E30EFDD7}"/>
    <cellStyle name="_19-3" xfId="48787" xr:uid="{4D9049CB-01BD-4253-940A-5759F795BBF0}"/>
    <cellStyle name="_19-3 2" xfId="59393" xr:uid="{31FCDB20-5A61-4904-AA0C-5D69C2C682C4}"/>
    <cellStyle name="_19-3_9 IntercoBS" xfId="48788" xr:uid="{059A1ECF-11ED-4DE3-B667-F654869D467A}"/>
    <cellStyle name="_19-3_9 IntercoBS 2" xfId="59394" xr:uid="{126F1DDF-D976-4D15-A494-F421C8DEC1DD}"/>
    <cellStyle name="_19-7 " xfId="48789" xr:uid="{0BDE6A8E-1154-4A40-9D33-978B80F12F68}"/>
    <cellStyle name="_19-7  2" xfId="59395" xr:uid="{62E47230-B64D-431D-9A37-F088A1483AC6}"/>
    <cellStyle name="_19-7 _9 IntercoBS" xfId="48790" xr:uid="{5BDA9A39-CA5E-49C0-86C0-87D163E24BFB}"/>
    <cellStyle name="_19-7 _9 IntercoBS 2" xfId="59396" xr:uid="{C8A13A95-0B37-43DF-AEB7-4C00F257AF17}"/>
    <cellStyle name="_2. GT - GL 11 M" xfId="173" xr:uid="{F9D41A8E-CAD9-40AE-85A9-0DF3C0632415}"/>
    <cellStyle name="_2.TB_Local_200906" xfId="48791" xr:uid="{96522DE6-60CE-40CE-B820-0F9EBB29BE6C}"/>
    <cellStyle name="_2.TB_Local_200906_AIGRB52H updated at 19.08" xfId="48792" xr:uid="{B7DCA9B9-1214-45B0-907D-3363955FC6E4}"/>
    <cellStyle name="_2.TB_Local_200906_AIGRB52H updated at 19.08_Trail Balance" xfId="48793" xr:uid="{431863FA-041F-4603-B12F-AA87885D2E1E}"/>
    <cellStyle name="_2.TB_Local_200906_AIGRR09H  updated at 19.08" xfId="48794" xr:uid="{36003901-1527-413B-B83B-A16542C52D3A}"/>
    <cellStyle name="_2.TB_Local_200906_AIGRR09H  updated at 19.08_Trail Balance" xfId="48795" xr:uid="{CCCCCC80-491A-40A3-9DC6-5BFC3A659141}"/>
    <cellStyle name="_2.TB_Local_200906_AYTS52_15122009" xfId="48796" xr:uid="{382611D4-B188-4B2F-9A67-FC8DD08709E6}"/>
    <cellStyle name="_2.TB_Local_200906_AYTS52_15122009_Trail Balance" xfId="48797" xr:uid="{E9989FF9-55BC-4FDE-8F5A-70D73001246C}"/>
    <cellStyle name="_2.TB_Local_200906_TB" xfId="48798" xr:uid="{65DFE328-F80F-48E0-ADD5-1AE2DDB995BD}"/>
    <cellStyle name="_2.TB_Local_200906_TB_Local_200911_V1(Dec 15'09)" xfId="48799" xr:uid="{DBB2C21D-C1E6-4241-A9D8-C63FB5641873}"/>
    <cellStyle name="_2.TB_Local_200906_TB_Local_200911_V1(Dec 15'09)_TB" xfId="48800" xr:uid="{7FB35F3C-6C00-4A04-9C6E-DEC5DD31B8FC}"/>
    <cellStyle name="_2.TB_Local_200906_TB_Local_200911_V1(Dec 15'09)_Trail Balance" xfId="48801" xr:uid="{47723E67-C88D-43BA-80A3-BAC28A92977A}"/>
    <cellStyle name="_2.TB_Local_200906_Trail Balance" xfId="48802" xr:uid="{E69510E1-F9F4-4CCB-A66B-58C31E80936F}"/>
    <cellStyle name="_2.TB_Local_200907" xfId="48803" xr:uid="{9F28E74F-3CC3-4F6C-B5AB-87E5F8B46BA2}"/>
    <cellStyle name="_2.TB_Local_200907_TB" xfId="48804" xr:uid="{12761514-8ABD-45B2-A6C9-5C0308CD0183}"/>
    <cellStyle name="_2.TB_Local_200907_Trail Balance" xfId="48805" xr:uid="{1C7CC2DB-B862-4E81-ABFB-4D84EEC6052B}"/>
    <cellStyle name="_2.TB_Local_200908" xfId="48806" xr:uid="{965A0769-AF0B-41E2-A50B-CF4688E0CC8C}"/>
    <cellStyle name="_2.TB_Local_200908_Trail Balance" xfId="48807" xr:uid="{E40E76E9-8243-433A-9A8D-393305E2D534}"/>
    <cellStyle name="_2.TB_Local_200909" xfId="48808" xr:uid="{362A81D0-1FD8-4D8C-8C24-E5659F86C9E3}"/>
    <cellStyle name="_2.TB_Local_200909_Trail Balance" xfId="48809" xr:uid="{20142FB9-7B95-47D6-85E9-059B511E87ED}"/>
    <cellStyle name="_2?????" xfId="48810" xr:uid="{5E2B4A37-7A22-48F2-A3DB-34BF6B2D7FC6}"/>
    <cellStyle name="_2????? 2" xfId="48811" xr:uid="{EEF3068D-5D47-4FFF-A0FD-EC3F5387D3ED}"/>
    <cellStyle name="_2????? 2 2" xfId="59397" xr:uid="{18E8990F-B5A7-4ED4-857F-E55E08A11858}"/>
    <cellStyle name="_2????? 3" xfId="48812" xr:uid="{39EE2CE2-BAFA-473C-8E4F-76BBC236FBF8}"/>
    <cellStyle name="_2????? 3 2" xfId="59398" xr:uid="{EB37EBD4-57D4-4188-BF02-62CC8732004B}"/>
    <cellStyle name="_2????? 4" xfId="48813" xr:uid="{1001AFF2-C908-4510-84C4-27FCF13D27B8}"/>
    <cellStyle name="_2????? 4 2" xfId="59399" xr:uid="{A684252B-39C8-4385-9ECD-E74D2E15A7BC}"/>
    <cellStyle name="_2????? 5" xfId="48814" xr:uid="{5DA5A745-FE67-4EB8-BE5F-D25BE579BAE4}"/>
    <cellStyle name="_2????? 5 2" xfId="59400" xr:uid="{E7596022-B12C-4C97-BCAC-80797EA0E9E5}"/>
    <cellStyle name="_2????? 6" xfId="59401" xr:uid="{0A2653F7-9916-4AF5-9D0F-371AD0A6EE95}"/>
    <cellStyle name="_2?????_December 2006 Estimate V4" xfId="48815" xr:uid="{386F6DE6-966B-48F2-821B-EC2A26B1FAB5}"/>
    <cellStyle name="_2?????_December 2006 Estimate V4 2" xfId="48816" xr:uid="{AA245D2B-E4D6-4C56-ABF2-E28352D81371}"/>
    <cellStyle name="_2?????_December 2006 Estimate V4 2 2" xfId="59402" xr:uid="{66DA4088-E1FA-4553-B4B1-346A89CDFC54}"/>
    <cellStyle name="_2?????_December 2006 Estimate V4 3" xfId="48817" xr:uid="{6D36E096-0656-4CB0-88FF-FAA2A615E1B1}"/>
    <cellStyle name="_2?????_December 2006 Estimate V4 3 2" xfId="59403" xr:uid="{AC88D87F-5CBA-4066-93A7-7C05046A41AE}"/>
    <cellStyle name="_2?????_December 2006 Estimate V4 4" xfId="48818" xr:uid="{61104EC9-252F-4330-B51C-B11CD2243D92}"/>
    <cellStyle name="_2?????_December 2006 Estimate V4 4 2" xfId="59404" xr:uid="{D37DCDE6-9C26-437E-AA9F-FAFB9293E0AD}"/>
    <cellStyle name="_2?????_December 2006 Estimate V4 5" xfId="48819" xr:uid="{DB3D000C-7A86-4D35-BCB7-B91D4D3983F1}"/>
    <cellStyle name="_2?????_December 2006 Estimate V4 5 2" xfId="59405" xr:uid="{EA0768A1-A8D8-4314-8559-844E950FA83E}"/>
    <cellStyle name="_2?????_December 2006 Estimate V4 6" xfId="59406" xr:uid="{8E09412D-60F1-4C11-9987-60F756BDF991}"/>
    <cellStyle name="_2?????_December 2006 Estimate V4_Trail Balance" xfId="48820" xr:uid="{F290EEE4-95CB-473A-8F02-E1F5BD0185D0}"/>
    <cellStyle name="_2?????_December 2006 Estimate V4_Trail Balance 2" xfId="59407" xr:uid="{E630A136-8B64-4E2D-98E2-6A9B1580ED31}"/>
    <cellStyle name="_2?????_Trail Balance" xfId="48821" xr:uid="{FFB501D6-AFE5-448A-B486-D455A14A7B13}"/>
    <cellStyle name="_2?????_Trail Balance 2" xfId="59408" xr:uid="{B07F4411-CD85-40A0-92B8-DE6662B9F999}"/>
    <cellStyle name="_2000.1월DDRS(조정)" xfId="174" xr:uid="{09687EA6-624A-4155-B2C2-362CB0AA26EA}"/>
    <cellStyle name="_2000.1월DDRS(조정) 2" xfId="59409" xr:uid="{CF99CBB6-D9D3-4C1A-9B9A-7398660AC6B6}"/>
    <cellStyle name="_2000.1월DDRS(조정)_부평프레스첨부" xfId="175" xr:uid="{93AEC382-E3F4-4746-A018-1F075B5A444F}"/>
    <cellStyle name="_2000.1월DDRS(조정)_부평프레스첨부 2" xfId="59410" xr:uid="{1EC2A0C1-E298-4380-BA4A-11F5BCBB0BD4}"/>
    <cellStyle name="_2000.3월DDRS(수정)" xfId="176" xr:uid="{6ADFA6C6-2C33-4E9C-B1DC-85EB9EB55038}"/>
    <cellStyle name="_2000.3월DDRS(수정) 2" xfId="59411" xr:uid="{8A13C775-4BB0-4E2F-A7AE-B7279EFCB06F}"/>
    <cellStyle name="_2000.3월DDRS(수정)_부평프레스첨부" xfId="177" xr:uid="{EAB8A9C0-C605-4DEC-96D4-617C61CCC402}"/>
    <cellStyle name="_2000.3월DDRS(수정)_부평프레스첨부 2" xfId="59412" xr:uid="{93360552-7F6E-4D47-A98D-44CD1A66DA1E}"/>
    <cellStyle name="_2001_2004년 KD 생산계획" xfId="178" xr:uid="{4F259AF8-ED9F-40A9-BE80-B34F00EFFC79}"/>
    <cellStyle name="_2001_2004년 KD 생산계획 2" xfId="59413" xr:uid="{7DD5CF13-6ADF-41F8-8F37-85A210B086B1}"/>
    <cellStyle name="_2001_2004년 KD 생산계획_부평프레스첨부" xfId="179" xr:uid="{996081F4-6AD4-48EA-BCFF-DDFE847FEA28}"/>
    <cellStyle name="_2001_2004년 KD 생산계획_부평프레스첨부 2" xfId="59414" xr:uid="{B789C3A1-9D18-44D2-AC16-A152E349A56E}"/>
    <cellStyle name="_2002년울산운영사업부장님" xfId="180" xr:uid="{9348B350-6745-4D07-A06B-95A291AE6DB3}"/>
    <cellStyle name="_2002년울산운영사업부장님_1" xfId="181" xr:uid="{6DDB90AB-BAB9-4F55-9956-E5E6FA3D8339}"/>
    <cellStyle name="_2002년울산운영사업부장님_2" xfId="182" xr:uid="{8B59BCAB-EBF5-4BD9-AF5E-75A3AB665771}"/>
    <cellStyle name="_2002년울산운영사업부장님_3" xfId="183" xr:uid="{21DDCC84-EB42-45ED-A4C2-638AA8A712FB}"/>
    <cellStyle name="_2002년울산운영사업부장님_3 2" xfId="59415" xr:uid="{DD1B2538-5E0D-4D56-9053-7C1F7A063C75}"/>
    <cellStyle name="_2002년울산운영사업부장님_4" xfId="184" xr:uid="{D95A4E70-6016-4A32-94DA-1B4882616006}"/>
    <cellStyle name="_2002년울산운영사업부장님_5" xfId="185" xr:uid="{07C1C926-24BA-4EEF-B7A3-450CF092C362}"/>
    <cellStyle name="_2002년울산운영사업부장님_6" xfId="186" xr:uid="{7FAA163B-722C-43C5-BBD8-E0F62A8050AA}"/>
    <cellStyle name="_2002년울산운영사업부장님_6 2" xfId="59416" xr:uid="{E9C989AF-EAF4-430C-9FCF-0B6994769BF7}"/>
    <cellStyle name="_2002년울산운영사업부장님_7" xfId="187" xr:uid="{8DD9101A-BEBE-4C13-9343-53F59D62F3A2}"/>
    <cellStyle name="_2002년울산운영사업부장님_8" xfId="188" xr:uid="{46F156D2-6B9F-4D58-98ED-5D974ABAFD97}"/>
    <cellStyle name="_2002년울산운영사업부장님_9" xfId="189" xr:uid="{E50D5981-F195-491D-AF76-3AA161F266DC}"/>
    <cellStyle name="_2002년울산운영사업부장님_A" xfId="190" xr:uid="{929AA80E-F9CA-41BF-B229-BD79A2E743FC}"/>
    <cellStyle name="_2003년운영계획안(마산)" xfId="191" xr:uid="{300AF4C5-BF1C-42E8-A784-40D47684E30A}"/>
    <cellStyle name="_2003년운영계획안(마산) 2" xfId="59417" xr:uid="{89EC0A6E-CE2C-4E70-B236-3CD86F1D836D}"/>
    <cellStyle name="_2003년운영계획안(마산)_1" xfId="192" xr:uid="{0D68EC74-3C2A-404B-B1BB-D725F52A07E6}"/>
    <cellStyle name="_2003년운영계획안(마산)_2" xfId="193" xr:uid="{65907E09-C53C-40C5-8F0C-DE28A2FF306F}"/>
    <cellStyle name="_2003년운영계획안(마산)_3" xfId="194" xr:uid="{98DC0015-2D0E-41D5-AF3E-4C6C08866246}"/>
    <cellStyle name="_2003년운영계획안(마산)_3 2" xfId="59418" xr:uid="{95EB80F1-77DE-45D4-B0CA-8A66A5D5FB30}"/>
    <cellStyle name="_2003년운영계획안(마산)_4" xfId="195" xr:uid="{2FF5AA32-BF37-475C-8205-7D4396C8CAF3}"/>
    <cellStyle name="_2003년운영계획안(마산)_5" xfId="196" xr:uid="{BBCB386B-CC4C-4B60-8BE4-24107341A5E1}"/>
    <cellStyle name="_2003년운영계획안(마산)_6" xfId="197" xr:uid="{CA7E9A92-7678-44A0-8D9B-2EFF0B7EA63A}"/>
    <cellStyle name="_2003년운영계획안(마산)_7" xfId="198" xr:uid="{8DA482AB-22E1-4669-8F4A-57E3B1BFEDB8}"/>
    <cellStyle name="_2003년운영계획안(마산)_8" xfId="199" xr:uid="{459EFB60-7B22-4BBD-9D67-42D4A10EA233}"/>
    <cellStyle name="_2003년운영계획안(마산)_9" xfId="200" xr:uid="{1D955871-9750-4C28-9C45-66C4CCB73CD9}"/>
    <cellStyle name="_2003년운영계획안(상업용)" xfId="201" xr:uid="{208F655F-4552-46A6-9174-23E4C1E37742}"/>
    <cellStyle name="_2003년운영계획안(상업용)_1" xfId="202" xr:uid="{56B78D32-DBB6-4ED1-AEBE-1D0839965295}"/>
    <cellStyle name="_2003년운영계획안(상업용)_2" xfId="203" xr:uid="{A36F2C06-4AA4-4AF8-B448-04527936E0CC}"/>
    <cellStyle name="_2003년운영계획안(상업용)_2 2" xfId="59419" xr:uid="{55D707AC-69FD-4EA4-9D47-4CB736591F56}"/>
    <cellStyle name="_2003년운영계획안(상업용)_3" xfId="204" xr:uid="{20653C84-1E99-4247-B9A1-87A3CCA8569C}"/>
    <cellStyle name="_2003년운영계획안(상업용)_4" xfId="205" xr:uid="{3C5557EF-B381-494B-8828-26B446912E98}"/>
    <cellStyle name="_2003년운영계획안(상업용)_5" xfId="206" xr:uid="{36B3CD7E-54DF-45D2-A86D-CBDD880523E4}"/>
    <cellStyle name="_2003년운영계획안(상업용)_6" xfId="207" xr:uid="{130A8A57-6D4B-4606-B81E-3BBB97D8E13D}"/>
    <cellStyle name="_2003년운영계획안(상업용)_7" xfId="208" xr:uid="{DB0A9D76-7EBC-4074-96AA-CB53EDEE1CAA}"/>
    <cellStyle name="_2003년운영계획안(상업용)_8" xfId="209" xr:uid="{CADF68F2-1972-4F76-BACB-F061E14E91F3}"/>
    <cellStyle name="_2003년운영계획안(상업용)_8 2" xfId="59420" xr:uid="{76E21971-3B68-4D05-B8FF-3E5F866538F2}"/>
    <cellStyle name="_2003년운영계획안(상업용)_9" xfId="210" xr:uid="{F7BB0066-8969-46A3-8F91-24342FD856F5}"/>
    <cellStyle name="_2003년운영계획안(상재)" xfId="211" xr:uid="{B2BDAE88-1D56-4768-918A-74ABD21DB5B9}"/>
    <cellStyle name="_2003년운영계획안(상재)_1" xfId="212" xr:uid="{68B51B5B-A2A4-43AE-A37F-7AE7C55EA295}"/>
    <cellStyle name="_2003년운영계획안(상재)_2" xfId="213" xr:uid="{0BA4DB1C-A1FB-4FE2-9174-CCB32A47E5FC}"/>
    <cellStyle name="_2003년운영계획안(상재)_3" xfId="214" xr:uid="{ACFFFC24-1FDC-4A53-97C1-C16E2BCFDEE1}"/>
    <cellStyle name="_2003년운영계획안(상재)_4" xfId="215" xr:uid="{52DB5E73-573E-44EA-8FAA-93C156D96548}"/>
    <cellStyle name="_2003년운영계획안(상재)_4 2" xfId="59421" xr:uid="{38257C2F-6AFA-45C0-99F7-EDFC4AA2539E}"/>
    <cellStyle name="_2003년운영계획안(상재)_5" xfId="216" xr:uid="{0799E07A-57AE-4A14-B6C7-0F0B43AAB3AB}"/>
    <cellStyle name="_2003년운영계획안(상재)_6" xfId="217" xr:uid="{1AA508A3-570A-403E-98DC-A7F37EEDDFDF}"/>
    <cellStyle name="_2003년운영계획안(상재)_6 2" xfId="59422" xr:uid="{431A97A7-0A3A-4A29-931D-9EAEED0DA0C0}"/>
    <cellStyle name="_2003년운영계획안(상재)_7" xfId="218" xr:uid="{BD127765-9754-4612-9B2B-1EA8568A0D57}"/>
    <cellStyle name="_2003년운영계획안(상재)_8" xfId="219" xr:uid="{C911771F-6642-491D-B98D-DF11D8B0B72A}"/>
    <cellStyle name="_2003년운영계획안(상재)_9" xfId="220" xr:uid="{22D3EE8E-6114-48E3-BECE-A9556CC27197}"/>
    <cellStyle name="_2003년운영계획안(상재)_A" xfId="221" xr:uid="{4DC95B21-DE8D-45C4-98F6-726B017BC60A}"/>
    <cellStyle name="_2003년운영계획안(상재지사장)" xfId="222" xr:uid="{EE22A7FB-903E-4599-BD66-C97C1A1B5586}"/>
    <cellStyle name="_2003년운영계획안(상재지사장)_1" xfId="223" xr:uid="{17AC2069-07C1-4C1E-A7DB-F9B1B7F1B2D9}"/>
    <cellStyle name="_2003년운영계획안(상재지사장)_2" xfId="224" xr:uid="{DC419B94-E78D-4DD7-91D5-4D65CDD889AC}"/>
    <cellStyle name="_2003년운영계획안(상재지사장)_2 2" xfId="59423" xr:uid="{B3E5AA00-E626-4245-A11F-0BFBC4074462}"/>
    <cellStyle name="_2003년운영계획안(상재지사장)_3" xfId="225" xr:uid="{D7362231-F801-4EF3-A0CC-88E7513C66A7}"/>
    <cellStyle name="_2003년운영계획안(상재지사장)_4" xfId="226" xr:uid="{D85C1DCF-FD68-4ADD-B536-FA8B53A17B8B}"/>
    <cellStyle name="_2003년운영계획안(상재지사장)_5" xfId="227" xr:uid="{A5265397-C8C6-47C4-B375-88D89F55B78B}"/>
    <cellStyle name="_2003년운영계획안(상재지사장)_6" xfId="228" xr:uid="{558D01F1-635E-4B04-813B-DD333CFCFFBF}"/>
    <cellStyle name="_2003년운영계획안(상재지사장)_7" xfId="229" xr:uid="{320DF560-AFAF-4B5A-A5B2-54359526E6D9}"/>
    <cellStyle name="_2003년운영계획안(상재지사장)_8" xfId="230" xr:uid="{2D55C1F8-E24B-42A4-A749-AB266B00960D}"/>
    <cellStyle name="_2003년운영계획안(상재지사장)_8 2" xfId="59424" xr:uid="{9FA574FB-2B2B-4C95-ABDB-D6E418C1BAAC}"/>
    <cellStyle name="_2003년운영계획안(상재지사장)_9" xfId="231" xr:uid="{0A4B5BB1-941B-49DA-8E22-915AEE8ADDEC}"/>
    <cellStyle name="_2003년운영계획안(울산)" xfId="232" xr:uid="{5C5DCE69-1ACD-4030-AD46-5473753327C9}"/>
    <cellStyle name="_2003년운영계획안(울산)_1" xfId="233" xr:uid="{1FF469FC-CB89-4AE0-B18A-0B51C0F2FD72}"/>
    <cellStyle name="_2003년운영계획안(울산)_2" xfId="234" xr:uid="{4B1F0DF5-40C3-47CE-A729-AB1E649D743D}"/>
    <cellStyle name="_2003년운영계획안(울산)_2 2" xfId="59425" xr:uid="{5D72E180-9E5E-471C-8A83-46356BADC501}"/>
    <cellStyle name="_2003년운영계획안(울산)_3" xfId="235" xr:uid="{F6B4B8AF-9920-438F-B3BF-4AEE8969603E}"/>
    <cellStyle name="_2003년운영계획안(울산)_4" xfId="236" xr:uid="{7198CF59-33E0-4B43-8235-41B5D80C2ADA}"/>
    <cellStyle name="_2003년운영계획안(울산)_5" xfId="237" xr:uid="{68CE91DF-7DEE-4A77-BA1F-747BD33EDDAF}"/>
    <cellStyle name="_2003년운영계획안(울산)_6" xfId="238" xr:uid="{BD76F0E5-C137-422A-9540-2BAD37A2B1F3}"/>
    <cellStyle name="_2003년운영계획안(울산)_7" xfId="239" xr:uid="{36651373-6D11-4505-8409-D2A3883CA928}"/>
    <cellStyle name="_2003년운영계획안(울산)_8" xfId="240" xr:uid="{7972DC31-40A2-493A-9A82-EC1E417B5244}"/>
    <cellStyle name="_2003년운영계획안(울산)_8 2" xfId="59426" xr:uid="{8815D33C-86FC-40E1-AF10-74E18DA6BAC7}"/>
    <cellStyle name="_2003년운영계획안(울산)_9" xfId="241" xr:uid="{18FF24B3-02B7-4CD8-8E09-1762C31ABE84}"/>
    <cellStyle name="_2003지사운영계획(최종본)" xfId="242" xr:uid="{4C13CDAA-438B-4CF1-AF6F-1533438EE151}"/>
    <cellStyle name="_2003지사운영계획(최종본)_1" xfId="243" xr:uid="{761B0D75-F960-45E4-959A-21931A933B3D}"/>
    <cellStyle name="_2003지사운영계획(최종본)_2" xfId="244" xr:uid="{21D28EDE-7ECA-448B-9E33-0B100C90110A}"/>
    <cellStyle name="_2003지사운영계획(최종본)_2 2" xfId="59427" xr:uid="{3BDE7479-AC00-475B-B044-DEA51510AD32}"/>
    <cellStyle name="_2003지사운영계획(최종본)_3" xfId="245" xr:uid="{5B7FEDDE-4937-4ADD-98B2-49664D6CE8ED}"/>
    <cellStyle name="_2003지사운영계획(최종본)_4" xfId="246" xr:uid="{D17FEFC4-B1D4-4AAD-8F3D-CF95CA152D3B}"/>
    <cellStyle name="_2003지사운영계획(최종본)_5" xfId="247" xr:uid="{229F24D3-4202-4B11-830D-4919683A404C}"/>
    <cellStyle name="_2003지사운영계획(최종본)_6" xfId="248" xr:uid="{AA256116-0F64-47B5-8DC8-5B88C22206D0}"/>
    <cellStyle name="_2003지사운영계획(최종본)_7" xfId="249" xr:uid="{93878478-CCC3-4895-8971-7458707EFEC0}"/>
    <cellStyle name="_2003지사운영계획(최종본)_8" xfId="250" xr:uid="{D2246498-5C68-4752-B6B7-6F3ADD51D93E}"/>
    <cellStyle name="_2003지사운영계획(최종본)_8 2" xfId="59428" xr:uid="{C08A1B1E-C061-4C6E-8A48-FE8FF3786FA2}"/>
    <cellStyle name="_2003지사운영계획(최종본)_9" xfId="251" xr:uid="{AE0AB57E-7DBD-48CB-80FB-1C88658C3286}"/>
    <cellStyle name="_2004년 3분기 실적" xfId="252" xr:uid="{F197060D-B211-4A97-AEDB-FFAB7DC491EE}"/>
    <cellStyle name="_2004년 3분기 실적 2" xfId="59429" xr:uid="{AF9559DE-F51D-49C6-B50E-A06C3294CBA3}"/>
    <cellStyle name="_2004년 엔지니어,OP 계획2" xfId="253" xr:uid="{CE7F9DDF-2541-463E-86C6-CB58B81A08E7}"/>
    <cellStyle name="_2004년 엔지니어,OP 계획2 2" xfId="59430" xr:uid="{F1AAA9D3-0B65-49C0-BE75-35735DEA262A}"/>
    <cellStyle name="_2005??????v2_???" xfId="48822" xr:uid="{EE449C8F-1DB0-49F4-9F23-F9C5C30C882F}"/>
    <cellStyle name="_2005??????v2_??? 2" xfId="48823" xr:uid="{435BD03C-4236-4243-AAFD-04ABF07965C6}"/>
    <cellStyle name="_2005??????v2_??? 2 2" xfId="59431" xr:uid="{FEC779DF-54A0-4FA8-9285-B0CE51A5A562}"/>
    <cellStyle name="_2005??????v2_??? 3" xfId="48824" xr:uid="{8C939F74-F967-4736-BC1B-08B536A5AEFC}"/>
    <cellStyle name="_2005??????v2_??? 3 2" xfId="59432" xr:uid="{DDBA6009-097C-431D-B862-2BE315A6AC50}"/>
    <cellStyle name="_2005??????v2_??? 4" xfId="48825" xr:uid="{5B3E2E12-3C22-4581-BD5E-943710D00546}"/>
    <cellStyle name="_2005??????v2_??? 4 2" xfId="59433" xr:uid="{5491B13D-D5F0-4350-9C6D-CD5FFE6D52B1}"/>
    <cellStyle name="_2005??????v2_??? 5" xfId="48826" xr:uid="{30C667B7-1367-40CF-948A-A1A18AFAC242}"/>
    <cellStyle name="_2005??????v2_??? 5 2" xfId="59434" xr:uid="{27B047F2-9B19-4290-897B-56929256F573}"/>
    <cellStyle name="_2005??????v2_??? 6" xfId="59435" xr:uid="{5F7AE550-81B4-427F-B0F8-D3DA74AEAA07}"/>
    <cellStyle name="_2005??????v2_???_December 2006 Estimate V4" xfId="48827" xr:uid="{5897666A-E0DF-433C-829F-DB6169470FFE}"/>
    <cellStyle name="_2005??????v2_???_December 2006 Estimate V4 2" xfId="48828" xr:uid="{A2B732A3-8AFC-46B7-9C04-F402088FD8B5}"/>
    <cellStyle name="_2005??????v2_???_December 2006 Estimate V4 2 2" xfId="59436" xr:uid="{337E9778-7596-4532-9622-049A82A0FA4A}"/>
    <cellStyle name="_2005??????v2_???_December 2006 Estimate V4 3" xfId="48829" xr:uid="{FFE2C3EF-B2CC-4940-B7C7-ED20E5EB47E8}"/>
    <cellStyle name="_2005??????v2_???_December 2006 Estimate V4 3 2" xfId="59437" xr:uid="{1F4CBC28-61CC-4137-B882-DAF5FDDEF3B2}"/>
    <cellStyle name="_2005??????v2_???_December 2006 Estimate V4 4" xfId="48830" xr:uid="{534AD4D3-F28C-4E34-98F9-56E90F012EBF}"/>
    <cellStyle name="_2005??????v2_???_December 2006 Estimate V4 4 2" xfId="59438" xr:uid="{EECD6C12-8AE1-4A64-A973-524BCA3653B7}"/>
    <cellStyle name="_2005??????v2_???_December 2006 Estimate V4 5" xfId="48831" xr:uid="{CAC763F2-6933-4AE6-9D0B-6BB86DB8FCDF}"/>
    <cellStyle name="_2005??????v2_???_December 2006 Estimate V4 5 2" xfId="59439" xr:uid="{040F8E36-469C-47DE-BFDD-0FAB8E3BA7F6}"/>
    <cellStyle name="_2005??????v2_???_December 2006 Estimate V4 6" xfId="59440" xr:uid="{9C68AE6E-C75E-4360-B29E-E20556544BA4}"/>
    <cellStyle name="_2005??????v2_???_December 2006 Estimate V4_Trail Balance" xfId="48832" xr:uid="{3265408B-5982-4FA3-8C2C-09C8D3392260}"/>
    <cellStyle name="_2005??????v2_???_December 2006 Estimate V4_Trail Balance 2" xfId="59441" xr:uid="{AF37836C-43FD-4466-AEE4-6861D5E77364}"/>
    <cellStyle name="_2005??????v2_???_Trail Balance" xfId="48833" xr:uid="{4C78526E-A850-4A14-83F1-700D2E6F6B7D}"/>
    <cellStyle name="_2005??????v2_???_Trail Balance 2" xfId="59442" xr:uid="{C3379B8C-2D9B-4A7C-9F8C-DCDE03C4CC53}"/>
    <cellStyle name="_2005??????v4(??)_???" xfId="48834" xr:uid="{A50ADC28-CFC7-4EB3-9C2A-33ADBD876DB3}"/>
    <cellStyle name="_2005??????v4(??)_??? 2" xfId="48835" xr:uid="{2E65D627-277B-499E-A878-E9E55FDBEB4A}"/>
    <cellStyle name="_2005??????v4(??)_??? 2 2" xfId="59443" xr:uid="{21AD0E98-E8A4-4E12-B896-D9633A2DD4D8}"/>
    <cellStyle name="_2005??????v4(??)_??? 3" xfId="48836" xr:uid="{64A482B2-D41C-4E5D-A1F5-70AE1186E130}"/>
    <cellStyle name="_2005??????v4(??)_??? 3 2" xfId="59444" xr:uid="{9A3425AD-CDD1-4CC6-A512-2F9D64BB6BB8}"/>
    <cellStyle name="_2005??????v4(??)_??? 4" xfId="48837" xr:uid="{D7B8041F-484D-4EE9-AA89-C0162EDB83D6}"/>
    <cellStyle name="_2005??????v4(??)_??? 4 2" xfId="59445" xr:uid="{7ABBD66A-EB50-48F9-B758-8428855807B4}"/>
    <cellStyle name="_2005??????v4(??)_??? 5" xfId="48838" xr:uid="{406EDF8E-FC2E-4377-92FE-48C7810A7401}"/>
    <cellStyle name="_2005??????v4(??)_??? 5 2" xfId="59446" xr:uid="{6E4884CE-E783-4390-BFF0-C564F016E2E9}"/>
    <cellStyle name="_2005??????v4(??)_??? 6" xfId="59447" xr:uid="{DDAC3F2C-1F8E-4F32-934B-FC3A694A8B5B}"/>
    <cellStyle name="_2005??????v4(??)_???_December 2006 Estimate V4" xfId="48839" xr:uid="{C7EB2AC5-E18A-4395-8F5E-D046534BA8B5}"/>
    <cellStyle name="_2005??????v4(??)_???_December 2006 Estimate V4 2" xfId="48840" xr:uid="{CA49436D-5FCF-43B4-ABD2-AEB819B27D22}"/>
    <cellStyle name="_2005??????v4(??)_???_December 2006 Estimate V4 2 2" xfId="59448" xr:uid="{3E11B340-F48D-4737-B642-A6A415043935}"/>
    <cellStyle name="_2005??????v4(??)_???_December 2006 Estimate V4 3" xfId="48841" xr:uid="{E973C32A-F4B5-44DC-881F-7794D18D83AF}"/>
    <cellStyle name="_2005??????v4(??)_???_December 2006 Estimate V4 3 2" xfId="59449" xr:uid="{2248DEA2-112A-4FAC-A462-ECF2E2E0DC92}"/>
    <cellStyle name="_2005??????v4(??)_???_December 2006 Estimate V4 4" xfId="48842" xr:uid="{FD5239FB-B7C1-4F1D-8F6D-D4A490E64118}"/>
    <cellStyle name="_2005??????v4(??)_???_December 2006 Estimate V4 4 2" xfId="59450" xr:uid="{84ECB4A4-1972-4777-833B-465AE40A7290}"/>
    <cellStyle name="_2005??????v4(??)_???_December 2006 Estimate V4 5" xfId="48843" xr:uid="{7DD8F5FA-D5CE-4F99-A25E-E9D6AA0F6104}"/>
    <cellStyle name="_2005??????v4(??)_???_December 2006 Estimate V4 5 2" xfId="59451" xr:uid="{F75917FE-5A9E-4EA3-8626-9B3E1A4F8586}"/>
    <cellStyle name="_2005??????v4(??)_???_December 2006 Estimate V4 6" xfId="59452" xr:uid="{B1E1A2D5-3B92-49F8-B5D9-51D66A0991A6}"/>
    <cellStyle name="_2005??????v4(??)_???_December 2006 Estimate V4_Trail Balance" xfId="48844" xr:uid="{4EB1ACD5-736F-4A1E-B42B-FDACE0B693A0}"/>
    <cellStyle name="_2005??????v4(??)_???_December 2006 Estimate V4_Trail Balance 2" xfId="59453" xr:uid="{5CDC61DE-0905-44EC-B85A-C9D8E91D5641}"/>
    <cellStyle name="_2005??????v4(??)_???_Trail Balance" xfId="48845" xr:uid="{B9C2EE46-EAC2-43F4-A2FA-65F3CCE077EA}"/>
    <cellStyle name="_2005??????v4(??)_???_Trail Balance 2" xfId="59454" xr:uid="{31A54740-06EB-404A-96F0-EB1155C95F28}"/>
    <cellStyle name="_200505-기능재 손익회의" xfId="254" xr:uid="{D71954FE-E263-47C7-86F1-8FD35F283FAA}"/>
    <cellStyle name="_2005년 2월 MR-2500 실적" xfId="255" xr:uid="{C882D37E-916D-4064-9A6C-A9157B539942}"/>
    <cellStyle name="_2005년 MR-2500 - 1차 확정" xfId="256" xr:uid="{FAB12F0D-DB2F-483F-9DB4-BEF96199A4E9}"/>
    <cellStyle name="_2005년 MR-2500 - 실적 양식-Main" xfId="257" xr:uid="{FCAFDDD7-B426-4413-813D-61B705457FE9}"/>
    <cellStyle name="_2005년 MR-2500 - 실적 양식-유첨" xfId="258" xr:uid="{D63FD1BB-4145-4697-8BAB-1C44CAB4E0AF}"/>
    <cellStyle name="_2005년 MR-2500 - 전략지표" xfId="259" xr:uid="{6532BFA2-3886-429E-9138-357F7A41290A}"/>
    <cellStyle name="_2005년 MR-2500 실적양식(02월,운영)" xfId="260" xr:uid="{03408000-F4DF-4A29-9603-796747C9A06E}"/>
    <cellStyle name="_2005년 세부자료(최종)" xfId="261" xr:uid="{1127B800-1DC7-473A-9EFE-180B9B14FC92}"/>
    <cellStyle name="_2005년 세부자료(최종) 2" xfId="59455" xr:uid="{A77D3964-05A6-4479-9A2A-9E778BBC814A}"/>
    <cellStyle name="_2005년까지 완성차_KD 생산계획" xfId="262" xr:uid="{122FDA42-8EA2-4102-8828-ED477806D5BF}"/>
    <cellStyle name="_2005년까지 완성차_KD 생산계획 2" xfId="59456" xr:uid="{635CCC0E-F09D-428E-8FBC-E03EB715107F}"/>
    <cellStyle name="_2005년까지 완성차_KD 생산계획_부평프레스첨부" xfId="263" xr:uid="{C7C2C136-092A-4BC2-A510-4F0E6936FF2D}"/>
    <cellStyle name="_2005년까지 완성차_KD 생산계획_부평프레스첨부 2" xfId="59457" xr:uid="{28AA469A-BB7A-4CCD-B2D8-BC32F702A7C5}"/>
    <cellStyle name="_2006 BCE Final CIT Calculation" xfId="48846" xr:uid="{E4E76137-1EAD-4E13-A6ED-03974A151E67}"/>
    <cellStyle name="_2006 BCE Final CIT Calculation 2" xfId="48847" xr:uid="{575E1271-8D1C-45E8-AC66-FAF61B06A160}"/>
    <cellStyle name="_2006 BCE Final CIT Calculation 2 2" xfId="59458" xr:uid="{8EBA4B70-4617-4245-87DD-4BCA30DFA4B6}"/>
    <cellStyle name="_2006 BCE Final CIT Calculation 3" xfId="48848" xr:uid="{05854BC5-0B3B-4883-B687-E96B88001EF0}"/>
    <cellStyle name="_2006 BCE Final CIT Calculation 3 2" xfId="59459" xr:uid="{8D99C172-6238-4255-9E14-76962331B662}"/>
    <cellStyle name="_2006 BCE Final CIT Calculation 4" xfId="48849" xr:uid="{416E953E-BB33-4113-8FA5-E8ADFB6FFDF3}"/>
    <cellStyle name="_2006 BCE Final CIT Calculation 4 2" xfId="59460" xr:uid="{B15077F9-B88B-4EEA-865F-DC1EE14807F8}"/>
    <cellStyle name="_2006 BCE Final CIT Calculation 5" xfId="48850" xr:uid="{41A5F608-345B-42E1-9BCE-2E853E2F2149}"/>
    <cellStyle name="_2006 BCE Final CIT Calculation 5 2" xfId="59461" xr:uid="{5AA3D34D-76AA-4869-9716-44C1A136EAA9}"/>
    <cellStyle name="_2006 BCE Final CIT Calculation 6" xfId="59462" xr:uid="{FB7E8E2B-1541-4AA6-BB25-1CA1A2F03D92}"/>
    <cellStyle name="_2006 BCE Final CIT Calculation_GCS_Package for 2010May" xfId="48851" xr:uid="{D8D58721-4724-4FD9-BCA9-9E9A1567284F}"/>
    <cellStyle name="_2006 BCE Final CIT Calculation_GCS_Package for 2010May 2" xfId="48852" xr:uid="{D4E325B2-19FA-4A8A-83EA-989B8DFB8522}"/>
    <cellStyle name="_2006 BCE Final CIT Calculation_GCS_Package for 2010May 2 2" xfId="59463" xr:uid="{41EFC94B-2835-488E-A73C-CDC303702587}"/>
    <cellStyle name="_2006 BCE Final CIT Calculation_GCS_Package for 2010May 3" xfId="59464" xr:uid="{26D46EDD-2E7A-44A6-87B8-B0E93CADAED1}"/>
    <cellStyle name="_2006 BCE Final CIT Calculation_GCS_Package for 2010Nov" xfId="48853" xr:uid="{D79E291B-CB7E-4D37-887F-A9580CA00293}"/>
    <cellStyle name="_2006 BCE Final CIT Calculation_GCS_Package for 2010Nov 2" xfId="59465" xr:uid="{6B59AA6E-1E49-430E-BA7F-36DADE5E02FF}"/>
    <cellStyle name="_2006 BCE Final CIT Calculation_GCS_Package for 2010Oct" xfId="48854" xr:uid="{FC470A87-9E21-42E5-8043-10FE008E3786}"/>
    <cellStyle name="_2006 BCE Final CIT Calculation_GCS_Package for 2010Oct 2" xfId="59466" xr:uid="{15FDDA2A-20E9-4A94-BDF2-863548E14AB3}"/>
    <cellStyle name="_2006 BCE Final CIT Calculation_GCS_Package for 2011Feb" xfId="48855" xr:uid="{011F77F9-9132-427D-80C4-CC7D3DB96707}"/>
    <cellStyle name="_2006 BCE Final CIT Calculation_GCS_Package for 2011Feb 2" xfId="59467" xr:uid="{2A2EE77B-EDF0-47CF-A870-EA63F4C53E3A}"/>
    <cellStyle name="_2006 BCE Final CIT Calculation_GCS_Package for 2011Jan" xfId="48856" xr:uid="{04C8793A-F300-43E9-9329-D2033C1CE897}"/>
    <cellStyle name="_2006 BCE Final CIT Calculation_GCS_Package for 2011Jan 2" xfId="59468" xr:uid="{2247750B-74F6-4CFB-B79F-3F95EABA39D6}"/>
    <cellStyle name="_2006 BCE Final CIT Calculation_GCS_Package for YE2009_150110" xfId="48857" xr:uid="{88D9D086-822A-49C6-B54A-1E3046BF41E8}"/>
    <cellStyle name="_2006 BCE Final CIT Calculation_GCS_Package for YE2009_150110 2" xfId="48858" xr:uid="{7DF9B81F-E72A-450D-9CAA-3E1E59A688A4}"/>
    <cellStyle name="_2006 BCE Final CIT Calculation_GCS_Package for YE2009_150110 2 2" xfId="59469" xr:uid="{1F94CC15-ADBB-4CB2-BFB1-9DB875C0ECDB}"/>
    <cellStyle name="_2006 BCE Final CIT Calculation_GCS_Package for YE2009_150110 3" xfId="59470" xr:uid="{61289C49-C20A-4A75-A0A7-BD4FED21F80E}"/>
    <cellStyle name="_2006 BCE Final CIT Calculation_GECT Package for 2010JAN" xfId="48859" xr:uid="{6146D5E1-5ADE-4E88-B575-75FE90B9995C}"/>
    <cellStyle name="_2006 BCE Final CIT Calculation_GECT Package for 2010JAN 2" xfId="48860" xr:uid="{869F9DB9-AA13-44E5-9CD7-E676CA228AC8}"/>
    <cellStyle name="_2006 BCE Final CIT Calculation_GECT Package for 2010JAN 2 2" xfId="59471" xr:uid="{25158B45-07D5-4E51-AC51-AFB525CC3C4D}"/>
    <cellStyle name="_2006 BCE Final CIT Calculation_GECT Package for 2010JAN 3" xfId="59472" xr:uid="{F055894D-2CF4-4691-86F3-5366852D31A8}"/>
    <cellStyle name="_2006 BCE Final CIT Calculation_GECT Package for YE2009" xfId="48861" xr:uid="{D369817F-DB89-4B96-9B3E-72CA84AC60FE}"/>
    <cellStyle name="_2006 BCE Final CIT Calculation_GECT Package for YE2009 2" xfId="48862" xr:uid="{3BB7D83D-20A0-49FF-AE14-A2440CF36726}"/>
    <cellStyle name="_2006 BCE Final CIT Calculation_GECT Package for YE2009 2 2" xfId="59473" xr:uid="{D5252CEF-2CCA-49D8-81A9-8E117160DC5C}"/>
    <cellStyle name="_2006 BCE Final CIT Calculation_GECT Package for YE2009 3" xfId="59474" xr:uid="{67542765-30B8-4A2F-914B-35B578E3E4C6}"/>
    <cellStyle name="_2006 BCE Final CIT Calculation_GECT_Mth pack 200911_091209" xfId="48863" xr:uid="{806386AA-C587-461B-8774-C3ACDBF74852}"/>
    <cellStyle name="_2006 BCE Final CIT Calculation_GECT_Mth pack 200911_091209 2" xfId="48864" xr:uid="{3BD4AB2E-1025-4F3C-BCE9-2F96723D640B}"/>
    <cellStyle name="_2006 BCE Final CIT Calculation_GECT_Mth pack 200911_091209 2 2" xfId="59475" xr:uid="{8CBEB930-312B-4518-9F77-A31C634DCF25}"/>
    <cellStyle name="_2006 BCE Final CIT Calculation_GECT_Mth pack 200911_091209 3" xfId="48865" xr:uid="{5BFDFBF1-4C78-4CB6-BAE2-19396C284326}"/>
    <cellStyle name="_2006 BCE Final CIT Calculation_GECT_Mth pack 200911_091209 3 2" xfId="59476" xr:uid="{0BADB6D9-6084-4192-903B-4585CBEAA491}"/>
    <cellStyle name="_2006 BCE Final CIT Calculation_GECT_Mth pack 200911_091209 4" xfId="48866" xr:uid="{950973B2-182D-4E8A-A5CD-1602406E3AEA}"/>
    <cellStyle name="_2006 BCE Final CIT Calculation_GECT_Mth pack 200911_091209 4 2" xfId="59477" xr:uid="{8ADEA5D6-B7C0-488A-A97D-3408BBE272A2}"/>
    <cellStyle name="_2006 BCE Final CIT Calculation_GECT_Mth pack 200911_091209 5" xfId="48867" xr:uid="{C0EABDB4-F2C6-4BA5-B2D6-188A085FD9A6}"/>
    <cellStyle name="_2006 BCE Final CIT Calculation_GECT_Mth pack 200911_091209 5 2" xfId="59478" xr:uid="{F8E748EB-1EF7-4D81-932B-38CE3A089BCD}"/>
    <cellStyle name="_2006 BCE Final CIT Calculation_GECT_Mth pack 200911_091209 6" xfId="59479" xr:uid="{34DEE02C-CEF1-4240-A533-29A5C2C17954}"/>
    <cellStyle name="_2006 BCE Final CIT Calculation_GECT_Mth pack 200911_091209_GECT Package for 2010JAN" xfId="48868" xr:uid="{2FF757A8-6305-472F-9CD3-7A590684B8B2}"/>
    <cellStyle name="_2006 BCE Final CIT Calculation_GECT_Mth pack 200911_091209_GECT Package for 2010JAN 2" xfId="48869" xr:uid="{DEDCC7C0-DCE3-44CC-95FB-12FD19FAE78A}"/>
    <cellStyle name="_2006 BCE Final CIT Calculation_GECT_Mth pack 200911_091209_GECT Package for 2010JAN 2 2" xfId="59480" xr:uid="{51C07A8C-400D-442A-9B18-1EFC93732FD7}"/>
    <cellStyle name="_2006 BCE Final CIT Calculation_GECT_Mth pack 200911_091209_GECT Package for 2010JAN 3" xfId="59481" xr:uid="{F4075100-14A6-4103-B925-3D6BB4D6CBB7}"/>
    <cellStyle name="_2006 BCE Final CIT Calculation_GECT_Mth pack 200911_091209_GECT Package for YE2009" xfId="48870" xr:uid="{1D7478F2-08FF-4FE5-87FB-375DC505E7B6}"/>
    <cellStyle name="_2006 BCE Final CIT Calculation_GECT_Mth pack 200911_091209_GECT Package for YE2009 2" xfId="48871" xr:uid="{7DEBFC1D-9A2C-4B6A-89EB-C8DE57EA2469}"/>
    <cellStyle name="_2006 BCE Final CIT Calculation_GECT_Mth pack 200911_091209_GECT Package for YE2009 2 2" xfId="59482" xr:uid="{C7D6A18A-A06A-48B3-8C78-8A1B91F732E9}"/>
    <cellStyle name="_2006 BCE Final CIT Calculation_GECT_Mth pack 200911_091209_GECT Package for YE2009 3" xfId="59483" xr:uid="{D9E3E07A-F148-4186-A374-354CC3B48BFC}"/>
    <cellStyle name="_2006 Final Tesco Life CIT Calculation" xfId="48872" xr:uid="{EF82ECBC-9401-4F9A-8A0D-16CE38E6E013}"/>
    <cellStyle name="_2006 Final Tesco Life CIT Calculation 2" xfId="48873" xr:uid="{7AD38F84-7717-48D8-8146-3A62D47952D7}"/>
    <cellStyle name="_2006 Final Tesco Life CIT Calculation 2 2" xfId="59484" xr:uid="{4F2C8A68-DE7D-4DE2-96C3-85C6F3CBCA00}"/>
    <cellStyle name="_2006 Final Tesco Life CIT Calculation 3" xfId="48874" xr:uid="{8CA3BC9D-2ADA-416C-AA7D-4DAA7DDD1D15}"/>
    <cellStyle name="_2006 Final Tesco Life CIT Calculation 3 2" xfId="59485" xr:uid="{537EF1E3-0E0C-4EB6-B489-D5F2E2227F65}"/>
    <cellStyle name="_2006 Final Tesco Life CIT Calculation 4" xfId="48875" xr:uid="{AB0F5702-7621-4928-965F-82C4D9CF669F}"/>
    <cellStyle name="_2006 Final Tesco Life CIT Calculation 4 2" xfId="59486" xr:uid="{51B5F639-DA8A-479E-8F59-98BDE92A89F0}"/>
    <cellStyle name="_2006 Final Tesco Life CIT Calculation 5" xfId="48876" xr:uid="{479FB658-B0CA-4EE4-8A50-09FEE9A6E7DD}"/>
    <cellStyle name="_2006 Final Tesco Life CIT Calculation 5 2" xfId="59487" xr:uid="{6E51E8BF-24B6-47EC-9EA4-A7D659634FC5}"/>
    <cellStyle name="_2006 Final Tesco Life CIT Calculation 6" xfId="59488" xr:uid="{05CA3E97-BBA7-4C2F-97BC-7B9943D9093D}"/>
    <cellStyle name="_2006 Final Tesco Life CIT Calculation_GCS_Package for 2010May" xfId="48877" xr:uid="{990C61E2-7CE3-44F7-852E-0811C6D256D0}"/>
    <cellStyle name="_2006 Final Tesco Life CIT Calculation_GCS_Package for 2010May 2" xfId="48878" xr:uid="{D62A979E-940B-49E3-93D3-A8CDA11C6917}"/>
    <cellStyle name="_2006 Final Tesco Life CIT Calculation_GCS_Package for 2010May 2 2" xfId="59489" xr:uid="{B56D97EC-FB28-4F09-8CC4-510CDD9E0DDA}"/>
    <cellStyle name="_2006 Final Tesco Life CIT Calculation_GCS_Package for 2010May 3" xfId="59490" xr:uid="{20406C5C-ABFF-47AD-9A2D-9D83D8D45D21}"/>
    <cellStyle name="_2006 Final Tesco Life CIT Calculation_GCS_Package for 2010Nov" xfId="48879" xr:uid="{722ABBED-2AF1-4037-AF66-13CFE0013C2A}"/>
    <cellStyle name="_2006 Final Tesco Life CIT Calculation_GCS_Package for 2010Nov 2" xfId="59491" xr:uid="{2D14566C-632A-449F-99C1-287DCD7AE216}"/>
    <cellStyle name="_2006 Final Tesco Life CIT Calculation_GCS_Package for 2010Oct" xfId="48880" xr:uid="{35EDCB0C-FF68-4EF4-A673-66FC1E0E4768}"/>
    <cellStyle name="_2006 Final Tesco Life CIT Calculation_GCS_Package for 2010Oct 2" xfId="59492" xr:uid="{82AFCF81-4F91-4EC7-B3DE-0F4A63F0957F}"/>
    <cellStyle name="_2006 Final Tesco Life CIT Calculation_GCS_Package for 2011Feb" xfId="48881" xr:uid="{204AFF82-32C7-4324-B32D-39EC55716048}"/>
    <cellStyle name="_2006 Final Tesco Life CIT Calculation_GCS_Package for 2011Feb 2" xfId="59493" xr:uid="{6DCC67CA-8060-4D55-8787-086C6478857A}"/>
    <cellStyle name="_2006 Final Tesco Life CIT Calculation_GCS_Package for 2011Jan" xfId="48882" xr:uid="{05356D9E-2784-4A89-B558-143B49318FB4}"/>
    <cellStyle name="_2006 Final Tesco Life CIT Calculation_GCS_Package for 2011Jan 2" xfId="59494" xr:uid="{45D09CB2-B99A-4DD4-83AF-78FC14D55A3A}"/>
    <cellStyle name="_2006 Final Tesco Life CIT Calculation_GCS_Package for YE2009_150110" xfId="48883" xr:uid="{57621EB9-FF6E-4403-B67F-297BAD9C5EE3}"/>
    <cellStyle name="_2006 Final Tesco Life CIT Calculation_GCS_Package for YE2009_150110 2" xfId="48884" xr:uid="{28153660-B4C9-4E08-8D74-A2F3566349CC}"/>
    <cellStyle name="_2006 Final Tesco Life CIT Calculation_GCS_Package for YE2009_150110 2 2" xfId="59495" xr:uid="{2A03C4D6-AC0E-41C3-9796-9C2725D33A2A}"/>
    <cellStyle name="_2006 Final Tesco Life CIT Calculation_GCS_Package for YE2009_150110 3" xfId="59496" xr:uid="{DF6D80E8-19A6-4E83-AE7F-105D880E5AA6}"/>
    <cellStyle name="_2006 Final Tesco Life CIT Calculation_GECT Package for 2010JAN" xfId="48885" xr:uid="{1018BE05-4A46-480A-BA44-A551247A6D5C}"/>
    <cellStyle name="_2006 Final Tesco Life CIT Calculation_GECT Package for 2010JAN 2" xfId="48886" xr:uid="{1ED0BA5E-C805-485A-B9DA-6747D8C30434}"/>
    <cellStyle name="_2006 Final Tesco Life CIT Calculation_GECT Package for 2010JAN 2 2" xfId="59497" xr:uid="{93B401E3-EBEE-4C60-8797-3904CBB76048}"/>
    <cellStyle name="_2006 Final Tesco Life CIT Calculation_GECT Package for 2010JAN 3" xfId="59498" xr:uid="{D455205A-FD1E-41CB-94C1-6E183CE75E14}"/>
    <cellStyle name="_2006 Final Tesco Life CIT Calculation_GECT Package for YE2009" xfId="48887" xr:uid="{EBCB7DDF-969B-4A82-8BB8-A1218E3A77C4}"/>
    <cellStyle name="_2006 Final Tesco Life CIT Calculation_GECT Package for YE2009 2" xfId="48888" xr:uid="{3E99389D-6E32-47B6-81A0-A8CBD4A3C522}"/>
    <cellStyle name="_2006 Final Tesco Life CIT Calculation_GECT Package for YE2009 2 2" xfId="59499" xr:uid="{124DA166-DC2E-4E93-8A8D-833D95798114}"/>
    <cellStyle name="_2006 Final Tesco Life CIT Calculation_GECT Package for YE2009 3" xfId="59500" xr:uid="{47CF10E4-F5DD-4735-A202-1A8E3DEF58E6}"/>
    <cellStyle name="_2006 Final Tesco Life CIT Calculation_GECT_Mth pack 200911_091209" xfId="48889" xr:uid="{A221316F-33E9-4EBF-AA6D-E758B9208004}"/>
    <cellStyle name="_2006 Final Tesco Life CIT Calculation_GECT_Mth pack 200911_091209 2" xfId="48890" xr:uid="{FB79EDBA-1F72-4E51-9C05-2ABB7C805345}"/>
    <cellStyle name="_2006 Final Tesco Life CIT Calculation_GECT_Mth pack 200911_091209 2 2" xfId="59501" xr:uid="{7174F959-29C7-4A69-A601-200EEA7D7B20}"/>
    <cellStyle name="_2006 Final Tesco Life CIT Calculation_GECT_Mth pack 200911_091209 3" xfId="48891" xr:uid="{62849982-33CE-449E-9056-EF2D991B9F66}"/>
    <cellStyle name="_2006 Final Tesco Life CIT Calculation_GECT_Mth pack 200911_091209 3 2" xfId="59502" xr:uid="{643DAEC5-89A1-4C27-A141-31359B30B491}"/>
    <cellStyle name="_2006 Final Tesco Life CIT Calculation_GECT_Mth pack 200911_091209 4" xfId="48892" xr:uid="{1F7F6A18-CF39-4576-B2BA-6F0B67FE61A5}"/>
    <cellStyle name="_2006 Final Tesco Life CIT Calculation_GECT_Mth pack 200911_091209 4 2" xfId="59503" xr:uid="{7AB5865F-8B7E-4D42-90FB-8BB376C3D9CD}"/>
    <cellStyle name="_2006 Final Tesco Life CIT Calculation_GECT_Mth pack 200911_091209 5" xfId="48893" xr:uid="{ADE77B82-6517-40F0-B97C-031230E63460}"/>
    <cellStyle name="_2006 Final Tesco Life CIT Calculation_GECT_Mth pack 200911_091209 5 2" xfId="59504" xr:uid="{DDBA4C79-57E8-442C-BE6C-0EB5623FE29A}"/>
    <cellStyle name="_2006 Final Tesco Life CIT Calculation_GECT_Mth pack 200911_091209 6" xfId="59505" xr:uid="{49D034FF-EF49-46AC-9989-2D4BE0D845C3}"/>
    <cellStyle name="_2006 Final Tesco Life CIT Calculation_GECT_Mth pack 200911_091209_GECT Package for 2010JAN" xfId="48894" xr:uid="{27E5500B-8436-427E-A213-B64EDBFF983A}"/>
    <cellStyle name="_2006 Final Tesco Life CIT Calculation_GECT_Mth pack 200911_091209_GECT Package for 2010JAN 2" xfId="48895" xr:uid="{00254E0A-CD2B-4EEE-B262-E8E5AC23863E}"/>
    <cellStyle name="_2006 Final Tesco Life CIT Calculation_GECT_Mth pack 200911_091209_GECT Package for 2010JAN 2 2" xfId="59506" xr:uid="{73C2BD6B-335D-48B2-B8CF-48B121F6CF4B}"/>
    <cellStyle name="_2006 Final Tesco Life CIT Calculation_GECT_Mth pack 200911_091209_GECT Package for 2010JAN 3" xfId="59507" xr:uid="{474415AA-02BE-4E09-8122-30D16392102D}"/>
    <cellStyle name="_2006 Final Tesco Life CIT Calculation_GECT_Mth pack 200911_091209_GECT Package for YE2009" xfId="48896" xr:uid="{30D9C282-15CD-40CD-89FC-51ADEB0D5CCE}"/>
    <cellStyle name="_2006 Final Tesco Life CIT Calculation_GECT_Mth pack 200911_091209_GECT Package for YE2009 2" xfId="48897" xr:uid="{4B8F2BCF-2401-4B9C-8B41-90C0C1698FA5}"/>
    <cellStyle name="_2006 Final Tesco Life CIT Calculation_GECT_Mth pack 200911_091209_GECT Package for YE2009 2 2" xfId="59508" xr:uid="{2C2897FB-0EBE-4AEC-AD21-8EBA47496F05}"/>
    <cellStyle name="_2006 Final Tesco Life CIT Calculation_GECT_Mth pack 200911_091209_GECT Package for YE2009 3" xfId="59509" xr:uid="{561BD9E2-62A2-4BF9-A6FD-8CF74230BC0C}"/>
    <cellStyle name="_2006 Final Tesco Non Life CIT Calculation" xfId="48898" xr:uid="{D7C450E8-C31D-49FB-A8C3-CA5F3AF2DFC0}"/>
    <cellStyle name="_2006 Final Tesco Non Life CIT Calculation 2" xfId="48899" xr:uid="{438047ED-3C26-447F-93E6-FD265B3A6C8E}"/>
    <cellStyle name="_2006 Final Tesco Non Life CIT Calculation 2 2" xfId="59510" xr:uid="{FB9A9B04-523B-4925-8961-A14C87764E55}"/>
    <cellStyle name="_2006 Final Tesco Non Life CIT Calculation 3" xfId="48900" xr:uid="{33443DA9-B061-43EE-9363-EBF8CF6E59DD}"/>
    <cellStyle name="_2006 Final Tesco Non Life CIT Calculation 3 2" xfId="59511" xr:uid="{0BC2A60F-00D3-4268-B5BF-E78C67F72E56}"/>
    <cellStyle name="_2006 Final Tesco Non Life CIT Calculation 4" xfId="48901" xr:uid="{EC9524F4-80CF-4B81-8730-C4EA1205EE0E}"/>
    <cellStyle name="_2006 Final Tesco Non Life CIT Calculation 4 2" xfId="59512" xr:uid="{6B2ABE4A-0995-4CA0-BC2B-FC191FDFD88F}"/>
    <cellStyle name="_2006 Final Tesco Non Life CIT Calculation 5" xfId="48902" xr:uid="{E452628E-47FA-40F6-AB77-7265862F6AB1}"/>
    <cellStyle name="_2006 Final Tesco Non Life CIT Calculation 5 2" xfId="59513" xr:uid="{615106B6-CD4D-4FD1-B437-33D28B3DD290}"/>
    <cellStyle name="_2006 Final Tesco Non Life CIT Calculation 6" xfId="59514" xr:uid="{2F3757A3-5AA7-41E7-A6DD-04ADB08FFB74}"/>
    <cellStyle name="_2006 Final Tesco Non Life CIT Calculation_GCS_Package for 2010May" xfId="48903" xr:uid="{1ACEC1A7-396F-44CC-8B5A-E824F732789C}"/>
    <cellStyle name="_2006 Final Tesco Non Life CIT Calculation_GCS_Package for 2010May 2" xfId="48904" xr:uid="{E94CF11F-412A-43C5-AA02-09F08E8BE77D}"/>
    <cellStyle name="_2006 Final Tesco Non Life CIT Calculation_GCS_Package for 2010May 2 2" xfId="59515" xr:uid="{9323F8F3-9B38-4CA6-86BE-4E78B30FFD34}"/>
    <cellStyle name="_2006 Final Tesco Non Life CIT Calculation_GCS_Package for 2010May 3" xfId="59516" xr:uid="{7B9E0F67-23CC-4131-8BDB-FF45558B9FA9}"/>
    <cellStyle name="_2006 Final Tesco Non Life CIT Calculation_GCS_Package for 2010Nov" xfId="48905" xr:uid="{C18CDA83-91A1-4109-BC5C-691CBE5AC18A}"/>
    <cellStyle name="_2006 Final Tesco Non Life CIT Calculation_GCS_Package for 2010Nov 2" xfId="59517" xr:uid="{4BEF3268-3FA9-48F8-B4DF-2AA243A07DAE}"/>
    <cellStyle name="_2006 Final Tesco Non Life CIT Calculation_GCS_Package for 2010Oct" xfId="48906" xr:uid="{FA1B9F80-8F9C-4BA7-B411-AB544AC8D444}"/>
    <cellStyle name="_2006 Final Tesco Non Life CIT Calculation_GCS_Package for 2010Oct 2" xfId="59518" xr:uid="{26D56536-9359-4D47-8A4E-1A202A44E082}"/>
    <cellStyle name="_2006 Final Tesco Non Life CIT Calculation_GCS_Package for 2011Feb" xfId="48907" xr:uid="{FCA032D7-FBE7-416D-8E0D-09D50850F1DB}"/>
    <cellStyle name="_2006 Final Tesco Non Life CIT Calculation_GCS_Package for 2011Feb 2" xfId="59519" xr:uid="{B8AC0A91-91FC-4667-9439-B5158F323F4A}"/>
    <cellStyle name="_2006 Final Tesco Non Life CIT Calculation_GCS_Package for 2011Jan" xfId="48908" xr:uid="{A02F88A2-FD99-4D78-9872-83880DC4D0A0}"/>
    <cellStyle name="_2006 Final Tesco Non Life CIT Calculation_GCS_Package for 2011Jan 2" xfId="59520" xr:uid="{583B24E2-6E82-4B6C-8CF2-E53E93493768}"/>
    <cellStyle name="_2006 Final Tesco Non Life CIT Calculation_GCS_Package for YE2009_150110" xfId="48909" xr:uid="{A4F47D39-ABAC-47DB-B378-BFDACFAF66BA}"/>
    <cellStyle name="_2006 Final Tesco Non Life CIT Calculation_GCS_Package for YE2009_150110 2" xfId="48910" xr:uid="{FE5AE06A-A005-4188-B748-3769C1385B41}"/>
    <cellStyle name="_2006 Final Tesco Non Life CIT Calculation_GCS_Package for YE2009_150110 2 2" xfId="59521" xr:uid="{7D7C734B-412D-4A02-B8E2-86C1A9E3AD25}"/>
    <cellStyle name="_2006 Final Tesco Non Life CIT Calculation_GCS_Package for YE2009_150110 3" xfId="59522" xr:uid="{4272E488-45A4-47EA-B11C-F03F4BCBECAC}"/>
    <cellStyle name="_2006 Final Tesco Non Life CIT Calculation_GECT Package for 2010JAN" xfId="48911" xr:uid="{B18181E2-CF3D-4391-BA90-E169000B9A62}"/>
    <cellStyle name="_2006 Final Tesco Non Life CIT Calculation_GECT Package for 2010JAN 2" xfId="48912" xr:uid="{396413D7-EDC7-4691-AB72-FE61B5AA1A5F}"/>
    <cellStyle name="_2006 Final Tesco Non Life CIT Calculation_GECT Package for 2010JAN 2 2" xfId="59523" xr:uid="{9D8462FF-EF54-4657-A718-895993602F44}"/>
    <cellStyle name="_2006 Final Tesco Non Life CIT Calculation_GECT Package for 2010JAN 3" xfId="59524" xr:uid="{C0582893-206B-4184-9F53-E5F9B5949327}"/>
    <cellStyle name="_2006 Final Tesco Non Life CIT Calculation_GECT Package for YE2009" xfId="48913" xr:uid="{1358CAB3-CA3E-4AA0-BC27-EEE9142DF87B}"/>
    <cellStyle name="_2006 Final Tesco Non Life CIT Calculation_GECT Package for YE2009 2" xfId="48914" xr:uid="{0D49402F-C5A4-47F7-B5C0-E81E8EDC6ABE}"/>
    <cellStyle name="_2006 Final Tesco Non Life CIT Calculation_GECT Package for YE2009 2 2" xfId="59525" xr:uid="{3698912A-0690-4B14-915B-DA6ED86A52C8}"/>
    <cellStyle name="_2006 Final Tesco Non Life CIT Calculation_GECT Package for YE2009 3" xfId="59526" xr:uid="{69247024-07CD-4450-8346-D5C102240E36}"/>
    <cellStyle name="_2006 Final Tesco Non Life CIT Calculation_GECT_Mth pack 200911_091209" xfId="48915" xr:uid="{A3068043-DFDD-4BF5-9106-78F6B416A45C}"/>
    <cellStyle name="_2006 Final Tesco Non Life CIT Calculation_GECT_Mth pack 200911_091209 2" xfId="48916" xr:uid="{DE786F50-C085-48E3-917E-584D8610CC23}"/>
    <cellStyle name="_2006 Final Tesco Non Life CIT Calculation_GECT_Mth pack 200911_091209 2 2" xfId="59527" xr:uid="{63B7C6F6-2F40-4BE2-8FE9-7FBEFD154480}"/>
    <cellStyle name="_2006 Final Tesco Non Life CIT Calculation_GECT_Mth pack 200911_091209 3" xfId="48917" xr:uid="{89C223A8-80F4-431F-A25E-77D6C12E8195}"/>
    <cellStyle name="_2006 Final Tesco Non Life CIT Calculation_GECT_Mth pack 200911_091209 3 2" xfId="59528" xr:uid="{4C762B36-CDE6-4FC7-8C4C-BC95354EA720}"/>
    <cellStyle name="_2006 Final Tesco Non Life CIT Calculation_GECT_Mth pack 200911_091209 4" xfId="48918" xr:uid="{58E8F971-43D1-4F96-AAF9-10695991D16F}"/>
    <cellStyle name="_2006 Final Tesco Non Life CIT Calculation_GECT_Mth pack 200911_091209 4 2" xfId="59529" xr:uid="{59FE62ED-716C-49EA-B7D4-701DEC2ADC2C}"/>
    <cellStyle name="_2006 Final Tesco Non Life CIT Calculation_GECT_Mth pack 200911_091209 5" xfId="48919" xr:uid="{FA9FC52B-5B33-46BE-BFD5-52A6686A67EE}"/>
    <cellStyle name="_2006 Final Tesco Non Life CIT Calculation_GECT_Mth pack 200911_091209 5 2" xfId="59530" xr:uid="{58C05DCC-9B3D-47CF-80EC-8EEF5D53C247}"/>
    <cellStyle name="_2006 Final Tesco Non Life CIT Calculation_GECT_Mth pack 200911_091209 6" xfId="59531" xr:uid="{E1531424-29D6-456B-AAAC-881C526F5A52}"/>
    <cellStyle name="_2006 Final Tesco Non Life CIT Calculation_GECT_Mth pack 200911_091209_GECT Package for 2010JAN" xfId="48920" xr:uid="{1D830F7D-251B-4031-B597-A7114EC62FDA}"/>
    <cellStyle name="_2006 Final Tesco Non Life CIT Calculation_GECT_Mth pack 200911_091209_GECT Package for 2010JAN 2" xfId="48921" xr:uid="{5109B2EA-FA09-412D-981D-EC71BE9B574F}"/>
    <cellStyle name="_2006 Final Tesco Non Life CIT Calculation_GECT_Mth pack 200911_091209_GECT Package for 2010JAN 2 2" xfId="59532" xr:uid="{C7E3F937-45C6-47B5-B563-2FFA8CFA91FA}"/>
    <cellStyle name="_2006 Final Tesco Non Life CIT Calculation_GECT_Mth pack 200911_091209_GECT Package for 2010JAN 3" xfId="59533" xr:uid="{993FAD4B-328D-401F-B22A-B40E6B031823}"/>
    <cellStyle name="_2006 Final Tesco Non Life CIT Calculation_GECT_Mth pack 200911_091209_GECT Package for YE2009" xfId="48922" xr:uid="{ED8CEA34-DDC5-4497-BDED-7A3CD77F70E1}"/>
    <cellStyle name="_2006 Final Tesco Non Life CIT Calculation_GECT_Mth pack 200911_091209_GECT Package for YE2009 2" xfId="48923" xr:uid="{D7AB1199-6D64-47D5-9D81-9621A968903A}"/>
    <cellStyle name="_2006 Final Tesco Non Life CIT Calculation_GECT_Mth pack 200911_091209_GECT Package for YE2009 2 2" xfId="59534" xr:uid="{FA314A5E-136A-45B1-BEF0-6524E4417E58}"/>
    <cellStyle name="_2006 Final Tesco Non Life CIT Calculation_GECT_Mth pack 200911_091209_GECT Package for YE2009 3" xfId="59535" xr:uid="{DA274430-E5D2-4B33-B7CA-368B10167761}"/>
    <cellStyle name="_2006 KCC CIT True Up" xfId="48924" xr:uid="{C3ECBB42-DFCF-4757-97D3-F5084818DBBD}"/>
    <cellStyle name="_2006 KCC CIT True Up 2" xfId="48925" xr:uid="{289978A4-1DD2-4068-A87F-5C7C4FB2C972}"/>
    <cellStyle name="_2006 KCC CIT True Up 2 2" xfId="59536" xr:uid="{A8E343BD-90E6-42CB-BFCF-5DD100833265}"/>
    <cellStyle name="_2006 KCC CIT True Up 3" xfId="48926" xr:uid="{5B246302-440A-472A-AD4C-7923896541AC}"/>
    <cellStyle name="_2006 KCC CIT True Up 3 2" xfId="59537" xr:uid="{3E6190A5-099B-4DB9-9E0F-AE7C0A760B18}"/>
    <cellStyle name="_2006 KCC CIT True Up 4" xfId="48927" xr:uid="{4CD470C0-5385-4779-8F01-33856FB239D4}"/>
    <cellStyle name="_2006 KCC CIT True Up 4 2" xfId="59538" xr:uid="{CCA991B6-948A-4A57-B168-FA2BE3E320D7}"/>
    <cellStyle name="_2006 KCC CIT True Up 5" xfId="48928" xr:uid="{BC2D1EB9-E42A-486F-892E-ED44B95397D7}"/>
    <cellStyle name="_2006 KCC CIT True Up 5 2" xfId="59539" xr:uid="{142C10D8-03C5-4BE5-B762-9E58B263E8A5}"/>
    <cellStyle name="_2006 KCC CIT True Up 6" xfId="59540" xr:uid="{148D0BAA-671C-45F1-B96E-687A9433D167}"/>
    <cellStyle name="_2006 KCC CIT True Up_GCS_Package for 2010May" xfId="48929" xr:uid="{638226E9-6E92-4601-9F0D-57124F399CCE}"/>
    <cellStyle name="_2006 KCC CIT True Up_GCS_Package for 2010May 2" xfId="48930" xr:uid="{457949C7-5ECA-4F57-A715-F25424CE3639}"/>
    <cellStyle name="_2006 KCC CIT True Up_GCS_Package for 2010May 2 2" xfId="59541" xr:uid="{B8181A7A-1265-40F0-B0BE-A809F546146E}"/>
    <cellStyle name="_2006 KCC CIT True Up_GCS_Package for 2010May 3" xfId="59542" xr:uid="{46298A8F-6740-464D-A2C4-41E25192211E}"/>
    <cellStyle name="_2006 KCC CIT True Up_GCS_Package for 2010Nov" xfId="48931" xr:uid="{327FCFD0-B9F4-401B-B718-63D1DDC5429E}"/>
    <cellStyle name="_2006 KCC CIT True Up_GCS_Package for 2010Nov 2" xfId="59543" xr:uid="{222B582E-137D-4190-BC60-1A10FFFAC570}"/>
    <cellStyle name="_2006 KCC CIT True Up_GCS_Package for 2010Oct" xfId="48932" xr:uid="{8B18080D-AE13-42B5-BF73-D64B45A7545E}"/>
    <cellStyle name="_2006 KCC CIT True Up_GCS_Package for 2010Oct 2" xfId="59544" xr:uid="{24A3E011-3B37-4E2A-8489-E93BEA8F7709}"/>
    <cellStyle name="_2006 KCC CIT True Up_GCS_Package for 2011Feb" xfId="48933" xr:uid="{630E8C4E-787A-491F-9049-D992248661BB}"/>
    <cellStyle name="_2006 KCC CIT True Up_GCS_Package for 2011Feb 2" xfId="59545" xr:uid="{FC239005-2F4F-4179-ABAD-BA54F302E71A}"/>
    <cellStyle name="_2006 KCC CIT True Up_GCS_Package for 2011Jan" xfId="48934" xr:uid="{E513BFDB-8E55-474E-96A5-B06D335B4273}"/>
    <cellStyle name="_2006 KCC CIT True Up_GCS_Package for 2011Jan 2" xfId="59546" xr:uid="{BF13E8DC-3A80-46FC-93CD-3E7841F2678E}"/>
    <cellStyle name="_2006 KCC CIT True Up_GCS_Package for YE2009_150110" xfId="48935" xr:uid="{18C69DD2-1401-449A-BB59-4500D869EA8D}"/>
    <cellStyle name="_2006 KCC CIT True Up_GCS_Package for YE2009_150110 2" xfId="48936" xr:uid="{7F878B1D-B585-4C3B-BD92-E0431167262F}"/>
    <cellStyle name="_2006 KCC CIT True Up_GCS_Package for YE2009_150110 2 2" xfId="59547" xr:uid="{3ABCF0DF-924F-43E0-ACCA-C0001EC91EE7}"/>
    <cellStyle name="_2006 KCC CIT True Up_GCS_Package for YE2009_150110 3" xfId="59548" xr:uid="{253B7B12-EB8B-44E2-B804-D9A15D06ECB6}"/>
    <cellStyle name="_2006 KCC CIT True Up_GECT Package for 2010JAN" xfId="48937" xr:uid="{49B4EA87-2F69-4975-944B-6D0899607510}"/>
    <cellStyle name="_2006 KCC CIT True Up_GECT Package for 2010JAN 2" xfId="48938" xr:uid="{3D0832C3-E8B1-4DD1-970E-8D0BB0952D71}"/>
    <cellStyle name="_2006 KCC CIT True Up_GECT Package for 2010JAN 2 2" xfId="59549" xr:uid="{855A49E1-8EC6-47FF-9111-2A06F576C3EC}"/>
    <cellStyle name="_2006 KCC CIT True Up_GECT Package for 2010JAN 3" xfId="59550" xr:uid="{F943A75D-BCC7-42C5-B161-CCC23A51AFDF}"/>
    <cellStyle name="_2006 KCC CIT True Up_GECT Package for YE2009" xfId="48939" xr:uid="{AB341600-26D7-4259-9459-D7CC7A1E16FD}"/>
    <cellStyle name="_2006 KCC CIT True Up_GECT Package for YE2009 2" xfId="48940" xr:uid="{8B167C04-2656-4DB8-9B63-CCABCBBA3551}"/>
    <cellStyle name="_2006 KCC CIT True Up_GECT Package for YE2009 2 2" xfId="59551" xr:uid="{B9B6AA3C-0E98-4C26-A03A-C2D92A5D2D27}"/>
    <cellStyle name="_2006 KCC CIT True Up_GECT Package for YE2009 3" xfId="59552" xr:uid="{4AB6C6FC-955F-4366-AEA1-1EDF99DF4D32}"/>
    <cellStyle name="_2006 KCC CIT True Up_GECT_Mth pack 200911_091209" xfId="48941" xr:uid="{ED6EF1E8-4C4F-4E3B-9601-0A7A0C7E82A3}"/>
    <cellStyle name="_2006 KCC CIT True Up_GECT_Mth pack 200911_091209 2" xfId="48942" xr:uid="{845519C3-A57E-48E8-9391-6C61091F9299}"/>
    <cellStyle name="_2006 KCC CIT True Up_GECT_Mth pack 200911_091209 2 2" xfId="59553" xr:uid="{3196E33C-DC2C-4499-8198-A4DA4A9F215E}"/>
    <cellStyle name="_2006 KCC CIT True Up_GECT_Mth pack 200911_091209 3" xfId="48943" xr:uid="{AAB48DB0-101D-40ED-A4DD-070ABB8B99F5}"/>
    <cellStyle name="_2006 KCC CIT True Up_GECT_Mth pack 200911_091209 3 2" xfId="59554" xr:uid="{1ABEECEF-7A7A-4B4C-A7E4-2FB4DF676601}"/>
    <cellStyle name="_2006 KCC CIT True Up_GECT_Mth pack 200911_091209 4" xfId="48944" xr:uid="{268BD2BE-99A0-46AF-B153-A4734264D093}"/>
    <cellStyle name="_2006 KCC CIT True Up_GECT_Mth pack 200911_091209 4 2" xfId="59555" xr:uid="{235C035C-E6A0-4312-A4A3-56526976760E}"/>
    <cellStyle name="_2006 KCC CIT True Up_GECT_Mth pack 200911_091209 5" xfId="48945" xr:uid="{52CA7A79-AEB4-49D2-982A-0D4A2DAC2FD4}"/>
    <cellStyle name="_2006 KCC CIT True Up_GECT_Mth pack 200911_091209 5 2" xfId="59556" xr:uid="{DDD5EAD3-17CB-4E46-855A-2F4DAFCF103C}"/>
    <cellStyle name="_2006 KCC CIT True Up_GECT_Mth pack 200911_091209 6" xfId="59557" xr:uid="{B9928AB0-265B-4149-B730-69FED27E4F04}"/>
    <cellStyle name="_2006 KCC CIT True Up_GECT_Mth pack 200911_091209_GECT Package for 2010JAN" xfId="48946" xr:uid="{41B1F355-AAE5-471A-ABCE-F4704B4A29AD}"/>
    <cellStyle name="_2006 KCC CIT True Up_GECT_Mth pack 200911_091209_GECT Package for 2010JAN 2" xfId="48947" xr:uid="{C359BE15-67AF-4972-BAD1-D84F3A9BD236}"/>
    <cellStyle name="_2006 KCC CIT True Up_GECT_Mth pack 200911_091209_GECT Package for 2010JAN 2 2" xfId="59558" xr:uid="{83971ECE-9DAF-42D9-A66D-F456672C2C2C}"/>
    <cellStyle name="_2006 KCC CIT True Up_GECT_Mth pack 200911_091209_GECT Package for 2010JAN 3" xfId="59559" xr:uid="{9A240CFD-220C-4D27-979E-7460D270862F}"/>
    <cellStyle name="_2006 KCC CIT True Up_GECT_Mth pack 200911_091209_GECT Package for YE2009" xfId="48948" xr:uid="{5BC77820-E0B4-4E95-8060-A2E7365CF186}"/>
    <cellStyle name="_2006 KCC CIT True Up_GECT_Mth pack 200911_091209_GECT Package for YE2009 2" xfId="48949" xr:uid="{25609D27-18C5-47CE-B70F-187F18090749}"/>
    <cellStyle name="_2006 KCC CIT True Up_GECT_Mth pack 200911_091209_GECT Package for YE2009 2 2" xfId="59560" xr:uid="{1EA7B3A2-D073-4663-B3AC-45F14065F561}"/>
    <cellStyle name="_2006 KCC CIT True Up_GECT_Mth pack 200911_091209_GECT Package for YE2009 3" xfId="59561" xr:uid="{2D5F61E8-4EFE-4D77-9DD9-A59E35F836A2}"/>
    <cellStyle name="_2006장기체화" xfId="264" xr:uid="{9EB92B04-1C1E-4D92-86E3-D0FCE717AEAC}"/>
    <cellStyle name="_2006장기체화 2" xfId="59562" xr:uid="{BB933155-1061-4C8E-964D-5DDED81E0A48}"/>
    <cellStyle name="_2007 for Tax Lead sheet TCSGIB_2007--adjust" xfId="48950" xr:uid="{28CFA213-8DAB-4333-831C-02D324D0416C}"/>
    <cellStyle name="_2007 for Tax Lead sheet TCSGIB_2007--adjust 2" xfId="48951" xr:uid="{59E19EA5-FE7C-4AB0-A8B8-17ED5FC9AD88}"/>
    <cellStyle name="_2007 for Tax Lead sheet TCSGIB_2007--adjust 2 2" xfId="59563" xr:uid="{6906D845-27C3-4265-8857-6A64D6D0EBD2}"/>
    <cellStyle name="_2007 for Tax Lead sheet TCSGIB_2007--adjust 3" xfId="48952" xr:uid="{66FC7122-980D-4A8E-B355-B794F67725E8}"/>
    <cellStyle name="_2007 for Tax Lead sheet TCSGIB_2007--adjust 3 2" xfId="59564" xr:uid="{EF487F81-EC04-4CA8-94E9-444E7B94FA51}"/>
    <cellStyle name="_2007 for Tax Lead sheet TCSGIB_2007--adjust 4" xfId="48953" xr:uid="{F8AE6368-5ECF-40CB-ACE6-B45765C12183}"/>
    <cellStyle name="_2007 for Tax Lead sheet TCSGIB_2007--adjust 4 2" xfId="59565" xr:uid="{C1ED23FC-8BB4-48A2-812B-9161EB4984C3}"/>
    <cellStyle name="_2007 for Tax Lead sheet TCSGIB_2007--adjust 5" xfId="48954" xr:uid="{128B5633-75A4-4F25-A0F7-B6EB45BCC9DF}"/>
    <cellStyle name="_2007 for Tax Lead sheet TCSGIB_2007--adjust 5 2" xfId="59566" xr:uid="{E935364B-3404-43D4-B826-43CAAB47CF23}"/>
    <cellStyle name="_2007 for Tax Lead sheet TCSGIB_2007--adjust 6" xfId="59567" xr:uid="{CBA3AA33-4DD1-4096-A347-5B99F958F040}"/>
    <cellStyle name="_2007 for Tax Lead sheet TCSGIB_2007--adjust_GCS_Package for 2010May" xfId="48955" xr:uid="{090EFBBD-EA62-4AFE-92FC-5EC5AC6FD72E}"/>
    <cellStyle name="_2007 for Tax Lead sheet TCSGIB_2007--adjust_GCS_Package for 2010May 2" xfId="48956" xr:uid="{3678B166-7F4A-4CE9-892F-3AB24301A1A0}"/>
    <cellStyle name="_2007 for Tax Lead sheet TCSGIB_2007--adjust_GCS_Package for 2010May 2 2" xfId="59568" xr:uid="{260B4D12-3304-4E0D-BFB7-752BFDAE4D2F}"/>
    <cellStyle name="_2007 for Tax Lead sheet TCSGIB_2007--adjust_GCS_Package for 2010May 3" xfId="59569" xr:uid="{70FBD5A2-92F9-4DAE-9E6C-D57C096E5DCD}"/>
    <cellStyle name="_2007 for Tax Lead sheet TCSGIB_2007--adjust_GCS_Package for 2010Nov" xfId="48957" xr:uid="{E92AF136-F60B-41A5-832C-335279ADD271}"/>
    <cellStyle name="_2007 for Tax Lead sheet TCSGIB_2007--adjust_GCS_Package for 2010Nov 2" xfId="59570" xr:uid="{6B4CD598-4D3D-4E79-A9D2-674DDBCE08E8}"/>
    <cellStyle name="_2007 for Tax Lead sheet TCSGIB_2007--adjust_GCS_Package for 2010Oct" xfId="48958" xr:uid="{2BC9FF39-D3BE-460F-BBB8-AFBBF4C1B2AC}"/>
    <cellStyle name="_2007 for Tax Lead sheet TCSGIB_2007--adjust_GCS_Package for 2010Oct 2" xfId="59571" xr:uid="{A835A647-5061-48D7-B338-664ADADF63E7}"/>
    <cellStyle name="_2007 for Tax Lead sheet TCSGIB_2007--adjust_GCS_Package for 2011Feb" xfId="48959" xr:uid="{251AA767-9AE0-4861-B608-57BDA0941743}"/>
    <cellStyle name="_2007 for Tax Lead sheet TCSGIB_2007--adjust_GCS_Package for 2011Feb 2" xfId="59572" xr:uid="{63BE49E9-DD14-4CEB-8C30-EA86AC98CC00}"/>
    <cellStyle name="_2007 for Tax Lead sheet TCSGIB_2007--adjust_GCS_Package for 2011Jan" xfId="48960" xr:uid="{9F47EC8C-79F5-4314-B5AE-4C0B092505DD}"/>
    <cellStyle name="_2007 for Tax Lead sheet TCSGIB_2007--adjust_GCS_Package for 2011Jan 2" xfId="59573" xr:uid="{284CEC88-7269-43BA-9174-A57405047A8A}"/>
    <cellStyle name="_2007 for Tax Lead sheet TCSGIB_2007--adjust_GCS_Package for YE2009_150110" xfId="48961" xr:uid="{930A4014-0DEC-4E30-9E73-50C4137C8FBF}"/>
    <cellStyle name="_2007 for Tax Lead sheet TCSGIB_2007--adjust_GCS_Package for YE2009_150110 2" xfId="48962" xr:uid="{73FA0A16-023F-40A1-833E-207EDC987D52}"/>
    <cellStyle name="_2007 for Tax Lead sheet TCSGIB_2007--adjust_GCS_Package for YE2009_150110 2 2" xfId="59574" xr:uid="{30493FEA-5A3C-4628-A576-E83F57822BAB}"/>
    <cellStyle name="_2007 for Tax Lead sheet TCSGIB_2007--adjust_GCS_Package for YE2009_150110 3" xfId="59575" xr:uid="{B7A2F3ED-DC64-47C5-9C2D-CFDAB8CD96DE}"/>
    <cellStyle name="_2007 for Tax Lead sheet TCSGIB_2007--adjust_GECT Package for 2010JAN" xfId="48963" xr:uid="{BCECC817-5ADC-4666-B660-3AFBE42E8ECB}"/>
    <cellStyle name="_2007 for Tax Lead sheet TCSGIB_2007--adjust_GECT Package for 2010JAN 2" xfId="48964" xr:uid="{56B3530C-0CD4-4035-96DB-845F262D256A}"/>
    <cellStyle name="_2007 for Tax Lead sheet TCSGIB_2007--adjust_GECT Package for 2010JAN 2 2" xfId="59576" xr:uid="{1E029FE5-0559-4597-BAD0-67ABB184F955}"/>
    <cellStyle name="_2007 for Tax Lead sheet TCSGIB_2007--adjust_GECT Package for 2010JAN 3" xfId="59577" xr:uid="{2BCC68B2-4584-46E1-AEF6-1AEE268814AA}"/>
    <cellStyle name="_2007 for Tax Lead sheet TCSGIB_2007--adjust_GECT Package for YE2009" xfId="48965" xr:uid="{2C867DC9-DE5B-4E7F-855F-41E4397882DB}"/>
    <cellStyle name="_2007 for Tax Lead sheet TCSGIB_2007--adjust_GECT Package for YE2009 2" xfId="48966" xr:uid="{64D95398-8E0A-47CC-A8CE-5D25DBC772D9}"/>
    <cellStyle name="_2007 for Tax Lead sheet TCSGIB_2007--adjust_GECT Package for YE2009 2 2" xfId="59578" xr:uid="{F4430511-E611-41B1-AE10-7B904C9ACD59}"/>
    <cellStyle name="_2007 for Tax Lead sheet TCSGIB_2007--adjust_GECT Package for YE2009 3" xfId="59579" xr:uid="{281C6040-F486-4E58-A96F-5E786C0B9621}"/>
    <cellStyle name="_2007 for Tax Lead sheet TCSGIB_2007--adjust_KCC_Mth pack 200911" xfId="48967" xr:uid="{7888DCA6-07A4-49E3-BFCE-159687C822FF}"/>
    <cellStyle name="_2007 for Tax Lead sheet TCSGIB_2007--adjust_KCC_Mth pack 200911 2" xfId="48968" xr:uid="{63D82E36-E100-4667-9655-CFD389F6788A}"/>
    <cellStyle name="_2007 for Tax Lead sheet TCSGIB_2007--adjust_KCC_Mth pack 200911 2 2" xfId="59580" xr:uid="{F82CCA1C-CCFA-4442-BAE1-AFD8BD9726E0}"/>
    <cellStyle name="_2007 for Tax Lead sheet TCSGIB_2007--adjust_KCC_Mth pack 200911 3" xfId="48969" xr:uid="{6B1ED63D-EA86-4DAC-901F-5976E06CBBB8}"/>
    <cellStyle name="_2007 for Tax Lead sheet TCSGIB_2007--adjust_KCC_Mth pack 200911 3 2" xfId="59581" xr:uid="{F6FF8067-5E36-41B4-B4B1-BB8A0FA15FA2}"/>
    <cellStyle name="_2007 for Tax Lead sheet TCSGIB_2007--adjust_KCC_Mth pack 200911 4" xfId="48970" xr:uid="{452A91F3-645D-4F8F-BBF7-8D660AD7AA91}"/>
    <cellStyle name="_2007 for Tax Lead sheet TCSGIB_2007--adjust_KCC_Mth pack 200911 4 2" xfId="59582" xr:uid="{A74D60F6-30C0-4360-B0CE-13AB79233EB1}"/>
    <cellStyle name="_2007 for Tax Lead sheet TCSGIB_2007--adjust_KCC_Mth pack 200911 5" xfId="48971" xr:uid="{C5F8B633-41B7-4CAB-B7A9-4CB45CB4705A}"/>
    <cellStyle name="_2007 for Tax Lead sheet TCSGIB_2007--adjust_KCC_Mth pack 200911 5 2" xfId="59583" xr:uid="{2F133F9A-5296-4D7C-AA97-D6A83F85F623}"/>
    <cellStyle name="_2007 for Tax Lead sheet TCSGIB_2007--adjust_KCC_Mth pack 200911 6" xfId="59584" xr:uid="{E15B5331-D3D3-4BDD-80A3-2696C95190C3}"/>
    <cellStyle name="_2007 for Tax Lead sheet TCSGIB_2007--adjust_KCC_Mth pack 200911_GCS_Package for 2010May" xfId="48972" xr:uid="{765A7EC0-3A1B-4270-8322-2E9CD72A0946}"/>
    <cellStyle name="_2007 for Tax Lead sheet TCSGIB_2007--adjust_KCC_Mth pack 200911_GCS_Package for 2010May 2" xfId="48973" xr:uid="{895B9363-D156-4E41-8B2E-25D141193AE7}"/>
    <cellStyle name="_2007 for Tax Lead sheet TCSGIB_2007--adjust_KCC_Mth pack 200911_GCS_Package for 2010May 2 2" xfId="59585" xr:uid="{1C28F158-CC3C-4C2B-B5FA-558E3C2F6C06}"/>
    <cellStyle name="_2007 for Tax Lead sheet TCSGIB_2007--adjust_KCC_Mth pack 200911_GCS_Package for 2010May 3" xfId="59586" xr:uid="{FF805C84-93CF-4081-920A-C19E5C0FF8CF}"/>
    <cellStyle name="_2007 for Tax Lead sheet TCSGIB_2007--adjust_KCC_Mth pack 200911_GCS_Package for 2010Nov" xfId="48974" xr:uid="{D34FE0D3-A1E0-46D0-9CD1-D0B4BD770729}"/>
    <cellStyle name="_2007 for Tax Lead sheet TCSGIB_2007--adjust_KCC_Mth pack 200911_GCS_Package for 2010Nov 2" xfId="59587" xr:uid="{E29E6392-C481-4CF9-8056-B773D01E08B8}"/>
    <cellStyle name="_2007 for Tax Lead sheet TCSGIB_2007--adjust_KCC_Mth pack 200911_GCS_Package for 2010Oct" xfId="48975" xr:uid="{74965886-4E25-403F-9C1F-D1B28EE9CE63}"/>
    <cellStyle name="_2007 for Tax Lead sheet TCSGIB_2007--adjust_KCC_Mth pack 200911_GCS_Package for 2010Oct 2" xfId="59588" xr:uid="{91A16C08-87FD-4303-B1C7-C8BD3C476BDB}"/>
    <cellStyle name="_2007 for Tax Lead sheet TCSGIB_2007--adjust_KCC_Mth pack 200911_GCS_Package for 2011Feb" xfId="48976" xr:uid="{B9452855-63F0-495F-A37A-B6BE22580269}"/>
    <cellStyle name="_2007 for Tax Lead sheet TCSGIB_2007--adjust_KCC_Mth pack 200911_GCS_Package for 2011Feb 2" xfId="59589" xr:uid="{2357E669-C1B2-4394-B308-AC6AAC295DC1}"/>
    <cellStyle name="_2007 for Tax Lead sheet TCSGIB_2007--adjust_KCC_Mth pack 200911_GCS_Package for 2011Jan" xfId="48977" xr:uid="{BFE9DB35-0FA1-4F43-B6AF-71D4DAD3DBE6}"/>
    <cellStyle name="_2007 for Tax Lead sheet TCSGIB_2007--adjust_KCC_Mth pack 200911_GCS_Package for 2011Jan 2" xfId="59590" xr:uid="{B0162FBC-91CD-4026-80CF-144BA04D097B}"/>
    <cellStyle name="_2007 for Tax Lead sheet TCSGIB_2007--adjust_KCC_Mth pack 200911_GCS_Package for YE2009_150110" xfId="48978" xr:uid="{1B86C289-0D01-4BC2-809D-77493A8CBE03}"/>
    <cellStyle name="_2007 for Tax Lead sheet TCSGIB_2007--adjust_KCC_Mth pack 200911_GCS_Package for YE2009_150110 2" xfId="48979" xr:uid="{B7322FC2-BE45-419F-880F-E2D226DFE64F}"/>
    <cellStyle name="_2007 for Tax Lead sheet TCSGIB_2007--adjust_KCC_Mth pack 200911_GCS_Package for YE2009_150110 2 2" xfId="59591" xr:uid="{4DB12C56-3B80-49D8-B414-FCD55066722E}"/>
    <cellStyle name="_2007 for Tax Lead sheet TCSGIB_2007--adjust_KCC_Mth pack 200911_GCS_Package for YE2009_150110 3" xfId="59592" xr:uid="{95538168-7F9C-4EB5-B530-881A2E0EDC4A}"/>
    <cellStyle name="_2007 for Tax Lead sheet TCSGIB_2007--adjust_KCC_Mth pack 200911_GECT Package for 2010JAN" xfId="48980" xr:uid="{7EDA7807-3DD0-4AC3-81A2-4BCC2097F71A}"/>
    <cellStyle name="_2007 for Tax Lead sheet TCSGIB_2007--adjust_KCC_Mth pack 200911_GECT Package for 2010JAN 2" xfId="48981" xr:uid="{F48EA786-0EC1-4BD3-91D1-23CBBF11E80A}"/>
    <cellStyle name="_2007 for Tax Lead sheet TCSGIB_2007--adjust_KCC_Mth pack 200911_GECT Package for 2010JAN 2 2" xfId="59593" xr:uid="{A4526FB9-3168-407D-BBFC-F29861BD3269}"/>
    <cellStyle name="_2007 for Tax Lead sheet TCSGIB_2007--adjust_KCC_Mth pack 200911_GECT Package for 2010JAN 3" xfId="59594" xr:uid="{7627D440-AAFA-4024-8F69-B3EF1B455035}"/>
    <cellStyle name="_2007 for Tax Lead sheet TCSGIB_2007--adjust_KCC_Mth pack 200911_GECT Package for YE2009" xfId="48982" xr:uid="{BFDF541D-C1DD-4D7F-B67C-C8BE2C123B80}"/>
    <cellStyle name="_2007 for Tax Lead sheet TCSGIB_2007--adjust_KCC_Mth pack 200911_GECT Package for YE2009 2" xfId="48983" xr:uid="{4BF921EC-ECCA-4138-A153-7FEF639F63A5}"/>
    <cellStyle name="_2007 for Tax Lead sheet TCSGIB_2007--adjust_KCC_Mth pack 200911_GECT Package for YE2009 2 2" xfId="59595" xr:uid="{3C78DD01-3F6C-4E08-8010-C1E817DE24A5}"/>
    <cellStyle name="_2007 for Tax Lead sheet TCSGIB_2007--adjust_KCC_Mth pack 200911_GECT Package for YE2009 3" xfId="59596" xr:uid="{F819A784-54DD-4057-BCFD-BD5F568B1E18}"/>
    <cellStyle name="_2007 for Tax Lead sheet TCSGIB_2007--adjust_TSS_Mth pack 200911_091209" xfId="48984" xr:uid="{C039EF55-6341-4825-B899-CF6A9ACFA31B}"/>
    <cellStyle name="_2007 for Tax Lead sheet TCSGIB_2007--adjust_TSS_Mth pack 200911_091209 2" xfId="59597" xr:uid="{E28B0FFA-AC92-4945-9633-6DDDBB36AB10}"/>
    <cellStyle name="_2007 GECST_Lead _YE'07@" xfId="48985" xr:uid="{8AE68065-65EF-4C75-B5FE-7199ED2B96B0}"/>
    <cellStyle name="_2007 GECST_Lead _YE'07@ 2" xfId="48986" xr:uid="{BBC2D119-40B9-4AF2-88F7-DCE736426188}"/>
    <cellStyle name="_2007 GECST_Lead _YE'07@ 2 2" xfId="59598" xr:uid="{27B505BA-596D-41C8-964A-87923F18B501}"/>
    <cellStyle name="_2007 GECST_Lead _YE'07@ 3" xfId="48987" xr:uid="{D06C300D-C04B-492C-80AF-DA96AD98AAB8}"/>
    <cellStyle name="_2007 GECST_Lead _YE'07@ 3 2" xfId="59599" xr:uid="{A04A32F8-2738-477C-869F-D4BF757599C8}"/>
    <cellStyle name="_2007 GECST_Lead _YE'07@ 4" xfId="48988" xr:uid="{5A131C08-859A-4DF8-A22D-8FD9AD357028}"/>
    <cellStyle name="_2007 GECST_Lead _YE'07@ 4 2" xfId="59600" xr:uid="{BBFE3A1F-009F-4C56-B6FC-5CB690F8B42F}"/>
    <cellStyle name="_2007 GECST_Lead _YE'07@ 5" xfId="48989" xr:uid="{0B4E690C-8F72-4FB8-9E30-2787FE0B1BAA}"/>
    <cellStyle name="_2007 GECST_Lead _YE'07@ 5 2" xfId="59601" xr:uid="{9DC92813-D29C-4A65-9ABC-0E8D015F3A97}"/>
    <cellStyle name="_2007 GECST_Lead _YE'07@ 6" xfId="59602" xr:uid="{A8BE7464-9AD2-4F54-910D-446694906409}"/>
    <cellStyle name="_2007 GECST_Lead _YE'07@_GCS_Package for 2010May" xfId="48990" xr:uid="{308F7726-ED94-47D8-9756-1622F657207A}"/>
    <cellStyle name="_2007 GECST_Lead _YE'07@_GCS_Package for 2010May 2" xfId="48991" xr:uid="{6CDDE91D-2DDB-455B-B3E3-559EDD5EAE5D}"/>
    <cellStyle name="_2007 GECST_Lead _YE'07@_GCS_Package for 2010May 2 2" xfId="59603" xr:uid="{6B7866C2-EA1A-4686-9FC5-34193C3FED44}"/>
    <cellStyle name="_2007 GECST_Lead _YE'07@_GCS_Package for 2010May 3" xfId="59604" xr:uid="{4CC599E5-8DC1-482A-B482-6BEF5457E444}"/>
    <cellStyle name="_2007 GECST_Lead _YE'07@_GCS_Package for 2010Nov" xfId="48992" xr:uid="{006B466C-900F-445A-825C-CBC24BD76B79}"/>
    <cellStyle name="_2007 GECST_Lead _YE'07@_GCS_Package for 2010Nov 2" xfId="59605" xr:uid="{666CCA67-6E44-4588-8CC2-9A534C2D3639}"/>
    <cellStyle name="_2007 GECST_Lead _YE'07@_GCS_Package for 2010Oct" xfId="48993" xr:uid="{909D5DBF-CAE0-4B32-AB76-4D73B772FECD}"/>
    <cellStyle name="_2007 GECST_Lead _YE'07@_GCS_Package for 2010Oct 2" xfId="59606" xr:uid="{1A793A53-DF51-411F-BF62-4B68FA0F598D}"/>
    <cellStyle name="_2007 GECST_Lead _YE'07@_GCS_Package for 2011Feb" xfId="48994" xr:uid="{022EE989-6208-48E2-935C-F8D227847D69}"/>
    <cellStyle name="_2007 GECST_Lead _YE'07@_GCS_Package for 2011Feb 2" xfId="59607" xr:uid="{FA775217-06E3-4116-A86A-EBDD39664ED0}"/>
    <cellStyle name="_2007 GECST_Lead _YE'07@_GCS_Package for 2011Jan" xfId="48995" xr:uid="{862A4C36-7BCC-4483-9C25-61F5A6010D26}"/>
    <cellStyle name="_2007 GECST_Lead _YE'07@_GCS_Package for 2011Jan 2" xfId="59608" xr:uid="{AEBC15BC-F8C8-4FB1-B794-1B38FE404D34}"/>
    <cellStyle name="_2007 GECST_Lead _YE'07@_GCS_Package for YE2009_150110" xfId="48996" xr:uid="{EEB7DBAC-ED48-4D67-ACC7-F4E479F27EBF}"/>
    <cellStyle name="_2007 GECST_Lead _YE'07@_GCS_Package for YE2009_150110 2" xfId="48997" xr:uid="{B041C4CE-0D79-43AB-8C66-A6FFCF501900}"/>
    <cellStyle name="_2007 GECST_Lead _YE'07@_GCS_Package for YE2009_150110 2 2" xfId="59609" xr:uid="{0CBE2130-1AFD-4110-984A-EB453EE6693C}"/>
    <cellStyle name="_2007 GECST_Lead _YE'07@_GCS_Package for YE2009_150110 3" xfId="59610" xr:uid="{1D325157-34AD-4008-95EE-4B41191A4090}"/>
    <cellStyle name="_2007 GECST_Lead _YE'07@_GECT Package for 2010JAN" xfId="48998" xr:uid="{14C14C26-3A7A-4DA5-904C-232501609056}"/>
    <cellStyle name="_2007 GECST_Lead _YE'07@_GECT Package for 2010JAN 2" xfId="48999" xr:uid="{6E08B6DA-B487-40AC-A7BF-66041F614615}"/>
    <cellStyle name="_2007 GECST_Lead _YE'07@_GECT Package for 2010JAN 2 2" xfId="59611" xr:uid="{46220521-4015-4ADC-AC3B-D8BF36F2E903}"/>
    <cellStyle name="_2007 GECST_Lead _YE'07@_GECT Package for 2010JAN 3" xfId="59612" xr:uid="{27393725-0E02-424C-95EC-F113C5929874}"/>
    <cellStyle name="_2007 GECST_Lead _YE'07@_GECT Package for YE2009" xfId="49000" xr:uid="{100F035E-959C-4BEA-8515-4FE57262C7E7}"/>
    <cellStyle name="_2007 GECST_Lead _YE'07@_GECT Package for YE2009 2" xfId="49001" xr:uid="{96CE1116-D8B8-4D49-83B3-5887E181CBAA}"/>
    <cellStyle name="_2007 GECST_Lead _YE'07@_GECT Package for YE2009 2 2" xfId="59613" xr:uid="{C948CBCE-2F35-4349-AC66-F74EC2C74633}"/>
    <cellStyle name="_2007 GECST_Lead _YE'07@_GECT Package for YE2009 3" xfId="59614" xr:uid="{6687C153-679E-45A5-9369-120189CC5AE0}"/>
    <cellStyle name="_2007 GECST_Lead _YE'07@_GECT_Mth pack 200911_091209" xfId="49002" xr:uid="{E1665F90-2CFE-401E-B114-E0330889DACE}"/>
    <cellStyle name="_2007 GECST_Lead _YE'07@_GECT_Mth pack 200911_091209 2" xfId="49003" xr:uid="{45154D7C-E255-4B93-9EE0-24FD4BE84900}"/>
    <cellStyle name="_2007 GECST_Lead _YE'07@_GECT_Mth pack 200911_091209 2 2" xfId="59615" xr:uid="{0104D578-4E18-402D-B6F8-6C41675D7263}"/>
    <cellStyle name="_2007 GECST_Lead _YE'07@_GECT_Mth pack 200911_091209 3" xfId="49004" xr:uid="{B3551911-0F25-4D59-95A0-96E94303FCBF}"/>
    <cellStyle name="_2007 GECST_Lead _YE'07@_GECT_Mth pack 200911_091209 3 2" xfId="59616" xr:uid="{4D5076A0-253A-471D-B4D3-EA3056C33FF3}"/>
    <cellStyle name="_2007 GECST_Lead _YE'07@_GECT_Mth pack 200911_091209 4" xfId="49005" xr:uid="{CA22068E-7B45-45B3-A18D-E833BB07781B}"/>
    <cellStyle name="_2007 GECST_Lead _YE'07@_GECT_Mth pack 200911_091209 4 2" xfId="59617" xr:uid="{C0E1A6AD-E271-4FCE-9C1A-4D73D1EF0976}"/>
    <cellStyle name="_2007 GECST_Lead _YE'07@_GECT_Mth pack 200911_091209 5" xfId="49006" xr:uid="{5EC147D7-6295-4E48-9608-6E8C4472880D}"/>
    <cellStyle name="_2007 GECST_Lead _YE'07@_GECT_Mth pack 200911_091209 5 2" xfId="59618" xr:uid="{A5F97844-247F-400C-A8CD-93CA63D4B760}"/>
    <cellStyle name="_2007 GECST_Lead _YE'07@_GECT_Mth pack 200911_091209 6" xfId="59619" xr:uid="{E93CF860-DCAD-4E02-8FF0-4D5C419C2B99}"/>
    <cellStyle name="_2007 GECST_Lead _YE'07@_GECT_Mth pack 200911_091209_GECT Package for 2010JAN" xfId="49007" xr:uid="{2559F848-A113-4E66-B923-2096D15DFEF4}"/>
    <cellStyle name="_2007 GECST_Lead _YE'07@_GECT_Mth pack 200911_091209_GECT Package for 2010JAN 2" xfId="49008" xr:uid="{6A96AB3B-04B3-4E1A-BC02-0B565406CE4F}"/>
    <cellStyle name="_2007 GECST_Lead _YE'07@_GECT_Mth pack 200911_091209_GECT Package for 2010JAN 2 2" xfId="59620" xr:uid="{A9945509-E88E-4D01-B06A-7AEF5827F8DB}"/>
    <cellStyle name="_2007 GECST_Lead _YE'07@_GECT_Mth pack 200911_091209_GECT Package for 2010JAN 3" xfId="59621" xr:uid="{1D5412B7-33FD-45BE-AF5F-23A802322962}"/>
    <cellStyle name="_2007 GECST_Lead _YE'07@_GECT_Mth pack 200911_091209_GECT Package for YE2009" xfId="49009" xr:uid="{ABBA066B-1C05-4014-A3B4-81E9B676B959}"/>
    <cellStyle name="_2007 GECST_Lead _YE'07@_GECT_Mth pack 200911_091209_GECT Package for YE2009 2" xfId="49010" xr:uid="{5F00EE82-C85A-469B-80A4-0C1D54F8CA18}"/>
    <cellStyle name="_2007 GECST_Lead _YE'07@_GECT_Mth pack 200911_091209_GECT Package for YE2009 2 2" xfId="59622" xr:uid="{F53283BB-BA4C-4D90-BCA8-5B6AB3ADA6A6}"/>
    <cellStyle name="_2007 GECST_Lead _YE'07@_GECT_Mth pack 200911_091209_GECT Package for YE2009 3" xfId="59623" xr:uid="{FBB00739-FBBD-4F6F-9193-76B9A759C1A0}"/>
    <cellStyle name="_2007 Leadsheet2007_QGIB_fr audit22.4.08" xfId="49011" xr:uid="{99587D52-E0F6-40C4-AE92-4ADB2509DB2C}"/>
    <cellStyle name="_2007 Leadsheet2007_QGIB_fr audit22.4.08 2" xfId="49012" xr:uid="{2F127F7B-83F0-4DB3-874C-97C2B5903489}"/>
    <cellStyle name="_2007 Leadsheet2007_QGIB_fr audit22.4.08 2 2" xfId="59624" xr:uid="{F0C360A2-5DC6-4040-BF05-D241ABE3BF28}"/>
    <cellStyle name="_2007 Leadsheet2007_QGIB_fr audit22.4.08 3" xfId="49013" xr:uid="{1BFF80EA-B264-4330-8470-ED2F3C59FA66}"/>
    <cellStyle name="_2007 Leadsheet2007_QGIB_fr audit22.4.08 3 2" xfId="59625" xr:uid="{11CFC2D8-0814-41D1-A231-0B3C7624DBF7}"/>
    <cellStyle name="_2007 Leadsheet2007_QGIB_fr audit22.4.08 4" xfId="49014" xr:uid="{771F749A-E887-4053-8E96-1D8E2B30965B}"/>
    <cellStyle name="_2007 Leadsheet2007_QGIB_fr audit22.4.08 4 2" xfId="59626" xr:uid="{DB04B85E-5100-485E-AEB0-92FB9A3E4AAA}"/>
    <cellStyle name="_2007 Leadsheet2007_QGIB_fr audit22.4.08 5" xfId="49015" xr:uid="{5C2F66D4-28EE-442C-B442-3C72B1785CAE}"/>
    <cellStyle name="_2007 Leadsheet2007_QGIB_fr audit22.4.08 5 2" xfId="59627" xr:uid="{6B8DDF3C-889D-456F-88F5-EDFB89801209}"/>
    <cellStyle name="_2007 Leadsheet2007_QGIB_fr audit22.4.08 6" xfId="59628" xr:uid="{2A27F442-EDAC-4166-ADDF-EB7F6587E614}"/>
    <cellStyle name="_2007 Leadsheet2007_QGIB_fr audit22.4.08_GCS_Package for 2010May" xfId="49016" xr:uid="{8D624B06-D1C2-4A63-84F8-6C283828923E}"/>
    <cellStyle name="_2007 Leadsheet2007_QGIB_fr audit22.4.08_GCS_Package for 2010May 2" xfId="49017" xr:uid="{0C1D1F5C-2D67-4213-A910-717D7AC60C81}"/>
    <cellStyle name="_2007 Leadsheet2007_QGIB_fr audit22.4.08_GCS_Package for 2010May 2 2" xfId="59629" xr:uid="{8E0C5B24-E40F-461B-8DCD-468282732C48}"/>
    <cellStyle name="_2007 Leadsheet2007_QGIB_fr audit22.4.08_GCS_Package for 2010May 3" xfId="59630" xr:uid="{9E907154-769B-4B6C-8DCE-34D30E4AC81B}"/>
    <cellStyle name="_2007 Leadsheet2007_QGIB_fr audit22.4.08_GCS_Package for 2010Nov" xfId="49018" xr:uid="{F5E21A24-726D-429F-86CB-B66AC556DE9C}"/>
    <cellStyle name="_2007 Leadsheet2007_QGIB_fr audit22.4.08_GCS_Package for 2010Nov 2" xfId="59631" xr:uid="{1FDB6E0D-D3F4-45FD-B077-D4F2ACA5921A}"/>
    <cellStyle name="_2007 Leadsheet2007_QGIB_fr audit22.4.08_GCS_Package for 2010Oct" xfId="49019" xr:uid="{713E7C53-A49D-400B-BD73-F7152619A15E}"/>
    <cellStyle name="_2007 Leadsheet2007_QGIB_fr audit22.4.08_GCS_Package for 2010Oct 2" xfId="59632" xr:uid="{84C59F85-38CB-4289-9B1B-1ED54A4240E5}"/>
    <cellStyle name="_2007 Leadsheet2007_QGIB_fr audit22.4.08_GCS_Package for 2011Feb" xfId="49020" xr:uid="{88C165BC-B653-46B1-9D14-022149B7B4A2}"/>
    <cellStyle name="_2007 Leadsheet2007_QGIB_fr audit22.4.08_GCS_Package for 2011Feb 2" xfId="59633" xr:uid="{872BBE90-832C-4A71-A08F-7160302685BB}"/>
    <cellStyle name="_2007 Leadsheet2007_QGIB_fr audit22.4.08_GCS_Package for 2011Jan" xfId="49021" xr:uid="{63EAF6C0-D8D3-40FC-8465-FAD9009ECCC9}"/>
    <cellStyle name="_2007 Leadsheet2007_QGIB_fr audit22.4.08_GCS_Package for 2011Jan 2" xfId="59634" xr:uid="{BF5CD18D-CE63-471C-9420-098AA22F2ADB}"/>
    <cellStyle name="_2007 Leadsheet2007_QGIB_fr audit22.4.08_GCS_Package for YE2009_150110" xfId="49022" xr:uid="{4386AD97-578B-46B4-AC52-32F1DEAF678A}"/>
    <cellStyle name="_2007 Leadsheet2007_QGIB_fr audit22.4.08_GCS_Package for YE2009_150110 2" xfId="49023" xr:uid="{8594685E-39F0-475B-AC0B-EF0F3325C883}"/>
    <cellStyle name="_2007 Leadsheet2007_QGIB_fr audit22.4.08_GCS_Package for YE2009_150110 2 2" xfId="59635" xr:uid="{F05B3E1E-A181-4D20-A3C1-FBF58649D159}"/>
    <cellStyle name="_2007 Leadsheet2007_QGIB_fr audit22.4.08_GCS_Package for YE2009_150110 3" xfId="59636" xr:uid="{0208BE91-4859-48BD-AC3B-34222DE661B4}"/>
    <cellStyle name="_2007 Leadsheet2007_QGIB_fr audit22.4.08_GECT Package for 2010JAN" xfId="49024" xr:uid="{58200B44-751E-485F-BE7E-FAB610C793BB}"/>
    <cellStyle name="_2007 Leadsheet2007_QGIB_fr audit22.4.08_GECT Package for 2010JAN 2" xfId="49025" xr:uid="{57AC98B2-2D9C-494D-89AC-3598D464F130}"/>
    <cellStyle name="_2007 Leadsheet2007_QGIB_fr audit22.4.08_GECT Package for 2010JAN 2 2" xfId="59637" xr:uid="{8ACC675D-4A06-4E8E-9582-E879349292E9}"/>
    <cellStyle name="_2007 Leadsheet2007_QGIB_fr audit22.4.08_GECT Package for 2010JAN 3" xfId="59638" xr:uid="{F5CB8B81-2A81-4093-82C7-E24B2E3C8982}"/>
    <cellStyle name="_2007 Leadsheet2007_QGIB_fr audit22.4.08_GECT Package for YE2009" xfId="49026" xr:uid="{06AA2AA8-3F2E-41AE-AE6A-AD2AFBDA50C6}"/>
    <cellStyle name="_2007 Leadsheet2007_QGIB_fr audit22.4.08_GECT Package for YE2009 2" xfId="49027" xr:uid="{C4F99F57-0701-44CB-981B-9F28BB2B1237}"/>
    <cellStyle name="_2007 Leadsheet2007_QGIB_fr audit22.4.08_GECT Package for YE2009 2 2" xfId="59639" xr:uid="{C3789DA2-76B5-44E6-B84E-7F3F63E21F85}"/>
    <cellStyle name="_2007 Leadsheet2007_QGIB_fr audit22.4.08_GECT Package for YE2009 3" xfId="59640" xr:uid="{FFF04A91-FA4B-4E32-B61F-3B9E50651FE0}"/>
    <cellStyle name="_2007 Leadsheet2007_QGIB_fr audit22.4.08_GECT_Mth pack 200911_091209" xfId="49028" xr:uid="{CC4AB561-0E09-42A9-87F3-DAEA90FF5886}"/>
    <cellStyle name="_2007 Leadsheet2007_QGIB_fr audit22.4.08_GECT_Mth pack 200911_091209 2" xfId="49029" xr:uid="{9ACCF098-16DB-4D06-B40B-F8BCEC5A91A9}"/>
    <cellStyle name="_2007 Leadsheet2007_QGIB_fr audit22.4.08_GECT_Mth pack 200911_091209 2 2" xfId="59641" xr:uid="{83C15CBF-CB12-4530-B197-CAE1BABD7882}"/>
    <cellStyle name="_2007 Leadsheet2007_QGIB_fr audit22.4.08_GECT_Mth pack 200911_091209 3" xfId="49030" xr:uid="{E3779A8F-25CB-4437-AC33-D4D42A98D7B0}"/>
    <cellStyle name="_2007 Leadsheet2007_QGIB_fr audit22.4.08_GECT_Mth pack 200911_091209 3 2" xfId="59642" xr:uid="{A73B96BD-2E3C-4BD7-8E67-A15B50D4B2E7}"/>
    <cellStyle name="_2007 Leadsheet2007_QGIB_fr audit22.4.08_GECT_Mth pack 200911_091209 4" xfId="49031" xr:uid="{2DA3E97C-DE1A-4AD9-938F-D6DE574F5764}"/>
    <cellStyle name="_2007 Leadsheet2007_QGIB_fr audit22.4.08_GECT_Mth pack 200911_091209 4 2" xfId="59643" xr:uid="{E28975C6-B504-4D8C-8B40-9551A96AE10C}"/>
    <cellStyle name="_2007 Leadsheet2007_QGIB_fr audit22.4.08_GECT_Mth pack 200911_091209 5" xfId="49032" xr:uid="{48A1E2FB-C848-4D8F-8BA1-792987514186}"/>
    <cellStyle name="_2007 Leadsheet2007_QGIB_fr audit22.4.08_GECT_Mth pack 200911_091209 5 2" xfId="59644" xr:uid="{1901A30F-89D6-465E-827B-36783D5F066D}"/>
    <cellStyle name="_2007 Leadsheet2007_QGIB_fr audit22.4.08_GECT_Mth pack 200911_091209 6" xfId="59645" xr:uid="{020DF4BC-9C10-4CB3-A449-DD4F3FCFBF9B}"/>
    <cellStyle name="_2007 Leadsheet2007_QGIB_fr audit22.4.08_GECT_Mth pack 200911_091209_GECT Package for 2010JAN" xfId="49033" xr:uid="{9DF23F2A-4DCB-4B92-8CAA-684F741236F1}"/>
    <cellStyle name="_2007 Leadsheet2007_QGIB_fr audit22.4.08_GECT_Mth pack 200911_091209_GECT Package for 2010JAN 2" xfId="49034" xr:uid="{11B1B6C6-48F6-4867-8E93-33FB1BBDA74D}"/>
    <cellStyle name="_2007 Leadsheet2007_QGIB_fr audit22.4.08_GECT_Mth pack 200911_091209_GECT Package for 2010JAN 2 2" xfId="59646" xr:uid="{035C1FF4-85B3-4F74-A5A1-A7C81653FB11}"/>
    <cellStyle name="_2007 Leadsheet2007_QGIB_fr audit22.4.08_GECT_Mth pack 200911_091209_GECT Package for 2010JAN 3" xfId="59647" xr:uid="{4C24231D-0B78-437D-9B8E-921A69219B3A}"/>
    <cellStyle name="_2007 Leadsheet2007_QGIB_fr audit22.4.08_GECT_Mth pack 200911_091209_GECT Package for YE2009" xfId="49035" xr:uid="{D1255B9A-020C-4F87-9F95-989A7A0A035B}"/>
    <cellStyle name="_2007 Leadsheet2007_QGIB_fr audit22.4.08_GECT_Mth pack 200911_091209_GECT Package for YE2009 2" xfId="49036" xr:uid="{BEE395E8-7AC5-4D7D-B3E7-FBAD08CAA253}"/>
    <cellStyle name="_2007 Leadsheet2007_QGIB_fr audit22.4.08_GECT_Mth pack 200911_091209_GECT Package for YE2009 2 2" xfId="59648" xr:uid="{D67AB5C9-8DB8-4229-8945-52A4436CDD57}"/>
    <cellStyle name="_2007 Leadsheet2007_QGIB_fr audit22.4.08_GECT_Mth pack 200911_091209_GECT Package for YE2009 3" xfId="59649" xr:uid="{325829DE-6AF7-404B-A7E5-6E45B1CCB959}"/>
    <cellStyle name="_2007 Leadsheet2007_QLABupdate120508" xfId="49037" xr:uid="{BF59FD7A-76AD-48E1-AD68-97C3A5A126C2}"/>
    <cellStyle name="_2007 Leadsheet2007_QLABupdate120508 2" xfId="49038" xr:uid="{8F877B25-35CE-48F7-9156-F7B98B0D840F}"/>
    <cellStyle name="_2007 Leadsheet2007_QLABupdate120508 2 2" xfId="59650" xr:uid="{E7CCD376-4065-41BE-95CD-86A35A23EB60}"/>
    <cellStyle name="_2007 Leadsheet2007_QLABupdate120508 3" xfId="49039" xr:uid="{4ECBB3A6-6B74-40A4-B291-6EB6C9E604CA}"/>
    <cellStyle name="_2007 Leadsheet2007_QLABupdate120508 3 2" xfId="59651" xr:uid="{20F443CF-A182-4EF6-8C37-37FA06838696}"/>
    <cellStyle name="_2007 Leadsheet2007_QLABupdate120508 4" xfId="49040" xr:uid="{A56823F3-9A0A-4FAF-A94D-002B4D8EC834}"/>
    <cellStyle name="_2007 Leadsheet2007_QLABupdate120508 4 2" xfId="59652" xr:uid="{AED88AEE-54CB-4387-813D-391CE1A87742}"/>
    <cellStyle name="_2007 Leadsheet2007_QLABupdate120508 5" xfId="49041" xr:uid="{D9DD036A-EE7D-4D6F-8133-8728023711CD}"/>
    <cellStyle name="_2007 Leadsheet2007_QLABupdate120508 5 2" xfId="59653" xr:uid="{15CECF22-D6DA-4FC2-869D-D24D7368EC47}"/>
    <cellStyle name="_2007 Leadsheet2007_QLABupdate120508 6" xfId="59654" xr:uid="{D05E2541-7FEB-4F17-8122-85C46A278C46}"/>
    <cellStyle name="_2007 Leadsheet2007_QLABupdate120508_GCS_Package for 2010May" xfId="49042" xr:uid="{5DE92577-C69D-4FE2-AFE8-6E5B3BD00BD5}"/>
    <cellStyle name="_2007 Leadsheet2007_QLABupdate120508_GCS_Package for 2010May 2" xfId="49043" xr:uid="{C9E59625-1B6E-4C97-BD2F-A231013D9EAF}"/>
    <cellStyle name="_2007 Leadsheet2007_QLABupdate120508_GCS_Package for 2010May 2 2" xfId="59655" xr:uid="{5A6392B8-05BB-42EE-86BE-D92401AB111A}"/>
    <cellStyle name="_2007 Leadsheet2007_QLABupdate120508_GCS_Package for 2010May 3" xfId="59656" xr:uid="{C6C6AF06-A8A6-48A4-92F9-796CAB31BEBD}"/>
    <cellStyle name="_2007 Leadsheet2007_QLABupdate120508_GCS_Package for 2010Nov" xfId="49044" xr:uid="{DB54605C-B483-41CC-B2DB-9B553F1FA0AB}"/>
    <cellStyle name="_2007 Leadsheet2007_QLABupdate120508_GCS_Package for 2010Nov 2" xfId="59657" xr:uid="{C6D0FFBF-7EA6-4C5F-9272-32E920E2EC2F}"/>
    <cellStyle name="_2007 Leadsheet2007_QLABupdate120508_GCS_Package for 2010Oct" xfId="49045" xr:uid="{3FD161C4-C4EE-4F49-8905-43244EFC064E}"/>
    <cellStyle name="_2007 Leadsheet2007_QLABupdate120508_GCS_Package for 2010Oct 2" xfId="59658" xr:uid="{940B3C67-BCF8-478A-BDD6-473A7388F68E}"/>
    <cellStyle name="_2007 Leadsheet2007_QLABupdate120508_GCS_Package for 2011Feb" xfId="49046" xr:uid="{D5773273-F26D-4494-9B38-8BDAEF31A180}"/>
    <cellStyle name="_2007 Leadsheet2007_QLABupdate120508_GCS_Package for 2011Feb 2" xfId="59659" xr:uid="{AD29A961-BFC8-49F4-AF9C-337D184A884D}"/>
    <cellStyle name="_2007 Leadsheet2007_QLABupdate120508_GCS_Package for 2011Jan" xfId="49047" xr:uid="{ED3B39A9-CD41-426D-AC47-843227CC3592}"/>
    <cellStyle name="_2007 Leadsheet2007_QLABupdate120508_GCS_Package for 2011Jan 2" xfId="59660" xr:uid="{FDD03C20-4883-4212-929B-47025DE8F023}"/>
    <cellStyle name="_2007 Leadsheet2007_QLABupdate120508_GCS_Package for YE2009_150110" xfId="49048" xr:uid="{2D5D3F18-E36D-4F34-81DB-C0A75F58F397}"/>
    <cellStyle name="_2007 Leadsheet2007_QLABupdate120508_GCS_Package for YE2009_150110 2" xfId="49049" xr:uid="{10621CE5-7837-4F81-8519-BCA5135ED529}"/>
    <cellStyle name="_2007 Leadsheet2007_QLABupdate120508_GCS_Package for YE2009_150110 2 2" xfId="59661" xr:uid="{1FD13EB5-D509-4121-955D-99CABF7DC803}"/>
    <cellStyle name="_2007 Leadsheet2007_QLABupdate120508_GCS_Package for YE2009_150110 3" xfId="59662" xr:uid="{136E238D-E3ED-4823-B727-015DEC7D61F5}"/>
    <cellStyle name="_2007 Leadsheet2007_QLABupdate120508_GECT Package for 2010JAN" xfId="49050" xr:uid="{B13EF2F8-7E8D-4D26-8E50-E881280D1008}"/>
    <cellStyle name="_2007 Leadsheet2007_QLABupdate120508_GECT Package for 2010JAN 2" xfId="49051" xr:uid="{6B87858D-B74A-40BE-B09A-1C8E7974C305}"/>
    <cellStyle name="_2007 Leadsheet2007_QLABupdate120508_GECT Package for 2010JAN 2 2" xfId="59663" xr:uid="{2F88A1B8-1D70-4FF4-98E7-FC0AAA8EDD09}"/>
    <cellStyle name="_2007 Leadsheet2007_QLABupdate120508_GECT Package for 2010JAN 3" xfId="59664" xr:uid="{E6227814-2829-481E-811C-F8FBE738533D}"/>
    <cellStyle name="_2007 Leadsheet2007_QLABupdate120508_GECT Package for YE2009" xfId="49052" xr:uid="{1AD69106-A4BF-49A8-B3F1-6779062A0DDB}"/>
    <cellStyle name="_2007 Leadsheet2007_QLABupdate120508_GECT Package for YE2009 2" xfId="49053" xr:uid="{FA74CE98-1BE5-48B6-B3A8-B97E1F1D131F}"/>
    <cellStyle name="_2007 Leadsheet2007_QLABupdate120508_GECT Package for YE2009 2 2" xfId="59665" xr:uid="{52D440B0-B479-4688-8E16-FE38264EF522}"/>
    <cellStyle name="_2007 Leadsheet2007_QLABupdate120508_GECT Package for YE2009 3" xfId="59666" xr:uid="{CC06E622-13E9-4CCB-9392-38D126CFB48F}"/>
    <cellStyle name="_2007 Leadsheet2007_QLABupdate120508_KCC_Mth pack 200911" xfId="49054" xr:uid="{95A59DE7-D9FE-42A1-B203-0F2440535480}"/>
    <cellStyle name="_2007 Leadsheet2007_QLABupdate120508_KCC_Mth pack 200911 2" xfId="49055" xr:uid="{2EB49C07-161E-454D-BE88-63A0C24A4120}"/>
    <cellStyle name="_2007 Leadsheet2007_QLABupdate120508_KCC_Mth pack 200911 2 2" xfId="59667" xr:uid="{E1AA15EC-0617-4271-94F2-F3F348CF4B35}"/>
    <cellStyle name="_2007 Leadsheet2007_QLABupdate120508_KCC_Mth pack 200911 3" xfId="49056" xr:uid="{B64AE6EE-66ED-4D1C-B957-D48B7366E48A}"/>
    <cellStyle name="_2007 Leadsheet2007_QLABupdate120508_KCC_Mth pack 200911 3 2" xfId="59668" xr:uid="{7463C22A-4117-49C9-B1DE-819E4D4EEA20}"/>
    <cellStyle name="_2007 Leadsheet2007_QLABupdate120508_KCC_Mth pack 200911 4" xfId="49057" xr:uid="{0BF10FCB-7A05-4C0D-9ED2-2A31307E8D04}"/>
    <cellStyle name="_2007 Leadsheet2007_QLABupdate120508_KCC_Mth pack 200911 4 2" xfId="59669" xr:uid="{2A068DAB-175C-4FED-8714-4132A40AA994}"/>
    <cellStyle name="_2007 Leadsheet2007_QLABupdate120508_KCC_Mth pack 200911 5" xfId="49058" xr:uid="{EA5986BB-BD9F-4ABC-9A83-90C04558D5F3}"/>
    <cellStyle name="_2007 Leadsheet2007_QLABupdate120508_KCC_Mth pack 200911 5 2" xfId="59670" xr:uid="{3EC36BEF-320F-4E6F-AB8E-0A76544620B9}"/>
    <cellStyle name="_2007 Leadsheet2007_QLABupdate120508_KCC_Mth pack 200911 6" xfId="59671" xr:uid="{AB54DDB3-C81E-4DE2-8BA1-4E79866DE430}"/>
    <cellStyle name="_2007 Leadsheet2007_QLABupdate120508_KCC_Mth pack 200911_GCS_Package for 2010May" xfId="49059" xr:uid="{772AAE36-72A1-4C1E-B2B4-2751ECD46540}"/>
    <cellStyle name="_2007 Leadsheet2007_QLABupdate120508_KCC_Mth pack 200911_GCS_Package for 2010May 2" xfId="49060" xr:uid="{777FCC9E-B887-46C9-87CD-5244635CBF7B}"/>
    <cellStyle name="_2007 Leadsheet2007_QLABupdate120508_KCC_Mth pack 200911_GCS_Package for 2010May 2 2" xfId="59672" xr:uid="{2DE46CAB-A6B2-44BF-9FBD-EFB3C7F5FAB2}"/>
    <cellStyle name="_2007 Leadsheet2007_QLABupdate120508_KCC_Mth pack 200911_GCS_Package for 2010May 3" xfId="59673" xr:uid="{98EBF318-11C7-44D1-8C91-1B1BF35A3BB4}"/>
    <cellStyle name="_2007 Leadsheet2007_QLABupdate120508_KCC_Mth pack 200911_GCS_Package for 2010Nov" xfId="49061" xr:uid="{E24B35A8-75D9-4AB0-8946-1EAA9E1BC2EB}"/>
    <cellStyle name="_2007 Leadsheet2007_QLABupdate120508_KCC_Mth pack 200911_GCS_Package for 2010Nov 2" xfId="59674" xr:uid="{8D9440E0-4952-46C5-88DE-AA0A99D8A8E3}"/>
    <cellStyle name="_2007 Leadsheet2007_QLABupdate120508_KCC_Mth pack 200911_GCS_Package for 2010Oct" xfId="49062" xr:uid="{4321A931-9B4A-44AD-8942-280302A0C9AB}"/>
    <cellStyle name="_2007 Leadsheet2007_QLABupdate120508_KCC_Mth pack 200911_GCS_Package for 2010Oct 2" xfId="59675" xr:uid="{49C62C8D-FA20-4C83-924C-11CDDCEF49E8}"/>
    <cellStyle name="_2007 Leadsheet2007_QLABupdate120508_KCC_Mth pack 200911_GCS_Package for 2011Feb" xfId="49063" xr:uid="{3DEFE91D-2D31-4D09-BFF4-339536F6A7D8}"/>
    <cellStyle name="_2007 Leadsheet2007_QLABupdate120508_KCC_Mth pack 200911_GCS_Package for 2011Feb 2" xfId="59676" xr:uid="{582B734F-8981-4341-B338-BA2078F2F17C}"/>
    <cellStyle name="_2007 Leadsheet2007_QLABupdate120508_KCC_Mth pack 200911_GCS_Package for 2011Jan" xfId="49064" xr:uid="{6FD40036-B92B-4D5D-A882-1334819A0620}"/>
    <cellStyle name="_2007 Leadsheet2007_QLABupdate120508_KCC_Mth pack 200911_GCS_Package for 2011Jan 2" xfId="59677" xr:uid="{F7D1DDCD-AA0C-4D6F-93B5-945281480176}"/>
    <cellStyle name="_2007 Leadsheet2007_QLABupdate120508_KCC_Mth pack 200911_GCS_Package for YE2009_150110" xfId="49065" xr:uid="{C3592806-4828-449B-BB25-D41CFC8D06F6}"/>
    <cellStyle name="_2007 Leadsheet2007_QLABupdate120508_KCC_Mth pack 200911_GCS_Package for YE2009_150110 2" xfId="49066" xr:uid="{4FDEA631-3E8A-438E-B339-11CE77473D66}"/>
    <cellStyle name="_2007 Leadsheet2007_QLABupdate120508_KCC_Mth pack 200911_GCS_Package for YE2009_150110 2 2" xfId="59678" xr:uid="{8BE84866-1CDC-4440-9E5B-0A360F37D01B}"/>
    <cellStyle name="_2007 Leadsheet2007_QLABupdate120508_KCC_Mth pack 200911_GCS_Package for YE2009_150110 3" xfId="59679" xr:uid="{F5C0BA44-D498-41C0-9E07-54C02649A4DF}"/>
    <cellStyle name="_2007 Leadsheet2007_QLABupdate120508_KCC_Mth pack 200911_GECT Package for 2010JAN" xfId="49067" xr:uid="{4C30CA19-38C4-4D9A-AC5E-4B67FC2F69C7}"/>
    <cellStyle name="_2007 Leadsheet2007_QLABupdate120508_KCC_Mth pack 200911_GECT Package for 2010JAN 2" xfId="49068" xr:uid="{81BE9873-2543-49FF-8C8E-81FA50D2C9F2}"/>
    <cellStyle name="_2007 Leadsheet2007_QLABupdate120508_KCC_Mth pack 200911_GECT Package for 2010JAN 2 2" xfId="59680" xr:uid="{DB2824AC-D9F5-4118-B0FF-EC75B4F1264A}"/>
    <cellStyle name="_2007 Leadsheet2007_QLABupdate120508_KCC_Mth pack 200911_GECT Package for 2010JAN 3" xfId="59681" xr:uid="{366060E9-B7F3-431A-87D6-B80284CBCA88}"/>
    <cellStyle name="_2007 Leadsheet2007_QLABupdate120508_KCC_Mth pack 200911_GECT Package for YE2009" xfId="49069" xr:uid="{EF8ADF7B-2FD9-4FD4-BBCE-9653F617ACC1}"/>
    <cellStyle name="_2007 Leadsheet2007_QLABupdate120508_KCC_Mth pack 200911_GECT Package for YE2009 2" xfId="49070" xr:uid="{E63DD61A-9D32-43F0-A341-AFC448C1DCE4}"/>
    <cellStyle name="_2007 Leadsheet2007_QLABupdate120508_KCC_Mth pack 200911_GECT Package for YE2009 2 2" xfId="59682" xr:uid="{A283D83D-DF04-4DB2-8D16-7A872E2E3653}"/>
    <cellStyle name="_2007 Leadsheet2007_QLABupdate120508_KCC_Mth pack 200911_GECT Package for YE2009 3" xfId="59683" xr:uid="{504BE79C-46E6-4D75-9460-012478D46A8F}"/>
    <cellStyle name="_2007 Leadsheet2007_QLABupdate120508_TSS_Mth pack 200911_091209" xfId="49071" xr:uid="{BC560729-2F41-4091-9DF5-C9FB7CEBDC34}"/>
    <cellStyle name="_2007 Leadsheet2007_QLABupdate120508_TSS_Mth pack 200911_091209 2" xfId="59684" xr:uid="{9BFDD45F-48DA-4655-81F5-ED09A54CD34C}"/>
    <cellStyle name="_2007 True up TSS1" xfId="49072" xr:uid="{C67FCF96-146C-4CBC-B69E-ACDD20B36B39}"/>
    <cellStyle name="_2007 True up TSS1 2" xfId="49073" xr:uid="{CF25CF35-D77C-405A-A0A1-3D3C8E4C878F}"/>
    <cellStyle name="_2007 True up TSS1 2 2" xfId="59685" xr:uid="{DE0C0259-D3E3-46CF-8DA6-FBF4C5659545}"/>
    <cellStyle name="_2007 True up TSS1 3" xfId="49074" xr:uid="{9EE1B39E-028B-4223-BADE-E7F0D3058055}"/>
    <cellStyle name="_2007 True up TSS1 3 2" xfId="59686" xr:uid="{CD2E7993-132C-4330-8560-D705146174D0}"/>
    <cellStyle name="_2007 True up TSS1 4" xfId="49075" xr:uid="{AF4D2785-20D7-49B6-B660-5C0F129B0725}"/>
    <cellStyle name="_2007 True up TSS1 4 2" xfId="59687" xr:uid="{C47CAE6F-1020-4061-A628-C2B4C42206DA}"/>
    <cellStyle name="_2007 True up TSS1 5" xfId="49076" xr:uid="{01133CBE-3DD1-4FC1-9AC5-5505E8B5A9F7}"/>
    <cellStyle name="_2007 True up TSS1 5 2" xfId="59688" xr:uid="{B660F4FB-64DA-4298-87E6-171550D0C5BD}"/>
    <cellStyle name="_2007 True up TSS1 6" xfId="59689" xr:uid="{C8A69939-8DCB-4CD2-B3F9-62863CE11797}"/>
    <cellStyle name="_2007 True up TSS1_GCS_Package for 2010May" xfId="49077" xr:uid="{BC593020-0982-4F69-887F-1232BF7ED3C4}"/>
    <cellStyle name="_2007 True up TSS1_GCS_Package for 2010May 2" xfId="49078" xr:uid="{3B36A8EF-8F8E-4637-BD36-CA56A1CE538A}"/>
    <cellStyle name="_2007 True up TSS1_GCS_Package for 2010May 2 2" xfId="59690" xr:uid="{80ED04AA-3C25-4A35-A478-260D230B142F}"/>
    <cellStyle name="_2007 True up TSS1_GCS_Package for 2010May 3" xfId="59691" xr:uid="{27F28B07-F17D-4EBE-8C16-8A93B0B60A11}"/>
    <cellStyle name="_2007 True up TSS1_GCS_Package for 2010Nov" xfId="49079" xr:uid="{C3811D66-C05E-4E3E-A2DD-6E3FE28FD5B6}"/>
    <cellStyle name="_2007 True up TSS1_GCS_Package for 2010Nov 2" xfId="59692" xr:uid="{FFD1FB6D-5206-4DBC-BBF6-F975F4FE08FF}"/>
    <cellStyle name="_2007 True up TSS1_GCS_Package for 2010Oct" xfId="49080" xr:uid="{3822A031-9FD1-4D1F-A137-0F43AAD5CA2E}"/>
    <cellStyle name="_2007 True up TSS1_GCS_Package for 2010Oct 2" xfId="59693" xr:uid="{097E5C90-50B9-4124-9BB2-8E1548478AA3}"/>
    <cellStyle name="_2007 True up TSS1_GCS_Package for 2011Feb" xfId="49081" xr:uid="{E08ED7FD-543A-4507-AD77-F26AF8ECC564}"/>
    <cellStyle name="_2007 True up TSS1_GCS_Package for 2011Feb 2" xfId="59694" xr:uid="{BD8037D1-F8AA-43F7-A192-E79EF4C3EBE2}"/>
    <cellStyle name="_2007 True up TSS1_GCS_Package for 2011Jan" xfId="49082" xr:uid="{8F20608C-9755-447C-934E-E0346AD43CE1}"/>
    <cellStyle name="_2007 True up TSS1_GCS_Package for 2011Jan 2" xfId="59695" xr:uid="{75140DEF-34D0-46BD-ACBC-5789E61BA634}"/>
    <cellStyle name="_2007 True up TSS1_GCS_Package for YE2009_150110" xfId="49083" xr:uid="{A687DD3C-3B28-41D2-87E3-312BCC12BB5F}"/>
    <cellStyle name="_2007 True up TSS1_GCS_Package for YE2009_150110 2" xfId="49084" xr:uid="{F9DFFFF8-F34A-49E4-A476-F15C02E130B0}"/>
    <cellStyle name="_2007 True up TSS1_GCS_Package for YE2009_150110 2 2" xfId="59696" xr:uid="{DFE5F4B9-FB27-4296-80C7-EBBA9CB4D7D8}"/>
    <cellStyle name="_2007 True up TSS1_GCS_Package for YE2009_150110 3" xfId="59697" xr:uid="{96FA497E-ED72-460B-A2FA-DFAA3E12A4DD}"/>
    <cellStyle name="_2007 True up TSS1_GECT Package for 2010JAN" xfId="49085" xr:uid="{D3DE14EE-C806-411F-9288-B88C42A499D0}"/>
    <cellStyle name="_2007 True up TSS1_GECT Package for 2010JAN 2" xfId="49086" xr:uid="{10B776AE-399B-4929-9E16-EADBCA7DE825}"/>
    <cellStyle name="_2007 True up TSS1_GECT Package for 2010JAN 2 2" xfId="59698" xr:uid="{EEBE3BCC-41BF-4745-B6F8-33F8C45EB2E7}"/>
    <cellStyle name="_2007 True up TSS1_GECT Package for 2010JAN 3" xfId="59699" xr:uid="{1A7E0821-7DDA-4A65-8D06-26B253EFD95C}"/>
    <cellStyle name="_2007 True up TSS1_GECT Package for YE2009" xfId="49087" xr:uid="{C225972E-6FCB-46A2-9615-7E7B00624952}"/>
    <cellStyle name="_2007 True up TSS1_GECT Package for YE2009 2" xfId="49088" xr:uid="{D542C344-2356-47FF-A0D4-9D98B1BF9FD7}"/>
    <cellStyle name="_2007 True up TSS1_GECT Package for YE2009 2 2" xfId="59700" xr:uid="{EBA23306-9077-446C-9A69-73C97C4C1FAF}"/>
    <cellStyle name="_2007 True up TSS1_GECT Package for YE2009 3" xfId="59701" xr:uid="{F21ADDDE-945C-4B29-9484-63EB2B89A7FC}"/>
    <cellStyle name="_2007 True up TSS1_GECT_Mth pack 200911_091209" xfId="49089" xr:uid="{A1381E0F-F984-47BB-A3D9-673F0C69290F}"/>
    <cellStyle name="_2007 True up TSS1_GECT_Mth pack 200911_091209 2" xfId="49090" xr:uid="{C9B9AF93-9791-4129-9272-BBEF3BF2DDA1}"/>
    <cellStyle name="_2007 True up TSS1_GECT_Mth pack 200911_091209 2 2" xfId="59702" xr:uid="{76EB79CE-18D7-41B8-9165-8F7B04F5713D}"/>
    <cellStyle name="_2007 True up TSS1_GECT_Mth pack 200911_091209 3" xfId="49091" xr:uid="{C3C40FA9-7FC7-4B15-9B9E-AE0D5F1D874D}"/>
    <cellStyle name="_2007 True up TSS1_GECT_Mth pack 200911_091209 3 2" xfId="59703" xr:uid="{597C58B8-0805-4E21-8C98-91DE086B28EE}"/>
    <cellStyle name="_2007 True up TSS1_GECT_Mth pack 200911_091209 4" xfId="49092" xr:uid="{1DCAD7B3-57FE-4C21-B0AB-74B89E7FCBA0}"/>
    <cellStyle name="_2007 True up TSS1_GECT_Mth pack 200911_091209 4 2" xfId="59704" xr:uid="{93B68915-24C9-43E4-8AE4-65CE03BDE559}"/>
    <cellStyle name="_2007 True up TSS1_GECT_Mth pack 200911_091209 5" xfId="49093" xr:uid="{D89D57AD-601F-479A-A510-71B9BB846B0C}"/>
    <cellStyle name="_2007 True up TSS1_GECT_Mth pack 200911_091209 5 2" xfId="59705" xr:uid="{1342C86B-4BDA-4177-BD3C-0A26B184FF27}"/>
    <cellStyle name="_2007 True up TSS1_GECT_Mth pack 200911_091209 6" xfId="59706" xr:uid="{03964B61-A0EB-4817-8BEA-674A6097B822}"/>
    <cellStyle name="_2007 True up TSS1_GECT_Mth pack 200911_091209_GECT Package for 2010JAN" xfId="49094" xr:uid="{AA7EF300-A26F-4A7D-B8D9-B9A7FA26C2CD}"/>
    <cellStyle name="_2007 True up TSS1_GECT_Mth pack 200911_091209_GECT Package for 2010JAN 2" xfId="49095" xr:uid="{EFBBF7F4-35CD-4E57-8332-4086144E7751}"/>
    <cellStyle name="_2007 True up TSS1_GECT_Mth pack 200911_091209_GECT Package for 2010JAN 2 2" xfId="59707" xr:uid="{B68D6074-CE81-4503-A377-01E3C6CFB2FD}"/>
    <cellStyle name="_2007 True up TSS1_GECT_Mth pack 200911_091209_GECT Package for 2010JAN 3" xfId="59708" xr:uid="{75A6246C-74F0-4A2E-8882-CCD79811B1AC}"/>
    <cellStyle name="_2007 True up TSS1_GECT_Mth pack 200911_091209_GECT Package for YE2009" xfId="49096" xr:uid="{AFF868C2-D1EE-4D3E-A1D8-9643D3CB9985}"/>
    <cellStyle name="_2007 True up TSS1_GECT_Mth pack 200911_091209_GECT Package for YE2009 2" xfId="49097" xr:uid="{AD146293-8A68-4BDF-BDBF-F0F3E41C06A6}"/>
    <cellStyle name="_2007 True up TSS1_GECT_Mth pack 200911_091209_GECT Package for YE2009 2 2" xfId="59709" xr:uid="{CD178280-6D10-4802-9B9B-597EDCF7517B}"/>
    <cellStyle name="_2007 True up TSS1_GECT_Mth pack 200911_091209_GECT Package for YE2009 3" xfId="59710" xr:uid="{80A20F53-B415-48FD-956C-B9195FF2B998}"/>
    <cellStyle name="_2007 True up-BCE " xfId="49098" xr:uid="{12BD014B-4CB7-4990-91D3-609F3954B724}"/>
    <cellStyle name="_2007 True up-BCE  2" xfId="49099" xr:uid="{5224B87B-D101-4596-A6DE-66CD11E1C727}"/>
    <cellStyle name="_2007 True up-BCE  2 2" xfId="59711" xr:uid="{B453E91F-D934-44D4-AF83-6D61C804865E}"/>
    <cellStyle name="_2007 True up-BCE  3" xfId="49100" xr:uid="{EBCD9016-475E-4B2A-B44B-255DC7A9784E}"/>
    <cellStyle name="_2007 True up-BCE  3 2" xfId="59712" xr:uid="{5B597218-4ED6-44FC-AB87-8319646AA7F6}"/>
    <cellStyle name="_2007 True up-BCE  4" xfId="49101" xr:uid="{3CF575FE-1091-4B31-B7FB-D98449D15F7E}"/>
    <cellStyle name="_2007 True up-BCE  4 2" xfId="59713" xr:uid="{52F180FA-C875-4C58-A2B4-FBE794048FC9}"/>
    <cellStyle name="_2007 True up-BCE  5" xfId="49102" xr:uid="{437A0F6B-5172-49A8-8F38-04C03573E8C5}"/>
    <cellStyle name="_2007 True up-BCE  5 2" xfId="59714" xr:uid="{F8B83017-5EC8-4A1F-8226-19D562E009DD}"/>
    <cellStyle name="_2007 True up-BCE  6" xfId="59715" xr:uid="{2E4EB292-67FD-4613-AD36-04554EA4D5AB}"/>
    <cellStyle name="_2007 True up-BCE _GCS_Package for 2010May" xfId="49103" xr:uid="{C31E3EE7-04D7-4D5F-9371-47DA3BACC817}"/>
    <cellStyle name="_2007 True up-BCE _GCS_Package for 2010May 2" xfId="49104" xr:uid="{B9261CA9-7274-4420-96FC-B284142C87AE}"/>
    <cellStyle name="_2007 True up-BCE _GCS_Package for 2010May 2 2" xfId="59716" xr:uid="{9F7872C9-5B4F-4453-B14C-07D487FAA909}"/>
    <cellStyle name="_2007 True up-BCE _GCS_Package for 2010May 3" xfId="59717" xr:uid="{2A711A32-5086-4D13-9B39-D0F27C209F4C}"/>
    <cellStyle name="_2007 True up-BCE _GCS_Package for 2010Nov" xfId="49105" xr:uid="{CA560B07-EF47-4C7A-A9FB-32BAA24635D1}"/>
    <cellStyle name="_2007 True up-BCE _GCS_Package for 2010Nov 2" xfId="59718" xr:uid="{E973D074-8C9A-47C7-B47F-101BC23917A6}"/>
    <cellStyle name="_2007 True up-BCE _GCS_Package for 2010Oct" xfId="49106" xr:uid="{01EE811F-2411-4AF9-92B1-603C6777FD0F}"/>
    <cellStyle name="_2007 True up-BCE _GCS_Package for 2010Oct 2" xfId="59719" xr:uid="{4E047327-0019-4711-8510-B965FCE25D00}"/>
    <cellStyle name="_2007 True up-BCE _GCS_Package for 2011Feb" xfId="49107" xr:uid="{6B3CCAA7-AAB1-4FC9-8FAD-83D5F50CA5C8}"/>
    <cellStyle name="_2007 True up-BCE _GCS_Package for 2011Feb 2" xfId="59720" xr:uid="{06D3D29B-522D-4954-9CBD-C15C730FBF47}"/>
    <cellStyle name="_2007 True up-BCE _GCS_Package for 2011Jan" xfId="49108" xr:uid="{1E611702-7C33-46B0-9543-13CD082468FD}"/>
    <cellStyle name="_2007 True up-BCE _GCS_Package for 2011Jan 2" xfId="59721" xr:uid="{C7D6C9DC-261F-4D31-9A8C-38E4AFE49DDC}"/>
    <cellStyle name="_2007 True up-BCE _GCS_Package for YE2009_150110" xfId="49109" xr:uid="{7D571A25-00D9-46E9-BC34-3F8FC20D08F2}"/>
    <cellStyle name="_2007 True up-BCE _GCS_Package for YE2009_150110 2" xfId="49110" xr:uid="{4236166E-4BC2-42A4-8ED2-4F548F1A52D3}"/>
    <cellStyle name="_2007 True up-BCE _GCS_Package for YE2009_150110 2 2" xfId="59722" xr:uid="{4F4CB5D0-4A49-4F11-BA6A-8539CE65F26C}"/>
    <cellStyle name="_2007 True up-BCE _GCS_Package for YE2009_150110 3" xfId="59723" xr:uid="{07B739BE-F6C7-4BDD-BC74-0D8085ADDD7A}"/>
    <cellStyle name="_2007 True up-BCE _GECT Package for 2010JAN" xfId="49111" xr:uid="{7E299538-5722-4020-9FCA-C473189C8063}"/>
    <cellStyle name="_2007 True up-BCE _GECT Package for 2010JAN 2" xfId="49112" xr:uid="{EB483BE7-B7EB-4894-B271-0D00072EAA36}"/>
    <cellStyle name="_2007 True up-BCE _GECT Package for 2010JAN 2 2" xfId="59724" xr:uid="{82469127-4313-4514-B51B-DBC548C22CCB}"/>
    <cellStyle name="_2007 True up-BCE _GECT Package for 2010JAN 3" xfId="59725" xr:uid="{ED894B66-B2BC-44A5-B3B4-9A74D73B74A6}"/>
    <cellStyle name="_2007 True up-BCE _GECT Package for YE2009" xfId="49113" xr:uid="{268CF5DD-BF2E-45F3-9364-8B3C382B5D67}"/>
    <cellStyle name="_2007 True up-BCE _GECT Package for YE2009 2" xfId="49114" xr:uid="{5E5BD9BB-3950-44D2-86A9-3C075E2D538D}"/>
    <cellStyle name="_2007 True up-BCE _GECT Package for YE2009 2 2" xfId="59726" xr:uid="{781C9CAD-15F1-4A9C-A4E6-0CCD66F46F76}"/>
    <cellStyle name="_2007 True up-BCE _GECT Package for YE2009 3" xfId="59727" xr:uid="{0AD99E94-2AD8-4C9B-8DD8-4EF8CFACDABC}"/>
    <cellStyle name="_2007 True up-BCE _GECT_Mth pack 200911_091209" xfId="49115" xr:uid="{4A40C9C8-A33E-4051-872C-2BE736898673}"/>
    <cellStyle name="_2007 True up-BCE _GECT_Mth pack 200911_091209 2" xfId="49116" xr:uid="{DC9B7377-F2AC-4825-BC57-82BFA840261E}"/>
    <cellStyle name="_2007 True up-BCE _GECT_Mth pack 200911_091209 2 2" xfId="59728" xr:uid="{EFFCAAE2-8EC9-4E02-BF1F-69F6FDBADB60}"/>
    <cellStyle name="_2007 True up-BCE _GECT_Mth pack 200911_091209 3" xfId="49117" xr:uid="{D8FD2955-D763-47DF-A217-706DB32791F6}"/>
    <cellStyle name="_2007 True up-BCE _GECT_Mth pack 200911_091209 3 2" xfId="59729" xr:uid="{31CDF7A6-FFE5-42D2-9138-3B20F39D6685}"/>
    <cellStyle name="_2007 True up-BCE _GECT_Mth pack 200911_091209 4" xfId="49118" xr:uid="{5FCC68F8-50DF-4EA0-A24C-DD11EBEB7930}"/>
    <cellStyle name="_2007 True up-BCE _GECT_Mth pack 200911_091209 4 2" xfId="59730" xr:uid="{A3AD5A18-C720-4CD4-8216-48FFCB0740B8}"/>
    <cellStyle name="_2007 True up-BCE _GECT_Mth pack 200911_091209 5" xfId="49119" xr:uid="{83994037-6DAE-4B9A-92D5-77C558E39522}"/>
    <cellStyle name="_2007 True up-BCE _GECT_Mth pack 200911_091209 5 2" xfId="59731" xr:uid="{D3DC6277-EB86-4AE2-A9B4-B906DDC6FB50}"/>
    <cellStyle name="_2007 True up-BCE _GECT_Mth pack 200911_091209 6" xfId="59732" xr:uid="{7895EE0F-4471-4F3A-81D2-F0088E437BE1}"/>
    <cellStyle name="_2007 True up-BCE _GECT_Mth pack 200911_091209_GECT Package for 2010JAN" xfId="49120" xr:uid="{DBD4082C-6E06-4AC3-9AC8-68E4ABEFB178}"/>
    <cellStyle name="_2007 True up-BCE _GECT_Mth pack 200911_091209_GECT Package for 2010JAN 2" xfId="49121" xr:uid="{CA8DE8CD-A8E3-4FD0-9BC1-799CA4170E9D}"/>
    <cellStyle name="_2007 True up-BCE _GECT_Mth pack 200911_091209_GECT Package for 2010JAN 2 2" xfId="59733" xr:uid="{6157C923-90ED-46B8-8D18-D2B122E6E0AB}"/>
    <cellStyle name="_2007 True up-BCE _GECT_Mth pack 200911_091209_GECT Package for 2010JAN 3" xfId="59734" xr:uid="{F3E8EE97-8886-4B48-89ED-ABA84D76F262}"/>
    <cellStyle name="_2007 True up-BCE _GECT_Mth pack 200911_091209_GECT Package for YE2009" xfId="49122" xr:uid="{7C42C887-97B5-49B2-AFA7-6E4A05245FC7}"/>
    <cellStyle name="_2007 True up-BCE _GECT_Mth pack 200911_091209_GECT Package for YE2009 2" xfId="49123" xr:uid="{649E3D4E-F88B-48DD-9526-02C0475ECBBE}"/>
    <cellStyle name="_2007 True up-BCE _GECT_Mth pack 200911_091209_GECT Package for YE2009 2 2" xfId="59735" xr:uid="{4B06112A-A7CE-400C-8712-AD4AF154102A}"/>
    <cellStyle name="_2007 True up-BCE _GECT_Mth pack 200911_091209_GECT Package for YE2009 3" xfId="59736" xr:uid="{6EFCBD87-7A64-4508-88C4-3D13D456474C}"/>
    <cellStyle name="_2008 QGIB" xfId="49124" xr:uid="{B8B39F88-99DA-4D60-95DF-BCC336F03022}"/>
    <cellStyle name="_2008 QGIB_GECT_Mth pack 200911_091209" xfId="49125" xr:uid="{AC0FBE7A-92ED-46A4-B1AA-42187FD7A68B}"/>
    <cellStyle name="_2008 QGIB_KCC_Mth pack 200911" xfId="49126" xr:uid="{C30DCECA-C8FC-4F00-AC1A-2C57F8FDF971}"/>
    <cellStyle name="_2008 QLIB" xfId="49127" xr:uid="{CE31B703-1440-4079-B255-D94C66696631}"/>
    <cellStyle name="_2008 QLIB 2" xfId="49128" xr:uid="{6C90A80B-7324-4B3C-883B-03E706C4F3C1}"/>
    <cellStyle name="_2008 QLIB 2 2" xfId="59737" xr:uid="{C3690C3D-A5F4-497B-B015-A9A042E913DC}"/>
    <cellStyle name="_2008 QLIB 3" xfId="49129" xr:uid="{D14D3551-AA25-4FF9-BC7D-139EDCC29D19}"/>
    <cellStyle name="_2008 QLIB 3 2" xfId="59738" xr:uid="{DDA0A8DD-064B-4239-B53E-BB9F675D06CB}"/>
    <cellStyle name="_2008 QLIB 4" xfId="49130" xr:uid="{6D2632D0-A05C-477F-97B9-015C52E3031B}"/>
    <cellStyle name="_2008 QLIB 4 2" xfId="59739" xr:uid="{20F25729-F6D8-47F5-99F9-6B60A67499BD}"/>
    <cellStyle name="_2008 QLIB 5" xfId="49131" xr:uid="{83F31572-0115-4123-AF5C-5EA81199A94A}"/>
    <cellStyle name="_2008 QLIB 5 2" xfId="59740" xr:uid="{0337F2B1-3069-44E7-811D-132103BA56D1}"/>
    <cellStyle name="_2008 QLIB 6" xfId="59741" xr:uid="{A1466FB2-6E5B-4C46-A287-7BB6DE03F80E}"/>
    <cellStyle name="_2008 QLIB_GCS_Package for 2010May" xfId="49132" xr:uid="{C774513B-79B2-43E7-993C-6D974D2AE9B0}"/>
    <cellStyle name="_2008 QLIB_GCS_Package for 2010May 2" xfId="49133" xr:uid="{A5592188-D2DB-420B-AFA0-86D0ADFE73DF}"/>
    <cellStyle name="_2008 QLIB_GCS_Package for 2010May 2 2" xfId="59742" xr:uid="{3013E1D6-A8BE-41E2-B2A0-A2A0A4F703F3}"/>
    <cellStyle name="_2008 QLIB_GCS_Package for 2010May 3" xfId="59743" xr:uid="{447DC61C-CE90-418E-B352-C5F2A4274836}"/>
    <cellStyle name="_2008 QLIB_GCS_Package for 2010Nov" xfId="49134" xr:uid="{CE0BDA5C-1138-46AF-A186-9FF4851DAE39}"/>
    <cellStyle name="_2008 QLIB_GCS_Package for 2010Nov 2" xfId="59744" xr:uid="{68DA7FB9-25CB-45C9-A242-400BA98A0F50}"/>
    <cellStyle name="_2008 QLIB_GCS_Package for 2010Oct" xfId="49135" xr:uid="{D1B69528-1AE4-46ED-8A25-B066B8DE43B7}"/>
    <cellStyle name="_2008 QLIB_GCS_Package for 2010Oct 2" xfId="59745" xr:uid="{0C8B33F1-3B76-4FC0-8993-9D832FDD6E42}"/>
    <cellStyle name="_2008 QLIB_GCS_Package for 2011Feb" xfId="49136" xr:uid="{752F79C2-D1AB-4122-BFCA-55DEB9F8720B}"/>
    <cellStyle name="_2008 QLIB_GCS_Package for 2011Feb 2" xfId="59746" xr:uid="{C69DE0F2-21E8-4450-AD4A-5E17D9B39520}"/>
    <cellStyle name="_2008 QLIB_GCS_Package for 2011Jan" xfId="49137" xr:uid="{9C172C71-1877-4BE4-8354-2705506D8269}"/>
    <cellStyle name="_2008 QLIB_GCS_Package for 2011Jan 2" xfId="59747" xr:uid="{597C9996-9F16-479D-9A2F-C540E3699450}"/>
    <cellStyle name="_2008 QLIB_GCS_Package for YE2009_150110" xfId="49138" xr:uid="{1EC9BB39-FD07-4F28-96A3-E06F719ED1F9}"/>
    <cellStyle name="_2008 QLIB_GCS_Package for YE2009_150110 2" xfId="49139" xr:uid="{84FAAB5A-48AE-4C74-88B9-141F5DE18095}"/>
    <cellStyle name="_2008 QLIB_GCS_Package for YE2009_150110 2 2" xfId="59748" xr:uid="{57C89EF4-E806-4B5B-BE25-8192226B72FD}"/>
    <cellStyle name="_2008 QLIB_GCS_Package for YE2009_150110 3" xfId="59749" xr:uid="{A7E34EAA-D9FE-4122-80AD-2404DF40CF28}"/>
    <cellStyle name="_2008 QLIB_GECT Package for 2010JAN" xfId="49140" xr:uid="{481CE6A9-B8F5-4601-B296-EAC1FA76217F}"/>
    <cellStyle name="_2008 QLIB_GECT Package for 2010JAN 2" xfId="49141" xr:uid="{822EB9FE-A2F9-43A0-AC9B-307360920517}"/>
    <cellStyle name="_2008 QLIB_GECT Package for 2010JAN 2 2" xfId="59750" xr:uid="{E98DC90E-CF67-4D5F-820E-F37F6BABBBB3}"/>
    <cellStyle name="_2008 QLIB_GECT Package for 2010JAN 3" xfId="59751" xr:uid="{843700DD-39A7-457D-8126-B7C3BAC410BA}"/>
    <cellStyle name="_2008 QLIB_GECT Package for YE2009" xfId="49142" xr:uid="{1CBC1FAB-E81A-438E-934E-2CBEBFD1E0EE}"/>
    <cellStyle name="_2008 QLIB_GECT Package for YE2009 2" xfId="49143" xr:uid="{50FEDB07-11A9-41FA-A8EA-48C44F7FB11C}"/>
    <cellStyle name="_2008 QLIB_GECT Package for YE2009 2 2" xfId="59752" xr:uid="{114153C6-3FDA-4155-AE3C-87E819FF6EA9}"/>
    <cellStyle name="_2008 QLIB_GECT Package for YE2009 3" xfId="59753" xr:uid="{FCFA99CD-5185-42C5-9617-3BDFB8B12EF9}"/>
    <cellStyle name="_2008 QLIB_KCC_Mth pack 200911" xfId="49144" xr:uid="{6726F847-7D78-41E4-A321-6EF2CA1E0F61}"/>
    <cellStyle name="_2008 QLIB_KCC_Mth pack 200911 2" xfId="49145" xr:uid="{0D08EE96-A10D-4C34-8B9A-CBDCEF42014F}"/>
    <cellStyle name="_2008 QLIB_KCC_Mth pack 200911 2 2" xfId="59754" xr:uid="{BA0E4433-70FA-4737-8CB0-21AB5249EFB7}"/>
    <cellStyle name="_2008 QLIB_KCC_Mth pack 200911 3" xfId="49146" xr:uid="{D2DDDAAA-64F0-4921-9574-67E5D1A7C44F}"/>
    <cellStyle name="_2008 QLIB_KCC_Mth pack 200911 3 2" xfId="59755" xr:uid="{57966107-BEA4-45B7-9CDB-11FAE78B4D14}"/>
    <cellStyle name="_2008 QLIB_KCC_Mth pack 200911 4" xfId="49147" xr:uid="{3B7E9888-5332-4095-920B-637559A274F0}"/>
    <cellStyle name="_2008 QLIB_KCC_Mth pack 200911 4 2" xfId="59756" xr:uid="{410289B0-265E-4227-96DB-D8B10C65FE14}"/>
    <cellStyle name="_2008 QLIB_KCC_Mth pack 200911 5" xfId="49148" xr:uid="{5C7AD0EA-02F1-427A-BABF-385244F41555}"/>
    <cellStyle name="_2008 QLIB_KCC_Mth pack 200911 5 2" xfId="59757" xr:uid="{219C8581-6BF8-4A56-89A8-1A102A084D4B}"/>
    <cellStyle name="_2008 QLIB_KCC_Mth pack 200911 6" xfId="59758" xr:uid="{C701E097-A49E-4BBF-9CF7-F6BD0165FA70}"/>
    <cellStyle name="_2008 QLIB_KCC_Mth pack 200911_GCS_Package for 2010May" xfId="49149" xr:uid="{94BA1F8C-FF3C-4AAD-829C-EE28AED3B797}"/>
    <cellStyle name="_2008 QLIB_KCC_Mth pack 200911_GCS_Package for 2010May 2" xfId="49150" xr:uid="{F7975809-A144-4E46-B62B-09EB26E09654}"/>
    <cellStyle name="_2008 QLIB_KCC_Mth pack 200911_GCS_Package for 2010May 2 2" xfId="59759" xr:uid="{9FF610BC-CD46-4FE0-9BC5-B38428937030}"/>
    <cellStyle name="_2008 QLIB_KCC_Mth pack 200911_GCS_Package for 2010May 3" xfId="59760" xr:uid="{89913D85-326E-4FC3-9C89-96D4AAC0797F}"/>
    <cellStyle name="_2008 QLIB_KCC_Mth pack 200911_GCS_Package for 2010Nov" xfId="49151" xr:uid="{BF767277-2A23-479E-AC33-9D0D4A9B476F}"/>
    <cellStyle name="_2008 QLIB_KCC_Mth pack 200911_GCS_Package for 2010Nov 2" xfId="59761" xr:uid="{28DEC6CA-AEBC-4DF3-BACF-172551304844}"/>
    <cellStyle name="_2008 QLIB_KCC_Mth pack 200911_GCS_Package for 2010Oct" xfId="49152" xr:uid="{786DAB54-0C7A-4FB7-82C1-EE5DC8D19241}"/>
    <cellStyle name="_2008 QLIB_KCC_Mth pack 200911_GCS_Package for 2010Oct 2" xfId="59762" xr:uid="{991B409F-1EFF-4771-9F67-8B20110CE1A0}"/>
    <cellStyle name="_2008 QLIB_KCC_Mth pack 200911_GCS_Package for 2011Feb" xfId="49153" xr:uid="{F44296E4-53B7-4160-A4BE-EDAB89E56BEC}"/>
    <cellStyle name="_2008 QLIB_KCC_Mth pack 200911_GCS_Package for 2011Feb 2" xfId="59763" xr:uid="{19F4CA21-5CBB-4589-B7C0-C5723C3D0538}"/>
    <cellStyle name="_2008 QLIB_KCC_Mth pack 200911_GCS_Package for 2011Jan" xfId="49154" xr:uid="{9F497E8D-68E1-4D0C-B079-B497B5416EEA}"/>
    <cellStyle name="_2008 QLIB_KCC_Mth pack 200911_GCS_Package for 2011Jan 2" xfId="59764" xr:uid="{46094A8D-C84D-4D86-97F1-65781E5ED9BD}"/>
    <cellStyle name="_2008 QLIB_KCC_Mth pack 200911_GCS_Package for YE2009_150110" xfId="49155" xr:uid="{2E9ED80E-5A1F-44AB-9C3F-BD1A81BB8A31}"/>
    <cellStyle name="_2008 QLIB_KCC_Mth pack 200911_GCS_Package for YE2009_150110 2" xfId="49156" xr:uid="{F5251DDD-CCED-414D-9023-6E70A347D51E}"/>
    <cellStyle name="_2008 QLIB_KCC_Mth pack 200911_GCS_Package for YE2009_150110 2 2" xfId="59765" xr:uid="{46DC0051-FCC7-40AA-8CE3-F45CC617D7EB}"/>
    <cellStyle name="_2008 QLIB_KCC_Mth pack 200911_GCS_Package for YE2009_150110 3" xfId="59766" xr:uid="{96DF1715-73B0-469C-9FEE-1BFEE5193DAA}"/>
    <cellStyle name="_2008 QLIB_KCC_Mth pack 200911_GECT Package for 2010JAN" xfId="49157" xr:uid="{0360B94F-D577-495A-B99C-C4256F245000}"/>
    <cellStyle name="_2008 QLIB_KCC_Mth pack 200911_GECT Package for 2010JAN 2" xfId="49158" xr:uid="{9D092C17-BD71-4FCA-B5B0-490FE03C15FC}"/>
    <cellStyle name="_2008 QLIB_KCC_Mth pack 200911_GECT Package for 2010JAN 2 2" xfId="59767" xr:uid="{C4AF9ABF-9054-4282-A664-EF65E5969B91}"/>
    <cellStyle name="_2008 QLIB_KCC_Mth pack 200911_GECT Package for 2010JAN 3" xfId="59768" xr:uid="{3F188E0A-864D-4DCA-9D5A-C57D2ACDDF9E}"/>
    <cellStyle name="_2008 QLIB_KCC_Mth pack 200911_GECT Package for YE2009" xfId="49159" xr:uid="{FB9A32CB-A3FD-4540-A903-16D950554868}"/>
    <cellStyle name="_2008 QLIB_KCC_Mth pack 200911_GECT Package for YE2009 2" xfId="49160" xr:uid="{B5BDF93C-3382-405C-8FA0-D127B8D37723}"/>
    <cellStyle name="_2008 QLIB_KCC_Mth pack 200911_GECT Package for YE2009 2 2" xfId="59769" xr:uid="{6C6A3580-F960-4B85-81A0-828C93DE8EC2}"/>
    <cellStyle name="_2008 QLIB_KCC_Mth pack 200911_GECT Package for YE2009 3" xfId="59770" xr:uid="{4973CBAB-48C2-4BEA-9294-0FF16F9CC77B}"/>
    <cellStyle name="_2008 QLIB_TSS_Mth pack 200911_091209" xfId="49161" xr:uid="{7A43C08C-AC8A-460E-8EB2-E37B64096D0C}"/>
    <cellStyle name="_2008 QLIB_TSS_Mth pack 200911_091209 2" xfId="59771" xr:uid="{DE87216B-DD37-4DED-8EBE-7C784418185E}"/>
    <cellStyle name="_20082TMULTF_Asia Tax_Thailand_BAY tax test work" xfId="49162" xr:uid="{17CEB19C-C2B6-415E-BBAB-FD618115F1E9}"/>
    <cellStyle name="_20082TMULTF_Asia Tax_Thailand_BAY tax test work 10" xfId="49163" xr:uid="{85A21C36-99DD-4EE9-865C-4C28E4313320}"/>
    <cellStyle name="_20082TMULTF_Asia Tax_Thailand_BAY tax test work 10 2" xfId="59772" xr:uid="{FFA804B5-3C4C-417D-8332-55BF57DEB700}"/>
    <cellStyle name="_20082TMULTF_Asia Tax_Thailand_BAY tax test work 11" xfId="49164" xr:uid="{CB153D40-9A8E-4E76-A72B-E6942E2D2055}"/>
    <cellStyle name="_20082TMULTF_Asia Tax_Thailand_BAY tax test work 11 2" xfId="59773" xr:uid="{4741A27E-2BAD-454C-9055-2CEFD21B962D}"/>
    <cellStyle name="_20082TMULTF_Asia Tax_Thailand_BAY tax test work 12" xfId="49165" xr:uid="{312E81A5-D9AA-4BA0-A475-41F8F3F55FFD}"/>
    <cellStyle name="_20082TMULTF_Asia Tax_Thailand_BAY tax test work 12 2" xfId="59774" xr:uid="{CDF0B054-3CFE-499E-98B2-608E5FFAAED0}"/>
    <cellStyle name="_20082TMULTF_Asia Tax_Thailand_BAY tax test work 13" xfId="49166" xr:uid="{AE68A42B-70CF-4698-B309-4729905690E4}"/>
    <cellStyle name="_20082TMULTF_Asia Tax_Thailand_BAY tax test work 13 2" xfId="59775" xr:uid="{0970D988-418D-4FB4-B009-6E888F07D4AA}"/>
    <cellStyle name="_20082TMULTF_Asia Tax_Thailand_BAY tax test work 14" xfId="49167" xr:uid="{AE0B1153-A27B-4276-BF97-C843C148B561}"/>
    <cellStyle name="_20082TMULTF_Asia Tax_Thailand_BAY tax test work 14 2" xfId="59776" xr:uid="{3FF33CAC-DEA6-4EF5-B169-85A9477C69A6}"/>
    <cellStyle name="_20082TMULTF_Asia Tax_Thailand_BAY tax test work 15" xfId="59777" xr:uid="{624C39A7-265F-4CFF-81FE-6D7B80F7A89A}"/>
    <cellStyle name="_20082TMULTF_Asia Tax_Thailand_BAY tax test work 2" xfId="49168" xr:uid="{DEB51A92-AF3B-4803-AADE-824CA00FEDAE}"/>
    <cellStyle name="_20082TMULTF_Asia Tax_Thailand_BAY tax test work 2 2" xfId="59778" xr:uid="{01843F4F-4855-4C3F-BCBF-5840A457F23B}"/>
    <cellStyle name="_20082TMULTF_Asia Tax_Thailand_BAY tax test work 3" xfId="49169" xr:uid="{4D19D3FC-AE4C-4023-B97A-AD4AC4FBC399}"/>
    <cellStyle name="_20082TMULTF_Asia Tax_Thailand_BAY tax test work 3 2" xfId="59779" xr:uid="{8FB81D38-BA8F-4936-A3E2-0400B4D2F3A4}"/>
    <cellStyle name="_20082TMULTF_Asia Tax_Thailand_BAY tax test work 4" xfId="49170" xr:uid="{E1B42821-78AE-4FA7-90C8-A2373B3773DB}"/>
    <cellStyle name="_20082TMULTF_Asia Tax_Thailand_BAY tax test work 4 2" xfId="59780" xr:uid="{544EB9D3-09A0-472C-AF55-C2B746798C33}"/>
    <cellStyle name="_20082TMULTF_Asia Tax_Thailand_BAY tax test work 5" xfId="49171" xr:uid="{33D68C87-FFEC-4862-8001-2210601C98D4}"/>
    <cellStyle name="_20082TMULTF_Asia Tax_Thailand_BAY tax test work 5 2" xfId="59781" xr:uid="{27F82A02-63C4-4AA3-989D-10560DF06967}"/>
    <cellStyle name="_20082TMULTF_Asia Tax_Thailand_BAY tax test work 6" xfId="49172" xr:uid="{E0F03FE2-DBA9-4F49-87D0-F30CF1F8B62E}"/>
    <cellStyle name="_20082TMULTF_Asia Tax_Thailand_BAY tax test work 6 2" xfId="59782" xr:uid="{CABA2FFF-8398-4799-AD96-FB356C433E00}"/>
    <cellStyle name="_20082TMULTF_Asia Tax_Thailand_BAY tax test work 7" xfId="49173" xr:uid="{C0AD8279-07C8-4C1B-AFD4-15F1E52A9F88}"/>
    <cellStyle name="_20082TMULTF_Asia Tax_Thailand_BAY tax test work 7 2" xfId="59783" xr:uid="{497599C7-9A61-4B4A-BD4A-7C43E3CDD343}"/>
    <cellStyle name="_20082TMULTF_Asia Tax_Thailand_BAY tax test work 8" xfId="49174" xr:uid="{B3643555-E718-4ABD-86C6-F8E495800024}"/>
    <cellStyle name="_20082TMULTF_Asia Tax_Thailand_BAY tax test work 8 2" xfId="49175" xr:uid="{DB731EA8-03FA-4F6F-A75B-C38FE61804D9}"/>
    <cellStyle name="_20082TMULTF_Asia Tax_Thailand_BAY tax test work 8 2 2" xfId="59784" xr:uid="{0BCE6342-9C3D-464A-9CCC-B89D051A9AF5}"/>
    <cellStyle name="_20082TMULTF_Asia Tax_Thailand_BAY tax test work 8 3" xfId="59785" xr:uid="{8C2C9615-E7B4-4D2A-9EDE-F0EB502D024C}"/>
    <cellStyle name="_20082TMULTF_Asia Tax_Thailand_BAY tax test work 9" xfId="49176" xr:uid="{4A1A3063-75F5-4B3C-B5CF-E1E4E2DB1742}"/>
    <cellStyle name="_20082TMULTF_Asia Tax_Thailand_BAY tax test work 9 2" xfId="59786" xr:uid="{33A0EC05-E7A3-4E7B-8313-ACA664556371}"/>
    <cellStyle name="_20082TMULTF_Asia Tax_Thailand_BAY tax test work_11.23 Maturity" xfId="49177" xr:uid="{6083C8B7-C764-43F7-ADBB-6CF354E53EE7}"/>
    <cellStyle name="_20082TMULTF_Asia Tax_Thailand_BAY tax test work_11.23 Maturity 2" xfId="49178" xr:uid="{C912F38B-44E7-4BBB-851A-F64EF9D6823B}"/>
    <cellStyle name="_20082TMULTF_Asia Tax_Thailand_BAY tax test work_11.23 Maturity 2 2" xfId="59787" xr:uid="{90A665E2-4D5B-421E-8C8A-CCD05B74576C}"/>
    <cellStyle name="_20082TMULTF_Asia Tax_Thailand_BAY tax test work_11.23 Maturity 3" xfId="49179" xr:uid="{E2BA03F0-2C2D-4554-9A6F-C9C41C8CBA57}"/>
    <cellStyle name="_20082TMULTF_Asia Tax_Thailand_BAY tax test work_11.23 Maturity 3 2" xfId="59788" xr:uid="{FC68E0E5-C7A4-44D6-B378-FC303D4B5CCF}"/>
    <cellStyle name="_20082TMULTF_Asia Tax_Thailand_BAY tax test work_11.23 Maturity 4" xfId="49180" xr:uid="{1940A016-6EDD-41F3-B021-B4DFD27D6F40}"/>
    <cellStyle name="_20082TMULTF_Asia Tax_Thailand_BAY tax test work_11.23 Maturity 4 2" xfId="59789" xr:uid="{9D16A46B-BD84-430A-B88B-B845F01A169F}"/>
    <cellStyle name="_20082TMULTF_Asia Tax_Thailand_BAY tax test work_11.23 Maturity 5" xfId="49181" xr:uid="{4504D6B5-D64E-4833-B96A-C69B54346022}"/>
    <cellStyle name="_20082TMULTF_Asia Tax_Thailand_BAY tax test work_11.23 Maturity 5 2" xfId="59790" xr:uid="{4F42EADF-4E9C-4E38-A9C5-ADF756F28F5C}"/>
    <cellStyle name="_20082TMULTF_Asia Tax_Thailand_BAY tax test work_11.23 Maturity 6" xfId="49182" xr:uid="{94FEC527-45F1-497A-AE67-040E19D2CBCA}"/>
    <cellStyle name="_20082TMULTF_Asia Tax_Thailand_BAY tax test work_11.23 Maturity 6 2" xfId="59791" xr:uid="{32DE83B0-3CD1-492F-8F9E-8911B7BF0DFA}"/>
    <cellStyle name="_20082TMULTF_Asia Tax_Thailand_BAY tax test work_11.23 Maturity 7" xfId="59792" xr:uid="{46659D8C-D4A0-44B5-A977-8828AB3A949E}"/>
    <cellStyle name="_20082TMULTF_Asia Tax_Thailand_BAY tax test work_3. Trial Balance by Subs AC" xfId="49183" xr:uid="{73A61FFE-8143-462A-A53E-AD13BC502D49}"/>
    <cellStyle name="_20082TMULTF_Asia Tax_Thailand_BAY tax test work_3. Trial Balance by Subs AC 2" xfId="59793" xr:uid="{F922DC44-2ACF-4D0D-B55B-02A35F2805BA}"/>
    <cellStyle name="_20082TMULTF_Asia Tax_Thailand_BAY tax test work_7.PS_E" xfId="49184" xr:uid="{6EB46B01-6941-47BF-AEC0-F987072F81CE}"/>
    <cellStyle name="_20082TMULTF_Asia Tax_Thailand_BAY tax test work_7.PS_E 2" xfId="49185" xr:uid="{38B6B681-3A45-4CE9-AB42-120C23C49D8B}"/>
    <cellStyle name="_20082TMULTF_Asia Tax_Thailand_BAY tax test work_7.PS_E 2 2" xfId="59794" xr:uid="{5824C773-8D10-4FCB-AF26-B222B9699966}"/>
    <cellStyle name="_20082TMULTF_Asia Tax_Thailand_BAY tax test work_7.PS_E 3" xfId="49186" xr:uid="{3A4AC234-4F2E-4F86-9624-68E3C4C09BA9}"/>
    <cellStyle name="_20082TMULTF_Asia Tax_Thailand_BAY tax test work_7.PS_E 3 2" xfId="59795" xr:uid="{938BF016-0622-481E-86F9-07684D6680EF}"/>
    <cellStyle name="_20082TMULTF_Asia Tax_Thailand_BAY tax test work_7.PS_E 4" xfId="49187" xr:uid="{2AEA96ED-028C-44DB-94AA-D3AA809EDB90}"/>
    <cellStyle name="_20082TMULTF_Asia Tax_Thailand_BAY tax test work_7.PS_E 4 2" xfId="59796" xr:uid="{0D0F3A00-33B6-4089-848F-A5C723AA538B}"/>
    <cellStyle name="_20082TMULTF_Asia Tax_Thailand_BAY tax test work_7.PS_E 5" xfId="49188" xr:uid="{73BB2D65-4E23-47CD-AC54-27B3F1AF46DF}"/>
    <cellStyle name="_20082TMULTF_Asia Tax_Thailand_BAY tax test work_7.PS_E 5 2" xfId="59797" xr:uid="{229CBCF6-2D34-4C63-ABA2-8A8F39DB63F2}"/>
    <cellStyle name="_20082TMULTF_Asia Tax_Thailand_BAY tax test work_7.PS_E 6" xfId="49189" xr:uid="{9E5D362D-557E-417D-B486-10A4DE1049C0}"/>
    <cellStyle name="_20082TMULTF_Asia Tax_Thailand_BAY tax test work_7.PS_E 6 2" xfId="59798" xr:uid="{1D0A1D14-4C58-4939-9112-F9888190957C}"/>
    <cellStyle name="_20082TMULTF_Asia Tax_Thailand_BAY tax test work_7.PS_E 7" xfId="59799" xr:uid="{0552AC27-087A-4042-AB7B-C7BD3FBBD9D1}"/>
    <cellStyle name="_20082TMULTF_Asia Tax_Thailand_BAY tax test work_8.1CI_ E YTD" xfId="49190" xr:uid="{3B223756-89A7-489C-BA70-9C43F6A8DCCB}"/>
    <cellStyle name="_20082TMULTF_Asia Tax_Thailand_BAY tax test work_8.1CI_ E YTD 2" xfId="49191" xr:uid="{4C28898B-05C8-4CB5-B300-7F1AE8B5B01C}"/>
    <cellStyle name="_20082TMULTF_Asia Tax_Thailand_BAY tax test work_8.1CI_ E YTD 2 2" xfId="59800" xr:uid="{5E682646-0C0C-4CAA-8EB1-D204273E1086}"/>
    <cellStyle name="_20082TMULTF_Asia Tax_Thailand_BAY tax test work_8.1CI_ E YTD 3" xfId="49192" xr:uid="{9A1474EA-AD57-4238-A7A3-B676014C3B15}"/>
    <cellStyle name="_20082TMULTF_Asia Tax_Thailand_BAY tax test work_8.1CI_ E YTD 3 2" xfId="59801" xr:uid="{EA607410-3DDF-4393-B664-337ADDDFD2C0}"/>
    <cellStyle name="_20082TMULTF_Asia Tax_Thailand_BAY tax test work_8.1CI_ E YTD 4" xfId="49193" xr:uid="{674EC663-C8B9-47E1-9F31-7DF2CEBB3626}"/>
    <cellStyle name="_20082TMULTF_Asia Tax_Thailand_BAY tax test work_8.1CI_ E YTD 4 2" xfId="59802" xr:uid="{4D35F710-4D1F-4355-BA84-FB6B211CA5E7}"/>
    <cellStyle name="_20082TMULTF_Asia Tax_Thailand_BAY tax test work_8.1CI_ E YTD 5" xfId="49194" xr:uid="{3647068E-EFE3-4019-B00C-7596656EA98A}"/>
    <cellStyle name="_20082TMULTF_Asia Tax_Thailand_BAY tax test work_8.1CI_ E YTD 5 2" xfId="59803" xr:uid="{0FB33B9F-AA64-4406-A4F0-D40484416C6E}"/>
    <cellStyle name="_20082TMULTF_Asia Tax_Thailand_BAY tax test work_8.1CI_ E YTD 6" xfId="49195" xr:uid="{F632A176-A6B8-42DA-895E-4AB5F5C8BE72}"/>
    <cellStyle name="_20082TMULTF_Asia Tax_Thailand_BAY tax test work_8.1CI_ E YTD 6 2" xfId="59804" xr:uid="{B91DC140-59B9-4554-BC3C-EA5A79AE044B}"/>
    <cellStyle name="_20082TMULTF_Asia Tax_Thailand_BAY tax test work_8.1CI_ E YTD 7" xfId="59805" xr:uid="{551C1449-D769-4D51-976C-636AE4FDF2F0}"/>
    <cellStyle name="_20082TMULTF_Asia Tax_Thailand_BAY tax test work_8.2CI_ E MTD" xfId="49196" xr:uid="{58250B02-EC99-4377-932E-F8F235764F7C}"/>
    <cellStyle name="_20082TMULTF_Asia Tax_Thailand_BAY tax test work_8.2CI_ E MTD 2" xfId="49197" xr:uid="{6ACC651B-2225-4D19-AA4B-CBDB2EB33158}"/>
    <cellStyle name="_20082TMULTF_Asia Tax_Thailand_BAY tax test work_8.2CI_ E MTD 2 2" xfId="59806" xr:uid="{D6F4DA1B-D964-4C44-B3F3-AA610FD2B5B6}"/>
    <cellStyle name="_20082TMULTF_Asia Tax_Thailand_BAY tax test work_8.2CI_ E MTD 3" xfId="49198" xr:uid="{D046DDA5-2AA3-48C3-9733-A0DB55EB1619}"/>
    <cellStyle name="_20082TMULTF_Asia Tax_Thailand_BAY tax test work_8.2CI_ E MTD 3 2" xfId="59807" xr:uid="{58343901-F9E3-4052-975B-77417FF13F6C}"/>
    <cellStyle name="_20082TMULTF_Asia Tax_Thailand_BAY tax test work_8.2CI_ E MTD 4" xfId="49199" xr:uid="{0814CBC5-8AF5-4F65-954C-88CD6FA5D9A8}"/>
    <cellStyle name="_20082TMULTF_Asia Tax_Thailand_BAY tax test work_8.2CI_ E MTD 4 2" xfId="59808" xr:uid="{49834D0A-8150-411F-B31D-9D9E05935D08}"/>
    <cellStyle name="_20082TMULTF_Asia Tax_Thailand_BAY tax test work_8.2CI_ E MTD 5" xfId="49200" xr:uid="{60AA44DC-B739-4A38-BEA6-A9781BCAB069}"/>
    <cellStyle name="_20082TMULTF_Asia Tax_Thailand_BAY tax test work_8.2CI_ E MTD 5 2" xfId="59809" xr:uid="{80EC7A5F-6629-4EBA-9AD6-EECE736ADE1A}"/>
    <cellStyle name="_20082TMULTF_Asia Tax_Thailand_BAY tax test work_8.2CI_ E MTD 6" xfId="49201" xr:uid="{A52EE86F-4C82-4C59-85C6-9590066FB8DC}"/>
    <cellStyle name="_20082TMULTF_Asia Tax_Thailand_BAY tax test work_8.2CI_ E MTD 6 2" xfId="59810" xr:uid="{885AA46E-0833-4BC9-A4F8-813A32CE427E}"/>
    <cellStyle name="_20082TMULTF_Asia Tax_Thailand_BAY tax test work_8.2CI_ E MTD 7" xfId="59811" xr:uid="{5487D8AE-94CE-4442-95BA-0B44029439AC}"/>
    <cellStyle name="_20082TMULTF_Asia Tax_Thailand_BAY tax test work_Allowance for doubtful debt_Dec10.adjMM1" xfId="49202" xr:uid="{B7F8D988-F7B6-4428-B01D-B973BC0C0F08}"/>
    <cellStyle name="_20082TMULTF_Asia Tax_Thailand_BAY tax test work_Allowance for doubtful debt_Dec10.adjMM1 2" xfId="59812" xr:uid="{44582C93-0E46-4BB4-B3FE-DEFC1399F2C9}"/>
    <cellStyle name="_20082TMULTF_Asia Tax_Thailand_BAY tax test work_AYFT" xfId="49203" xr:uid="{150308EE-5123-406A-97D7-6828F5FD8270}"/>
    <cellStyle name="_20082TMULTF_Asia Tax_Thailand_BAY tax test work_AYFT 2" xfId="49204" xr:uid="{C1EF856E-6CAE-4E32-AE9F-B9BADA94B0B7}"/>
    <cellStyle name="_20082TMULTF_Asia Tax_Thailand_BAY tax test work_AYFT 2 2" xfId="59813" xr:uid="{47DFAF4A-81CA-4FD6-B161-A0B6877D05CE}"/>
    <cellStyle name="_20082TMULTF_Asia Tax_Thailand_BAY tax test work_AYFT 3" xfId="49205" xr:uid="{8EE49E37-8A0D-40E7-837C-58B3B0B69C76}"/>
    <cellStyle name="_20082TMULTF_Asia Tax_Thailand_BAY tax test work_AYFT 3 2" xfId="59814" xr:uid="{8A0936AA-0162-46B1-8E41-AF2B07A91522}"/>
    <cellStyle name="_20082TMULTF_Asia Tax_Thailand_BAY tax test work_AYFT 4" xfId="49206" xr:uid="{C727700D-A5E2-404F-A0BC-B78A71DE39B0}"/>
    <cellStyle name="_20082TMULTF_Asia Tax_Thailand_BAY tax test work_AYFT 4 2" xfId="59815" xr:uid="{0E276CF4-E71B-48AC-902E-78764C61F915}"/>
    <cellStyle name="_20082TMULTF_Asia Tax_Thailand_BAY tax test work_AYFT 5" xfId="49207" xr:uid="{E2600E06-D6CF-47FB-80B2-EEB53DEF5973}"/>
    <cellStyle name="_20082TMULTF_Asia Tax_Thailand_BAY tax test work_AYFT 5 2" xfId="59816" xr:uid="{46EAC168-21EC-4B60-9F12-84E88C5F7192}"/>
    <cellStyle name="_20082TMULTF_Asia Tax_Thailand_BAY tax test work_AYFT 6" xfId="49208" xr:uid="{53D08020-3C26-4A36-A242-7B75A768D1AC}"/>
    <cellStyle name="_20082TMULTF_Asia Tax_Thailand_BAY tax test work_AYFT 6 2" xfId="59817" xr:uid="{5B89F4F7-7B48-4835-9DA4-8DB6FCD92A44}"/>
    <cellStyle name="_20082TMULTF_Asia Tax_Thailand_BAY tax test work_AYFT 7" xfId="49209" xr:uid="{3658AC8A-8604-4C13-BFEC-16321320A104}"/>
    <cellStyle name="_20082TMULTF_Asia Tax_Thailand_BAY tax test work_AYFT 7 2" xfId="59818" xr:uid="{E7C82C41-8FD6-427D-AA24-3FF0EFF74AC6}"/>
    <cellStyle name="_20082TMULTF_Asia Tax_Thailand_BAY tax test work_AYFT 8" xfId="59819" xr:uid="{2BF7F3E6-E0F1-4189-818E-4103CC54E687}"/>
    <cellStyle name="_20082TMULTF_Asia Tax_Thailand_BAY tax test work_AYFT_Loans_March11_v1" xfId="49210" xr:uid="{9BA9B05A-9910-4265-96AF-650DD5C55983}"/>
    <cellStyle name="_20082TMULTF_Asia Tax_Thailand_BAY tax test work_AYFT_Loans_March11_v1 2" xfId="59820" xr:uid="{7D5286F7-BA78-4A13-8A53-A507D4741D07}"/>
    <cellStyle name="_20082TMULTF_Asia Tax_Thailand_BAY tax test work_AYFT_Loans_March11_v3" xfId="49211" xr:uid="{F0ED1011-CDB3-4F7C-BF9C-62B8F4CDE3EE}"/>
    <cellStyle name="_20082TMULTF_Asia Tax_Thailand_BAY tax test work_AYFT_Loans_March11_v3 2" xfId="59821" xr:uid="{B0214292-9F73-47C5-87B9-290B2B33E621}"/>
    <cellStyle name="_20082TMULTF_Asia Tax_Thailand_BAY tax test work_AYFT_Loans_March11_v4" xfId="49212" xr:uid="{68DC8E2D-D882-4795-A31A-6286D06A11EA}"/>
    <cellStyle name="_20082TMULTF_Asia Tax_Thailand_BAY tax test work_AYFT_Loans_March11_v4 2" xfId="59822" xr:uid="{A27546DC-D209-46AD-8436-80E7A8DA2518}"/>
    <cellStyle name="_20082TMULTF_Asia Tax_Thailand_BAY tax test work_AYTS" xfId="49213" xr:uid="{A9E4710B-07AA-49D2-87A0-A6ED6F81D219}"/>
    <cellStyle name="_20082TMULTF_Asia Tax_Thailand_BAY tax test work_AYTS 2" xfId="59823" xr:uid="{C4562BBC-3467-4FA6-BC60-636E55AB3D9F}"/>
    <cellStyle name="_20082TMULTF_Asia Tax_Thailand_BAY tax test work_CIT_June2011_Closing FMS_13.07.11" xfId="49214" xr:uid="{96DBC448-012A-409B-80AB-D1992A21AF81}"/>
    <cellStyle name="_20082TMULTF_Asia Tax_Thailand_BAY tax test work_CIT_June2011_Closing FMS_13.07.11 2" xfId="59824" xr:uid="{224E1095-2C19-451A-8E9A-7AC0D494EFF2}"/>
    <cellStyle name="_20082TMULTF_Asia Tax_Thailand_BAY tax test work_Contingency_1106" xfId="49215" xr:uid="{CCB73582-15B9-4DE1-A6CA-2EE94DE5AC1D}"/>
    <cellStyle name="_20082TMULTF_Asia Tax_Thailand_BAY tax test work_Contingency_1106 2" xfId="49216" xr:uid="{D97BB74E-4EED-401D-A47D-550425E13E1C}"/>
    <cellStyle name="_20082TMULTF_Asia Tax_Thailand_BAY tax test work_Contingency_1106 2 2" xfId="59825" xr:uid="{3B0517A3-E20B-4438-ADAF-C44EE3A675CD}"/>
    <cellStyle name="_20082TMULTF_Asia Tax_Thailand_BAY tax test work_Contingency_1106 3" xfId="49217" xr:uid="{312B7216-E315-498C-843D-739D62EA8970}"/>
    <cellStyle name="_20082TMULTF_Asia Tax_Thailand_BAY tax test work_Contingency_1106 3 2" xfId="59826" xr:uid="{01F329EE-0C37-4796-8001-C6AF02FF1F96}"/>
    <cellStyle name="_20082TMULTF_Asia Tax_Thailand_BAY tax test work_Contingency_1106 4" xfId="49218" xr:uid="{3796D9C8-94EC-4C92-A669-58B3197B9B93}"/>
    <cellStyle name="_20082TMULTF_Asia Tax_Thailand_BAY tax test work_Contingency_1106 4 2" xfId="59827" xr:uid="{E4B7A752-0F32-4487-BAAD-4FAB28679C12}"/>
    <cellStyle name="_20082TMULTF_Asia Tax_Thailand_BAY tax test work_Contingency_1106 5" xfId="49219" xr:uid="{E758F425-4A3B-4992-8D8D-1DDB3127B1C5}"/>
    <cellStyle name="_20082TMULTF_Asia Tax_Thailand_BAY tax test work_Contingency_1106 5 2" xfId="59828" xr:uid="{5CFEE111-A4A0-4AA9-AA16-01D72CA50027}"/>
    <cellStyle name="_20082TMULTF_Asia Tax_Thailand_BAY tax test work_Contingency_1106 6" xfId="49220" xr:uid="{992BCC46-6FD1-46D0-92A8-A83768A950C2}"/>
    <cellStyle name="_20082TMULTF_Asia Tax_Thailand_BAY tax test work_Contingency_1106 6 2" xfId="59829" xr:uid="{BA51E759-B197-428A-9CE7-9CE3286DC6EA}"/>
    <cellStyle name="_20082TMULTF_Asia Tax_Thailand_BAY tax test work_Contingency_1106 7" xfId="59830" xr:uid="{A1682F35-506E-44B5-A962-3B3DF95E8C1C}"/>
    <cellStyle name="_20082TMULTF_Asia Tax_Thailand_BAY tax test work_GCS_Package for 2010Jun" xfId="49221" xr:uid="{3E27B9CD-8A9A-49CE-86E5-E57CADE7A808}"/>
    <cellStyle name="_20082TMULTF_Asia Tax_Thailand_BAY tax test work_GCS_Package for 2010Jun 2" xfId="59831" xr:uid="{1CD1C1F3-D828-4E3E-A65F-4E193C81D840}"/>
    <cellStyle name="_20082TMULTF_Asia Tax_Thailand_BAY tax test work_GCS_Package for YE2009_150110" xfId="49222" xr:uid="{7B63B97A-A906-473B-88FC-0BEEA103DCA7}"/>
    <cellStyle name="_20082TMULTF_Asia Tax_Thailand_BAY tax test work_GCS_Package for YE2009_150110 2" xfId="49223" xr:uid="{41586F75-1A9F-4BF9-AC30-241915EEACE1}"/>
    <cellStyle name="_20082TMULTF_Asia Tax_Thailand_BAY tax test work_GCS_Package for YE2009_150110 2 2" xfId="59832" xr:uid="{A7A677CE-E876-4871-BE0C-CE5B5C1AFDE3}"/>
    <cellStyle name="_20082TMULTF_Asia Tax_Thailand_BAY tax test work_GCS_Package for YE2009_150110 3" xfId="59833" xr:uid="{138AB8CF-255E-4DCB-9BBC-CFD674C94371}"/>
    <cellStyle name="_20082TMULTF_Asia Tax_Thailand_BAY tax test work_GCS_Package for YE2009_150110_1" xfId="49224" xr:uid="{C9B06165-6EBB-46B3-B671-A95EE1483849}"/>
    <cellStyle name="_20082TMULTF_Asia Tax_Thailand_BAY tax test work_GCS_Package for YE2009_150110_1 2" xfId="49225" xr:uid="{C3A49A12-48C4-4CC0-965A-69281BF03AA7}"/>
    <cellStyle name="_20082TMULTF_Asia Tax_Thailand_BAY tax test work_GCS_Package for YE2009_150110_1 2 2" xfId="59834" xr:uid="{2979BB19-5FBF-42AB-B89B-2097EB734EBB}"/>
    <cellStyle name="_20082TMULTF_Asia Tax_Thailand_BAY tax test work_GCS_Package for YE2009_150110_1 3" xfId="59835" xr:uid="{43492DA4-300E-462D-BB90-4A7B78945C89}"/>
    <cellStyle name="_20082TMULTF_Asia Tax_Thailand_BAY tax test work_GCS_Package for YE2009_150110_GCS_Package for 2010Jun" xfId="49226" xr:uid="{701432E6-B34A-4755-8994-9E6E53918935}"/>
    <cellStyle name="_20082TMULTF_Asia Tax_Thailand_BAY tax test work_GCS_Package for YE2009_150110_GCS_Package for 2010Jun 2" xfId="59836" xr:uid="{6FC2B43C-7C0F-44DC-9A13-F0A913F01434}"/>
    <cellStyle name="_20082TMULTF_Asia Tax_Thailand_BAY tax test work_GCS_Package for YE2009_150110_GCS_Package for 2010May" xfId="49227" xr:uid="{DB881B46-B39D-471F-AA1E-3C923C69E30C}"/>
    <cellStyle name="_20082TMULTF_Asia Tax_Thailand_BAY tax test work_GCS_Package for YE2009_150110_GCS_Package for 2010May 2" xfId="49228" xr:uid="{8C05E835-B998-4FA2-9186-16123DB483F2}"/>
    <cellStyle name="_20082TMULTF_Asia Tax_Thailand_BAY tax test work_GCS_Package for YE2009_150110_GCS_Package for 2010May 2 2" xfId="59837" xr:uid="{3622E538-4B69-490E-B700-C8BC4395C3CC}"/>
    <cellStyle name="_20082TMULTF_Asia Tax_Thailand_BAY tax test work_GCS_Package for YE2009_150110_GCS_Package for 2010May 3" xfId="59838" xr:uid="{8E4EA1D4-0CD9-41FF-B468-19E4BA2A8772}"/>
    <cellStyle name="_20082TMULTF_Asia Tax_Thailand_BAY tax test work_GCS_Package for YE2009_150110_GCS_Package for 2010Nov" xfId="49229" xr:uid="{6FFD6CA8-376D-486F-8543-5A1B8B490228}"/>
    <cellStyle name="_20082TMULTF_Asia Tax_Thailand_BAY tax test work_GCS_Package for YE2009_150110_GCS_Package for 2010Nov 2" xfId="59839" xr:uid="{C67EAC26-9BA2-4C19-AD15-8074AF95CF60}"/>
    <cellStyle name="_20082TMULTF_Asia Tax_Thailand_BAY tax test work_GCS_Package for YE2009_150110_GCS_Package for 2010Oct" xfId="49230" xr:uid="{7CE0E04B-3153-439D-8CF6-18DF96D5E3DD}"/>
    <cellStyle name="_20082TMULTF_Asia Tax_Thailand_BAY tax test work_GCS_Package for YE2009_150110_GCS_Package for 2010Oct 2" xfId="59840" xr:uid="{7210C3B1-B8CD-475C-80BB-32B4CDE6646C}"/>
    <cellStyle name="_20082TMULTF_Asia Tax_Thailand_BAY tax test work_GCS_Package for YE2009_150110_GCS_Package for 2011Feb" xfId="49231" xr:uid="{E1B61012-AC81-4E3E-AB6A-BB405EA6A39A}"/>
    <cellStyle name="_20082TMULTF_Asia Tax_Thailand_BAY tax test work_GCS_Package for YE2009_150110_GCS_Package for 2011Feb 2" xfId="59841" xr:uid="{15E12253-8695-4868-851C-757428214F0E}"/>
    <cellStyle name="_20082TMULTF_Asia Tax_Thailand_BAY tax test work_GCS_Package for YE2009_150110_GCS_Package for 2011Jan" xfId="49232" xr:uid="{BDD7B2AF-188A-444D-BF7E-592B6FF8B9D2}"/>
    <cellStyle name="_20082TMULTF_Asia Tax_Thailand_BAY tax test work_GCS_Package for YE2009_150110_GCS_Package for 2011Jan 2" xfId="59842" xr:uid="{C5C7990B-CBB3-4F56-B6B2-C66C771F86B8}"/>
    <cellStyle name="_20082TMULTF_Asia Tax_Thailand_BAY tax test work_GECT Package for 2010JAN" xfId="49233" xr:uid="{6B422727-E2CE-4E75-8799-6DF77D52259B}"/>
    <cellStyle name="_20082TMULTF_Asia Tax_Thailand_BAY tax test work_GECT Package for 2010JAN 2" xfId="49234" xr:uid="{8F63733C-4F44-4D5F-A53F-DB3F0D5A8044}"/>
    <cellStyle name="_20082TMULTF_Asia Tax_Thailand_BAY tax test work_GECT Package for 2010JAN 2 2" xfId="59843" xr:uid="{8B84018D-7524-4155-AF23-27B14336D0E8}"/>
    <cellStyle name="_20082TMULTF_Asia Tax_Thailand_BAY tax test work_GECT Package for 2010JAN 3" xfId="59844" xr:uid="{29BBB1D1-93F3-4644-8159-0414C96B3E99}"/>
    <cellStyle name="_20082TMULTF_Asia Tax_Thailand_BAY tax test work_GECT Package for 2010Mar" xfId="49235" xr:uid="{EF02E24D-E659-41B5-88F3-BEFE2F0FA1AF}"/>
    <cellStyle name="_20082TMULTF_Asia Tax_Thailand_BAY tax test work_GECT Package for 2010Mar 2" xfId="59845" xr:uid="{A2EC74B4-55D4-4F37-B385-AEFF2F872509}"/>
    <cellStyle name="_20082TMULTF_Asia Tax_Thailand_BAY tax test work_GECT Package for YE2009" xfId="49236" xr:uid="{47314FB3-A39B-4963-8920-A810211DB4C6}"/>
    <cellStyle name="_20082TMULTF_Asia Tax_Thailand_BAY tax test work_GECT Package for YE2009 2" xfId="49237" xr:uid="{0092A172-A896-4708-8B0B-C17FEB8B7269}"/>
    <cellStyle name="_20082TMULTF_Asia Tax_Thailand_BAY tax test work_GECT Package for YE2009 2 2" xfId="59846" xr:uid="{6DA19AE6-F662-421E-A318-A2A2F0572070}"/>
    <cellStyle name="_20082TMULTF_Asia Tax_Thailand_BAY tax test work_GECT Package for YE2009 3" xfId="59847" xr:uid="{F45E5A2E-56E8-4F9C-9CC2-44D0F7F135F4}"/>
    <cellStyle name="_20082TMULTF_Asia Tax_Thailand_BAY tax test work_GECT Package for YE2009_AYCAP_Package for 2010Apr" xfId="49238" xr:uid="{81B23BA1-F0C0-47E9-A7D0-C16158DFE5E2}"/>
    <cellStyle name="_20082TMULTF_Asia Tax_Thailand_BAY tax test work_GECT Package for YE2009_AYCAP_Package for 2010Apr 2" xfId="49239" xr:uid="{1E475131-D3D5-48BB-A6C4-5ACE0235C4D1}"/>
    <cellStyle name="_20082TMULTF_Asia Tax_Thailand_BAY tax test work_GECT Package for YE2009_AYCAP_Package for 2010Apr 2 2" xfId="59848" xr:uid="{67BC2376-5B0A-4568-A1F2-DB5CA91BA131}"/>
    <cellStyle name="_20082TMULTF_Asia Tax_Thailand_BAY tax test work_GECT Package for YE2009_AYCAP_Package for 2010Apr 3" xfId="59849" xr:uid="{ECAE01E3-D20B-4ED9-B8C0-8410C9E71C27}"/>
    <cellStyle name="_20082TMULTF_Asia Tax_Thailand_BAY tax test work_GECT Package for YE2009_AYCAP_Package for 2010Jun" xfId="49240" xr:uid="{828D3CDA-2374-48DE-A59D-29E758EE1020}"/>
    <cellStyle name="_20082TMULTF_Asia Tax_Thailand_BAY tax test work_GECT Package for YE2009_AYCAP_Package for 2010Jun 2" xfId="49241" xr:uid="{18B80553-C076-4A34-8E7E-ADEC2FDA9A72}"/>
    <cellStyle name="_20082TMULTF_Asia Tax_Thailand_BAY tax test work_GECT Package for YE2009_AYCAP_Package for 2010Jun 2 2" xfId="59850" xr:uid="{F7FC536C-7246-44A0-89EB-04CDE4D2E8A8}"/>
    <cellStyle name="_20082TMULTF_Asia Tax_Thailand_BAY tax test work_GECT Package for YE2009_AYCAP_Package for 2010Jun 3" xfId="59851" xr:uid="{4E5CDFC6-9B7B-45EF-B1F6-FD87C0B7AC7C}"/>
    <cellStyle name="_20082TMULTF_Asia Tax_Thailand_BAY tax test work_GECT Package for YE2009_AYCAP_Package for 2010Mar" xfId="49242" xr:uid="{74E3C10D-642F-4F82-9194-D3FB441EB71D}"/>
    <cellStyle name="_20082TMULTF_Asia Tax_Thailand_BAY tax test work_GECT Package for YE2009_AYCAP_Package for 2010Mar 2" xfId="49243" xr:uid="{835ECC9B-8B41-4279-B542-FBE204809BAC}"/>
    <cellStyle name="_20082TMULTF_Asia Tax_Thailand_BAY tax test work_GECT Package for YE2009_AYCAP_Package for 2010Mar 2 2" xfId="59852" xr:uid="{D4F77198-8500-4553-B750-7EBB3D87C4D8}"/>
    <cellStyle name="_20082TMULTF_Asia Tax_Thailand_BAY tax test work_GECT Package for YE2009_AYCAP_Package for 2010Mar 3" xfId="59853" xr:uid="{8F077BEE-63B1-442B-990C-764546935D53}"/>
    <cellStyle name="_20082TMULTF_Asia Tax_Thailand_BAY tax test work_GECT Package for YE2009_AYCAP_Package for 2010Nov" xfId="49244" xr:uid="{25DFA977-BEF4-416D-BC78-5C7FCBA26114}"/>
    <cellStyle name="_20082TMULTF_Asia Tax_Thailand_BAY tax test work_GECT Package for YE2009_AYCAP_Package for 2010Nov 2" xfId="49245" xr:uid="{1A8B304E-9C5D-4879-BEB5-6A670E7006CE}"/>
    <cellStyle name="_20082TMULTF_Asia Tax_Thailand_BAY tax test work_GECT Package for YE2009_AYCAP_Package for 2010Nov 2 2" xfId="59854" xr:uid="{A521ACBE-932A-4F87-B4CB-AAB45DF84779}"/>
    <cellStyle name="_20082TMULTF_Asia Tax_Thailand_BAY tax test work_GECT Package for YE2009_AYCAP_Package for 2010Nov 3" xfId="59855" xr:uid="{17A13B14-36D8-4D0B-850C-36E3AA307C24}"/>
    <cellStyle name="_20082TMULTF_Asia Tax_Thailand_BAY tax test work_GECT Package for YE2009_AYCAP_Package for 2010Oct" xfId="49246" xr:uid="{C4BFB6D8-F134-475D-B364-62C00DBE3D2F}"/>
    <cellStyle name="_20082TMULTF_Asia Tax_Thailand_BAY tax test work_GECT Package for YE2009_AYCAP_Package for 2010Oct 2" xfId="49247" xr:uid="{F8D6BDA1-D265-441D-9E7F-0991B449B3C7}"/>
    <cellStyle name="_20082TMULTF_Asia Tax_Thailand_BAY tax test work_GECT Package for YE2009_AYCAP_Package for 2010Oct 2 2" xfId="59856" xr:uid="{3A3C5FB6-C09B-4470-80F4-61D57419B746}"/>
    <cellStyle name="_20082TMULTF_Asia Tax_Thailand_BAY tax test work_GECT Package for YE2009_AYCAP_Package for 2010Oct 3" xfId="59857" xr:uid="{64670279-4041-4692-909D-281644B4527E}"/>
    <cellStyle name="_20082TMULTF_Asia Tax_Thailand_BAY tax test work_GECT Package for YE2009_GCS_Package for 2010Jun" xfId="49248" xr:uid="{A9558553-F9B3-4A62-AC93-5BC675E80263}"/>
    <cellStyle name="_20082TMULTF_Asia Tax_Thailand_BAY tax test work_GECT Package for YE2009_GCS_Package for 2010Jun 2" xfId="59858" xr:uid="{B5762D96-D13A-4E01-A321-B402A12B806E}"/>
    <cellStyle name="_20082TMULTF_Asia Tax_Thailand_BAY tax test work_GECT Package for YE2009_GECT Package for 2010Mar" xfId="49249" xr:uid="{5DFD8A0A-61FC-4527-B964-65F67ABEE092}"/>
    <cellStyle name="_20082TMULTF_Asia Tax_Thailand_BAY tax test work_GECT Package for YE2009_GECT Package for 2010Mar 2" xfId="49250" xr:uid="{6350968C-E01F-41F9-B26D-4111715E1878}"/>
    <cellStyle name="_20082TMULTF_Asia Tax_Thailand_BAY tax test work_GECT Package for YE2009_GECT Package for 2010Mar 2 2" xfId="59859" xr:uid="{2A9E9475-060F-4EC6-AD37-13EF46E128E5}"/>
    <cellStyle name="_20082TMULTF_Asia Tax_Thailand_BAY tax test work_GECT Package for YE2009_GECT Package for 2010Mar 3" xfId="59860" xr:uid="{ACEA2EE4-9B3A-4BA4-B3DB-36CC98FBEBC6}"/>
    <cellStyle name="_20082TMULTF_Asia Tax_Thailand_BAY tax test work_ICP_11" xfId="49251" xr:uid="{FCA2C5CA-8284-44F5-BE89-79D15FD875E3}"/>
    <cellStyle name="_20082TMULTF_Asia Tax_Thailand_BAY tax test work_ICP_11 2" xfId="49252" xr:uid="{3FB608DD-7DDC-4BC7-AEAB-5C3BC8703797}"/>
    <cellStyle name="_20082TMULTF_Asia Tax_Thailand_BAY tax test work_ICP_11 2 2" xfId="59861" xr:uid="{947DB7D0-8E55-479B-B3EC-46BDAD09DBC3}"/>
    <cellStyle name="_20082TMULTF_Asia Tax_Thailand_BAY tax test work_ICP_11 3" xfId="49253" xr:uid="{B17F3B2F-49C3-44DE-897A-77B1754E8092}"/>
    <cellStyle name="_20082TMULTF_Asia Tax_Thailand_BAY tax test work_ICP_11 3 2" xfId="59862" xr:uid="{7517196F-BFB8-41D1-98B8-50CA301F1E26}"/>
    <cellStyle name="_20082TMULTF_Asia Tax_Thailand_BAY tax test work_ICP_11 4" xfId="49254" xr:uid="{7629483C-CBEB-4617-A15F-84840196BE96}"/>
    <cellStyle name="_20082TMULTF_Asia Tax_Thailand_BAY tax test work_ICP_11 4 2" xfId="59863" xr:uid="{9FC29510-4521-4080-9C6B-134CFAE6F441}"/>
    <cellStyle name="_20082TMULTF_Asia Tax_Thailand_BAY tax test work_ICP_11 5" xfId="49255" xr:uid="{4356B6BC-49C7-42ED-91D7-502AC39E3CE5}"/>
    <cellStyle name="_20082TMULTF_Asia Tax_Thailand_BAY tax test work_ICP_11 5 2" xfId="59864" xr:uid="{133D8C79-F702-4135-883B-BA7BFD2E9AF4}"/>
    <cellStyle name="_20082TMULTF_Asia Tax_Thailand_BAY tax test work_ICP_11 6" xfId="49256" xr:uid="{CD27FC41-8B52-476F-A961-54E37A3E23A1}"/>
    <cellStyle name="_20082TMULTF_Asia Tax_Thailand_BAY tax test work_ICP_11 6 2" xfId="59865" xr:uid="{A8C453E8-16CE-4BC3-8B0E-73025781C139}"/>
    <cellStyle name="_20082TMULTF_Asia Tax_Thailand_BAY tax test work_ICP_11 7" xfId="59866" xr:uid="{013008EC-FCC1-4257-921D-5F70C24D20AC}"/>
    <cellStyle name="_20082TMULTF_Asia Tax_Thailand_BAY tax test work_Loan Package_New Version" xfId="49257" xr:uid="{E3F781FE-F72C-4402-9963-CB1C50354C25}"/>
    <cellStyle name="_20082TMULTF_Asia Tax_Thailand_BAY tax test work_Loan Package_New Version 2" xfId="49258" xr:uid="{BB3F6012-75DD-41F9-9192-CC0118BECD65}"/>
    <cellStyle name="_20082TMULTF_Asia Tax_Thailand_BAY tax test work_Loan Package_New Version 2 2" xfId="59867" xr:uid="{F8465D46-0BBF-4BFB-AE02-4DDD0C417F68}"/>
    <cellStyle name="_20082TMULTF_Asia Tax_Thailand_BAY tax test work_Loan Package_New Version 3" xfId="59868" xr:uid="{C7E0FA1B-367A-4D42-AA31-D5E8BEAB733E}"/>
    <cellStyle name="_20082TMULTF_Asia Tax_Thailand_BAY tax test work_Package for 2Q2011_V2" xfId="49259" xr:uid="{C03D7437-DBDC-4D15-BF66-3BE93A1B89F2}"/>
    <cellStyle name="_20082TMULTF_Asia Tax_Thailand_BAY tax test work_Package for 2Q2011_V2 2" xfId="49260" xr:uid="{20AA7D03-6B83-4D86-ABF5-7CD2E66AF2CA}"/>
    <cellStyle name="_20082TMULTF_Asia Tax_Thailand_BAY tax test work_Package for 2Q2011_V2 2 2" xfId="59869" xr:uid="{357C6D6A-88AC-4F92-97E7-70E22C8F70AB}"/>
    <cellStyle name="_20082TMULTF_Asia Tax_Thailand_BAY tax test work_Package for 2Q2011_V2 3" xfId="59870" xr:uid="{A3776D51-5964-429F-8A25-2F5B9E176209}"/>
    <cellStyle name="_20082TMULTF_Asia Tax_Thailand_BAY tax test work_TB Dec 09-Apr 10" xfId="49261" xr:uid="{35130D74-4365-41E7-9280-75B4B1A71584}"/>
    <cellStyle name="_20082TMULTF_Asia Tax_Thailand_BAY tax test work_TB Dec 09-Apr 10 2" xfId="59871" xr:uid="{8A930CFB-4A23-45B8-B11F-A8733CD7DF7A}"/>
    <cellStyle name="_20082TMULTF_Asia Tax_Thailand_BAY tax test work_TCS_Package for 2010Apr" xfId="49262" xr:uid="{E6058E3E-BF7B-4D7C-810A-6D322B9CCE56}"/>
    <cellStyle name="_20082TMULTF_Asia Tax_Thailand_BAY tax test work_TCS_Package for 2010Apr 2" xfId="49263" xr:uid="{D6D25795-916C-4553-9441-91610CE05C05}"/>
    <cellStyle name="_20082TMULTF_Asia Tax_Thailand_BAY tax test work_TCS_Package for 2010Apr 2 2" xfId="59872" xr:uid="{443BA2D0-E8FC-4571-A5FA-C867097B3664}"/>
    <cellStyle name="_20082TMULTF_Asia Tax_Thailand_BAY tax test work_TCS_Package for 2010Apr 3" xfId="59873" xr:uid="{561D32E4-CAB8-425F-9703-64611CFB961E}"/>
    <cellStyle name="_20082TMULTF_Asia Tax_Thailand_BAY tax test work_TCS_Package for 2010JAN" xfId="49264" xr:uid="{20AB6D74-726E-44E6-93CC-DBEB236D009C}"/>
    <cellStyle name="_20082TMULTF_Asia Tax_Thailand_BAY tax test work_TCS_Package for 2010JAN 2" xfId="49265" xr:uid="{AA7333D7-B2BD-41EC-93F0-B7D54768D54C}"/>
    <cellStyle name="_20082TMULTF_Asia Tax_Thailand_BAY tax test work_TCS_Package for 2010JAN 2 2" xfId="59874" xr:uid="{E8F52D83-E200-4B76-BAD6-75717B9CA862}"/>
    <cellStyle name="_20082TMULTF_Asia Tax_Thailand_BAY tax test work_TCS_Package for 2010JAN 3" xfId="59875" xr:uid="{BE6BC2B0-486E-4B34-A68D-E0A935027954}"/>
    <cellStyle name="_20082TMULTF_Asia Tax_Thailand_BAY tax test work_TCS_Package for 2010Mar" xfId="49266" xr:uid="{494BEB39-755B-4B63-8B42-24DB3E2045BB}"/>
    <cellStyle name="_20082TMULTF_Asia Tax_Thailand_BAY tax test work_TCS_Package for 2010Mar 2" xfId="49267" xr:uid="{B06948C9-D553-4528-81FC-8C8DB35CF2E0}"/>
    <cellStyle name="_20082TMULTF_Asia Tax_Thailand_BAY tax test work_TCS_Package for 2010Mar 2 2" xfId="59876" xr:uid="{8E647538-6E16-438C-8530-065D8F11B59E}"/>
    <cellStyle name="_20082TMULTF_Asia Tax_Thailand_BAY tax test work_TCS_Package for 2010Mar 3" xfId="59877" xr:uid="{76633AFE-8517-421F-92B5-B52F8DAFDC44}"/>
    <cellStyle name="_20082TMULTF_Asia Tax_Thailand_BAY tax test work_TCS_Package for 2010May" xfId="49268" xr:uid="{C0D2EA43-D5C4-4103-BA92-3C87803D2648}"/>
    <cellStyle name="_20082TMULTF_Asia Tax_Thailand_BAY tax test work_TCS_Package for 2010May 2" xfId="49269" xr:uid="{FD46F82F-1775-45C6-B6B0-0540A98840B9}"/>
    <cellStyle name="_20082TMULTF_Asia Tax_Thailand_BAY tax test work_TCS_Package for 2010May 2 2" xfId="59878" xr:uid="{CAB32101-372A-4EA7-8BED-300E5C9B8FC7}"/>
    <cellStyle name="_20082TMULTF_Asia Tax_Thailand_BAY tax test work_TCS_Package for 2010May 3" xfId="59879" xr:uid="{43DF3638-9845-49B8-AEC7-A7261D65F73C}"/>
    <cellStyle name="_20082TMULTF_Asia Tax_Thailand_BAY tax test work_Trail Balance" xfId="49270" xr:uid="{E079FA7B-9720-4FE6-B9CC-A2913296F1B5}"/>
    <cellStyle name="_20082TMULTF_Asia Tax_Thailand_BAY tax test work_Trail Balance 2" xfId="59880" xr:uid="{F65B62CE-5495-4D90-B2B1-B9E50F0B58D2}"/>
    <cellStyle name="_20082TMULTF_Asia Tax_Thailand_BAY tax test work_TSS_Package for 2010JAN" xfId="49271" xr:uid="{FFBE2DE3-9410-4CFC-8471-E4EDF5291CCC}"/>
    <cellStyle name="_20082TMULTF_Asia Tax_Thailand_BAY tax test work_TSS_Package for 2010JAN 2" xfId="59881" xr:uid="{0CD29703-6CE3-42C7-875F-C162A504FB19}"/>
    <cellStyle name="_2018000 - Int. Bearing IG Loans Received-092009" xfId="265" xr:uid="{2F3D67F3-D494-48DA-9941-1A693E175BF3}"/>
    <cellStyle name="_2018000 - Int. Bearing IG Loans Received-092009 2" xfId="59882" xr:uid="{A26E686E-8033-47BA-975B-22DCD456BB3D}"/>
    <cellStyle name="_20-30" xfId="266" xr:uid="{64A3B524-7C0D-4B48-80D5-FA82FEF15945}"/>
    <cellStyle name="_20-30 2" xfId="59883" xr:uid="{A9A61B46-892D-4376-96C2-6411434B29AE}"/>
    <cellStyle name="_20-7" xfId="49272" xr:uid="{68244E83-46EB-466E-98CF-241E7CD9D306}"/>
    <cellStyle name="_20-7 " xfId="49273" xr:uid="{0FF03249-FAF5-44CE-ABBD-140E25540DE4}"/>
    <cellStyle name="_20-7  2" xfId="59884" xr:uid="{A1AFF72D-900F-4EFB-8450-E61EE6758A40}"/>
    <cellStyle name="_20-7 _9 IntercoBS" xfId="49274" xr:uid="{6D7F93C7-7714-4796-A044-D6EEBF8EFD1B}"/>
    <cellStyle name="_20-7 _9 IntercoBS 2" xfId="59885" xr:uid="{F8837E23-C5D5-481E-BE3D-4AA28EFB5D89}"/>
    <cellStyle name="_20-7 2" xfId="59886" xr:uid="{98CC176B-3440-4533-87BD-685889FC7EE7}"/>
    <cellStyle name="_20-7 3" xfId="59887" xr:uid="{63197DD4-1E94-43D5-8B10-CE6E6B9F8A6C}"/>
    <cellStyle name="_20-7_9 IntercoBS" xfId="49275" xr:uid="{541B286E-17FE-4A55-927F-007BE3B249A4}"/>
    <cellStyle name="_20-7_9 IntercoBS 2" xfId="59888" xr:uid="{8549EA42-302B-45BA-9D08-EF7A464F4431}"/>
    <cellStyle name="_20-TEST'04-yim" xfId="267" xr:uid="{74CCC6FF-ACCE-4530-B8DD-6AA678CD0413}"/>
    <cellStyle name="_20-TEST'04-yim 2" xfId="59889" xr:uid="{4C9F7B1B-67FC-4D35-88F7-6EFEACFFE5FB}"/>
    <cellStyle name="_210758" xfId="268" xr:uid="{2B717180-D77B-4674-90C6-D6FE5995E3EE}"/>
    <cellStyle name="_2-2 " xfId="49276" xr:uid="{9BA348A3-6466-4F2D-BDC6-693EDFBB827F}"/>
    <cellStyle name="_2-2  2" xfId="59890" xr:uid="{C2D428CE-AB3B-4A9E-ADEB-BB2C96958DE8}"/>
    <cellStyle name="_2-2 _10-1" xfId="49277" xr:uid="{7394FF75-7A00-4090-AC56-8060C622C1A5}"/>
    <cellStyle name="_2-2 _10-1 2" xfId="59891" xr:uid="{2FE08E53-9F31-48D5-BF5A-864C388EFA79}"/>
    <cellStyle name="_2-2 _10-10" xfId="49278" xr:uid="{F9974125-5D7D-46DC-A8E9-656A17CA50F7}"/>
    <cellStyle name="_2-2 _10-10 2" xfId="59892" xr:uid="{AA7F778D-078F-446C-B079-16746FA8142E}"/>
    <cellStyle name="_2-2 _12-7" xfId="49279" xr:uid="{BF7441CC-6CBC-4431-88BB-E3A0F4FF2ED6}"/>
    <cellStyle name="_2-2 _12-7 2" xfId="59893" xr:uid="{52A4C531-3C71-43CE-BE0D-181F45BDB009}"/>
    <cellStyle name="_2-2 _14-9 " xfId="49280" xr:uid="{9DFBCE4A-643C-4457-A696-FCFF5CE272CD}"/>
    <cellStyle name="_2-2 _14-9  2" xfId="59894" xr:uid="{F996893C-54D5-4807-B1E7-D1A9563382FD}"/>
    <cellStyle name="_2-2 _15-11" xfId="49281" xr:uid="{3E709BAE-006C-44FF-B3AC-7DBF4A1C213E}"/>
    <cellStyle name="_2-2 _15-11 2" xfId="59895" xr:uid="{DF807013-7BD8-44E8-A71F-E72FCF8CF997}"/>
    <cellStyle name="_2-2 _15-3" xfId="49282" xr:uid="{71E14477-7B76-41FA-ADA9-776AC9ED19C5}"/>
    <cellStyle name="_2-2 _15-3 2" xfId="59896" xr:uid="{4D37CCAB-F661-4FC7-9844-63F6D0773E56}"/>
    <cellStyle name="_2-2 _16-3 " xfId="49283" xr:uid="{107AF05A-4FB7-42AD-8B8B-C7DBF321B929}"/>
    <cellStyle name="_2-2 _16-3  2" xfId="59897" xr:uid="{8DADA61C-FC8A-43FD-9171-FD009D7A0680}"/>
    <cellStyle name="_2-2 _18-1" xfId="49284" xr:uid="{F11A670E-8465-4A10-9BB3-883C854B94F5}"/>
    <cellStyle name="_2-2 _18-1 2" xfId="59898" xr:uid="{64D358D0-E38A-4B70-9CB1-08EFB831D080}"/>
    <cellStyle name="_2-2 _19-3" xfId="49285" xr:uid="{92FC434C-ACBA-4E0E-8398-6CEC25CFE426}"/>
    <cellStyle name="_2-2 _19-3 2" xfId="59899" xr:uid="{083476A0-E9A2-4DD4-A26E-747794382C32}"/>
    <cellStyle name="_2-2 _19-7 " xfId="49286" xr:uid="{C4932BD1-F5DC-4159-B72E-E9E8E38207C3}"/>
    <cellStyle name="_2-2 _19-7  2" xfId="59900" xr:uid="{1469988F-DD15-4B84-A314-4A5424FD0E61}"/>
    <cellStyle name="_2-2 _20-7 " xfId="49287" xr:uid="{574E3D32-0685-490B-8D62-707344AA53FF}"/>
    <cellStyle name="_2-2 _20-7  2" xfId="59901" xr:uid="{3F640B7B-BB0D-4040-9815-29DC75AF5553}"/>
    <cellStyle name="_2-2 _23-4 " xfId="49288" xr:uid="{5B902CB3-34A1-4B3D-BEE3-52D516A67740}"/>
    <cellStyle name="_2-2 _23-4  2" xfId="59902" xr:uid="{329A12EA-FD75-43EA-B494-BB696D65D7FE}"/>
    <cellStyle name="_2-2 _26-10" xfId="49289" xr:uid="{0768900D-2B94-4906-8C57-5808706A67FD}"/>
    <cellStyle name="_2-2 _26-10 2" xfId="59903" xr:uid="{47200440-B7B8-472E-9158-90A3597F2A8B}"/>
    <cellStyle name="_2-2 _2-7" xfId="49290" xr:uid="{E814BE20-480E-495A-9A3E-AD75393BCF26}"/>
    <cellStyle name="_2-2 _2-7 2" xfId="59904" xr:uid="{43180C4C-0C3D-4A4D-BADB-25F495B0D354}"/>
    <cellStyle name="_2-2 _27-10" xfId="49291" xr:uid="{060CAF6F-A88C-4C60-9F89-395FB369AC70}"/>
    <cellStyle name="_2-2 _27-10 2" xfId="59905" xr:uid="{0BBA3178-E5B7-4F96-B34D-5B380754CE7B}"/>
    <cellStyle name="_2-2 _29-6" xfId="49292" xr:uid="{2FA6BC3A-5EDB-4059-835D-D9D6A8C288B5}"/>
    <cellStyle name="_2-2 _29-6 2" xfId="59906" xr:uid="{1EE3058D-03CE-4F3B-8510-D1436B6B756D}"/>
    <cellStyle name="_2-2 _31-5" xfId="49293" xr:uid="{6F0D5460-F3AC-4F70-B1BC-F7402696C9D8}"/>
    <cellStyle name="_2-2 _31-5 2" xfId="59907" xr:uid="{669A16B8-D0AF-43C3-9342-167A2ED587B4}"/>
    <cellStyle name="_2-2 _3-7 " xfId="49294" xr:uid="{3B4987E1-8A3A-4E1E-852A-CEF92B13EA67}"/>
    <cellStyle name="_2-2 _3-7  2" xfId="59908" xr:uid="{3DA8CA84-1B23-4DCC-A117-96AD3BE31B50}"/>
    <cellStyle name="_2-2 _5-10" xfId="49295" xr:uid="{22B570D9-1627-439D-8C97-934A0E262028}"/>
    <cellStyle name="_2-2 _5-10 2" xfId="59909" xr:uid="{10E8A381-9C81-4468-9AC1-8AF0C181CC2F}"/>
    <cellStyle name="_2-2 _8-10" xfId="49296" xr:uid="{DE8E9A20-3779-4C85-A3CF-1EB8B5FF98E8}"/>
    <cellStyle name="_2-2 _8-10 2" xfId="59910" xr:uid="{CFD5785B-DAAB-479B-8636-1235AF0C49AB}"/>
    <cellStyle name="_2-2 _Book2" xfId="49297" xr:uid="{576DAD70-E170-4F3E-A67D-91124DC6F6AF}"/>
    <cellStyle name="_2-2 _Book2 2" xfId="59911" xr:uid="{914D0681-F4E7-4FF6-AA40-B04B04A051C7}"/>
    <cellStyle name="_2-2 _Payment template" xfId="49298" xr:uid="{DEB1DF29-D726-41FE-8643-59B3F6ACFE95}"/>
    <cellStyle name="_2-2 _Payment template (18)" xfId="49299" xr:uid="{C9E85C02-2D54-4235-B95D-AD1B1286D4AA}"/>
    <cellStyle name="_2-2 _Payment template (18) 2" xfId="59912" xr:uid="{3D61B96A-4A34-4DE2-A32C-BC09A35180CA}"/>
    <cellStyle name="_2-2 _Payment template (2)" xfId="49300" xr:uid="{20E7B140-849A-4A96-8FF4-749F08D0897D}"/>
    <cellStyle name="_2-2 _Payment template (2) 2" xfId="59913" xr:uid="{D34DDFE2-9A55-43E5-A5D0-187F92AC6025}"/>
    <cellStyle name="_2-2 _Payment template (7)" xfId="49301" xr:uid="{234F0EEC-05E8-4EBD-9B46-36B4F0C318C2}"/>
    <cellStyle name="_2-2 _Payment template (7) 2" xfId="59914" xr:uid="{1E885F3E-8A83-4344-B4D2-2C7B4AC5A13D}"/>
    <cellStyle name="_2-2 _Payment template (9)" xfId="49302" xr:uid="{7C3660C1-384B-4FB0-9397-D5E006543AC5}"/>
    <cellStyle name="_2-2 _Payment template (9) 2" xfId="59915" xr:uid="{3FFD2906-4B9B-44B7-BEA9-DD1629BA7189}"/>
    <cellStyle name="_2-2 _Payment template 2" xfId="59916" xr:uid="{7BA60EFA-2662-4A05-A4D4-A40869A88691}"/>
    <cellStyle name="_2-2 _Payment template 3" xfId="59917" xr:uid="{5325C275-0134-4765-94F8-E15AC54AB965}"/>
    <cellStyle name="_2-2 _Payment template2006" xfId="49303" xr:uid="{3B8954CD-03EC-4B48-9F1D-1EBDF4944FF2}"/>
    <cellStyle name="_2-2 _Payment template2006 2" xfId="59918" xr:uid="{281A8C7C-86E9-4DF3-A1CA-FD8846B4BCC9}"/>
    <cellStyle name="_2-2 _Payment template2007(Total)" xfId="49304" xr:uid="{2111B235-00CE-4C38-903D-CC82FFF37AE4}"/>
    <cellStyle name="_2-2 _Payment template2007(Total) 2" xfId="59919" xr:uid="{10F26792-2356-4D28-9364-54E527C7DACD}"/>
    <cellStyle name="_2-2 _Payment templateDEC" xfId="49305" xr:uid="{7A207D31-EA3E-4984-9174-952AAA8B7971}"/>
    <cellStyle name="_2-2 _Payment templateDEC 2" xfId="59920" xr:uid="{693557A6-044C-47E3-8280-2017C6E55817}"/>
    <cellStyle name="_2-2 _Payment templatefeb06" xfId="49306" xr:uid="{D99D71F1-6B53-431C-A909-B3A5B5DD60A8}"/>
    <cellStyle name="_2-2 _Payment templatefeb06 2" xfId="59921" xr:uid="{5D6B46E2-D001-4713-AB59-6EF171A98F27}"/>
    <cellStyle name="_23.9 " xfId="49307" xr:uid="{14AF6D4E-A12C-46BF-8E4F-14D33579A035}"/>
    <cellStyle name="_23.9  2" xfId="59922" xr:uid="{87F9BBED-868D-4280-9638-440D2E8A2800}"/>
    <cellStyle name="_23.9 _9 IntercoBS" xfId="49308" xr:uid="{E4D901AF-062C-433B-82B3-6A4ABDD84464}"/>
    <cellStyle name="_23.9 _9 IntercoBS 2" xfId="59923" xr:uid="{24BFE326-6994-437E-8267-60410B86EF9E}"/>
    <cellStyle name="_23-4 " xfId="49309" xr:uid="{31B1FD54-D749-458A-9212-D698C3830C37}"/>
    <cellStyle name="_23-4  2" xfId="59924" xr:uid="{42A33FE9-6296-479F-92CE-FA051B83BF2A}"/>
    <cellStyle name="_23-4 _9 IntercoBS" xfId="49310" xr:uid="{7AEBB7A3-BD6C-439C-B036-3344AFAE0E56}"/>
    <cellStyle name="_23-4 _9 IntercoBS 2" xfId="59925" xr:uid="{A221CF3C-0433-4DBA-A229-B3563F28FD98}"/>
    <cellStyle name="_24분기 경전_보고" xfId="269" xr:uid="{06304597-B29B-4610-926A-5CC76F23CECE}"/>
    <cellStyle name="_2550 P-3. Trial Balance - Before Audit - December 31, 2006 ve" xfId="270" xr:uid="{0539A9B3-102C-4846-B1BC-2957F1B1C011}"/>
    <cellStyle name="_2550 P-3. Trial Balance - Before Audit - December 31, 2006 ve 2" xfId="59926" xr:uid="{D3CDDC29-FF2D-411F-B428-00D4AB6E213C}"/>
    <cellStyle name="_26-10" xfId="49311" xr:uid="{2E6F6D2E-FBA4-48D4-A3C9-190210191AC2}"/>
    <cellStyle name="_26-10  (2)" xfId="49312" xr:uid="{B5EB87FA-7684-4A7A-8B07-77EC3E6233C4}"/>
    <cellStyle name="_26-10  (2) 2" xfId="59927" xr:uid="{F08E3B00-5613-4166-8B73-94F6B58C3581}"/>
    <cellStyle name="_26-10  (2)_9 IntercoBS" xfId="49313" xr:uid="{E4CCEAD7-2824-4555-8FBD-A3CDFCB57961}"/>
    <cellStyle name="_26-10  (2)_9 IntercoBS 2" xfId="59928" xr:uid="{03DC6A54-E01C-4D13-BB29-95D256C7F6CD}"/>
    <cellStyle name="_26-10 2" xfId="59929" xr:uid="{32CDE729-F293-46FA-87A8-571BF496BEA7}"/>
    <cellStyle name="_26-10 3" xfId="59930" xr:uid="{7E787E00-B4F3-44F7-862D-13DEDDDA41A4}"/>
    <cellStyle name="_26-10_9 IntercoBS" xfId="49314" xr:uid="{84DDC442-F1C3-476F-8D64-984A8FAB3F5E}"/>
    <cellStyle name="_26-10_9 IntercoBS 2" xfId="59931" xr:uid="{CD937377-BE38-4AD4-B45C-B0736E47B80F}"/>
    <cellStyle name="_2-7" xfId="49315" xr:uid="{F535A299-ABA0-494E-81D7-AB90E64F82A0}"/>
    <cellStyle name="_2-7 2" xfId="59932" xr:uid="{9E398017-B5F1-4B40-AD3F-A8179F5D05EB}"/>
    <cellStyle name="_2-7_9 IntercoBS" xfId="49316" xr:uid="{DB1C8B0D-4369-4FC1-9AC1-B67C7F5A30B5}"/>
    <cellStyle name="_2-7_9 IntercoBS 2" xfId="59933" xr:uid="{B190EE03-CA9E-44E8-80C8-9422B47EDC13}"/>
    <cellStyle name="_27-10" xfId="49317" xr:uid="{696FE0D8-60EF-4050-8CC6-E4873B2FAECE}"/>
    <cellStyle name="_27-10 2" xfId="59934" xr:uid="{A661AE82-99E8-4739-AD28-7576C7C5547E}"/>
    <cellStyle name="_27-10_9 IntercoBS" xfId="49318" xr:uid="{C997707B-A31B-4244-91B8-44CB3775A9F4}"/>
    <cellStyle name="_27-10_9 IntercoBS 2" xfId="59935" xr:uid="{D8FA521D-FB9E-4B3A-B082-475B09D79E84}"/>
    <cellStyle name="_28-2 (Factoring) " xfId="49319" xr:uid="{7D5D1E02-2CC8-4ABD-80BB-159BB96346EB}"/>
    <cellStyle name="_28-2 (Factoring)  2" xfId="59936" xr:uid="{032B65CD-1C3C-4D80-942F-2907C9ACC3D7}"/>
    <cellStyle name="_28-2 (Factoring) _9 IntercoBS" xfId="49320" xr:uid="{681D843F-82EA-4EFB-8936-E3EFC220EA6C}"/>
    <cellStyle name="_28-2 (Factoring) _9 IntercoBS 2" xfId="59937" xr:uid="{92966F3E-A19D-4746-A049-CC9A8EFD2CDE}"/>
    <cellStyle name="_29-10" xfId="49321" xr:uid="{79235618-8FB5-4212-A756-D376F124F34D}"/>
    <cellStyle name="_29-10 " xfId="49322" xr:uid="{EF8BB34E-0572-4195-8EF8-58502DC90789}"/>
    <cellStyle name="_29-10  2" xfId="59938" xr:uid="{EA356A44-7FD9-4283-BFC7-1FC59D447C45}"/>
    <cellStyle name="_29-10 _9 IntercoBS" xfId="49323" xr:uid="{FE259437-753C-41C8-8522-6BE7664B18FC}"/>
    <cellStyle name="_29-10 _9 IntercoBS 2" xfId="59939" xr:uid="{2C3495B5-2BC4-4540-8F91-0F02DA653E8C}"/>
    <cellStyle name="_29-10 2" xfId="59940" xr:uid="{8EB827FB-B963-4C9A-B061-FE36E52C6DBA}"/>
    <cellStyle name="_29-10 3" xfId="59941" xr:uid="{CBE8CFBB-79BF-4640-9B00-F0497E642D6E}"/>
    <cellStyle name="_29-10_9 IntercoBS" xfId="49324" xr:uid="{7ED5AFCA-2916-4665-BBFF-A98821E7B352}"/>
    <cellStyle name="_29-10_9 IntercoBS 2" xfId="59942" xr:uid="{C6528E73-AD5C-4EF8-9748-1B7161AB1982}"/>
    <cellStyle name="_29-6" xfId="49325" xr:uid="{2C9E6931-217A-4D81-8254-CE41C3C323E6}"/>
    <cellStyle name="_29-6 2" xfId="59943" xr:uid="{8F657CE9-4525-4152-B44B-79FA72EF33D3}"/>
    <cellStyle name="_29-6_9 IntercoBS" xfId="49326" xr:uid="{74FE6C1F-4326-4AF2-BED5-3EF76FFD56B5}"/>
    <cellStyle name="_29-6_9 IntercoBS 2" xfId="59944" xr:uid="{F38182CD-94E5-4F8C-981E-CF066C6A507A}"/>
    <cellStyle name="_3. DFTax Template_BAY Group_1209_AYTS" xfId="49327" xr:uid="{E998D7AE-3934-4C92-8ADF-B72B0CAF4119}"/>
    <cellStyle name="_3. DFTax Template_BAY Group_1209_AYTS 2" xfId="59945" xr:uid="{EB9EBDEE-B608-4DB8-8128-B34363685B01}"/>
    <cellStyle name="_3. DFTax Template_BAY Group_1209_AYTS_Trail Balance" xfId="49328" xr:uid="{F4823789-4318-44E2-9A2F-1FB51E233DC9}"/>
    <cellStyle name="_3. DFTax Template_BAY Group_1209_AYTS_Trail Balance 2" xfId="59946" xr:uid="{3054A13E-8AC7-4580-82E5-5311DD5EF83B}"/>
    <cellStyle name="_3.8" xfId="49329" xr:uid="{7C024831-BE27-45FC-BD12-312953CB137F}"/>
    <cellStyle name="_3.8 2" xfId="59947" xr:uid="{D330001D-341C-4DAA-972E-04C24B36D537}"/>
    <cellStyle name="_3.8_9 IntercoBS" xfId="49330" xr:uid="{3EB2FD65-0B1F-444A-B69B-4BC975061DEC}"/>
    <cellStyle name="_3.8_9 IntercoBS 2" xfId="59948" xr:uid="{4EC4C16D-CFC9-4350-A8DA-4254DA5E74B5}"/>
    <cellStyle name="_30 11" xfId="271" xr:uid="{A593C7E8-0C15-492F-B8C1-941B4DB34FEE}"/>
    <cellStyle name="_30 11 2" xfId="59949" xr:uid="{C6ACDACF-6857-4842-A50F-791EE4FEEBD4}"/>
    <cellStyle name="_30.09.06" xfId="272" xr:uid="{548EF399-011A-4064-817D-7BEDAD98CB24}"/>
    <cellStyle name="_30.09.06 2" xfId="59950" xr:uid="{C96EBD4E-D8C4-40A5-A61E-E4C60BC4DB4B}"/>
    <cellStyle name="_30-10" xfId="49331" xr:uid="{1B80680B-7CDC-476C-AFC3-E0625556B95D}"/>
    <cellStyle name="_30-10 2" xfId="59951" xr:uid="{0D99C03D-6841-451A-9BE4-6B191B48ABA2}"/>
    <cellStyle name="_30-10_9 IntercoBS" xfId="49332" xr:uid="{6D3C5DD2-92FA-4573-96CD-DE023B1116B9}"/>
    <cellStyle name="_30-10_9 IntercoBS 2" xfId="59952" xr:uid="{48D767B4-92B9-4C06-AEE8-65D6AF315346}"/>
    <cellStyle name="_30-3 " xfId="49333" xr:uid="{64B2E393-A38A-4765-98A1-409618B2ADCD}"/>
    <cellStyle name="_30-3  2" xfId="59953" xr:uid="{E0CB0533-994C-410F-8404-D0265D2B04B0}"/>
    <cellStyle name="_30-3 _9 IntercoBS" xfId="49334" xr:uid="{35C3F471-C31F-48D2-8CE8-41DD0E3D00CE}"/>
    <cellStyle name="_30-3 _9 IntercoBS 2" xfId="59954" xr:uid="{47B9A82D-09D1-4A0F-919A-C6F84403DADB}"/>
    <cellStyle name="_31-3" xfId="49335" xr:uid="{7C225C43-EEF1-4C0B-B7B1-0AF20ACAAE2A}"/>
    <cellStyle name="_31-3 2" xfId="59955" xr:uid="{81E5110E-27B7-4ADB-9342-1D22304A116A}"/>
    <cellStyle name="_31-3_9 IntercoBS" xfId="49336" xr:uid="{DA974ED6-C123-4443-B956-2E50A92A6158}"/>
    <cellStyle name="_31-3_9 IntercoBS 2" xfId="59956" xr:uid="{53D2F735-B5D8-4D2F-A661-21CBA2111650}"/>
    <cellStyle name="_31-5" xfId="49337" xr:uid="{45C67265-EBF9-49B3-A4EF-83007E2622DE}"/>
    <cellStyle name="_31-5 2" xfId="59957" xr:uid="{D5F758F4-9C50-49A8-8644-B6D384758DFA}"/>
    <cellStyle name="_31-5_9 IntercoBS" xfId="49338" xr:uid="{D20FAE5D-4195-44BF-84FD-B662CC832893}"/>
    <cellStyle name="_31-5_9 IntercoBS 2" xfId="59958" xr:uid="{28CE2E9C-D394-4397-8955-1A1416335115}"/>
    <cellStyle name="_3-7 " xfId="49339" xr:uid="{64BC61BC-7B44-4A48-AD95-7AB0EF4E7618}"/>
    <cellStyle name="_3-7  2" xfId="59959" xr:uid="{F1655974-E687-44B7-997E-64AE84357411}"/>
    <cellStyle name="_3-7 _9 IntercoBS" xfId="49340" xr:uid="{5DE26280-D75D-4E43-B610-796023DD9403}"/>
    <cellStyle name="_3-7 _9 IntercoBS 2" xfId="59960" xr:uid="{A1F8C1F8-B8A3-4331-A254-DBB5D49D5968}"/>
    <cellStyle name="_3Q V8D 047&amp;067" xfId="49341" xr:uid="{BE9ADC1B-6A79-4166-B6B0-7736F46AA0DF}"/>
    <cellStyle name="_3Q V8D 047&amp;067 2" xfId="49342" xr:uid="{4EB64EDD-35C4-4E05-9AC3-8A3C67CD6B92}"/>
    <cellStyle name="_3Q V8D 047&amp;067 2 2" xfId="59961" xr:uid="{7FA7BB36-F4CD-47E1-AB33-0B99104E359E}"/>
    <cellStyle name="_3Q V8D 047&amp;067 3" xfId="49343" xr:uid="{C90E0A2B-3D76-4C96-9012-82371B956B26}"/>
    <cellStyle name="_3Q V8D 047&amp;067 3 2" xfId="59962" xr:uid="{E4CFB09E-90FE-4A39-8CF0-3EA4D0C35D64}"/>
    <cellStyle name="_3Q V8D 047&amp;067 4" xfId="49344" xr:uid="{B874BF9B-8971-47CE-BD6E-9E2942BA22ED}"/>
    <cellStyle name="_3Q V8D 047&amp;067 4 2" xfId="59963" xr:uid="{252F7D8A-82F4-4DEB-B099-6C2AEBF4BD5B}"/>
    <cellStyle name="_3Q V8D 047&amp;067 5" xfId="49345" xr:uid="{F00D5CB1-410C-488A-BC78-D139018FC9DD}"/>
    <cellStyle name="_3Q V8D 047&amp;067 5 2" xfId="59964" xr:uid="{376548B0-6C3A-4369-925D-398211D4D0A9}"/>
    <cellStyle name="_3Q V8D 047&amp;067 6" xfId="59965" xr:uid="{7208A5F0-DDE6-4FE0-9A43-A444CB5971CE}"/>
    <cellStyle name="_3Q V8D 047&amp;067_COF_interest allocation_Apr estimation with hedge_0430" xfId="49346" xr:uid="{756F3D95-ACDE-4F0E-A179-F0A20F4E37ED}"/>
    <cellStyle name="_3Q V8D 047&amp;067_COF_interest allocation_Apr estimation with hedge_0430 2" xfId="49347" xr:uid="{D33609A0-B04C-4182-A414-823139AB1505}"/>
    <cellStyle name="_3Q V8D 047&amp;067_COF_interest allocation_Apr estimation with hedge_0430 2 2" xfId="59966" xr:uid="{568A65C7-CD43-4287-ADBC-A6B98D348377}"/>
    <cellStyle name="_3Q V8D 047&amp;067_COF_interest allocation_Apr estimation with hedge_0430 3" xfId="49348" xr:uid="{C96A6129-A123-4483-9E40-83D2DA8F6A2A}"/>
    <cellStyle name="_3Q V8D 047&amp;067_COF_interest allocation_Apr estimation with hedge_0430 3 2" xfId="59967" xr:uid="{5D126585-2132-4303-A36B-2B73E267DED6}"/>
    <cellStyle name="_3Q V8D 047&amp;067_COF_interest allocation_Apr estimation with hedge_0430 4" xfId="49349" xr:uid="{12A668C5-B43F-4D3C-A773-AD6558D2C549}"/>
    <cellStyle name="_3Q V8D 047&amp;067_COF_interest allocation_Apr estimation with hedge_0430 4 2" xfId="59968" xr:uid="{C75D7766-9BC9-4F2B-95CC-DE17825CB30A}"/>
    <cellStyle name="_3Q V8D 047&amp;067_COF_interest allocation_Apr estimation with hedge_0430 5" xfId="49350" xr:uid="{B3A0BA84-66A5-4D2B-84A4-FA367279EA40}"/>
    <cellStyle name="_3Q V8D 047&amp;067_COF_interest allocation_Apr estimation with hedge_0430 5 2" xfId="59969" xr:uid="{150CB43F-6E80-454A-A84D-ECC13B2F4B58}"/>
    <cellStyle name="_3Q V8D 047&amp;067_COF_interest allocation_Apr estimation with hedge_0430 6" xfId="59970" xr:uid="{26AE0919-F1AC-400B-AC81-A7981BE9CFBE}"/>
    <cellStyle name="_3Q V8D 047&amp;067_COF_interest allocation_Apr estimation with hedge_0430_December 2006 Estimate V4" xfId="49351" xr:uid="{0EF1F63B-7EF6-4DD6-95B8-143E0E28B978}"/>
    <cellStyle name="_3Q V8D 047&amp;067_COF_interest allocation_Apr estimation with hedge_0430_December 2006 Estimate V4 2" xfId="49352" xr:uid="{F4684C5D-A51E-4DAC-A9E0-06FF0D202B7E}"/>
    <cellStyle name="_3Q V8D 047&amp;067_COF_interest allocation_Apr estimation with hedge_0430_December 2006 Estimate V4 2 2" xfId="59971" xr:uid="{03C4DD31-06B5-4FDB-9186-7BADAE2301CC}"/>
    <cellStyle name="_3Q V8D 047&amp;067_COF_interest allocation_Apr estimation with hedge_0430_December 2006 Estimate V4 3" xfId="49353" xr:uid="{8E644629-35DD-4D17-A0A6-F282AE61676D}"/>
    <cellStyle name="_3Q V8D 047&amp;067_COF_interest allocation_Apr estimation with hedge_0430_December 2006 Estimate V4 3 2" xfId="59972" xr:uid="{E2AADA90-7DBD-4CC7-BD43-F633F87D8C1F}"/>
    <cellStyle name="_3Q V8D 047&amp;067_COF_interest allocation_Apr estimation with hedge_0430_December 2006 Estimate V4 4" xfId="49354" xr:uid="{B3785F7E-F37B-40DA-8F79-821517EA74F4}"/>
    <cellStyle name="_3Q V8D 047&amp;067_COF_interest allocation_Apr estimation with hedge_0430_December 2006 Estimate V4 4 2" xfId="59973" xr:uid="{D4C3DA6E-BF34-4E32-9585-DFE4790FA40F}"/>
    <cellStyle name="_3Q V8D 047&amp;067_COF_interest allocation_Apr estimation with hedge_0430_December 2006 Estimate V4 5" xfId="49355" xr:uid="{C0ABCB1D-6136-40B5-B221-B6AA7F3BAAA0}"/>
    <cellStyle name="_3Q V8D 047&amp;067_COF_interest allocation_Apr estimation with hedge_0430_December 2006 Estimate V4 5 2" xfId="59974" xr:uid="{3C3BA204-54F8-4AC9-AD50-71E33C8AEF84}"/>
    <cellStyle name="_3Q V8D 047&amp;067_COF_interest allocation_Apr estimation with hedge_0430_December 2006 Estimate V4 6" xfId="59975" xr:uid="{BF5C496D-7D88-41EF-A181-41414ACAE199}"/>
    <cellStyle name="_3Q V8D 047&amp;067_COF_interest allocation_Apr estimation with hedge_0430_December 2006 Estimate V4_Trail Balance" xfId="49356" xr:uid="{57578ADE-E2C7-45AA-BDEC-7BA3295852C2}"/>
    <cellStyle name="_3Q V8D 047&amp;067_COF_interest allocation_Apr estimation with hedge_0430_December 2006 Estimate V4_Trail Balance 2" xfId="59976" xr:uid="{6B855CE5-9321-4942-B040-FBF13E56CE4D}"/>
    <cellStyle name="_3Q V8D 047&amp;067_COF_interest allocation_Apr estimation with hedge_0430_Trail Balance" xfId="49357" xr:uid="{2C47667E-5E1B-42D7-9568-B4CF459824A9}"/>
    <cellStyle name="_3Q V8D 047&amp;067_COF_interest allocation_Apr estimation with hedge_0430_Trail Balance 2" xfId="59977" xr:uid="{3EA8A0DB-F463-4A3F-98A1-42BAD9A339D2}"/>
    <cellStyle name="_3Q V8D 047&amp;067_COF_interest allocation_May estimation with hedge_0531" xfId="49358" xr:uid="{DA928749-65D1-449C-B8A2-4AC75CDB16AC}"/>
    <cellStyle name="_3Q V8D 047&amp;067_COF_interest allocation_May estimation with hedge_0531 2" xfId="49359" xr:uid="{4169F40B-DB9D-4CA4-9407-7EEDD5C5CCAD}"/>
    <cellStyle name="_3Q V8D 047&amp;067_COF_interest allocation_May estimation with hedge_0531 2 2" xfId="59978" xr:uid="{A7806AD8-02CC-4B6E-ADB8-656805AD0EDF}"/>
    <cellStyle name="_3Q V8D 047&amp;067_COF_interest allocation_May estimation with hedge_0531 3" xfId="49360" xr:uid="{507E3F79-7DA3-4EE9-A6C0-1937F1921F0E}"/>
    <cellStyle name="_3Q V8D 047&amp;067_COF_interest allocation_May estimation with hedge_0531 3 2" xfId="59979" xr:uid="{88D9C029-2DD4-487A-BC14-AF549DEAA9C0}"/>
    <cellStyle name="_3Q V8D 047&amp;067_COF_interest allocation_May estimation with hedge_0531 4" xfId="49361" xr:uid="{BAB9E032-F735-43A9-ACA9-458C31C9D0B1}"/>
    <cellStyle name="_3Q V8D 047&amp;067_COF_interest allocation_May estimation with hedge_0531 4 2" xfId="59980" xr:uid="{74A56D53-DD7D-4D58-A2FB-787D757E9A4B}"/>
    <cellStyle name="_3Q V8D 047&amp;067_COF_interest allocation_May estimation with hedge_0531 5" xfId="49362" xr:uid="{752E16CC-3DE3-4474-8A78-5E0CD259914D}"/>
    <cellStyle name="_3Q V8D 047&amp;067_COF_interest allocation_May estimation with hedge_0531 5 2" xfId="59981" xr:uid="{87976C8D-A79B-4499-BA4B-C80061A46A8F}"/>
    <cellStyle name="_3Q V8D 047&amp;067_COF_interest allocation_May estimation with hedge_0531 6" xfId="59982" xr:uid="{411B1CC5-2002-4E82-BC91-44C5F51862A0}"/>
    <cellStyle name="_3Q V8D 047&amp;067_COF_interest allocation_May estimation with hedge_0531_December 2006 Estimate V4" xfId="49363" xr:uid="{ADCF16DA-6C8E-4CC1-BBF5-354B4288DD09}"/>
    <cellStyle name="_3Q V8D 047&amp;067_COF_interest allocation_May estimation with hedge_0531_December 2006 Estimate V4 2" xfId="49364" xr:uid="{A56B1B37-2659-4E7B-8975-E29E656E7B0A}"/>
    <cellStyle name="_3Q V8D 047&amp;067_COF_interest allocation_May estimation with hedge_0531_December 2006 Estimate V4 2 2" xfId="59983" xr:uid="{6500442C-5622-445D-8796-F4CF976753F2}"/>
    <cellStyle name="_3Q V8D 047&amp;067_COF_interest allocation_May estimation with hedge_0531_December 2006 Estimate V4 3" xfId="49365" xr:uid="{4AD57346-0724-48C7-B488-636774265648}"/>
    <cellStyle name="_3Q V8D 047&amp;067_COF_interest allocation_May estimation with hedge_0531_December 2006 Estimate V4 3 2" xfId="59984" xr:uid="{C6B850B3-7AB2-43FC-9B93-F6C566402301}"/>
    <cellStyle name="_3Q V8D 047&amp;067_COF_interest allocation_May estimation with hedge_0531_December 2006 Estimate V4 4" xfId="49366" xr:uid="{72EFC94A-07FF-4198-836D-290B9EC0461F}"/>
    <cellStyle name="_3Q V8D 047&amp;067_COF_interest allocation_May estimation with hedge_0531_December 2006 Estimate V4 4 2" xfId="59985" xr:uid="{4AFE3F8E-147D-4603-904D-87374F9168A6}"/>
    <cellStyle name="_3Q V8D 047&amp;067_COF_interest allocation_May estimation with hedge_0531_December 2006 Estimate V4 5" xfId="49367" xr:uid="{A94B1F79-A12E-46FF-8872-8E776C87B8B2}"/>
    <cellStyle name="_3Q V8D 047&amp;067_COF_interest allocation_May estimation with hedge_0531_December 2006 Estimate V4 5 2" xfId="59986" xr:uid="{8DEC6253-6038-417C-86D6-C7BF2F498E31}"/>
    <cellStyle name="_3Q V8D 047&amp;067_COF_interest allocation_May estimation with hedge_0531_December 2006 Estimate V4 6" xfId="59987" xr:uid="{FD800B0C-3FFC-4D7A-80C3-41E4AAF07F58}"/>
    <cellStyle name="_3Q V8D 047&amp;067_COF_interest allocation_May estimation with hedge_0531_December 2006 Estimate V4_Trail Balance" xfId="49368" xr:uid="{10BBAAB3-2563-442C-896E-A40F5B825779}"/>
    <cellStyle name="_3Q V8D 047&amp;067_COF_interest allocation_May estimation with hedge_0531_December 2006 Estimate V4_Trail Balance 2" xfId="59988" xr:uid="{171764A5-4203-4B7B-BD25-DE9734087FB8}"/>
    <cellStyle name="_3Q V8D 047&amp;067_COF_interest allocation_May estimation with hedge_0531_Trail Balance" xfId="49369" xr:uid="{0AE2C9A6-6DE2-4378-B9A4-D70DE8E87B40}"/>
    <cellStyle name="_3Q V8D 047&amp;067_COF_interest allocation_May estimation with hedge_0531_Trail Balance 2" xfId="59989" xr:uid="{2B4796C1-97CC-42F8-8EA8-BADF6800405F}"/>
    <cellStyle name="_3Q V8D 047&amp;067_December 2006 Estimate V4" xfId="49370" xr:uid="{E680CE76-0E75-4992-B3FD-24475FB448EA}"/>
    <cellStyle name="_3Q V8D 047&amp;067_December 2006 Estimate V4 2" xfId="49371" xr:uid="{A3DBA19C-81CB-4A53-8740-259EC1ECF9E6}"/>
    <cellStyle name="_3Q V8D 047&amp;067_December 2006 Estimate V4 2 2" xfId="59990" xr:uid="{7ADDA2F1-A927-4C5E-A1F6-374BA33FA33C}"/>
    <cellStyle name="_3Q V8D 047&amp;067_December 2006 Estimate V4 3" xfId="49372" xr:uid="{B195048F-0402-478C-9933-0B5C1942A69E}"/>
    <cellStyle name="_3Q V8D 047&amp;067_December 2006 Estimate V4 3 2" xfId="59991" xr:uid="{49ADBB99-E32C-481D-8846-E42D913B741D}"/>
    <cellStyle name="_3Q V8D 047&amp;067_December 2006 Estimate V4 4" xfId="49373" xr:uid="{D87ED825-AFE8-44B3-BA4F-6108B50F96D1}"/>
    <cellStyle name="_3Q V8D 047&amp;067_December 2006 Estimate V4 4 2" xfId="59992" xr:uid="{05E8483E-4ED6-4ACD-930C-B8B702FA7494}"/>
    <cellStyle name="_3Q V8D 047&amp;067_December 2006 Estimate V4 5" xfId="49374" xr:uid="{FBBD2BE0-1797-42DB-B495-80591BC678D2}"/>
    <cellStyle name="_3Q V8D 047&amp;067_December 2006 Estimate V4 5 2" xfId="59993" xr:uid="{CFE31CE1-30C8-4AC3-832F-FB0FDCF0A24E}"/>
    <cellStyle name="_3Q V8D 047&amp;067_December 2006 Estimate V4 6" xfId="59994" xr:uid="{CE98723E-26EE-4561-9198-8A61D1AF5E24}"/>
    <cellStyle name="_3Q V8D 047&amp;067_December 2006 Estimate V4_Trail Balance" xfId="49375" xr:uid="{23CAADD2-BD86-4330-A00A-619FDD7504FC}"/>
    <cellStyle name="_3Q V8D 047&amp;067_December 2006 Estimate V4_Trail Balance 2" xfId="59995" xr:uid="{3F10FFDA-26C7-4358-B3B2-24F3F4EFD8D6}"/>
    <cellStyle name="_3Q V8D 047&amp;067_ENI Submission_2Q 06 back up_031606" xfId="49376" xr:uid="{20A874C6-D8D7-40A3-BF79-E0CA184A352E}"/>
    <cellStyle name="_3Q V8D 047&amp;067_ENI Submission_2Q 06 back up_031606 2" xfId="49377" xr:uid="{57F28FB8-8D55-49AE-A922-190BE8C8FFC6}"/>
    <cellStyle name="_3Q V8D 047&amp;067_ENI Submission_2Q 06 back up_031606 2 2" xfId="59996" xr:uid="{4A2B1B94-2837-4EB4-BFC6-B186F69C3DD4}"/>
    <cellStyle name="_3Q V8D 047&amp;067_ENI Submission_2Q 06 back up_031606 3" xfId="49378" xr:uid="{226C5FE1-BDEF-431E-9542-7B5A7AAE57DD}"/>
    <cellStyle name="_3Q V8D 047&amp;067_ENI Submission_2Q 06 back up_031606 3 2" xfId="59997" xr:uid="{CBB3C771-1C34-4482-AD8F-AA68305DB3ED}"/>
    <cellStyle name="_3Q V8D 047&amp;067_ENI Submission_2Q 06 back up_031606 4" xfId="49379" xr:uid="{71EE4113-95AF-4294-AAC9-AC59A0C2DBCE}"/>
    <cellStyle name="_3Q V8D 047&amp;067_ENI Submission_2Q 06 back up_031606 4 2" xfId="59998" xr:uid="{5D3ECDC9-37E5-46EB-9E9A-1032BF4E2F60}"/>
    <cellStyle name="_3Q V8D 047&amp;067_ENI Submission_2Q 06 back up_031606 5" xfId="49380" xr:uid="{333E5268-17C8-4A8F-B720-E08D5DA7053C}"/>
    <cellStyle name="_3Q V8D 047&amp;067_ENI Submission_2Q 06 back up_031606 5 2" xfId="59999" xr:uid="{DDFD08D1-39B6-41B0-BB0D-D2DDC699EF33}"/>
    <cellStyle name="_3Q V8D 047&amp;067_ENI Submission_2Q 06 back up_031606 6" xfId="60000" xr:uid="{B7A17F53-33CB-48E6-B770-6211AF42A52D}"/>
    <cellStyle name="_3Q V8D 047&amp;067_ENI Submission_2Q 06 back up_031606_December 2006 Estimate V4" xfId="49381" xr:uid="{D6662E75-3217-4C1B-ACF4-BB8C0AB3EC6E}"/>
    <cellStyle name="_3Q V8D 047&amp;067_ENI Submission_2Q 06 back up_031606_December 2006 Estimate V4 2" xfId="49382" xr:uid="{ADD8F194-7FC3-485A-A94A-EE88994E41BD}"/>
    <cellStyle name="_3Q V8D 047&amp;067_ENI Submission_2Q 06 back up_031606_December 2006 Estimate V4 2 2" xfId="60001" xr:uid="{8F8BF241-FB7D-4CAB-8B2D-8E0A40046F07}"/>
    <cellStyle name="_3Q V8D 047&amp;067_ENI Submission_2Q 06 back up_031606_December 2006 Estimate V4 3" xfId="49383" xr:uid="{DEC7952E-7292-411C-BFE0-67E8748FFF92}"/>
    <cellStyle name="_3Q V8D 047&amp;067_ENI Submission_2Q 06 back up_031606_December 2006 Estimate V4 3 2" xfId="60002" xr:uid="{9D292937-BBFF-4CDD-97DA-FD780AA61430}"/>
    <cellStyle name="_3Q V8D 047&amp;067_ENI Submission_2Q 06 back up_031606_December 2006 Estimate V4 4" xfId="49384" xr:uid="{DC499DE7-209E-4069-B172-CB583E02D337}"/>
    <cellStyle name="_3Q V8D 047&amp;067_ENI Submission_2Q 06 back up_031606_December 2006 Estimate V4 4 2" xfId="60003" xr:uid="{DF5EE69B-729B-43E7-BF9D-E1C5B9B236AD}"/>
    <cellStyle name="_3Q V8D 047&amp;067_ENI Submission_2Q 06 back up_031606_December 2006 Estimate V4 5" xfId="49385" xr:uid="{3432A0F6-EAE7-4B5B-86EF-CCE037DEA238}"/>
    <cellStyle name="_3Q V8D 047&amp;067_ENI Submission_2Q 06 back up_031606_December 2006 Estimate V4 5 2" xfId="60004" xr:uid="{9F124836-FBC9-45B4-8916-E35B34AC39FB}"/>
    <cellStyle name="_3Q V8D 047&amp;067_ENI Submission_2Q 06 back up_031606_December 2006 Estimate V4 6" xfId="60005" xr:uid="{975608F7-1338-4D57-A113-D5DBBFDA4B19}"/>
    <cellStyle name="_3Q V8D 047&amp;067_ENI Submission_2Q 06 back up_031606_December 2006 Estimate V4_Trail Balance" xfId="49386" xr:uid="{ABA17688-0C30-4B3F-A36D-FCBF1F0FF11C}"/>
    <cellStyle name="_3Q V8D 047&amp;067_ENI Submission_2Q 06 back up_031606_December 2006 Estimate V4_Trail Balance 2" xfId="60006" xr:uid="{83FAAF89-3A48-451B-8A45-657791186E80}"/>
    <cellStyle name="_3Q V8D 047&amp;067_ENI Submission_2Q 06 back up_031606_Trail Balance" xfId="49387" xr:uid="{2A9D9B1F-F1F6-4763-90BE-50C773A58C48}"/>
    <cellStyle name="_3Q V8D 047&amp;067_ENI Submission_2Q 06 back up_031606_Trail Balance 2" xfId="60007" xr:uid="{03F96BB7-714F-4EAF-B700-6D5A2AC1774D}"/>
    <cellStyle name="_3Q V8D 047&amp;067_ENI Submission_2Q 06 back up_061206" xfId="49388" xr:uid="{28DE302F-E5EC-47D8-A430-9B3D0881A1BA}"/>
    <cellStyle name="_3Q V8D 047&amp;067_ENI Submission_2Q 06 back up_061206 2" xfId="49389" xr:uid="{4B21531F-DA22-4EDA-ABB8-E8CF3303D719}"/>
    <cellStyle name="_3Q V8D 047&amp;067_ENI Submission_2Q 06 back up_061206 2 2" xfId="60008" xr:uid="{EFBDF896-83CF-4326-8D9F-69AA6E070C96}"/>
    <cellStyle name="_3Q V8D 047&amp;067_ENI Submission_2Q 06 back up_061206 3" xfId="49390" xr:uid="{2513351D-CFA7-4F38-A4DA-A90D4E8CCB9E}"/>
    <cellStyle name="_3Q V8D 047&amp;067_ENI Submission_2Q 06 back up_061206 3 2" xfId="60009" xr:uid="{FD016382-8FD2-45C8-AFD5-F19C17370378}"/>
    <cellStyle name="_3Q V8D 047&amp;067_ENI Submission_2Q 06 back up_061206 4" xfId="49391" xr:uid="{16393078-298B-4558-828A-B8FB85E0235E}"/>
    <cellStyle name="_3Q V8D 047&amp;067_ENI Submission_2Q 06 back up_061206 4 2" xfId="60010" xr:uid="{BBD23AE1-72DE-4CAA-B4E9-31725C927B0B}"/>
    <cellStyle name="_3Q V8D 047&amp;067_ENI Submission_2Q 06 back up_061206 5" xfId="49392" xr:uid="{24E38174-6E17-4704-AFAE-D79D1720F051}"/>
    <cellStyle name="_3Q V8D 047&amp;067_ENI Submission_2Q 06 back up_061206 5 2" xfId="60011" xr:uid="{75D14FEF-290D-418A-8AB4-014074DA732C}"/>
    <cellStyle name="_3Q V8D 047&amp;067_ENI Submission_2Q 06 back up_061206 6" xfId="60012" xr:uid="{79A23A2E-04F3-4225-87FD-4641AD3254D8}"/>
    <cellStyle name="_3Q V8D 047&amp;067_ENI Submission_2Q 06 back up_061206_December 2006 Estimate V4" xfId="49393" xr:uid="{F1735E03-A4DB-4D57-873C-8971729B9606}"/>
    <cellStyle name="_3Q V8D 047&amp;067_ENI Submission_2Q 06 back up_061206_December 2006 Estimate V4 2" xfId="49394" xr:uid="{860B98BA-1ACE-4523-A1F7-906FD3216FEB}"/>
    <cellStyle name="_3Q V8D 047&amp;067_ENI Submission_2Q 06 back up_061206_December 2006 Estimate V4 2 2" xfId="60013" xr:uid="{0BE3D78C-2BFD-472D-94B1-3B459751154A}"/>
    <cellStyle name="_3Q V8D 047&amp;067_ENI Submission_2Q 06 back up_061206_December 2006 Estimate V4 3" xfId="49395" xr:uid="{14BCA3B3-6CF1-41DA-A587-767BB0A72154}"/>
    <cellStyle name="_3Q V8D 047&amp;067_ENI Submission_2Q 06 back up_061206_December 2006 Estimate V4 3 2" xfId="60014" xr:uid="{DC2A7E18-D56A-4146-8CD9-F1C29F99A66E}"/>
    <cellStyle name="_3Q V8D 047&amp;067_ENI Submission_2Q 06 back up_061206_December 2006 Estimate V4 4" xfId="49396" xr:uid="{77851900-0CA4-4910-8D6A-0410E52E575D}"/>
    <cellStyle name="_3Q V8D 047&amp;067_ENI Submission_2Q 06 back up_061206_December 2006 Estimate V4 4 2" xfId="60015" xr:uid="{3D756F98-97ED-4366-BB3E-138146B07127}"/>
    <cellStyle name="_3Q V8D 047&amp;067_ENI Submission_2Q 06 back up_061206_December 2006 Estimate V4 5" xfId="49397" xr:uid="{C6B13401-734E-4B06-9790-C4D1765BDA1B}"/>
    <cellStyle name="_3Q V8D 047&amp;067_ENI Submission_2Q 06 back up_061206_December 2006 Estimate V4 5 2" xfId="60016" xr:uid="{C8744C26-828B-4158-88AE-C81B4221FC77}"/>
    <cellStyle name="_3Q V8D 047&amp;067_ENI Submission_2Q 06 back up_061206_December 2006 Estimate V4 6" xfId="60017" xr:uid="{7A64888E-296F-45A0-9CEF-A3B598B5E5B2}"/>
    <cellStyle name="_3Q V8D 047&amp;067_ENI Submission_2Q 06 back up_061206_December 2006 Estimate V4_Trail Balance" xfId="49398" xr:uid="{213C062C-40E0-44C2-8C2D-EBBBAFBD2945}"/>
    <cellStyle name="_3Q V8D 047&amp;067_ENI Submission_2Q 06 back up_061206_December 2006 Estimate V4_Trail Balance 2" xfId="60018" xr:uid="{7AA120A2-0D50-4113-BC99-8029590AD759}"/>
    <cellStyle name="_3Q V8D 047&amp;067_ENI Submission_2Q 06 back up_061206_Trail Balance" xfId="49399" xr:uid="{F02750A4-7F64-4215-B51E-E84B61C33084}"/>
    <cellStyle name="_3Q V8D 047&amp;067_ENI Submission_2Q 06 back up_061206_Trail Balance 2" xfId="60019" xr:uid="{BC84A26D-F629-449B-A8E0-5825F0FA8B32}"/>
    <cellStyle name="_3Q V8D 047&amp;067_Trail Balance" xfId="49400" xr:uid="{3C7CC4AB-B81D-4C12-B575-11ADAE4DC029}"/>
    <cellStyle name="_3Q V8D 047&amp;067_Trail Balance 2" xfId="60020" xr:uid="{F3B4CF94-7095-41E0-A16C-FC20AA22447F}"/>
    <cellStyle name="_3월 2주차 주간보고(03년)" xfId="273" xr:uid="{FE9B79E5-580B-4EDF-A16F-ECB1F5E7E1AF}"/>
    <cellStyle name="_3월 2주차 주간보고(03년) 2" xfId="60021" xr:uid="{2373EDBF-F80A-4901-B27B-51C925C3882F}"/>
    <cellStyle name="_4.Gain &amp; Loss" xfId="49401" xr:uid="{201366F8-7723-48FB-AC45-150739073654}"/>
    <cellStyle name="_4.Gain &amp; Loss 2" xfId="60022" xr:uid="{9DC80F88-C5C5-4BCF-A521-C4416C32FDE8}"/>
    <cellStyle name="_4.Gain &amp; Loss_9 IntercoBS" xfId="49402" xr:uid="{3E80BD5E-B1CB-4CFF-A8D0-91CE997B1E2A}"/>
    <cellStyle name="_4.Gain &amp; Loss_9 IntercoBS 2" xfId="60023" xr:uid="{621F9599-F43F-4E56-AF9F-9AFE4CD7449D}"/>
    <cellStyle name="_4.Gain&amp;Loss" xfId="49403" xr:uid="{09B280B1-5B72-49D9-9BBA-8AAB1573FD10}"/>
    <cellStyle name="_4.Gain&amp;Loss 2" xfId="60024" xr:uid="{BF3255CC-1F8E-4808-89FF-53F38B91D838}"/>
    <cellStyle name="_4.Gain&amp;Loss_9 IntercoBS" xfId="49404" xr:uid="{630770CA-C550-420A-95CC-356F4D82142E}"/>
    <cellStyle name="_4.Gain&amp;Loss_9 IntercoBS 2" xfId="60025" xr:uid="{005CB939-848C-4E9E-B2DB-B06A17958F76}"/>
    <cellStyle name="_442 DEC 07" xfId="49405" xr:uid="{79F7E079-1067-462F-899C-AC5AAAF138F5}"/>
    <cellStyle name="_442 DEC 07 2" xfId="49406" xr:uid="{FE249FCF-04F6-4D89-9531-3C5E25E43DC8}"/>
    <cellStyle name="_442 DEC 07 2 2" xfId="60026" xr:uid="{C49E1A6C-3FB8-4FAA-9544-193F5BFF7909}"/>
    <cellStyle name="_442 DEC 07 3" xfId="49407" xr:uid="{766DAD3E-9364-419B-8C59-2ED56941DAF6}"/>
    <cellStyle name="_442 DEC 07 3 2" xfId="60027" xr:uid="{F5F5FBF2-2832-43F0-A8C0-5AC2209F7254}"/>
    <cellStyle name="_442 DEC 07 4" xfId="49408" xr:uid="{899B50AC-49B3-4E30-8C57-750A85690B17}"/>
    <cellStyle name="_442 DEC 07 4 2" xfId="60028" xr:uid="{4BB61A94-FB1F-48A3-9350-5C67B666A8D4}"/>
    <cellStyle name="_442 DEC 07 5" xfId="49409" xr:uid="{5867032C-9D27-4320-BED0-C87D1AF50A34}"/>
    <cellStyle name="_442 DEC 07 5 2" xfId="60029" xr:uid="{60FCDDB2-E48E-4C40-8CF1-3997F9F8E446}"/>
    <cellStyle name="_442 DEC 07 6" xfId="60030" xr:uid="{7392B64C-F573-4D24-9915-BF6627B35981}"/>
    <cellStyle name="_442 DEC 07_GCS_Package for 2010May" xfId="49410" xr:uid="{D4C95C2F-1B10-40F6-90FE-FE1966B4CC38}"/>
    <cellStyle name="_442 DEC 07_GCS_Package for 2010May 2" xfId="49411" xr:uid="{ED42B666-CC89-44B8-8C9B-C6F4BBC6E462}"/>
    <cellStyle name="_442 DEC 07_GCS_Package for 2010May 2 2" xfId="60031" xr:uid="{94DA1DEE-0CEA-43BC-9240-59CC53CC82CE}"/>
    <cellStyle name="_442 DEC 07_GCS_Package for 2010May 3" xfId="60032" xr:uid="{19DEEFF5-19B0-4893-82E4-499F3F9F54F4}"/>
    <cellStyle name="_442 DEC 07_GCS_Package for 2010Nov" xfId="49412" xr:uid="{6AA0D2F5-53AC-4E7C-AC31-D3E093A2A347}"/>
    <cellStyle name="_442 DEC 07_GCS_Package for 2010Nov 2" xfId="60033" xr:uid="{E0C96E35-908A-451A-9A23-27B3AC3D736A}"/>
    <cellStyle name="_442 DEC 07_GCS_Package for 2010Oct" xfId="49413" xr:uid="{948AFCE8-CC08-492A-929E-7D06DEAB7C86}"/>
    <cellStyle name="_442 DEC 07_GCS_Package for 2010Oct 2" xfId="60034" xr:uid="{8A78254E-80AB-469B-A118-A23F848CF31F}"/>
    <cellStyle name="_442 DEC 07_GCS_Package for 2011Feb" xfId="49414" xr:uid="{86F58062-09BC-4CFA-894C-2B3E4BE10071}"/>
    <cellStyle name="_442 DEC 07_GCS_Package for 2011Feb 2" xfId="60035" xr:uid="{F4F0A160-872D-43B3-BE30-15D8917EB6C4}"/>
    <cellStyle name="_442 DEC 07_GCS_Package for 2011Jan" xfId="49415" xr:uid="{5CFF1F23-B663-4C6C-8479-98CA255ADF14}"/>
    <cellStyle name="_442 DEC 07_GCS_Package for 2011Jan 2" xfId="60036" xr:uid="{C4FF6939-D187-4750-AC89-45039732C19B}"/>
    <cellStyle name="_442 DEC 07_GCS_Package for YE2009_150110" xfId="49416" xr:uid="{0C72F490-4D32-444B-8BCB-780AE86C60BD}"/>
    <cellStyle name="_442 DEC 07_GCS_Package for YE2009_150110 2" xfId="49417" xr:uid="{AD4BCB9E-A902-42A0-B628-AEECE17970F8}"/>
    <cellStyle name="_442 DEC 07_GCS_Package for YE2009_150110 2 2" xfId="60037" xr:uid="{82698A58-5823-4602-9D78-E4FC48EA74C1}"/>
    <cellStyle name="_442 DEC 07_GCS_Package for YE2009_150110 3" xfId="60038" xr:uid="{1BA3B0C8-2245-40A2-92B6-A6CFB795A35C}"/>
    <cellStyle name="_442 DEC 07_GECT Package for 2010JAN" xfId="49418" xr:uid="{40FAC7C2-593F-4F5C-9DCC-D692DD145F0E}"/>
    <cellStyle name="_442 DEC 07_GECT Package for 2010JAN 2" xfId="49419" xr:uid="{FADC5B9B-0B8B-440A-8ACE-9B57A7FBEA3B}"/>
    <cellStyle name="_442 DEC 07_GECT Package for 2010JAN 2 2" xfId="60039" xr:uid="{31FCA002-7FEE-412F-B19C-F9DEDDA9BE2B}"/>
    <cellStyle name="_442 DEC 07_GECT Package for 2010JAN 3" xfId="60040" xr:uid="{36713430-EADE-4A3F-A6C9-EBB088A4A5A3}"/>
    <cellStyle name="_442 DEC 07_GECT Package for YE2009" xfId="49420" xr:uid="{C9F824EB-4EBA-4E94-99E3-AA0D609B0CA9}"/>
    <cellStyle name="_442 DEC 07_GECT Package for YE2009 2" xfId="49421" xr:uid="{E8939100-E9C1-4CBE-B97A-BD47B08E491C}"/>
    <cellStyle name="_442 DEC 07_GECT Package for YE2009 2 2" xfId="60041" xr:uid="{9AA229B2-CFDB-49CB-A1BA-E67D454042B3}"/>
    <cellStyle name="_442 DEC 07_GECT Package for YE2009 3" xfId="60042" xr:uid="{294D3727-3211-453E-AD5B-5C7C66E93668}"/>
    <cellStyle name="_442 DEC 07_GECT_Mth pack 200911_091209" xfId="49422" xr:uid="{D52FE13E-7724-40D9-80EE-AD003560B747}"/>
    <cellStyle name="_442 DEC 07_GECT_Mth pack 200911_091209 2" xfId="49423" xr:uid="{48D4C081-1628-461F-9105-8D6B0B2BA31D}"/>
    <cellStyle name="_442 DEC 07_GECT_Mth pack 200911_091209 2 2" xfId="60043" xr:uid="{DC6AC922-2E9B-4FBE-A94D-9E821D538840}"/>
    <cellStyle name="_442 DEC 07_GECT_Mth pack 200911_091209 3" xfId="49424" xr:uid="{E9D74008-96A1-4AF5-8204-BAED93EE5152}"/>
    <cellStyle name="_442 DEC 07_GECT_Mth pack 200911_091209 3 2" xfId="60044" xr:uid="{D58495B7-20A4-401B-ADFE-FBC33439C0AA}"/>
    <cellStyle name="_442 DEC 07_GECT_Mth pack 200911_091209 4" xfId="49425" xr:uid="{98E6DCAD-81DB-4C71-81C3-911F2EC92EBB}"/>
    <cellStyle name="_442 DEC 07_GECT_Mth pack 200911_091209 4 2" xfId="60045" xr:uid="{5B58BA59-D98A-43F8-B11E-5E9EC5565657}"/>
    <cellStyle name="_442 DEC 07_GECT_Mth pack 200911_091209 5" xfId="49426" xr:uid="{7A90F24D-9463-4E23-BE6D-BAA9B7708F6E}"/>
    <cellStyle name="_442 DEC 07_GECT_Mth pack 200911_091209 5 2" xfId="60046" xr:uid="{C8069174-5ED2-4075-A82A-0C2EC95B877D}"/>
    <cellStyle name="_442 DEC 07_GECT_Mth pack 200911_091209 6" xfId="60047" xr:uid="{EAF64D26-4EDC-48A5-A4F7-62ABD2961851}"/>
    <cellStyle name="_442 DEC 07_GECT_Mth pack 200911_091209_GECT Package for 2010JAN" xfId="49427" xr:uid="{D2BD99F5-DF2F-4E9D-B6E4-8B9484E1B7B1}"/>
    <cellStyle name="_442 DEC 07_GECT_Mth pack 200911_091209_GECT Package for 2010JAN 2" xfId="49428" xr:uid="{2AFA9D8A-FDD6-4B01-AF8E-EE14186BF583}"/>
    <cellStyle name="_442 DEC 07_GECT_Mth pack 200911_091209_GECT Package for 2010JAN 2 2" xfId="60048" xr:uid="{4288C024-4124-445D-92F1-337CD0394F12}"/>
    <cellStyle name="_442 DEC 07_GECT_Mth pack 200911_091209_GECT Package for 2010JAN 3" xfId="60049" xr:uid="{012001D7-61BF-49A1-B8C0-1D36F886D25A}"/>
    <cellStyle name="_442 DEC 07_GECT_Mth pack 200911_091209_GECT Package for YE2009" xfId="49429" xr:uid="{91242D88-04EC-449D-8CCF-508DBE98ABE3}"/>
    <cellStyle name="_442 DEC 07_GECT_Mth pack 200911_091209_GECT Package for YE2009 2" xfId="49430" xr:uid="{B98089D6-FC9F-4D3B-A04C-C9A317973E9F}"/>
    <cellStyle name="_442 DEC 07_GECT_Mth pack 200911_091209_GECT Package for YE2009 2 2" xfId="60050" xr:uid="{29F69448-F51F-4C6D-9689-E50585859C40}"/>
    <cellStyle name="_442 DEC 07_GECT_Mth pack 200911_091209_GECT Package for YE2009 3" xfId="60051" xr:uid="{6DC5BDA4-78EE-4681-AE8F-4287AA59DFF0}"/>
    <cellStyle name="_442 DEC 07_S2G Template_GECT" xfId="49431" xr:uid="{BD165E0E-C7AE-4A17-9A59-97E21C7BB5F2}"/>
    <cellStyle name="_442 DEC 07_S2G Template_GECT 2" xfId="49432" xr:uid="{46E06E34-686C-43A1-999F-7041AF11D1E1}"/>
    <cellStyle name="_442 DEC 07_S2G Template_GECT 2 2" xfId="60052" xr:uid="{85FC1459-147A-430A-BFB7-135A57A576A8}"/>
    <cellStyle name="_442 DEC 07_S2G Template_GECT 3" xfId="49433" xr:uid="{409674D3-864F-453E-B647-E2B5615C3E25}"/>
    <cellStyle name="_442 DEC 07_S2G Template_GECT 3 2" xfId="60053" xr:uid="{4094DE2C-F116-40C9-9DA0-8474B4DEE65C}"/>
    <cellStyle name="_442 DEC 07_S2G Template_GECT 4" xfId="49434" xr:uid="{9BCD2CF3-85B0-40ED-8BD8-B0ECAFD7D905}"/>
    <cellStyle name="_442 DEC 07_S2G Template_GECT 4 2" xfId="60054" xr:uid="{69F5645F-C4EE-48D6-AFC2-606B989EB706}"/>
    <cellStyle name="_442 DEC 07_S2G Template_GECT 5" xfId="49435" xr:uid="{E000D560-2CE2-4933-886D-EF8C1396C849}"/>
    <cellStyle name="_442 DEC 07_S2G Template_GECT 5 2" xfId="60055" xr:uid="{43B5DE5D-39AE-4C4E-BBD5-4109AF1F8B8B}"/>
    <cellStyle name="_442 DEC 07_S2G Template_GECT 6" xfId="60056" xr:uid="{06032044-28E0-41DB-93F6-49350FEE857C}"/>
    <cellStyle name="_442 DEC 07_S2G Template_GECT_GCS_Package for 2010May" xfId="49436" xr:uid="{531E115C-BF2D-44EE-9C1A-491057B216B0}"/>
    <cellStyle name="_442 DEC 07_S2G Template_GECT_GCS_Package for 2010May 2" xfId="49437" xr:uid="{E84E20EC-83CF-410A-AD79-5367B5F49E65}"/>
    <cellStyle name="_442 DEC 07_S2G Template_GECT_GCS_Package for 2010May 2 2" xfId="60057" xr:uid="{0DE5B308-BEB5-4821-A3C0-09D9D3551325}"/>
    <cellStyle name="_442 DEC 07_S2G Template_GECT_GCS_Package for 2010May 3" xfId="60058" xr:uid="{D0427C62-9DFB-43D4-A306-BF145E33076E}"/>
    <cellStyle name="_442 DEC 07_S2G Template_GECT_GCS_Package for 2010Nov" xfId="49438" xr:uid="{656FD731-73FF-42D5-823E-97F348C3E72C}"/>
    <cellStyle name="_442 DEC 07_S2G Template_GECT_GCS_Package for 2010Nov 2" xfId="60059" xr:uid="{54FE86D5-71B5-4E60-BCD6-D44252F31254}"/>
    <cellStyle name="_442 DEC 07_S2G Template_GECT_GCS_Package for 2010Oct" xfId="49439" xr:uid="{B432D7C3-1127-4627-9616-D95BD761B920}"/>
    <cellStyle name="_442 DEC 07_S2G Template_GECT_GCS_Package for 2010Oct 2" xfId="60060" xr:uid="{60BEF798-FDDB-4B64-A10D-9F6659A4AC53}"/>
    <cellStyle name="_442 DEC 07_S2G Template_GECT_GCS_Package for 2011Feb" xfId="49440" xr:uid="{5B9285DB-1767-4541-9FE3-FA29DE6566C5}"/>
    <cellStyle name="_442 DEC 07_S2G Template_GECT_GCS_Package for 2011Feb 2" xfId="60061" xr:uid="{9127A49D-A3E7-4E71-A6EA-5BE6F1C5201C}"/>
    <cellStyle name="_442 DEC 07_S2G Template_GECT_GCS_Package for 2011Jan" xfId="49441" xr:uid="{B913A230-DBFC-4684-9267-CAD7DCB73730}"/>
    <cellStyle name="_442 DEC 07_S2G Template_GECT_GCS_Package for 2011Jan 2" xfId="60062" xr:uid="{A7F56A15-A35B-437D-A7DB-0F9E4114C6A1}"/>
    <cellStyle name="_442 DEC 07_S2G Template_GECT_GCS_Package for YE2009_150110" xfId="49442" xr:uid="{7AFB06CD-655C-4480-AF1C-47BF3A1B7D5E}"/>
    <cellStyle name="_442 DEC 07_S2G Template_GECT_GCS_Package for YE2009_150110 2" xfId="49443" xr:uid="{AC4DEE12-DE50-428D-ACBC-57960B387447}"/>
    <cellStyle name="_442 DEC 07_S2G Template_GECT_GCS_Package for YE2009_150110 2 2" xfId="60063" xr:uid="{556B06BE-E398-44A6-BBF4-B5E60A22A8DA}"/>
    <cellStyle name="_442 DEC 07_S2G Template_GECT_GCS_Package for YE2009_150110 3" xfId="60064" xr:uid="{D88DF00D-6D70-4199-BBA9-0C8933CDAB96}"/>
    <cellStyle name="_442 DEC 07_S2G Template_GECT_GECT Package for 2010JAN" xfId="49444" xr:uid="{AE890BF5-EA45-4443-BE7A-ECB8CF4C696B}"/>
    <cellStyle name="_442 DEC 07_S2G Template_GECT_GECT Package for 2010JAN 2" xfId="49445" xr:uid="{EE4C35E2-DF38-45E0-A724-61861C8E31C9}"/>
    <cellStyle name="_442 DEC 07_S2G Template_GECT_GECT Package for 2010JAN 2 2" xfId="60065" xr:uid="{0D22B274-701A-4F07-AFC5-3408E863EEA9}"/>
    <cellStyle name="_442 DEC 07_S2G Template_GECT_GECT Package for 2010JAN 3" xfId="60066" xr:uid="{C5766A79-E747-4858-9296-4F69DA56AC3B}"/>
    <cellStyle name="_442 DEC 07_S2G Template_GECT_GECT Package for YE2009" xfId="49446" xr:uid="{E7A9C3EA-54F2-4F70-BDD2-471CD3B19B09}"/>
    <cellStyle name="_442 DEC 07_S2G Template_GECT_GECT Package for YE2009 2" xfId="49447" xr:uid="{900C75DA-D600-441F-800F-137C810F1592}"/>
    <cellStyle name="_442 DEC 07_S2G Template_GECT_GECT Package for YE2009 2 2" xfId="60067" xr:uid="{F8F49892-1A98-43F6-86FF-AD41F172921C}"/>
    <cellStyle name="_442 DEC 07_S2G Template_GECT_GECT Package for YE2009 3" xfId="60068" xr:uid="{5EBBDD18-7E37-4CEA-BE76-FC06C8BB47A6}"/>
    <cellStyle name="_442 DEC 07_S2G Template_GECT_GECT_Mth pack 200911_091209" xfId="49448" xr:uid="{FBE2FCE4-75AB-4D5C-BBDC-006C9721D245}"/>
    <cellStyle name="_442 DEC 07_S2G Template_GECT_GECT_Mth pack 200911_091209 2" xfId="49449" xr:uid="{49CA4889-9A60-43DE-A330-76872BF70371}"/>
    <cellStyle name="_442 DEC 07_S2G Template_GECT_GECT_Mth pack 200911_091209 2 2" xfId="60069" xr:uid="{71516363-CB55-41FB-8C8A-C30461C85C2E}"/>
    <cellStyle name="_442 DEC 07_S2G Template_GECT_GECT_Mth pack 200911_091209 3" xfId="49450" xr:uid="{5F5E5852-AC18-4E1C-B12C-8A97F348E9DE}"/>
    <cellStyle name="_442 DEC 07_S2G Template_GECT_GECT_Mth pack 200911_091209 3 2" xfId="60070" xr:uid="{4B4AAB0B-28B2-4F8D-8EF5-7F886BD9B2D1}"/>
    <cellStyle name="_442 DEC 07_S2G Template_GECT_GECT_Mth pack 200911_091209 4" xfId="49451" xr:uid="{C98653D9-C9E0-432D-9788-B2B7A03BB049}"/>
    <cellStyle name="_442 DEC 07_S2G Template_GECT_GECT_Mth pack 200911_091209 4 2" xfId="60071" xr:uid="{FD5C3D1A-117F-4CF3-849F-42FDEA6D86FE}"/>
    <cellStyle name="_442 DEC 07_S2G Template_GECT_GECT_Mth pack 200911_091209 5" xfId="49452" xr:uid="{85BE0B30-1CCD-49B1-95F7-3AEE7DB2D929}"/>
    <cellStyle name="_442 DEC 07_S2G Template_GECT_GECT_Mth pack 200911_091209 5 2" xfId="60072" xr:uid="{EE95EA53-11CE-4AA0-8AEA-5EDE8A1EBA46}"/>
    <cellStyle name="_442 DEC 07_S2G Template_GECT_GECT_Mth pack 200911_091209 6" xfId="60073" xr:uid="{7925B420-E931-44EC-8234-4A9E4DAB0421}"/>
    <cellStyle name="_442 DEC 07_S2G Template_GECT_GECT_Mth pack 200911_091209_GECT Package for 2010JAN" xfId="49453" xr:uid="{3200E106-975B-40AE-8E8E-5F6DEA5B431F}"/>
    <cellStyle name="_442 DEC 07_S2G Template_GECT_GECT_Mth pack 200911_091209_GECT Package for 2010JAN 2" xfId="49454" xr:uid="{F07DFBA1-1067-45E9-9CF7-80E3ACCA9B0A}"/>
    <cellStyle name="_442 DEC 07_S2G Template_GECT_GECT_Mth pack 200911_091209_GECT Package for 2010JAN 2 2" xfId="60074" xr:uid="{12C07A2E-31CF-4DCD-9967-7FC7E5705B55}"/>
    <cellStyle name="_442 DEC 07_S2G Template_GECT_GECT_Mth pack 200911_091209_GECT Package for 2010JAN 3" xfId="60075" xr:uid="{9A924686-9E0A-4A17-959E-C00D3E476030}"/>
    <cellStyle name="_442 DEC 07_S2G Template_GECT_GECT_Mth pack 200911_091209_GECT Package for YE2009" xfId="49455" xr:uid="{3E4B4874-577C-4BDB-8FC1-4A4E99AEF52C}"/>
    <cellStyle name="_442 DEC 07_S2G Template_GECT_GECT_Mth pack 200911_091209_GECT Package for YE2009 2" xfId="49456" xr:uid="{5C8AB175-76D7-4BBE-A5EA-9AA5A6EE10D3}"/>
    <cellStyle name="_442 DEC 07_S2G Template_GECT_GECT_Mth pack 200911_091209_GECT Package for YE2009 2 2" xfId="60076" xr:uid="{4B79924B-BC57-4141-B1DB-DF142F1C72CA}"/>
    <cellStyle name="_442 DEC 07_S2G Template_GECT_GECT_Mth pack 200911_091209_GECT Package for YE2009 3" xfId="60077" xr:uid="{66463C89-8F16-48E0-8D38-E85A2DD3A34C}"/>
    <cellStyle name="_442_GE Loan 07-12-31_Actual" xfId="49457" xr:uid="{D4FCBB76-701F-409D-AEF0-F1C90D9466F8}"/>
    <cellStyle name="_442_GE Loan 07-12-31_Actual 2" xfId="49458" xr:uid="{A0E3DBE1-029C-413E-9D28-BE8B04DA08D2}"/>
    <cellStyle name="_442_GE Loan 07-12-31_Actual 2 2" xfId="60078" xr:uid="{38EAAE4A-9131-4E8F-88B5-C4E5D365FB2D}"/>
    <cellStyle name="_442_GE Loan 07-12-31_Actual 3" xfId="49459" xr:uid="{BBEA983A-6305-4D55-AEA9-CB3D454B4672}"/>
    <cellStyle name="_442_GE Loan 07-12-31_Actual 3 2" xfId="60079" xr:uid="{BE53C3AC-8DFE-4691-AA6C-A13BE3396E83}"/>
    <cellStyle name="_442_GE Loan 07-12-31_Actual 4" xfId="49460" xr:uid="{3F0B3AFD-B170-415E-8F5C-6895EE53467C}"/>
    <cellStyle name="_442_GE Loan 07-12-31_Actual 4 2" xfId="60080" xr:uid="{551EB11A-FA48-49A2-A23D-DCBDC674C0A4}"/>
    <cellStyle name="_442_GE Loan 07-12-31_Actual 5" xfId="49461" xr:uid="{451EB142-AC04-4B56-A1CD-62AF5864E1FB}"/>
    <cellStyle name="_442_GE Loan 07-12-31_Actual 5 2" xfId="60081" xr:uid="{CFC980EC-330D-4F41-A8C9-57F36083D64A}"/>
    <cellStyle name="_442_GE Loan 07-12-31_Actual 6" xfId="60082" xr:uid="{29D34E3D-6AA7-4D6D-BFB6-DEBC19EA5EE0}"/>
    <cellStyle name="_442_GE Loan 07-12-31_Actual_All_Mapping_091101" xfId="49462" xr:uid="{F1E10241-4558-42AF-B097-7067C6A5EFB0}"/>
    <cellStyle name="_442_GE Loan 07-12-31_Actual_All_Mapping_091101 2" xfId="49463" xr:uid="{BFD734DD-0564-46F5-9326-58E91F5ACF06}"/>
    <cellStyle name="_442_GE Loan 07-12-31_Actual_All_Mapping_091101 2 2" xfId="60083" xr:uid="{81FF5B03-7BE0-4D2D-95FA-A1683B7A0F37}"/>
    <cellStyle name="_442_GE Loan 07-12-31_Actual_All_Mapping_091101 3" xfId="49464" xr:uid="{BC42B9B6-D8D2-4849-8AB5-E86356D740C5}"/>
    <cellStyle name="_442_GE Loan 07-12-31_Actual_All_Mapping_091101 3 2" xfId="60084" xr:uid="{F808859E-745A-46F0-8443-2A4633B1B301}"/>
    <cellStyle name="_442_GE Loan 07-12-31_Actual_All_Mapping_091101 4" xfId="49465" xr:uid="{2B1AEB1F-99C9-45F3-A6D8-B6479493AA6B}"/>
    <cellStyle name="_442_GE Loan 07-12-31_Actual_All_Mapping_091101 4 2" xfId="60085" xr:uid="{BBF31FA0-CFB3-4976-A190-0ED8AD083489}"/>
    <cellStyle name="_442_GE Loan 07-12-31_Actual_All_Mapping_091101 5" xfId="49466" xr:uid="{32552063-699E-4E72-9A5E-7DAE027EF6E0}"/>
    <cellStyle name="_442_GE Loan 07-12-31_Actual_All_Mapping_091101 5 2" xfId="60086" xr:uid="{7EB322B1-59F5-4632-B1B9-279679DFF6FA}"/>
    <cellStyle name="_442_GE Loan 07-12-31_Actual_All_Mapping_091101 6" xfId="60087" xr:uid="{FB1919D8-4780-48B8-9AD9-1B26877BB360}"/>
    <cellStyle name="_442_GE Loan 07-12-31_Actual_All_Mapping_091101_GECT Package for 2010JAN" xfId="49467" xr:uid="{9263CFAD-FA65-400D-8C69-2B3B6317E2C2}"/>
    <cellStyle name="_442_GE Loan 07-12-31_Actual_All_Mapping_091101_GECT Package for 2010JAN 2" xfId="49468" xr:uid="{6F9DAE1F-C2B6-4ABF-856E-482685EEB007}"/>
    <cellStyle name="_442_GE Loan 07-12-31_Actual_All_Mapping_091101_GECT Package for 2010JAN 2 2" xfId="60088" xr:uid="{9368C585-495A-4583-8F37-CD9605B7303A}"/>
    <cellStyle name="_442_GE Loan 07-12-31_Actual_All_Mapping_091101_GECT Package for 2010JAN 3" xfId="60089" xr:uid="{CE99C4E8-AC90-4207-B8BC-BBE635439A61}"/>
    <cellStyle name="_442_GE Loan 07-12-31_Actual_All_Mapping_091101_GECT Package for YE2009" xfId="49469" xr:uid="{81B5B168-877D-4E84-AF58-BF29D24D0609}"/>
    <cellStyle name="_442_GE Loan 07-12-31_Actual_All_Mapping_091101_GECT Package for YE2009 2" xfId="49470" xr:uid="{D55999FD-1001-468F-B55D-C611C5AD84DE}"/>
    <cellStyle name="_442_GE Loan 07-12-31_Actual_All_Mapping_091101_GECT Package for YE2009 2 2" xfId="60090" xr:uid="{85AB1FCC-798C-4048-9F3B-B5E2299F6865}"/>
    <cellStyle name="_442_GE Loan 07-12-31_Actual_All_Mapping_091101_GECT Package for YE2009 3" xfId="60091" xr:uid="{7D510091-E685-419B-A1F7-FC56BCBF9BE8}"/>
    <cellStyle name="_442_GE Loan 07-12-31_Actual_GCS_Mth pack 200911" xfId="49471" xr:uid="{B6B40EE3-6873-457C-9311-0D3FE20478C9}"/>
    <cellStyle name="_442_GE Loan 07-12-31_Actual_GCS_Mth pack 200911 2" xfId="60092" xr:uid="{456A2469-DA98-4055-8E62-F2C3A435FF28}"/>
    <cellStyle name="_442_GE Loan 07-12-31_Actual_GCS_Mth pack 200911_TSS_Mth pack 200911_091209" xfId="49472" xr:uid="{8ECBC427-B03C-48D1-854B-13457219E305}"/>
    <cellStyle name="_442_GE Loan 07-12-31_Actual_GCS_Mth pack 200911_TSS_Mth pack 200911_091209 2" xfId="60093" xr:uid="{B6249768-77E8-4828-8AED-6B8E341DB18D}"/>
    <cellStyle name="_442_GE Loan 07-12-31_Actual_GCS_Package for 2010May" xfId="49473" xr:uid="{5EF0C3AF-09B7-491A-9DB9-CFC59B79634B}"/>
    <cellStyle name="_442_GE Loan 07-12-31_Actual_GCS_Package for 2010May 2" xfId="49474" xr:uid="{F6529AA0-96AF-4B95-B0D6-14EEF62CD8FB}"/>
    <cellStyle name="_442_GE Loan 07-12-31_Actual_GCS_Package for 2010May 2 2" xfId="60094" xr:uid="{BD6C34BC-029B-417C-AD27-4F133906752E}"/>
    <cellStyle name="_442_GE Loan 07-12-31_Actual_GCS_Package for 2010May 3" xfId="60095" xr:uid="{DE6FC5DF-E637-470C-988F-57CE68A2C14F}"/>
    <cellStyle name="_442_GE Loan 07-12-31_Actual_GCS_Package for 2010Nov" xfId="49475" xr:uid="{9EB6FCF0-B2F0-45C7-9D7C-03F25BCA4465}"/>
    <cellStyle name="_442_GE Loan 07-12-31_Actual_GCS_Package for 2010Nov 2" xfId="60096" xr:uid="{AE4965C3-A1DF-4127-B644-5C11AC72F089}"/>
    <cellStyle name="_442_GE Loan 07-12-31_Actual_GCS_Package for 2010Oct" xfId="49476" xr:uid="{990E2EE7-F995-4138-84A1-80A168DB7014}"/>
    <cellStyle name="_442_GE Loan 07-12-31_Actual_GCS_Package for 2010Oct 2" xfId="60097" xr:uid="{2E2E51AF-9232-4DFD-851E-CCC9D6A59A4F}"/>
    <cellStyle name="_442_GE Loan 07-12-31_Actual_GCS_Package for 2011Feb" xfId="49477" xr:uid="{DE921BEB-56E9-428C-A289-3D9130F964A8}"/>
    <cellStyle name="_442_GE Loan 07-12-31_Actual_GCS_Package for 2011Feb 2" xfId="60098" xr:uid="{E06AE13B-66A7-483B-9367-32E45CF61287}"/>
    <cellStyle name="_442_GE Loan 07-12-31_Actual_GCS_Package for 2011Jan" xfId="49478" xr:uid="{F13443F0-7EC3-47B3-8E01-10427A9F6EC8}"/>
    <cellStyle name="_442_GE Loan 07-12-31_Actual_GCS_Package for 2011Jan 2" xfId="60099" xr:uid="{2AE317B2-540E-47EF-ADBE-4A2444FC6602}"/>
    <cellStyle name="_442_GE Loan 07-12-31_Actual_GCS_Package for YE2009_150110" xfId="49479" xr:uid="{7F47E952-3560-496B-BB54-F6D6D347318D}"/>
    <cellStyle name="_442_GE Loan 07-12-31_Actual_GCS_Package for YE2009_150110 2" xfId="49480" xr:uid="{E20E2B32-9BA2-4E3A-9FE4-457B4C8F9AC2}"/>
    <cellStyle name="_442_GE Loan 07-12-31_Actual_GCS_Package for YE2009_150110 2 2" xfId="60100" xr:uid="{E4D8B67D-4039-4D6A-BE3C-1D2A59B415CA}"/>
    <cellStyle name="_442_GE Loan 07-12-31_Actual_GCS_Package for YE2009_150110 3" xfId="60101" xr:uid="{758E7AE1-B557-4A6E-BB5B-272407895D00}"/>
    <cellStyle name="_442_GE Loan 07-12-31_Actual_GECT Package for 2010JAN" xfId="49481" xr:uid="{6EAF3AF5-9793-4AA9-811F-A742858AD8B8}"/>
    <cellStyle name="_442_GE Loan 07-12-31_Actual_GECT Package for 2010JAN 2" xfId="49482" xr:uid="{FE091B14-6447-4DD6-A9D9-CA4526CC6971}"/>
    <cellStyle name="_442_GE Loan 07-12-31_Actual_GECT Package for 2010JAN 2 2" xfId="60102" xr:uid="{13FB2616-7313-45D8-B4F2-542E7BC8AB5E}"/>
    <cellStyle name="_442_GE Loan 07-12-31_Actual_GECT Package for 2010JAN 3" xfId="60103" xr:uid="{6D5B86C2-73DC-4585-92E4-3CB837953166}"/>
    <cellStyle name="_442_GE Loan 07-12-31_Actual_GECT Package for YE2009" xfId="49483" xr:uid="{8E8A6432-D696-4401-B9AC-F92E7437A682}"/>
    <cellStyle name="_442_GE Loan 07-12-31_Actual_GECT Package for YE2009 2" xfId="49484" xr:uid="{6B729AAE-5C72-44DD-BBD7-C85252E7BC90}"/>
    <cellStyle name="_442_GE Loan 07-12-31_Actual_GECT Package for YE2009 2 2" xfId="60104" xr:uid="{65826132-9C37-41A6-B05D-E4F90DAC4AFC}"/>
    <cellStyle name="_442_GE Loan 07-12-31_Actual_GECT Package for YE2009 3" xfId="60105" xr:uid="{7687E38F-6D12-48C3-8EA4-C8BB7D3C736B}"/>
    <cellStyle name="_442_GE Loan 07-12-31_Actual_GECT_Eliminate template_Jan 10" xfId="49485" xr:uid="{280B4FA2-FBF1-40A3-8E5B-10046C359BFD}"/>
    <cellStyle name="_442_GE Loan 07-12-31_Actual_GECT_Eliminate template_Jan 10 2" xfId="49486" xr:uid="{29297DA6-88A5-4C6A-B5E4-208B076287DD}"/>
    <cellStyle name="_442_GE Loan 07-12-31_Actual_GECT_Eliminate template_Jan 10 2 2" xfId="60106" xr:uid="{5EEC7DDA-54B5-4F7E-8D99-0A50FC93D719}"/>
    <cellStyle name="_442_GE Loan 07-12-31_Actual_GECT_Eliminate template_Jan 10 3" xfId="60107" xr:uid="{005E4483-00D8-40E1-8524-A9981DCC6290}"/>
    <cellStyle name="_442_GE Loan 07-12-31_Actual_GECT_Eliminate template_Jan 10_AYCAP_Package for 2010Apr" xfId="49487" xr:uid="{FA75ACAB-6EEE-4B67-93DC-FB45EB234AC4}"/>
    <cellStyle name="_442_GE Loan 07-12-31_Actual_GECT_Eliminate template_Jan 10_AYCAP_Package for 2010Apr 2" xfId="49488" xr:uid="{0F150C48-7D96-4E2A-9414-7E0973E2A4A7}"/>
    <cellStyle name="_442_GE Loan 07-12-31_Actual_GECT_Eliminate template_Jan 10_AYCAP_Package for 2010Apr 2 2" xfId="60108" xr:uid="{2F54181B-52B0-45D7-B666-506444CB36B5}"/>
    <cellStyle name="_442_GE Loan 07-12-31_Actual_GECT_Eliminate template_Jan 10_AYCAP_Package for 2010Apr 3" xfId="60109" xr:uid="{DBA44690-2A18-4842-A4AB-94F4EBDB18B0}"/>
    <cellStyle name="_442_GE Loan 07-12-31_Actual_GECT_Eliminate template_Jan 10_AYCAP_Package for 2010Jun" xfId="49489" xr:uid="{A007219F-BE2B-41BC-B8A7-7C2AA1885C91}"/>
    <cellStyle name="_442_GE Loan 07-12-31_Actual_GECT_Eliminate template_Jan 10_AYCAP_Package for 2010Jun 2" xfId="49490" xr:uid="{6E8A2D4E-5342-4DF8-B0E4-C85E8F7C2F22}"/>
    <cellStyle name="_442_GE Loan 07-12-31_Actual_GECT_Eliminate template_Jan 10_AYCAP_Package for 2010Jun 2 2" xfId="60110" xr:uid="{D8455919-EB6C-4A88-9A8B-408D546607B1}"/>
    <cellStyle name="_442_GE Loan 07-12-31_Actual_GECT_Eliminate template_Jan 10_AYCAP_Package for 2010Jun 3" xfId="60111" xr:uid="{366C3D88-DA5C-4215-847B-B2DD07E1255A}"/>
    <cellStyle name="_442_GE Loan 07-12-31_Actual_GECT_Eliminate template_Jan 10_AYCAP_Package for 2010Mar" xfId="49491" xr:uid="{E90F9098-BA70-4FB2-928E-26A7241DB7F5}"/>
    <cellStyle name="_442_GE Loan 07-12-31_Actual_GECT_Eliminate template_Jan 10_AYCAP_Package for 2010Mar 2" xfId="49492" xr:uid="{806A3354-3057-495F-8471-A79A570F1605}"/>
    <cellStyle name="_442_GE Loan 07-12-31_Actual_GECT_Eliminate template_Jan 10_AYCAP_Package for 2010Mar 2 2" xfId="60112" xr:uid="{F1DC8EF5-73C4-4A2C-B36E-DB7F8CD3EEDA}"/>
    <cellStyle name="_442_GE Loan 07-12-31_Actual_GECT_Eliminate template_Jan 10_AYCAP_Package for 2010Mar 3" xfId="60113" xr:uid="{6F705A0C-FE39-4381-8B2B-F9F24C2F71DB}"/>
    <cellStyle name="_442_GE Loan 07-12-31_Actual_GECT_Eliminate template_Jan 10_AYCAP_Package for 2010Nov" xfId="49493" xr:uid="{980C440A-9237-4253-A096-1FAD691AF32A}"/>
    <cellStyle name="_442_GE Loan 07-12-31_Actual_GECT_Eliminate template_Jan 10_AYCAP_Package for 2010Nov 2" xfId="49494" xr:uid="{C814D9C5-55B3-4470-982D-87417023C09B}"/>
    <cellStyle name="_442_GE Loan 07-12-31_Actual_GECT_Eliminate template_Jan 10_AYCAP_Package for 2010Nov 2 2" xfId="60114" xr:uid="{CBDF56D3-8357-4169-9821-78A4BCB99AAB}"/>
    <cellStyle name="_442_GE Loan 07-12-31_Actual_GECT_Eliminate template_Jan 10_AYCAP_Package for 2010Nov 3" xfId="60115" xr:uid="{6F7B1F98-F49B-4D10-8BAC-37DFA0847482}"/>
    <cellStyle name="_442_GE Loan 07-12-31_Actual_GECT_Eliminate template_Jan 10_AYCAP_Package for 2010Oct" xfId="49495" xr:uid="{B658B19D-21AF-4C6C-B70F-0017955910CF}"/>
    <cellStyle name="_442_GE Loan 07-12-31_Actual_GECT_Eliminate template_Jan 10_AYCAP_Package for 2010Oct 2" xfId="49496" xr:uid="{D12CABDB-C327-4F17-9BEE-C925B4E157CB}"/>
    <cellStyle name="_442_GE Loan 07-12-31_Actual_GECT_Eliminate template_Jan 10_AYCAP_Package for 2010Oct 2 2" xfId="60116" xr:uid="{CCF90DC4-5348-4FCF-A5B5-8CAC8C8F350A}"/>
    <cellStyle name="_442_GE Loan 07-12-31_Actual_GECT_Eliminate template_Jan 10_AYCAP_Package for 2010Oct 3" xfId="60117" xr:uid="{D75EA6EA-4963-4B44-8642-E16975AAC21A}"/>
    <cellStyle name="_442_GE Loan 07-12-31_Actual_GECT_Eliminate template_Jan 10_GECT Package for 2010Mar" xfId="49497" xr:uid="{9EF00A8B-B676-4DA9-A26D-0DE0337857A8}"/>
    <cellStyle name="_442_GE Loan 07-12-31_Actual_GECT_Eliminate template_Jan 10_GECT Package for 2010Mar 2" xfId="49498" xr:uid="{D7DE3B18-98E2-4EFE-8574-591CFFB65B68}"/>
    <cellStyle name="_442_GE Loan 07-12-31_Actual_GECT_Eliminate template_Jan 10_GECT Package for 2010Mar 2 2" xfId="60118" xr:uid="{EA807B08-59C4-4DC9-8C1A-6E0832C94192}"/>
    <cellStyle name="_442_GE Loan 07-12-31_Actual_GECT_Eliminate template_Jan 10_GECT Package for 2010Mar 3" xfId="60119" xr:uid="{9E1199D1-E586-40A1-892F-F270DC76D45D}"/>
    <cellStyle name="_442_GE Loan 07-12-31_Actual_KCC_Mth pack 200911" xfId="49499" xr:uid="{BC5CDD9C-3B3A-44B2-9802-BB792CFB1EC8}"/>
    <cellStyle name="_442_GE Loan 07-12-31_Actual_KCC_Mth pack 200911 2" xfId="49500" xr:uid="{216558A4-B8A0-44C3-9E14-BD932D81F4C9}"/>
    <cellStyle name="_442_GE Loan 07-12-31_Actual_KCC_Mth pack 200911 2 2" xfId="60120" xr:uid="{7D66FBB2-B3B5-4515-BF3D-08999C372E5B}"/>
    <cellStyle name="_442_GE Loan 07-12-31_Actual_KCC_Mth pack 200911 3" xfId="49501" xr:uid="{FD4B0C08-39BE-422D-9868-F0E00931EBB0}"/>
    <cellStyle name="_442_GE Loan 07-12-31_Actual_KCC_Mth pack 200911 3 2" xfId="60121" xr:uid="{6D8A9A93-1D4F-4DA7-B998-D7E5BB232A70}"/>
    <cellStyle name="_442_GE Loan 07-12-31_Actual_KCC_Mth pack 200911 4" xfId="49502" xr:uid="{8D34BBF4-DB5E-496D-9595-BC0811F03FC5}"/>
    <cellStyle name="_442_GE Loan 07-12-31_Actual_KCC_Mth pack 200911 4 2" xfId="60122" xr:uid="{6E953035-CBF8-4A8C-9888-7397C36020C0}"/>
    <cellStyle name="_442_GE Loan 07-12-31_Actual_KCC_Mth pack 200911 5" xfId="49503" xr:uid="{853C2F45-C535-4338-9588-18619F5861AC}"/>
    <cellStyle name="_442_GE Loan 07-12-31_Actual_KCC_Mth pack 200911 5 2" xfId="60123" xr:uid="{5B1301BC-A10A-4F50-A3D1-70AA04BA9CCB}"/>
    <cellStyle name="_442_GE Loan 07-12-31_Actual_KCC_Mth pack 200911 6" xfId="60124" xr:uid="{A5A7E91A-E389-4D65-9A48-FDDAF5F2AA4B}"/>
    <cellStyle name="_442_GE Loan 07-12-31_Actual_KCC_Mth pack 200911_GCS_Package for 2010May" xfId="49504" xr:uid="{F9DA78AB-5961-4D21-AB76-23BCD149457E}"/>
    <cellStyle name="_442_GE Loan 07-12-31_Actual_KCC_Mth pack 200911_GCS_Package for 2010May 2" xfId="49505" xr:uid="{BFB0418A-8D92-4554-9AEE-A683287D83FB}"/>
    <cellStyle name="_442_GE Loan 07-12-31_Actual_KCC_Mth pack 200911_GCS_Package for 2010May 2 2" xfId="60125" xr:uid="{470BEB90-159C-4459-B2BA-A4B4905E9F5C}"/>
    <cellStyle name="_442_GE Loan 07-12-31_Actual_KCC_Mth pack 200911_GCS_Package for 2010May 3" xfId="60126" xr:uid="{25E090AB-D5EA-469B-9A58-E333251ABF56}"/>
    <cellStyle name="_442_GE Loan 07-12-31_Actual_KCC_Mth pack 200911_GCS_Package for 2010Nov" xfId="49506" xr:uid="{5FFF245E-1DD3-461A-BB2B-7E57D0F4AEBF}"/>
    <cellStyle name="_442_GE Loan 07-12-31_Actual_KCC_Mth pack 200911_GCS_Package for 2010Nov 2" xfId="60127" xr:uid="{D19A0E17-0D4D-4805-A7A0-8EA97BFACB20}"/>
    <cellStyle name="_442_GE Loan 07-12-31_Actual_KCC_Mth pack 200911_GCS_Package for 2010Oct" xfId="49507" xr:uid="{46151478-ECAB-4B17-83E0-3E4F6EBDEDEC}"/>
    <cellStyle name="_442_GE Loan 07-12-31_Actual_KCC_Mth pack 200911_GCS_Package for 2010Oct 2" xfId="60128" xr:uid="{D33623D7-B085-4C1B-92A1-B44148884F2D}"/>
    <cellStyle name="_442_GE Loan 07-12-31_Actual_KCC_Mth pack 200911_GCS_Package for 2011Feb" xfId="49508" xr:uid="{68519047-F2B1-48A0-A111-5337A013CCF8}"/>
    <cellStyle name="_442_GE Loan 07-12-31_Actual_KCC_Mth pack 200911_GCS_Package for 2011Feb 2" xfId="60129" xr:uid="{CF72936D-0F91-4F1B-8CB1-90407EF0CE61}"/>
    <cellStyle name="_442_GE Loan 07-12-31_Actual_KCC_Mth pack 200911_GCS_Package for 2011Jan" xfId="49509" xr:uid="{D99F4503-C84C-4C00-A0DE-F05619C5C5E2}"/>
    <cellStyle name="_442_GE Loan 07-12-31_Actual_KCC_Mth pack 200911_GCS_Package for 2011Jan 2" xfId="60130" xr:uid="{82B1A553-8925-41BC-8C44-7787539143C0}"/>
    <cellStyle name="_442_GE Loan 07-12-31_Actual_KCC_Mth pack 200911_GCS_Package for YE2009_150110" xfId="49510" xr:uid="{59F1B4F6-2A87-4CD4-9369-FE32195EA863}"/>
    <cellStyle name="_442_GE Loan 07-12-31_Actual_KCC_Mth pack 200911_GCS_Package for YE2009_150110 2" xfId="49511" xr:uid="{07BA34FD-0995-4A76-902B-991A4C8E975E}"/>
    <cellStyle name="_442_GE Loan 07-12-31_Actual_KCC_Mth pack 200911_GCS_Package for YE2009_150110 2 2" xfId="60131" xr:uid="{675433A5-6EA8-4A1F-A3B0-1D32AD96B720}"/>
    <cellStyle name="_442_GE Loan 07-12-31_Actual_KCC_Mth pack 200911_GCS_Package for YE2009_150110 3" xfId="60132" xr:uid="{B3DFAD18-D94D-4BC3-9D2D-D98969DADC37}"/>
    <cellStyle name="_442_GE Loan 07-12-31_Actual_KCC_Mth pack 200911_GECT Package for 2010JAN" xfId="49512" xr:uid="{C5660180-EB16-4CBA-82A9-8E3B8A7C37F5}"/>
    <cellStyle name="_442_GE Loan 07-12-31_Actual_KCC_Mth pack 200911_GECT Package for 2010JAN 2" xfId="49513" xr:uid="{7962E523-EB4F-4D7C-A38F-8D62E2C69D2F}"/>
    <cellStyle name="_442_GE Loan 07-12-31_Actual_KCC_Mth pack 200911_GECT Package for 2010JAN 2 2" xfId="60133" xr:uid="{BAABC342-9EBF-4BD0-834E-FE3DA455A881}"/>
    <cellStyle name="_442_GE Loan 07-12-31_Actual_KCC_Mth pack 200911_GECT Package for 2010JAN 3" xfId="60134" xr:uid="{ACAA3EFC-1B1D-44AE-AB55-B61CD060B52E}"/>
    <cellStyle name="_442_GE Loan 07-12-31_Actual_KCC_Mth pack 200911_GECT Package for YE2009" xfId="49514" xr:uid="{A7CECBF3-4E7A-486C-BBC7-0F48DB8DE1F7}"/>
    <cellStyle name="_442_GE Loan 07-12-31_Actual_KCC_Mth pack 200911_GECT Package for YE2009 2" xfId="49515" xr:uid="{F78AC7B0-11AA-485F-A20E-1C10730F445D}"/>
    <cellStyle name="_442_GE Loan 07-12-31_Actual_KCC_Mth pack 200911_GECT Package for YE2009 2 2" xfId="60135" xr:uid="{A82E3E39-A66B-48F5-896E-BBD353206A7E}"/>
    <cellStyle name="_442_GE Loan 07-12-31_Actual_KCC_Mth pack 200911_GECT Package for YE2009 3" xfId="60136" xr:uid="{1F4ABAC9-4711-4BFB-9FEA-5F101A01C5F1}"/>
    <cellStyle name="_442_GE Loan 07-12-31_Actual_KCC_Mth pack 200911_TSS_Mth pack 200911_091209" xfId="49516" xr:uid="{0BEBAF31-6D54-4F84-AC82-BB673AC24048}"/>
    <cellStyle name="_442_GE Loan 07-12-31_Actual_KCC_Mth pack 200911_TSS_Mth pack 200911_091209 2" xfId="60137" xr:uid="{4E43A94E-3FD5-4CB7-9D6C-54FD98AB3C7E}"/>
    <cellStyle name="_442_GE Loan 07-12-31_Actual_Leadsheet &amp; FS_GCS_2009_Nov4" xfId="49517" xr:uid="{CD3409D4-25FC-4FBD-A270-C096C2ABEA1D}"/>
    <cellStyle name="_442_GE Loan 07-12-31_Actual_Leadsheet &amp; FS_GCS_2009_Nov4 2" xfId="49518" xr:uid="{92C82FFE-4E3D-4B75-8354-CE4CF9604AB1}"/>
    <cellStyle name="_442_GE Loan 07-12-31_Actual_Leadsheet &amp; FS_GCS_2009_Nov4 2 2" xfId="60138" xr:uid="{90207488-F40A-41B5-9D25-1A437F617292}"/>
    <cellStyle name="_442_GE Loan 07-12-31_Actual_Leadsheet &amp; FS_GCS_2009_Nov4 3" xfId="49519" xr:uid="{16584D60-F987-4953-803C-EB0313589473}"/>
    <cellStyle name="_442_GE Loan 07-12-31_Actual_Leadsheet &amp; FS_GCS_2009_Nov4 3 2" xfId="60139" xr:uid="{A050EC85-40CA-4C34-9DC1-167F24107E05}"/>
    <cellStyle name="_442_GE Loan 07-12-31_Actual_Leadsheet &amp; FS_GCS_2009_Nov4 4" xfId="49520" xr:uid="{1021104A-63B9-485F-ABD7-126F203408DD}"/>
    <cellStyle name="_442_GE Loan 07-12-31_Actual_Leadsheet &amp; FS_GCS_2009_Nov4 4 2" xfId="60140" xr:uid="{8F4CA440-9F11-4745-8F81-F35672E6A596}"/>
    <cellStyle name="_442_GE Loan 07-12-31_Actual_Leadsheet &amp; FS_GCS_2009_Nov4 5" xfId="49521" xr:uid="{FC5A726C-9981-4298-B141-A6A96FC76ACC}"/>
    <cellStyle name="_442_GE Loan 07-12-31_Actual_Leadsheet &amp; FS_GCS_2009_Nov4 5 2" xfId="60141" xr:uid="{08B9D319-FC00-4C37-BA4E-CA3E48CFDD8E}"/>
    <cellStyle name="_442_GE Loan 07-12-31_Actual_Leadsheet &amp; FS_GCS_2009_Nov4 6" xfId="60142" xr:uid="{F1CE41D5-A255-4B16-B374-770E842F28C5}"/>
    <cellStyle name="_442_GE Loan 07-12-31_Actual_Leadsheet &amp; FS_GCS_2009_Nov4_GCS_Package for 2010May" xfId="49522" xr:uid="{9B563EA5-C60B-4A3A-90D6-026A3903302C}"/>
    <cellStyle name="_442_GE Loan 07-12-31_Actual_Leadsheet &amp; FS_GCS_2009_Nov4_GCS_Package for 2010May 2" xfId="49523" xr:uid="{5C89FCE8-CC48-4AC9-81FC-5118A0B002C8}"/>
    <cellStyle name="_442_GE Loan 07-12-31_Actual_Leadsheet &amp; FS_GCS_2009_Nov4_GCS_Package for 2010May 2 2" xfId="60143" xr:uid="{216BFC25-4360-4DF6-8021-8017F7F3CE4F}"/>
    <cellStyle name="_442_GE Loan 07-12-31_Actual_Leadsheet &amp; FS_GCS_2009_Nov4_GCS_Package for 2010May 3" xfId="60144" xr:uid="{045FA8AD-287E-4CE0-A8FE-179443831762}"/>
    <cellStyle name="_442_GE Loan 07-12-31_Actual_Leadsheet &amp; FS_GCS_2009_Nov4_GCS_Package for 2010Nov" xfId="49524" xr:uid="{09FD1B3A-1D63-4F9C-B4FC-E5C279456437}"/>
    <cellStyle name="_442_GE Loan 07-12-31_Actual_Leadsheet &amp; FS_GCS_2009_Nov4_GCS_Package for 2010Nov 2" xfId="60145" xr:uid="{E6AA3F8B-1F43-4530-A2FB-72B91A139DCB}"/>
    <cellStyle name="_442_GE Loan 07-12-31_Actual_Leadsheet &amp; FS_GCS_2009_Nov4_GCS_Package for 2010Oct" xfId="49525" xr:uid="{8BF7703E-5D99-49F6-B048-C3CD4EF45A3F}"/>
    <cellStyle name="_442_GE Loan 07-12-31_Actual_Leadsheet &amp; FS_GCS_2009_Nov4_GCS_Package for 2010Oct 2" xfId="60146" xr:uid="{22A2536F-6D35-4AC0-B7BE-C8805D595604}"/>
    <cellStyle name="_442_GE Loan 07-12-31_Actual_Leadsheet &amp; FS_GCS_2009_Nov4_GCS_Package for 2011Feb" xfId="49526" xr:uid="{26F0FF90-0A84-4478-8A89-FE6C04F42DEC}"/>
    <cellStyle name="_442_GE Loan 07-12-31_Actual_Leadsheet &amp; FS_GCS_2009_Nov4_GCS_Package for 2011Feb 2" xfId="60147" xr:uid="{42566C06-6851-451E-BA72-E6AB87DF80A8}"/>
    <cellStyle name="_442_GE Loan 07-12-31_Actual_Leadsheet &amp; FS_GCS_2009_Nov4_GCS_Package for 2011Jan" xfId="49527" xr:uid="{73BB25EA-2584-4678-ACC4-8BAB8E1A9AF2}"/>
    <cellStyle name="_442_GE Loan 07-12-31_Actual_Leadsheet &amp; FS_GCS_2009_Nov4_GCS_Package for 2011Jan 2" xfId="60148" xr:uid="{5A7DBF40-5E34-4895-ABA8-0DD0B95059C5}"/>
    <cellStyle name="_442_GE Loan 07-12-31_Actual_Leadsheet &amp; FS_GCS_2009_Nov4_GCS_Package for YE2009_150110" xfId="49528" xr:uid="{24B0D766-559C-4FA8-9020-142EA88F761A}"/>
    <cellStyle name="_442_GE Loan 07-12-31_Actual_Leadsheet &amp; FS_GCS_2009_Nov4_GCS_Package for YE2009_150110 2" xfId="49529" xr:uid="{89609647-86EB-4095-AF3F-1E6BE70E9B72}"/>
    <cellStyle name="_442_GE Loan 07-12-31_Actual_Leadsheet &amp; FS_GCS_2009_Nov4_GCS_Package for YE2009_150110 2 2" xfId="60149" xr:uid="{343F8C63-7363-4648-8E80-5DE534EE68FA}"/>
    <cellStyle name="_442_GE Loan 07-12-31_Actual_Leadsheet &amp; FS_GCS_2009_Nov4_GCS_Package for YE2009_150110 3" xfId="60150" xr:uid="{3B9B7A81-24DB-4C1C-A7F5-878FB70AAB80}"/>
    <cellStyle name="_442_GE Loan 07-12-31_Actual_Leadsheet &amp; FS_GCS_2009_Nov4_GECT Package for 2010JAN" xfId="49530" xr:uid="{A1C0A15B-FCFB-4944-A101-27DA93C0970A}"/>
    <cellStyle name="_442_GE Loan 07-12-31_Actual_Leadsheet &amp; FS_GCS_2009_Nov4_GECT Package for 2010JAN 2" xfId="49531" xr:uid="{CD328A7C-EC45-4EEA-9FC2-8FB8B8B1FCF7}"/>
    <cellStyle name="_442_GE Loan 07-12-31_Actual_Leadsheet &amp; FS_GCS_2009_Nov4_GECT Package for 2010JAN 2 2" xfId="60151" xr:uid="{1A8548F1-1757-40A5-95C6-A34360EAE7E4}"/>
    <cellStyle name="_442_GE Loan 07-12-31_Actual_Leadsheet &amp; FS_GCS_2009_Nov4_GECT Package for 2010JAN 3" xfId="60152" xr:uid="{8D6E4930-B3DE-4878-9AC9-4A33215789FB}"/>
    <cellStyle name="_442_GE Loan 07-12-31_Actual_Leadsheet &amp; FS_GCS_2009_Nov4_GECT Package for YE2009" xfId="49532" xr:uid="{F74C4C23-DC8B-4CAE-A91E-F4627E145556}"/>
    <cellStyle name="_442_GE Loan 07-12-31_Actual_Leadsheet &amp; FS_GCS_2009_Nov4_GECT Package for YE2009 2" xfId="49533" xr:uid="{6A8B3F5C-EB27-4D38-A447-C755AFC17520}"/>
    <cellStyle name="_442_GE Loan 07-12-31_Actual_Leadsheet &amp; FS_GCS_2009_Nov4_GECT Package for YE2009 2 2" xfId="60153" xr:uid="{47C36EC8-6795-4A1B-B0EE-8BE9B8D671B3}"/>
    <cellStyle name="_442_GE Loan 07-12-31_Actual_Leadsheet &amp; FS_GCS_2009_Nov4_GECT Package for YE2009 3" xfId="60154" xr:uid="{29A0A238-0DBC-40BF-8001-0E1344560A21}"/>
    <cellStyle name="_442_GE Loan 07-12-31_Actual_Leadsheet &amp; FS_GCS_2009_Nov4_TSS_Mth pack 200911_091209" xfId="49534" xr:uid="{6005A1F4-E3FA-44E9-8406-D23FFDA4AADE}"/>
    <cellStyle name="_442_GE Loan 07-12-31_Actual_Leadsheet &amp; FS_GCS_2009_Nov4_TSS_Mth pack 200911_091209 2" xfId="60155" xr:uid="{74CF28DC-A14D-43E4-B137-16AEBDF63C61}"/>
    <cellStyle name="_442_GE Loan 07-12-31_Actual_QLAB_Mth pack 200911" xfId="49535" xr:uid="{0103FB3F-C18E-4C56-BF90-347DD80874D1}"/>
    <cellStyle name="_442_GE Loan 07-12-31_Actual_QLAB_Mth pack 200911 2" xfId="49536" xr:uid="{620FB839-30E9-4C2B-BBDC-7052F165A4DF}"/>
    <cellStyle name="_442_GE Loan 07-12-31_Actual_QLAB_Mth pack 200911 2 2" xfId="60156" xr:uid="{41077B84-8742-41B8-BAC0-82F959EC6BBB}"/>
    <cellStyle name="_442_GE Loan 07-12-31_Actual_QLAB_Mth pack 200911 3" xfId="49537" xr:uid="{322CBAE2-3DEA-48CB-B2D4-B8CE182D0692}"/>
    <cellStyle name="_442_GE Loan 07-12-31_Actual_QLAB_Mth pack 200911 3 2" xfId="60157" xr:uid="{B2B7366C-AF2B-4526-952D-4D13970F159D}"/>
    <cellStyle name="_442_GE Loan 07-12-31_Actual_QLAB_Mth pack 200911 4" xfId="49538" xr:uid="{9A76FB4C-5A47-4AF5-8C62-E5DA3B340226}"/>
    <cellStyle name="_442_GE Loan 07-12-31_Actual_QLAB_Mth pack 200911 4 2" xfId="60158" xr:uid="{214CC1A0-165F-47B1-B51A-481F35F565B2}"/>
    <cellStyle name="_442_GE Loan 07-12-31_Actual_QLAB_Mth pack 200911 5" xfId="49539" xr:uid="{FF95A12A-E705-455D-9A65-920D43328E1E}"/>
    <cellStyle name="_442_GE Loan 07-12-31_Actual_QLAB_Mth pack 200911 5 2" xfId="60159" xr:uid="{D1BAEE05-CB68-46A6-AF13-707BA96D6AB5}"/>
    <cellStyle name="_442_GE Loan 07-12-31_Actual_QLAB_Mth pack 200911 6" xfId="60160" xr:uid="{1FBD94E6-53F3-4248-AD10-E04F29BC7142}"/>
    <cellStyle name="_442_GE Loan 07-12-31_Actual_QLAB_Mth pack 200911_GECT Package for 2010JAN" xfId="49540" xr:uid="{524D9BA7-DF48-4DAF-9A4D-D56D76E668D0}"/>
    <cellStyle name="_442_GE Loan 07-12-31_Actual_QLAB_Mth pack 200911_GECT Package for 2010JAN 2" xfId="49541" xr:uid="{9F674CBE-7740-4CD4-9ED3-D2650E2C3AC7}"/>
    <cellStyle name="_442_GE Loan 07-12-31_Actual_QLAB_Mth pack 200911_GECT Package for 2010JAN 2 2" xfId="60161" xr:uid="{62E7E728-229A-49AE-8899-4BD50A07A133}"/>
    <cellStyle name="_442_GE Loan 07-12-31_Actual_QLAB_Mth pack 200911_GECT Package for 2010JAN 3" xfId="60162" xr:uid="{E4A57A2E-C234-414D-80DA-779E6B0A3875}"/>
    <cellStyle name="_442_GE Loan 07-12-31_Actual_QLAB_Mth pack 200911_GECT Package for YE2009" xfId="49542" xr:uid="{89B7096F-FF99-4D0E-9EE3-2A4358698E60}"/>
    <cellStyle name="_442_GE Loan 07-12-31_Actual_QLAB_Mth pack 200911_GECT Package for YE2009 2" xfId="49543" xr:uid="{A3484FAE-C4DE-44A5-9051-083A2290676B}"/>
    <cellStyle name="_442_GE Loan 07-12-31_Actual_QLAB_Mth pack 200911_GECT Package for YE2009 2 2" xfId="60163" xr:uid="{31447C8A-B987-420A-96B7-BDE4082A3EA4}"/>
    <cellStyle name="_442_GE Loan 07-12-31_Actual_QLAB_Mth pack 200911_GECT Package for YE2009 3" xfId="60164" xr:uid="{44493A67-1890-4482-B5A7-F206B0388D6F}"/>
    <cellStyle name="_442_GE Loan 07-12-31_Actual_QLAB_Mth pack 200911_TSS_Mth pack 200911_091209" xfId="49544" xr:uid="{C00504FB-04C9-434B-8CCF-9413BCEAC66A}"/>
    <cellStyle name="_442_GE Loan 07-12-31_Actual_QLAB_Mth pack 200911_TSS_Mth pack 200911_091209 2" xfId="60165" xr:uid="{21F2CF73-72E9-4276-A678-1499F6A24B9F}"/>
    <cellStyle name="_442_GE Loan 07-12-31_Actual_S2G Template_GECT" xfId="49545" xr:uid="{AE43D596-8104-43CD-81B2-8DAD0F94A149}"/>
    <cellStyle name="_442_GE Loan 07-12-31_Actual_S2G Template_GECT 2" xfId="49546" xr:uid="{A822165D-F258-4B64-B5CF-B34B264709B2}"/>
    <cellStyle name="_442_GE Loan 07-12-31_Actual_S2G Template_GECT 2 2" xfId="60166" xr:uid="{F4D90C4F-E9A1-4174-A3F6-C1F06E41ED38}"/>
    <cellStyle name="_442_GE Loan 07-12-31_Actual_S2G Template_GECT 3" xfId="49547" xr:uid="{F3DE5FDB-4AA2-4ACB-A2AE-EB23560242E7}"/>
    <cellStyle name="_442_GE Loan 07-12-31_Actual_S2G Template_GECT 3 2" xfId="60167" xr:uid="{81065A2F-6FB8-4FB8-954A-E3937EFEC43B}"/>
    <cellStyle name="_442_GE Loan 07-12-31_Actual_S2G Template_GECT 4" xfId="49548" xr:uid="{E40E3C92-CFDE-46CD-9A1F-E0203FC23ECA}"/>
    <cellStyle name="_442_GE Loan 07-12-31_Actual_S2G Template_GECT 4 2" xfId="60168" xr:uid="{B706025A-EF12-4B03-BDDB-8FD99BBC34EA}"/>
    <cellStyle name="_442_GE Loan 07-12-31_Actual_S2G Template_GECT 5" xfId="49549" xr:uid="{E1FAB663-559A-43CF-A2B3-0BC233A84378}"/>
    <cellStyle name="_442_GE Loan 07-12-31_Actual_S2G Template_GECT 5 2" xfId="60169" xr:uid="{8587DBCD-48E0-4DCF-A670-D4059C820170}"/>
    <cellStyle name="_442_GE Loan 07-12-31_Actual_S2G Template_GECT 6" xfId="60170" xr:uid="{E99C2BF1-1C88-4246-9B49-19844073CE69}"/>
    <cellStyle name="_442_GE Loan 07-12-31_Actual_S2G Template_GECT_GCS_Package for 2010May" xfId="49550" xr:uid="{DB4A6BFE-F73D-4724-B523-AE7C8AE2B448}"/>
    <cellStyle name="_442_GE Loan 07-12-31_Actual_S2G Template_GECT_GCS_Package for 2010May 2" xfId="49551" xr:uid="{96F0B60E-CCE9-49A5-9D36-FBDA1016C900}"/>
    <cellStyle name="_442_GE Loan 07-12-31_Actual_S2G Template_GECT_GCS_Package for 2010May 2 2" xfId="60171" xr:uid="{F01C1437-DB07-48F2-943F-DA8C9D3A3738}"/>
    <cellStyle name="_442_GE Loan 07-12-31_Actual_S2G Template_GECT_GCS_Package for 2010May 3" xfId="60172" xr:uid="{16A595C6-201F-4DB4-8043-1A62CED268B8}"/>
    <cellStyle name="_442_GE Loan 07-12-31_Actual_S2G Template_GECT_GCS_Package for 2010Nov" xfId="49552" xr:uid="{C8A41665-5115-4D56-B8C0-8C44C88F0816}"/>
    <cellStyle name="_442_GE Loan 07-12-31_Actual_S2G Template_GECT_GCS_Package for 2010Nov 2" xfId="60173" xr:uid="{766ABDF2-861E-464F-B13F-2BC70FF2349B}"/>
    <cellStyle name="_442_GE Loan 07-12-31_Actual_S2G Template_GECT_GCS_Package for 2010Oct" xfId="49553" xr:uid="{CE8AC5B7-575D-48CF-917E-5B90B4BDF995}"/>
    <cellStyle name="_442_GE Loan 07-12-31_Actual_S2G Template_GECT_GCS_Package for 2010Oct 2" xfId="60174" xr:uid="{0A4BF426-82C0-4579-BED1-C923076C1378}"/>
    <cellStyle name="_442_GE Loan 07-12-31_Actual_S2G Template_GECT_GCS_Package for 2011Feb" xfId="49554" xr:uid="{F4209D93-F849-48FA-B6CB-E665952B2AF7}"/>
    <cellStyle name="_442_GE Loan 07-12-31_Actual_S2G Template_GECT_GCS_Package for 2011Feb 2" xfId="60175" xr:uid="{B749DD54-DBCC-4067-9884-0A0657739477}"/>
    <cellStyle name="_442_GE Loan 07-12-31_Actual_S2G Template_GECT_GCS_Package for 2011Jan" xfId="49555" xr:uid="{E4C0181C-2618-491F-9F55-98EE16806664}"/>
    <cellStyle name="_442_GE Loan 07-12-31_Actual_S2G Template_GECT_GCS_Package for 2011Jan 2" xfId="60176" xr:uid="{8D1CD3A3-2CE3-48E8-91BE-B682CCCEABA5}"/>
    <cellStyle name="_442_GE Loan 07-12-31_Actual_S2G Template_GECT_GCS_Package for YE2009_150110" xfId="49556" xr:uid="{F72D2FEE-BE9A-4DDB-B200-FDCC024D51FA}"/>
    <cellStyle name="_442_GE Loan 07-12-31_Actual_S2G Template_GECT_GCS_Package for YE2009_150110 2" xfId="49557" xr:uid="{91512672-F220-458F-A312-A27DFD7C043D}"/>
    <cellStyle name="_442_GE Loan 07-12-31_Actual_S2G Template_GECT_GCS_Package for YE2009_150110 2 2" xfId="60177" xr:uid="{AF5F8104-ED9D-4D38-BEB1-842E5CE0DB76}"/>
    <cellStyle name="_442_GE Loan 07-12-31_Actual_S2G Template_GECT_GCS_Package for YE2009_150110 3" xfId="60178" xr:uid="{2A99C237-5A71-462C-8C61-76347C88F689}"/>
    <cellStyle name="_442_GE Loan 07-12-31_Actual_S2G Template_GECT_GECT Package for 2010JAN" xfId="49558" xr:uid="{0AF00AD1-E404-482E-AA9B-C333CB435051}"/>
    <cellStyle name="_442_GE Loan 07-12-31_Actual_S2G Template_GECT_GECT Package for 2010JAN 2" xfId="49559" xr:uid="{5365E58B-5556-46BC-A010-826C517F8017}"/>
    <cellStyle name="_442_GE Loan 07-12-31_Actual_S2G Template_GECT_GECT Package for 2010JAN 2 2" xfId="60179" xr:uid="{56DF912F-4B14-467C-B359-98DF9859C4B1}"/>
    <cellStyle name="_442_GE Loan 07-12-31_Actual_S2G Template_GECT_GECT Package for 2010JAN 3" xfId="60180" xr:uid="{E4E4F4EE-816B-4842-A5B4-A8598FE7904B}"/>
    <cellStyle name="_442_GE Loan 07-12-31_Actual_S2G Template_GECT_GECT Package for YE2009" xfId="49560" xr:uid="{24BBC657-F027-4BF7-8741-0ED32BA56CAD}"/>
    <cellStyle name="_442_GE Loan 07-12-31_Actual_S2G Template_GECT_GECT Package for YE2009 2" xfId="49561" xr:uid="{4ADC2BA8-0038-4E18-AB76-73E633C89BC5}"/>
    <cellStyle name="_442_GE Loan 07-12-31_Actual_S2G Template_GECT_GECT Package for YE2009 2 2" xfId="60181" xr:uid="{D8046C13-9D78-4F04-B2E2-95911B55A66C}"/>
    <cellStyle name="_442_GE Loan 07-12-31_Actual_S2G Template_GECT_GECT Package for YE2009 3" xfId="60182" xr:uid="{7CD5306F-602A-41E1-A13C-BAD072F8F004}"/>
    <cellStyle name="_442_GE Loan 07-12-31_Actual_S2G Template_GECT_GECT_Mth pack 200911_091209" xfId="49562" xr:uid="{1409012F-7348-48F4-85DA-C23D3BCCEC39}"/>
    <cellStyle name="_442_GE Loan 07-12-31_Actual_S2G Template_GECT_GECT_Mth pack 200911_091209 2" xfId="49563" xr:uid="{F2B60FDE-FA8C-4538-ADF4-57460924C4E0}"/>
    <cellStyle name="_442_GE Loan 07-12-31_Actual_S2G Template_GECT_GECT_Mth pack 200911_091209 2 2" xfId="60183" xr:uid="{829DD53E-1A14-427C-A009-187BDAF953EE}"/>
    <cellStyle name="_442_GE Loan 07-12-31_Actual_S2G Template_GECT_GECT_Mth pack 200911_091209 3" xfId="49564" xr:uid="{10D762D7-9B13-40BC-9D9C-A0D11D57931C}"/>
    <cellStyle name="_442_GE Loan 07-12-31_Actual_S2G Template_GECT_GECT_Mth pack 200911_091209 3 2" xfId="60184" xr:uid="{9A2AD41C-6F4B-4EE6-B7E0-9B992F7D744A}"/>
    <cellStyle name="_442_GE Loan 07-12-31_Actual_S2G Template_GECT_GECT_Mth pack 200911_091209 4" xfId="49565" xr:uid="{021A15FC-8F42-44B3-97C3-B33C13739944}"/>
    <cellStyle name="_442_GE Loan 07-12-31_Actual_S2G Template_GECT_GECT_Mth pack 200911_091209 4 2" xfId="60185" xr:uid="{AECCF0E8-5D64-4CCB-82CA-2B0882F99031}"/>
    <cellStyle name="_442_GE Loan 07-12-31_Actual_S2G Template_GECT_GECT_Mth pack 200911_091209 5" xfId="49566" xr:uid="{A9D48539-8629-4E8C-BA7F-8D2073C8BA39}"/>
    <cellStyle name="_442_GE Loan 07-12-31_Actual_S2G Template_GECT_GECT_Mth pack 200911_091209 5 2" xfId="60186" xr:uid="{C46F9FAD-6010-4EC6-85C0-9B1EF313616B}"/>
    <cellStyle name="_442_GE Loan 07-12-31_Actual_S2G Template_GECT_GECT_Mth pack 200911_091209 6" xfId="60187" xr:uid="{9AEC10E6-2410-4EA0-A50D-EFFAD14BA5A5}"/>
    <cellStyle name="_442_GE Loan 07-12-31_Actual_S2G Template_GECT_GECT_Mth pack 200911_091209_GECT Package for 2010JAN" xfId="49567" xr:uid="{0FBE4566-4C6F-4C5C-AC6D-6421ABC0F283}"/>
    <cellStyle name="_442_GE Loan 07-12-31_Actual_S2G Template_GECT_GECT_Mth pack 200911_091209_GECT Package for 2010JAN 2" xfId="49568" xr:uid="{BF80AE82-8FA8-4F6E-9D9D-12DDF616C742}"/>
    <cellStyle name="_442_GE Loan 07-12-31_Actual_S2G Template_GECT_GECT_Mth pack 200911_091209_GECT Package for 2010JAN 2 2" xfId="60188" xr:uid="{94A2CE11-CEFE-4C94-9935-2A05E85BBDA9}"/>
    <cellStyle name="_442_GE Loan 07-12-31_Actual_S2G Template_GECT_GECT_Mth pack 200911_091209_GECT Package for 2010JAN 3" xfId="60189" xr:uid="{13AB98D8-CAA1-469F-AD8B-C7417D558D35}"/>
    <cellStyle name="_442_GE Loan 07-12-31_Actual_S2G Template_GECT_GECT_Mth pack 200911_091209_GECT Package for YE2009" xfId="49569" xr:uid="{93E6254E-32B5-47C3-BEE1-B0E93F27E19A}"/>
    <cellStyle name="_442_GE Loan 07-12-31_Actual_S2G Template_GECT_GECT_Mth pack 200911_091209_GECT Package for YE2009 2" xfId="49570" xr:uid="{E9BD99DF-767D-44E0-9FA4-6C2860A1F597}"/>
    <cellStyle name="_442_GE Loan 07-12-31_Actual_S2G Template_GECT_GECT_Mth pack 200911_091209_GECT Package for YE2009 2 2" xfId="60190" xr:uid="{15711167-42CB-453D-96D8-704F75FFA558}"/>
    <cellStyle name="_442_GE Loan 07-12-31_Actual_S2G Template_GECT_GECT_Mth pack 200911_091209_GECT Package for YE2009 3" xfId="60191" xr:uid="{D4002364-690D-4248-959F-780FD6F7B8F3}"/>
    <cellStyle name="_442_GE Loan 07-12-31_Actual_TSS_Mth pack 200911_091209" xfId="49571" xr:uid="{2C20DC5D-059A-4F35-8211-C187EB03C0A3}"/>
    <cellStyle name="_442_GE Loan 07-12-31_Actual_TSS_Mth pack 200911_091209 2" xfId="60192" xr:uid="{A44594CF-EEC9-487D-8DD5-2F72A118969C}"/>
    <cellStyle name="_5_Reconcile Monthend - September 2009_Duangrat" xfId="49572" xr:uid="{B1644A00-57A8-4600-95A6-8C86BB156DF7}"/>
    <cellStyle name="_5_Reconcile Monthend - September 2009_Duangrat_Trail Balance" xfId="49573" xr:uid="{75D6AF4E-72E4-42A3-BA78-D312E0B182B4}"/>
    <cellStyle name="_5-10" xfId="49574" xr:uid="{CD08C087-DF74-4143-8E6D-6C15D94A3CED}"/>
    <cellStyle name="_5-10 2" xfId="60193" xr:uid="{A2E4105B-03B9-44AA-8843-30434AF0FE9D}"/>
    <cellStyle name="_5-10_9 IntercoBS" xfId="49575" xr:uid="{F6FA9C2A-568E-4E0C-85C6-9894994C7E52}"/>
    <cellStyle name="_5-10_9 IntercoBS 2" xfId="60194" xr:uid="{99F05B93-6C60-4E1D-BE4D-E54CC6851977}"/>
    <cellStyle name="_5845_HP_31122009" xfId="49576" xr:uid="{4591AAC9-1697-42BC-B22C-7486AF856155}"/>
    <cellStyle name="_6_11월 KD 생산계획" xfId="274" xr:uid="{6B46568F-ED29-4DCA-A9B7-820BBEE46E49}"/>
    <cellStyle name="_6_11월 KD 생산계획 2" xfId="60195" xr:uid="{39D25F3A-BDD1-4E85-8748-221219438245}"/>
    <cellStyle name="_6_11월 KD 생산계획_부평프레스첨부" xfId="275" xr:uid="{0548750F-DAF7-48DE-8707-225192125CEC}"/>
    <cellStyle name="_6_11월 KD 생산계획_부평프레스첨부 2" xfId="60196" xr:uid="{9A1CB5B2-CD2A-4E46-A6EF-6FDC484D26AD}"/>
    <cellStyle name="_6-2 " xfId="49577" xr:uid="{E03B7064-0F9E-411E-AE1D-DDD6B9268F04}"/>
    <cellStyle name="_6-2  2" xfId="60197" xr:uid="{96F4A665-D0E4-457B-BFE6-E2B285AAA5DA}"/>
    <cellStyle name="_6-2 _9 IntercoBS" xfId="49578" xr:uid="{B7885FCB-2485-4063-938F-93BAD9E91E67}"/>
    <cellStyle name="_6-2 _9 IntercoBS 2" xfId="60198" xr:uid="{2B822A44-BEBB-47D8-9BD2-6C6A5955D656}"/>
    <cellStyle name="_7?????_v1" xfId="49579" xr:uid="{3AFFF5E1-05FC-4817-BE1B-9FE762DB10E8}"/>
    <cellStyle name="_7?????_v1 2" xfId="49580" xr:uid="{64F8C34E-7D9F-4E00-BDCA-FC05D747A943}"/>
    <cellStyle name="_7?????_v1 2 2" xfId="60199" xr:uid="{E6E1E0EB-39DB-4FAB-80E5-EC8F2A7664F7}"/>
    <cellStyle name="_7?????_v1 3" xfId="49581" xr:uid="{CDC4A678-AED5-43C0-98D6-173C7574422E}"/>
    <cellStyle name="_7?????_v1 3 2" xfId="60200" xr:uid="{B4F4F632-BE61-45EE-A38B-95E9D1F2FC0D}"/>
    <cellStyle name="_7?????_v1 4" xfId="49582" xr:uid="{2147619D-1313-4913-A5B6-914DD42AD1F2}"/>
    <cellStyle name="_7?????_v1 4 2" xfId="60201" xr:uid="{60AEDDFB-6E1F-4580-8667-2D02B1427A51}"/>
    <cellStyle name="_7?????_v1 5" xfId="49583" xr:uid="{5CC290C0-16B8-4846-9F34-ACEF783ABE7E}"/>
    <cellStyle name="_7?????_v1 5 2" xfId="60202" xr:uid="{CA342F45-9E7E-46DA-9843-16F587930FEC}"/>
    <cellStyle name="_7?????_v1 6" xfId="60203" xr:uid="{44223648-A084-4071-A47D-CFAF2BFC109E}"/>
    <cellStyle name="_7?????_v1_December 2006 Estimate V4" xfId="49584" xr:uid="{D92FB3C2-8B28-4C50-A57D-FAC3067544AA}"/>
    <cellStyle name="_7?????_v1_December 2006 Estimate V4 2" xfId="49585" xr:uid="{566F9FB5-4321-4AD6-BB93-524597035C96}"/>
    <cellStyle name="_7?????_v1_December 2006 Estimate V4 2 2" xfId="60204" xr:uid="{14594080-2244-46D6-8822-FBCAB987B243}"/>
    <cellStyle name="_7?????_v1_December 2006 Estimate V4 3" xfId="49586" xr:uid="{BB999131-D2AA-4D36-ACF1-4A8CE00D36F7}"/>
    <cellStyle name="_7?????_v1_December 2006 Estimate V4 3 2" xfId="60205" xr:uid="{22F6A59E-BDB5-4954-950C-705B72A7F717}"/>
    <cellStyle name="_7?????_v1_December 2006 Estimate V4 4" xfId="49587" xr:uid="{A133373E-D4B8-407D-B361-5A6760381A4E}"/>
    <cellStyle name="_7?????_v1_December 2006 Estimate V4 4 2" xfId="60206" xr:uid="{0DBDA4D7-1B42-4E1A-8F97-9551321B9A89}"/>
    <cellStyle name="_7?????_v1_December 2006 Estimate V4 5" xfId="49588" xr:uid="{AA757460-3944-43BA-8B58-39C88F931DD9}"/>
    <cellStyle name="_7?????_v1_December 2006 Estimate V4 5 2" xfId="60207" xr:uid="{85C7570E-8EA2-47D7-B272-A49F9C53F6C3}"/>
    <cellStyle name="_7?????_v1_December 2006 Estimate V4 6" xfId="60208" xr:uid="{0EBAD0AD-06FD-433A-A1AF-BD8C76A3BB2B}"/>
    <cellStyle name="_7?????_v1_December 2006 Estimate V4_Trail Balance" xfId="49589" xr:uid="{29DDDA40-7CD2-4BE0-A4C7-B524F66A6F9F}"/>
    <cellStyle name="_7?????_v1_December 2006 Estimate V4_Trail Balance 2" xfId="60209" xr:uid="{4E3A2A69-362D-46A4-B63A-C769687E8990}"/>
    <cellStyle name="_7?????_v1_Trail Balance" xfId="49590" xr:uid="{A4650506-B7F5-4E61-9D8A-B4B44FCAB9DA}"/>
    <cellStyle name="_7?????_v1_Trail Balance 2" xfId="60210" xr:uid="{C7E9557F-CF32-4E06-BA9F-439BB3AF552E}"/>
    <cellStyle name="_745_122008_TB (-CC) New" xfId="49591" xr:uid="{1E24DA38-5AFF-47B4-9427-310ECAD6F6EF}"/>
    <cellStyle name="_745_122008_TB (-CC) New 2" xfId="49592" xr:uid="{A2542DBB-0A0E-4A93-87D7-D04A0C123E09}"/>
    <cellStyle name="_745_122008_TB (-CC) New 2 2" xfId="60211" xr:uid="{3AFFC049-0155-4CFE-B8FA-A97D53C4A6A8}"/>
    <cellStyle name="_745_122008_TB (-CC) New 3" xfId="49593" xr:uid="{55065DFE-1E49-4461-B1B4-95D11FEB69BE}"/>
    <cellStyle name="_745_122008_TB (-CC) New 3 2" xfId="60212" xr:uid="{D8DDB521-07E1-4046-80CF-1B52D37CDED4}"/>
    <cellStyle name="_745_122008_TB (-CC) New 4" xfId="49594" xr:uid="{979E5A08-A961-4CD7-AC7D-18CDBD6E4D7D}"/>
    <cellStyle name="_745_122008_TB (-CC) New 4 2" xfId="60213" xr:uid="{373282AA-262F-4E71-A5FC-CFCA647E461F}"/>
    <cellStyle name="_745_122008_TB (-CC) New 5" xfId="49595" xr:uid="{C56482B7-1405-4EE4-A74F-F7B3C3428C52}"/>
    <cellStyle name="_745_122008_TB (-CC) New 5 2" xfId="60214" xr:uid="{E44CAAFC-98AC-493C-9873-D6AB8EFE790F}"/>
    <cellStyle name="_745_122008_TB (-CC) New 6" xfId="60215" xr:uid="{E013E8F2-6B05-4EAF-B12B-19F994184D61}"/>
    <cellStyle name="_745_122008_TB (-CC) New_All_Mapping_091101" xfId="49596" xr:uid="{45035E01-E4D8-4CDA-A465-3BEA3F63C81E}"/>
    <cellStyle name="_745_122008_TB (-CC) New_All_Mapping_091101 2" xfId="49597" xr:uid="{B81E5CF7-B825-4082-AAB7-F1C7959D0D04}"/>
    <cellStyle name="_745_122008_TB (-CC) New_All_Mapping_091101 2 2" xfId="60216" xr:uid="{66E58E28-E7E6-4FB3-8B1C-42FB8D2B80B9}"/>
    <cellStyle name="_745_122008_TB (-CC) New_All_Mapping_091101 3" xfId="49598" xr:uid="{DCAD1A23-6115-4560-A8FC-8A472A508A65}"/>
    <cellStyle name="_745_122008_TB (-CC) New_All_Mapping_091101 3 2" xfId="60217" xr:uid="{CBFF2224-D068-45AB-A902-2C6463B660F5}"/>
    <cellStyle name="_745_122008_TB (-CC) New_All_Mapping_091101 4" xfId="49599" xr:uid="{5DA26972-3842-46AB-A450-5DA8E1BD7218}"/>
    <cellStyle name="_745_122008_TB (-CC) New_All_Mapping_091101 4 2" xfId="60218" xr:uid="{B740844C-B0F6-43A3-8313-14B3E5C7E036}"/>
    <cellStyle name="_745_122008_TB (-CC) New_All_Mapping_091101 5" xfId="49600" xr:uid="{7CC03ADE-310A-4229-B288-DF527CE4D5A9}"/>
    <cellStyle name="_745_122008_TB (-CC) New_All_Mapping_091101 5 2" xfId="60219" xr:uid="{DA411FAC-BC37-4F6E-92F5-22BE37D122A0}"/>
    <cellStyle name="_745_122008_TB (-CC) New_All_Mapping_091101 6" xfId="60220" xr:uid="{690EF310-D008-4A51-B4CE-62E83EE3FBC4}"/>
    <cellStyle name="_745_122008_TB (-CC) New_All_Mapping_091101_GECT Package for 2010JAN" xfId="49601" xr:uid="{51C4AA30-29CC-412E-B83B-0ADA87C6774E}"/>
    <cellStyle name="_745_122008_TB (-CC) New_All_Mapping_091101_GECT Package for 2010JAN 2" xfId="49602" xr:uid="{AB94D65A-6307-4CA5-AFBF-E9D248326EF8}"/>
    <cellStyle name="_745_122008_TB (-CC) New_All_Mapping_091101_GECT Package for 2010JAN 2 2" xfId="60221" xr:uid="{7D519B45-D735-448E-9F6B-5F3EF098FCEB}"/>
    <cellStyle name="_745_122008_TB (-CC) New_All_Mapping_091101_GECT Package for 2010JAN 3" xfId="60222" xr:uid="{619AA501-E022-4422-99F9-11C0BB6FA6D6}"/>
    <cellStyle name="_745_122008_TB (-CC) New_All_Mapping_091101_GECT Package for YE2009" xfId="49603" xr:uid="{8C0531BA-DD83-4F0C-B224-6B7D2481C869}"/>
    <cellStyle name="_745_122008_TB (-CC) New_All_Mapping_091101_GECT Package for YE2009 2" xfId="49604" xr:uid="{3645A62E-6EEB-4C4B-A377-F04BFD61CB78}"/>
    <cellStyle name="_745_122008_TB (-CC) New_All_Mapping_091101_GECT Package for YE2009 2 2" xfId="60223" xr:uid="{E8029608-96CE-46D4-A874-B3146C99D84A}"/>
    <cellStyle name="_745_122008_TB (-CC) New_All_Mapping_091101_GECT Package for YE2009 3" xfId="60224" xr:uid="{1946192E-FC12-4025-B56C-F20CA70CD05E}"/>
    <cellStyle name="_745_122008_TB (-CC) New_GCS_Mth pack 200911" xfId="49605" xr:uid="{860B3D59-97D2-4AF9-BDAE-5A9730BDC530}"/>
    <cellStyle name="_745_122008_TB (-CC) New_GCS_Mth pack 200911 2" xfId="60225" xr:uid="{236AE7D3-7497-4266-9AE0-CEEC0467AF95}"/>
    <cellStyle name="_745_122008_TB (-CC) New_GCS_Mth pack 200911_TSS_Mth pack 200911_091209" xfId="49606" xr:uid="{6F6F63B9-9B45-4A75-9E2A-D73E6460BF19}"/>
    <cellStyle name="_745_122008_TB (-CC) New_GCS_Mth pack 200911_TSS_Mth pack 200911_091209 2" xfId="60226" xr:uid="{70C09CCA-2AD5-49D7-8296-D9A14007C466}"/>
    <cellStyle name="_745_122008_TB (-CC) New_GCS_Package for 2010May" xfId="49607" xr:uid="{EDC8FFA2-EBD8-4751-AE8A-3180C5AF9DFB}"/>
    <cellStyle name="_745_122008_TB (-CC) New_GCS_Package for 2010May 2" xfId="49608" xr:uid="{6B7B1DC6-0039-4F33-9C77-4B912EF996BC}"/>
    <cellStyle name="_745_122008_TB (-CC) New_GCS_Package for 2010May 2 2" xfId="60227" xr:uid="{1EF77E66-FBE0-4EA0-8922-EE162ABAC1D8}"/>
    <cellStyle name="_745_122008_TB (-CC) New_GCS_Package for 2010May 3" xfId="60228" xr:uid="{42B89008-A1C4-477D-BC11-9D2F12500C26}"/>
    <cellStyle name="_745_122008_TB (-CC) New_GCS_Package for 2010Nov" xfId="49609" xr:uid="{E118C5BB-4BD0-4EC1-9C66-B0A84365C97E}"/>
    <cellStyle name="_745_122008_TB (-CC) New_GCS_Package for 2010Nov 2" xfId="60229" xr:uid="{20DE6152-0F39-4C4B-AA48-7BFF16449EA9}"/>
    <cellStyle name="_745_122008_TB (-CC) New_GCS_Package for 2010Oct" xfId="49610" xr:uid="{5E59055F-9D5B-41DB-BDF1-573FBB6A83F1}"/>
    <cellStyle name="_745_122008_TB (-CC) New_GCS_Package for 2010Oct 2" xfId="60230" xr:uid="{191B1D05-D815-498E-8C56-B042F0159873}"/>
    <cellStyle name="_745_122008_TB (-CC) New_GCS_Package for 2011Feb" xfId="49611" xr:uid="{2A809C7D-45AE-4513-9D48-E5D8C6D8CD98}"/>
    <cellStyle name="_745_122008_TB (-CC) New_GCS_Package for 2011Feb 2" xfId="60231" xr:uid="{3A503AAA-E4B7-4285-901B-20EB79D754B4}"/>
    <cellStyle name="_745_122008_TB (-CC) New_GCS_Package for 2011Jan" xfId="49612" xr:uid="{CDED7A56-A056-4774-8BB3-5D28C6CA722A}"/>
    <cellStyle name="_745_122008_TB (-CC) New_GCS_Package for 2011Jan 2" xfId="60232" xr:uid="{DC828065-5396-4E56-B48D-B51BFD090EE7}"/>
    <cellStyle name="_745_122008_TB (-CC) New_GCS_Package for YE2009_150110" xfId="49613" xr:uid="{560DEFD8-CA62-48BE-AE65-F96BBA87FFDE}"/>
    <cellStyle name="_745_122008_TB (-CC) New_GCS_Package for YE2009_150110 2" xfId="49614" xr:uid="{1B78B709-88FF-4402-BCF6-9CD3AC08C6FC}"/>
    <cellStyle name="_745_122008_TB (-CC) New_GCS_Package for YE2009_150110 2 2" xfId="60233" xr:uid="{E4EA3035-D067-4FE6-A919-5BDA760F3870}"/>
    <cellStyle name="_745_122008_TB (-CC) New_GCS_Package for YE2009_150110 3" xfId="60234" xr:uid="{EB580932-B2BF-4131-BFA6-D5C4350FAE8D}"/>
    <cellStyle name="_745_122008_TB (-CC) New_GECT Package for 2010JAN" xfId="49615" xr:uid="{4996639E-9AD0-406D-9C80-C769F6D6E003}"/>
    <cellStyle name="_745_122008_TB (-CC) New_GECT Package for 2010JAN 2" xfId="49616" xr:uid="{36DB2F43-93A8-4EDF-A838-844E17DAEED4}"/>
    <cellStyle name="_745_122008_TB (-CC) New_GECT Package for 2010JAN 2 2" xfId="60235" xr:uid="{523070DC-6E18-4E81-8E4A-401E34927934}"/>
    <cellStyle name="_745_122008_TB (-CC) New_GECT Package for 2010JAN 3" xfId="60236" xr:uid="{58D6C257-8C1E-4F71-ABBB-FA0763574AA9}"/>
    <cellStyle name="_745_122008_TB (-CC) New_GECT Package for YE2009" xfId="49617" xr:uid="{7BCA0A17-DBF7-4BB2-8417-1B186CE917CD}"/>
    <cellStyle name="_745_122008_TB (-CC) New_GECT Package for YE2009 2" xfId="49618" xr:uid="{0561680A-15CB-4E72-A31F-6247534F0459}"/>
    <cellStyle name="_745_122008_TB (-CC) New_GECT Package for YE2009 2 2" xfId="60237" xr:uid="{7D9CC09F-D9BD-4530-8408-B73C7E1BC107}"/>
    <cellStyle name="_745_122008_TB (-CC) New_GECT Package for YE2009 3" xfId="60238" xr:uid="{7568E975-13D2-46BC-BBE7-384DF3A43164}"/>
    <cellStyle name="_745_122008_TB (-CC) New_GECT_Eliminate template_Jan 10" xfId="49619" xr:uid="{C920E142-1609-4B4D-BD4E-D51E27899AA3}"/>
    <cellStyle name="_745_122008_TB (-CC) New_GECT_Eliminate template_Jan 10 2" xfId="49620" xr:uid="{87C011CB-3E02-4C42-AADF-911B72A5CD18}"/>
    <cellStyle name="_745_122008_TB (-CC) New_GECT_Eliminate template_Jan 10 2 2" xfId="60239" xr:uid="{7F7975BE-22E7-446E-88EC-AE2E775F0628}"/>
    <cellStyle name="_745_122008_TB (-CC) New_GECT_Eliminate template_Jan 10 3" xfId="60240" xr:uid="{2C6D4152-7C5A-4798-A1F3-3C20CBC6CA73}"/>
    <cellStyle name="_745_122008_TB (-CC) New_GECT_Eliminate template_Jan 10_AYCAP_Package for 2010Apr" xfId="49621" xr:uid="{E4DA7CD1-E127-44FC-9549-A26B298948A7}"/>
    <cellStyle name="_745_122008_TB (-CC) New_GECT_Eliminate template_Jan 10_AYCAP_Package for 2010Apr 2" xfId="49622" xr:uid="{D3B60DC1-0A44-4D32-9ED9-A11095E8E1E2}"/>
    <cellStyle name="_745_122008_TB (-CC) New_GECT_Eliminate template_Jan 10_AYCAP_Package for 2010Apr 2 2" xfId="60241" xr:uid="{179B9A0E-6402-49F7-9C91-36BFFFA3AC83}"/>
    <cellStyle name="_745_122008_TB (-CC) New_GECT_Eliminate template_Jan 10_AYCAP_Package for 2010Apr 3" xfId="60242" xr:uid="{DD60B546-B901-4627-97FF-7268ABB3DDA8}"/>
    <cellStyle name="_745_122008_TB (-CC) New_GECT_Eliminate template_Jan 10_AYCAP_Package for 2010Jun" xfId="49623" xr:uid="{E5D93987-E749-4E78-9528-1387BF208413}"/>
    <cellStyle name="_745_122008_TB (-CC) New_GECT_Eliminate template_Jan 10_AYCAP_Package for 2010Jun 2" xfId="49624" xr:uid="{02731C73-4CA4-40E5-8352-9A24CD230466}"/>
    <cellStyle name="_745_122008_TB (-CC) New_GECT_Eliminate template_Jan 10_AYCAP_Package for 2010Jun 2 2" xfId="60243" xr:uid="{608F09DD-79A1-46B8-914D-C7AEB32166B9}"/>
    <cellStyle name="_745_122008_TB (-CC) New_GECT_Eliminate template_Jan 10_AYCAP_Package for 2010Jun 3" xfId="60244" xr:uid="{42774B02-6D77-4CFE-88B2-66C509E4CC32}"/>
    <cellStyle name="_745_122008_TB (-CC) New_GECT_Eliminate template_Jan 10_AYCAP_Package for 2010Mar" xfId="49625" xr:uid="{E097E46F-0776-43D7-B6C2-75F2229F75AA}"/>
    <cellStyle name="_745_122008_TB (-CC) New_GECT_Eliminate template_Jan 10_AYCAP_Package for 2010Mar 2" xfId="49626" xr:uid="{8348C012-6B98-45F4-BA0E-BADFE5F676B2}"/>
    <cellStyle name="_745_122008_TB (-CC) New_GECT_Eliminate template_Jan 10_AYCAP_Package for 2010Mar 2 2" xfId="60245" xr:uid="{42AF7E15-D6C7-40CD-8E2E-1DCEA1AFB7B5}"/>
    <cellStyle name="_745_122008_TB (-CC) New_GECT_Eliminate template_Jan 10_AYCAP_Package for 2010Mar 3" xfId="60246" xr:uid="{BB20C4B5-BC9D-4CCC-8BC8-5EEC5E81232C}"/>
    <cellStyle name="_745_122008_TB (-CC) New_GECT_Eliminate template_Jan 10_AYCAP_Package for 2010Nov" xfId="49627" xr:uid="{800C37A0-6624-4225-A3CE-9C109EB42910}"/>
    <cellStyle name="_745_122008_TB (-CC) New_GECT_Eliminate template_Jan 10_AYCAP_Package for 2010Nov 2" xfId="49628" xr:uid="{37A4D42F-54A3-4CFE-AD1D-00A878D8AB62}"/>
    <cellStyle name="_745_122008_TB (-CC) New_GECT_Eliminate template_Jan 10_AYCAP_Package for 2010Nov 2 2" xfId="60247" xr:uid="{A0446F0C-EBBB-4794-A173-CEF9461AE0FA}"/>
    <cellStyle name="_745_122008_TB (-CC) New_GECT_Eliminate template_Jan 10_AYCAP_Package for 2010Nov 3" xfId="60248" xr:uid="{3EC04CD0-B578-49FD-B77E-137035B9F32B}"/>
    <cellStyle name="_745_122008_TB (-CC) New_GECT_Eliminate template_Jan 10_AYCAP_Package for 2010Oct" xfId="49629" xr:uid="{99439ECB-0336-48B4-A460-B3B037DD1B27}"/>
    <cellStyle name="_745_122008_TB (-CC) New_GECT_Eliminate template_Jan 10_AYCAP_Package for 2010Oct 2" xfId="49630" xr:uid="{386EC712-A117-4C9D-9769-DAFC2E10A0B4}"/>
    <cellStyle name="_745_122008_TB (-CC) New_GECT_Eliminate template_Jan 10_AYCAP_Package for 2010Oct 2 2" xfId="60249" xr:uid="{93B43700-604B-4D26-937B-D7A9C1B52A86}"/>
    <cellStyle name="_745_122008_TB (-CC) New_GECT_Eliminate template_Jan 10_AYCAP_Package for 2010Oct 3" xfId="60250" xr:uid="{1F105459-3CB3-4CB5-ABD7-3A33606E8E93}"/>
    <cellStyle name="_745_122008_TB (-CC) New_GECT_Eliminate template_Jan 10_GECT Package for 2010Mar" xfId="49631" xr:uid="{9D4A78EC-7DBB-4716-94BF-9062329ED80E}"/>
    <cellStyle name="_745_122008_TB (-CC) New_GECT_Eliminate template_Jan 10_GECT Package for 2010Mar 2" xfId="49632" xr:uid="{62CA360D-AFD9-4AEA-AA92-3A9B57A5392D}"/>
    <cellStyle name="_745_122008_TB (-CC) New_GECT_Eliminate template_Jan 10_GECT Package for 2010Mar 2 2" xfId="60251" xr:uid="{D23FF38D-A51E-438D-BB53-C4F9CF20EF91}"/>
    <cellStyle name="_745_122008_TB (-CC) New_GECT_Eliminate template_Jan 10_GECT Package for 2010Mar 3" xfId="60252" xr:uid="{FB1A37E2-32C2-48F9-83DB-C0EB22BA66F0}"/>
    <cellStyle name="_745_122008_TB (-CC) New_KCC_Mth pack 200911" xfId="49633" xr:uid="{FE06A764-3403-4EAB-8E72-4481B27B7763}"/>
    <cellStyle name="_745_122008_TB (-CC) New_KCC_Mth pack 200911 2" xfId="49634" xr:uid="{47A5012D-881F-47C9-B885-5D86E91F807E}"/>
    <cellStyle name="_745_122008_TB (-CC) New_KCC_Mth pack 200911 2 2" xfId="60253" xr:uid="{86DDEE64-ABB8-4AD8-93D6-28DDF0AF5E98}"/>
    <cellStyle name="_745_122008_TB (-CC) New_KCC_Mth pack 200911 3" xfId="49635" xr:uid="{19F7B39B-D2F8-4C69-9992-DF2868287048}"/>
    <cellStyle name="_745_122008_TB (-CC) New_KCC_Mth pack 200911 3 2" xfId="60254" xr:uid="{8DA9D144-2363-4F55-BDFA-056ECB6E83CB}"/>
    <cellStyle name="_745_122008_TB (-CC) New_KCC_Mth pack 200911 4" xfId="49636" xr:uid="{7954495B-D262-40E5-A7E8-677DCD450C8E}"/>
    <cellStyle name="_745_122008_TB (-CC) New_KCC_Mth pack 200911 4 2" xfId="60255" xr:uid="{52BAEB83-0E70-4A37-9D91-7C638FDC2DB0}"/>
    <cellStyle name="_745_122008_TB (-CC) New_KCC_Mth pack 200911 5" xfId="49637" xr:uid="{924DDE5E-7013-4EF9-B42A-D51B439D6394}"/>
    <cellStyle name="_745_122008_TB (-CC) New_KCC_Mth pack 200911 5 2" xfId="60256" xr:uid="{86D43E78-0D9B-4114-927A-3ABAB9B14CC5}"/>
    <cellStyle name="_745_122008_TB (-CC) New_KCC_Mth pack 200911 6" xfId="60257" xr:uid="{4DDDD29F-C6CB-4108-A13D-FF2C73399BC5}"/>
    <cellStyle name="_745_122008_TB (-CC) New_KCC_Mth pack 200911_GCS_Package for 2010May" xfId="49638" xr:uid="{1C368749-C1A0-4E9A-8025-5F1746A32B96}"/>
    <cellStyle name="_745_122008_TB (-CC) New_KCC_Mth pack 200911_GCS_Package for 2010May 2" xfId="49639" xr:uid="{A5FCDE97-3475-43F6-B0C7-6801118287A7}"/>
    <cellStyle name="_745_122008_TB (-CC) New_KCC_Mth pack 200911_GCS_Package for 2010May 2 2" xfId="60258" xr:uid="{B2519190-142A-40FE-B167-296C2DD6A355}"/>
    <cellStyle name="_745_122008_TB (-CC) New_KCC_Mth pack 200911_GCS_Package for 2010May 3" xfId="60259" xr:uid="{4D6E025E-2A39-412C-AE50-165DAA179739}"/>
    <cellStyle name="_745_122008_TB (-CC) New_KCC_Mth pack 200911_GCS_Package for 2010Nov" xfId="49640" xr:uid="{02205136-0476-4CB3-86B2-76332E848EA0}"/>
    <cellStyle name="_745_122008_TB (-CC) New_KCC_Mth pack 200911_GCS_Package for 2010Nov 2" xfId="60260" xr:uid="{4E177932-8F49-4859-B9FF-34B0F14A5808}"/>
    <cellStyle name="_745_122008_TB (-CC) New_KCC_Mth pack 200911_GCS_Package for 2010Oct" xfId="49641" xr:uid="{3DDBAA0B-A874-4A88-A208-B3F0F40F2F2C}"/>
    <cellStyle name="_745_122008_TB (-CC) New_KCC_Mth pack 200911_GCS_Package for 2010Oct 2" xfId="60261" xr:uid="{FEB41D8D-46B8-407C-913F-12B1966A172C}"/>
    <cellStyle name="_745_122008_TB (-CC) New_KCC_Mth pack 200911_GCS_Package for 2011Feb" xfId="49642" xr:uid="{B4C4F97A-F14A-42BF-A507-EE06CD824B56}"/>
    <cellStyle name="_745_122008_TB (-CC) New_KCC_Mth pack 200911_GCS_Package for 2011Feb 2" xfId="60262" xr:uid="{D4C23EB0-56EB-4F2F-9541-2F7DC6D188A6}"/>
    <cellStyle name="_745_122008_TB (-CC) New_KCC_Mth pack 200911_GCS_Package for 2011Jan" xfId="49643" xr:uid="{ECC0F8F5-572F-45A6-95A5-75F27FA44E05}"/>
    <cellStyle name="_745_122008_TB (-CC) New_KCC_Mth pack 200911_GCS_Package for 2011Jan 2" xfId="60263" xr:uid="{0F7B626A-DCC5-4B97-85E6-6BEC7FF63FF0}"/>
    <cellStyle name="_745_122008_TB (-CC) New_KCC_Mth pack 200911_GCS_Package for YE2009_150110" xfId="49644" xr:uid="{4DA913A4-5CDD-440E-8BF2-5387EA6CC426}"/>
    <cellStyle name="_745_122008_TB (-CC) New_KCC_Mth pack 200911_GCS_Package for YE2009_150110 2" xfId="49645" xr:uid="{7FDA58BE-CD65-4F9F-BD2F-C1252A4C335A}"/>
    <cellStyle name="_745_122008_TB (-CC) New_KCC_Mth pack 200911_GCS_Package for YE2009_150110 2 2" xfId="60264" xr:uid="{951316BA-38F6-4F2A-B14D-F6BBB63A1501}"/>
    <cellStyle name="_745_122008_TB (-CC) New_KCC_Mth pack 200911_GCS_Package for YE2009_150110 3" xfId="60265" xr:uid="{E85D053A-C44B-4C7D-B120-B18B73ED280F}"/>
    <cellStyle name="_745_122008_TB (-CC) New_KCC_Mth pack 200911_GECT Package for 2010JAN" xfId="49646" xr:uid="{CEABB261-4508-4EFA-90A7-B505E1C51F58}"/>
    <cellStyle name="_745_122008_TB (-CC) New_KCC_Mth pack 200911_GECT Package for 2010JAN 2" xfId="49647" xr:uid="{CEC272A2-7AF3-4C01-B663-113F6DB2A76B}"/>
    <cellStyle name="_745_122008_TB (-CC) New_KCC_Mth pack 200911_GECT Package for 2010JAN 2 2" xfId="60266" xr:uid="{41896FBC-2571-44E0-8546-E13FBE10B86A}"/>
    <cellStyle name="_745_122008_TB (-CC) New_KCC_Mth pack 200911_GECT Package for 2010JAN 3" xfId="60267" xr:uid="{62413EFC-656C-4E6C-B725-78855A0F285F}"/>
    <cellStyle name="_745_122008_TB (-CC) New_KCC_Mth pack 200911_GECT Package for YE2009" xfId="49648" xr:uid="{F0EA87C7-D04C-40BF-B2D3-49E651AAF3C1}"/>
    <cellStyle name="_745_122008_TB (-CC) New_KCC_Mth pack 200911_GECT Package for YE2009 2" xfId="49649" xr:uid="{F23C3A50-E9FD-4214-A4D5-5A281AE289F0}"/>
    <cellStyle name="_745_122008_TB (-CC) New_KCC_Mth pack 200911_GECT Package for YE2009 2 2" xfId="60268" xr:uid="{58D2D22A-1DDE-4FEC-B698-91CF20A369EA}"/>
    <cellStyle name="_745_122008_TB (-CC) New_KCC_Mth pack 200911_GECT Package for YE2009 3" xfId="60269" xr:uid="{C71220F7-B3A4-46D7-B486-586B2959008B}"/>
    <cellStyle name="_745_122008_TB (-CC) New_KCC_Mth pack 200911_TSS_Mth pack 200911_091209" xfId="49650" xr:uid="{13D6D31C-3E81-48E0-B995-03A0582B88A2}"/>
    <cellStyle name="_745_122008_TB (-CC) New_KCC_Mth pack 200911_TSS_Mth pack 200911_091209 2" xfId="60270" xr:uid="{536634FF-31C0-4F8F-B0AD-D380DA88A1AE}"/>
    <cellStyle name="_745_122008_TB (-CC) New_Leadsheet &amp; FS_GCS_2009_Nov4" xfId="49651" xr:uid="{48509F4B-9EA9-41A1-A859-10717FA3FB78}"/>
    <cellStyle name="_745_122008_TB (-CC) New_Leadsheet &amp; FS_GCS_2009_Nov4 2" xfId="49652" xr:uid="{C30488F9-5956-4B8C-ADB7-45211ACB7EFE}"/>
    <cellStyle name="_745_122008_TB (-CC) New_Leadsheet &amp; FS_GCS_2009_Nov4 2 2" xfId="60271" xr:uid="{18720A0E-57C8-48BF-9332-13B77A367820}"/>
    <cellStyle name="_745_122008_TB (-CC) New_Leadsheet &amp; FS_GCS_2009_Nov4 3" xfId="49653" xr:uid="{E609EEA2-7738-4C6C-8ECD-6742CC48FAEF}"/>
    <cellStyle name="_745_122008_TB (-CC) New_Leadsheet &amp; FS_GCS_2009_Nov4 3 2" xfId="60272" xr:uid="{C9A95DC8-6D7D-4C1D-B4F8-978DFA36ECE6}"/>
    <cellStyle name="_745_122008_TB (-CC) New_Leadsheet &amp; FS_GCS_2009_Nov4 4" xfId="49654" xr:uid="{56DD90E0-A3CE-421D-ADAD-DAA027F33D9B}"/>
    <cellStyle name="_745_122008_TB (-CC) New_Leadsheet &amp; FS_GCS_2009_Nov4 4 2" xfId="60273" xr:uid="{6D8C19D7-6B72-4C8C-9005-74955A2F80E1}"/>
    <cellStyle name="_745_122008_TB (-CC) New_Leadsheet &amp; FS_GCS_2009_Nov4 5" xfId="49655" xr:uid="{89E02F8F-8280-49D0-95F7-2DFCC5003E44}"/>
    <cellStyle name="_745_122008_TB (-CC) New_Leadsheet &amp; FS_GCS_2009_Nov4 5 2" xfId="60274" xr:uid="{53593489-1C4F-4779-97E5-3AFF8718D7CF}"/>
    <cellStyle name="_745_122008_TB (-CC) New_Leadsheet &amp; FS_GCS_2009_Nov4 6" xfId="60275" xr:uid="{6CDAF1BA-E6D7-451A-92BD-3D2E4706B0B3}"/>
    <cellStyle name="_745_122008_TB (-CC) New_Leadsheet &amp; FS_GCS_2009_Nov4_GCS_Package for 2010May" xfId="49656" xr:uid="{339BADD0-8610-42C4-A0C6-4650BD20F523}"/>
    <cellStyle name="_745_122008_TB (-CC) New_Leadsheet &amp; FS_GCS_2009_Nov4_GCS_Package for 2010May 2" xfId="49657" xr:uid="{3E8E008D-28D7-4D19-B159-5693CBE90882}"/>
    <cellStyle name="_745_122008_TB (-CC) New_Leadsheet &amp; FS_GCS_2009_Nov4_GCS_Package for 2010May 2 2" xfId="60276" xr:uid="{0D3EC27E-87B9-4C3F-8452-180472577C56}"/>
    <cellStyle name="_745_122008_TB (-CC) New_Leadsheet &amp; FS_GCS_2009_Nov4_GCS_Package for 2010May 3" xfId="60277" xr:uid="{93E01024-62E4-4387-84E6-4455145EE5B3}"/>
    <cellStyle name="_745_122008_TB (-CC) New_Leadsheet &amp; FS_GCS_2009_Nov4_GCS_Package for 2010Nov" xfId="49658" xr:uid="{B12BE5D6-136E-48F1-94CE-5DDB7DA6832B}"/>
    <cellStyle name="_745_122008_TB (-CC) New_Leadsheet &amp; FS_GCS_2009_Nov4_GCS_Package for 2010Nov 2" xfId="60278" xr:uid="{E1E88E91-D8D3-4A74-AAB2-D71BCE143783}"/>
    <cellStyle name="_745_122008_TB (-CC) New_Leadsheet &amp; FS_GCS_2009_Nov4_GCS_Package for 2010Oct" xfId="49659" xr:uid="{BE1205BC-1AB4-4318-95BB-3F8D144BE1BF}"/>
    <cellStyle name="_745_122008_TB (-CC) New_Leadsheet &amp; FS_GCS_2009_Nov4_GCS_Package for 2010Oct 2" xfId="60279" xr:uid="{C951FA46-3304-4D6D-8C3A-2DD3F91DC36B}"/>
    <cellStyle name="_745_122008_TB (-CC) New_Leadsheet &amp; FS_GCS_2009_Nov4_GCS_Package for 2011Feb" xfId="49660" xr:uid="{D10B33C3-E25A-4D8D-858F-65492675E091}"/>
    <cellStyle name="_745_122008_TB (-CC) New_Leadsheet &amp; FS_GCS_2009_Nov4_GCS_Package for 2011Feb 2" xfId="60280" xr:uid="{2971E5B2-4D5B-438B-9364-7C6B87ADCCAC}"/>
    <cellStyle name="_745_122008_TB (-CC) New_Leadsheet &amp; FS_GCS_2009_Nov4_GCS_Package for 2011Jan" xfId="49661" xr:uid="{481D93CD-8029-45BA-9370-76F34C42E146}"/>
    <cellStyle name="_745_122008_TB (-CC) New_Leadsheet &amp; FS_GCS_2009_Nov4_GCS_Package for 2011Jan 2" xfId="60281" xr:uid="{A33CCAC3-4386-4616-8EF4-43A777B3C788}"/>
    <cellStyle name="_745_122008_TB (-CC) New_Leadsheet &amp; FS_GCS_2009_Nov4_GCS_Package for YE2009_150110" xfId="49662" xr:uid="{2A37359B-96F3-4E6D-9191-3771F3E4F6B3}"/>
    <cellStyle name="_745_122008_TB (-CC) New_Leadsheet &amp; FS_GCS_2009_Nov4_GCS_Package for YE2009_150110 2" xfId="49663" xr:uid="{81DD3087-560C-4FC4-8758-4820D47B061E}"/>
    <cellStyle name="_745_122008_TB (-CC) New_Leadsheet &amp; FS_GCS_2009_Nov4_GCS_Package for YE2009_150110 2 2" xfId="60282" xr:uid="{744AD4DF-4DF8-42EC-B626-A80B98740FF4}"/>
    <cellStyle name="_745_122008_TB (-CC) New_Leadsheet &amp; FS_GCS_2009_Nov4_GCS_Package for YE2009_150110 3" xfId="60283" xr:uid="{09FFE42C-C11B-4A3A-B98B-8DE6D9E22CFD}"/>
    <cellStyle name="_745_122008_TB (-CC) New_Leadsheet &amp; FS_GCS_2009_Nov4_GECT Package for 2010JAN" xfId="49664" xr:uid="{36C8BD8E-E465-4114-A004-2552E0038826}"/>
    <cellStyle name="_745_122008_TB (-CC) New_Leadsheet &amp; FS_GCS_2009_Nov4_GECT Package for 2010JAN 2" xfId="49665" xr:uid="{2B1739E9-178F-4791-A609-27DEE06DE816}"/>
    <cellStyle name="_745_122008_TB (-CC) New_Leadsheet &amp; FS_GCS_2009_Nov4_GECT Package for 2010JAN 2 2" xfId="60284" xr:uid="{3076418A-0F9C-4C0F-A8CC-AFB944008EC5}"/>
    <cellStyle name="_745_122008_TB (-CC) New_Leadsheet &amp; FS_GCS_2009_Nov4_GECT Package for 2010JAN 3" xfId="60285" xr:uid="{FDAAF789-91C2-4395-8F61-A7C28D0683EE}"/>
    <cellStyle name="_745_122008_TB (-CC) New_Leadsheet &amp; FS_GCS_2009_Nov4_GECT Package for YE2009" xfId="49666" xr:uid="{B017AB46-BB9D-470D-8062-B41A81B4576F}"/>
    <cellStyle name="_745_122008_TB (-CC) New_Leadsheet &amp; FS_GCS_2009_Nov4_GECT Package for YE2009 2" xfId="49667" xr:uid="{2CF6FCD6-7E91-4E32-9EC7-3289E447EE80}"/>
    <cellStyle name="_745_122008_TB (-CC) New_Leadsheet &amp; FS_GCS_2009_Nov4_GECT Package for YE2009 2 2" xfId="60286" xr:uid="{412E85E2-1BFF-43A0-8DF6-B7AA02FB3D46}"/>
    <cellStyle name="_745_122008_TB (-CC) New_Leadsheet &amp; FS_GCS_2009_Nov4_GECT Package for YE2009 3" xfId="60287" xr:uid="{E321A140-4EC1-4C5E-A466-207D8E23DE86}"/>
    <cellStyle name="_745_122008_TB (-CC) New_Leadsheet &amp; FS_GCS_2009_Nov4_TSS_Mth pack 200911_091209" xfId="49668" xr:uid="{AA4EE3E9-4F04-4140-B8DA-CAB2AFF05F38}"/>
    <cellStyle name="_745_122008_TB (-CC) New_Leadsheet &amp; FS_GCS_2009_Nov4_TSS_Mth pack 200911_091209 2" xfId="60288" xr:uid="{4D4B3DEE-CBCE-43AF-B61B-0A961AC62A6C}"/>
    <cellStyle name="_745_122008_TB (-CC) New_QLAB_Mth pack 200911" xfId="49669" xr:uid="{328DC87C-FC9E-4DDD-BFC7-0EBBF3477641}"/>
    <cellStyle name="_745_122008_TB (-CC) New_QLAB_Mth pack 200911 2" xfId="49670" xr:uid="{0CD0EE34-F800-4480-A69F-6F61B069125B}"/>
    <cellStyle name="_745_122008_TB (-CC) New_QLAB_Mth pack 200911 2 2" xfId="60289" xr:uid="{8778E490-DA4A-4966-9544-172B925FB7C0}"/>
    <cellStyle name="_745_122008_TB (-CC) New_QLAB_Mth pack 200911 3" xfId="49671" xr:uid="{2E30A5BD-5238-4ED0-AB05-FE66938E974A}"/>
    <cellStyle name="_745_122008_TB (-CC) New_QLAB_Mth pack 200911 3 2" xfId="60290" xr:uid="{41766A28-5958-4F4A-A65A-661CCB230DEC}"/>
    <cellStyle name="_745_122008_TB (-CC) New_QLAB_Mth pack 200911 4" xfId="49672" xr:uid="{99089B34-6EB3-4511-A6E5-FCC7C17D7FEE}"/>
    <cellStyle name="_745_122008_TB (-CC) New_QLAB_Mth pack 200911 4 2" xfId="60291" xr:uid="{9D977707-3E18-4A32-9F7C-D2BB17175398}"/>
    <cellStyle name="_745_122008_TB (-CC) New_QLAB_Mth pack 200911 5" xfId="49673" xr:uid="{E344D5C7-5200-4D9F-8179-33EDAE1DDAF2}"/>
    <cellStyle name="_745_122008_TB (-CC) New_QLAB_Mth pack 200911 5 2" xfId="60292" xr:uid="{930BBF1A-44A9-442D-AA29-3F76C2A12B80}"/>
    <cellStyle name="_745_122008_TB (-CC) New_QLAB_Mth pack 200911 6" xfId="60293" xr:uid="{69A65FE6-8C25-42EA-AA78-014D4F0A148C}"/>
    <cellStyle name="_745_122008_TB (-CC) New_QLAB_Mth pack 200911_GECT Package for 2010JAN" xfId="49674" xr:uid="{B942A23D-8DA7-44A1-8347-1DB8E32AD2AF}"/>
    <cellStyle name="_745_122008_TB (-CC) New_QLAB_Mth pack 200911_GECT Package for 2010JAN 2" xfId="49675" xr:uid="{FA528DEF-33A8-4AB8-A9A2-C8862720FC72}"/>
    <cellStyle name="_745_122008_TB (-CC) New_QLAB_Mth pack 200911_GECT Package for 2010JAN 2 2" xfId="60294" xr:uid="{AA8ADF95-6B21-4945-A8A0-7D316F20CCAC}"/>
    <cellStyle name="_745_122008_TB (-CC) New_QLAB_Mth pack 200911_GECT Package for 2010JAN 3" xfId="60295" xr:uid="{A3875ABC-EF13-4130-B264-B19D3B415EE9}"/>
    <cellStyle name="_745_122008_TB (-CC) New_QLAB_Mth pack 200911_GECT Package for YE2009" xfId="49676" xr:uid="{76732176-659D-4608-A9AF-4CAA64C786FA}"/>
    <cellStyle name="_745_122008_TB (-CC) New_QLAB_Mth pack 200911_GECT Package for YE2009 2" xfId="49677" xr:uid="{72760348-A56A-4C2A-9B2F-28607D42EEDF}"/>
    <cellStyle name="_745_122008_TB (-CC) New_QLAB_Mth pack 200911_GECT Package for YE2009 2 2" xfId="60296" xr:uid="{49F79319-3676-4465-87AE-6985073DF151}"/>
    <cellStyle name="_745_122008_TB (-CC) New_QLAB_Mth pack 200911_GECT Package for YE2009 3" xfId="60297" xr:uid="{CD35FF1A-78F7-4E64-B253-6CE3FFB39A22}"/>
    <cellStyle name="_745_122008_TB (-CC) New_QLAB_Mth pack 200911_TSS_Mth pack 200911_091209" xfId="49678" xr:uid="{7301806C-49B5-457D-98D0-97C98934F5B1}"/>
    <cellStyle name="_745_122008_TB (-CC) New_QLAB_Mth pack 200911_TSS_Mth pack 200911_091209 2" xfId="60298" xr:uid="{D9104609-7757-4B02-B502-5A4DB1975100}"/>
    <cellStyle name="_745_122008_TB (-CC) New_S2G Template_GECT" xfId="49679" xr:uid="{114E3384-B72D-46D2-80A7-B8318A2A3E56}"/>
    <cellStyle name="_745_122008_TB (-CC) New_S2G Template_GECT 2" xfId="49680" xr:uid="{02C8701A-F4CC-4F56-B0F8-9BF20F8CC15A}"/>
    <cellStyle name="_745_122008_TB (-CC) New_S2G Template_GECT 2 2" xfId="60299" xr:uid="{11415799-4DCD-4C42-B3E8-EE1DCCB8D868}"/>
    <cellStyle name="_745_122008_TB (-CC) New_S2G Template_GECT 3" xfId="49681" xr:uid="{B8AE8FC8-19E9-4386-8B97-E4EB2A06ADFE}"/>
    <cellStyle name="_745_122008_TB (-CC) New_S2G Template_GECT 3 2" xfId="60300" xr:uid="{CF981371-F61B-4421-95DA-407DBB12FF32}"/>
    <cellStyle name="_745_122008_TB (-CC) New_S2G Template_GECT 4" xfId="49682" xr:uid="{F5D1C089-AFA2-4820-B78F-73E674D71F48}"/>
    <cellStyle name="_745_122008_TB (-CC) New_S2G Template_GECT 4 2" xfId="60301" xr:uid="{C6D97140-A982-4078-ADC8-382E64C8B714}"/>
    <cellStyle name="_745_122008_TB (-CC) New_S2G Template_GECT 5" xfId="49683" xr:uid="{F36F99FA-2437-4AE4-9205-A337444C4790}"/>
    <cellStyle name="_745_122008_TB (-CC) New_S2G Template_GECT 5 2" xfId="60302" xr:uid="{86252DFE-00CB-4FF4-B5C9-D72B0DF31B54}"/>
    <cellStyle name="_745_122008_TB (-CC) New_S2G Template_GECT 6" xfId="60303" xr:uid="{03AACAE7-AFFA-47DA-A96E-F784E9ACF704}"/>
    <cellStyle name="_745_122008_TB (-CC) New_S2G Template_GECT_GCS_Package for 2010May" xfId="49684" xr:uid="{2A09DE51-8744-422D-8C22-868CA50DA439}"/>
    <cellStyle name="_745_122008_TB (-CC) New_S2G Template_GECT_GCS_Package for 2010May 2" xfId="49685" xr:uid="{091A8312-4075-4E49-BB34-F8D082C55150}"/>
    <cellStyle name="_745_122008_TB (-CC) New_S2G Template_GECT_GCS_Package for 2010May 2 2" xfId="60304" xr:uid="{147F5BA6-A9DB-4108-8E1A-BDEBFD000C69}"/>
    <cellStyle name="_745_122008_TB (-CC) New_S2G Template_GECT_GCS_Package for 2010May 3" xfId="60305" xr:uid="{3AFFC773-1B30-4D62-9E60-6BAF6E8D4254}"/>
    <cellStyle name="_745_122008_TB (-CC) New_S2G Template_GECT_GCS_Package for 2010Nov" xfId="49686" xr:uid="{20B41A98-CB49-4A1B-B461-517E7CAC3807}"/>
    <cellStyle name="_745_122008_TB (-CC) New_S2G Template_GECT_GCS_Package for 2010Nov 2" xfId="60306" xr:uid="{81C52405-573C-4D04-9E88-29F6679B5C8C}"/>
    <cellStyle name="_745_122008_TB (-CC) New_S2G Template_GECT_GCS_Package for 2010Oct" xfId="49687" xr:uid="{9317D31D-91FB-44F1-8122-ED48088EF29B}"/>
    <cellStyle name="_745_122008_TB (-CC) New_S2G Template_GECT_GCS_Package for 2010Oct 2" xfId="60307" xr:uid="{8B6A42FF-8DAF-4FE0-8B1A-1E1615838C41}"/>
    <cellStyle name="_745_122008_TB (-CC) New_S2G Template_GECT_GCS_Package for 2011Feb" xfId="49688" xr:uid="{8A36612C-6B8D-4076-AAC1-3A0A283BA3DF}"/>
    <cellStyle name="_745_122008_TB (-CC) New_S2G Template_GECT_GCS_Package for 2011Feb 2" xfId="60308" xr:uid="{4103924A-0382-4808-A848-6AB4428509D4}"/>
    <cellStyle name="_745_122008_TB (-CC) New_S2G Template_GECT_GCS_Package for 2011Jan" xfId="49689" xr:uid="{E0F5FFD5-70C8-49AF-A5F7-6124B08F403D}"/>
    <cellStyle name="_745_122008_TB (-CC) New_S2G Template_GECT_GCS_Package for 2011Jan 2" xfId="60309" xr:uid="{77CC7242-C2D3-46DB-8DB8-7C55EA6BBC0D}"/>
    <cellStyle name="_745_122008_TB (-CC) New_S2G Template_GECT_GCS_Package for YE2009_150110" xfId="49690" xr:uid="{B0AF1639-06F3-4A2A-86C6-3A3F61505631}"/>
    <cellStyle name="_745_122008_TB (-CC) New_S2G Template_GECT_GCS_Package for YE2009_150110 2" xfId="49691" xr:uid="{B4C47776-6739-4207-83DF-69E4CD89CCE7}"/>
    <cellStyle name="_745_122008_TB (-CC) New_S2G Template_GECT_GCS_Package for YE2009_150110 2 2" xfId="60310" xr:uid="{03C1C5B8-00E6-4601-B1E2-D9E0BC549F3B}"/>
    <cellStyle name="_745_122008_TB (-CC) New_S2G Template_GECT_GCS_Package for YE2009_150110 3" xfId="60311" xr:uid="{726A92FD-0E45-433C-8D83-830C2955454F}"/>
    <cellStyle name="_745_122008_TB (-CC) New_S2G Template_GECT_GECT Package for 2010JAN" xfId="49692" xr:uid="{D3C06785-EC50-4CD2-8124-DEC59AF5BBE0}"/>
    <cellStyle name="_745_122008_TB (-CC) New_S2G Template_GECT_GECT Package for 2010JAN 2" xfId="49693" xr:uid="{C2DA654B-F1A2-4D8F-B5AA-5AD019BFCFC5}"/>
    <cellStyle name="_745_122008_TB (-CC) New_S2G Template_GECT_GECT Package for 2010JAN 2 2" xfId="60312" xr:uid="{905E5B26-5B6C-4CFA-8B61-EDA59C1D28D2}"/>
    <cellStyle name="_745_122008_TB (-CC) New_S2G Template_GECT_GECT Package for 2010JAN 3" xfId="60313" xr:uid="{34DD186B-9E1B-431A-A10B-5FCF4B654BA8}"/>
    <cellStyle name="_745_122008_TB (-CC) New_S2G Template_GECT_GECT Package for YE2009" xfId="49694" xr:uid="{DD223A63-10C0-4482-83D1-48D307C7EB04}"/>
    <cellStyle name="_745_122008_TB (-CC) New_S2G Template_GECT_GECT Package for YE2009 2" xfId="49695" xr:uid="{0F7FFC71-CFCC-4E60-870F-77CB378B0430}"/>
    <cellStyle name="_745_122008_TB (-CC) New_S2G Template_GECT_GECT Package for YE2009 2 2" xfId="60314" xr:uid="{AD6C4340-2812-4465-84F0-F2F135D67634}"/>
    <cellStyle name="_745_122008_TB (-CC) New_S2G Template_GECT_GECT Package for YE2009 3" xfId="60315" xr:uid="{BFDFEDF2-9A0C-4A33-91A6-609984A1423D}"/>
    <cellStyle name="_745_122008_TB (-CC) New_S2G Template_GECT_GECT_Mth pack 200911_091209" xfId="49696" xr:uid="{FE0AD4F8-B145-4289-8D35-FE92C494C536}"/>
    <cellStyle name="_745_122008_TB (-CC) New_S2G Template_GECT_GECT_Mth pack 200911_091209 2" xfId="49697" xr:uid="{D217AF98-89DF-4513-BB7F-BD0E6501F8A7}"/>
    <cellStyle name="_745_122008_TB (-CC) New_S2G Template_GECT_GECT_Mth pack 200911_091209 2 2" xfId="60316" xr:uid="{64D2471C-B372-49D3-B798-C4CC697A87BB}"/>
    <cellStyle name="_745_122008_TB (-CC) New_S2G Template_GECT_GECT_Mth pack 200911_091209 3" xfId="49698" xr:uid="{CC60A068-AC29-4C15-A2A3-F9325A7B8D59}"/>
    <cellStyle name="_745_122008_TB (-CC) New_S2G Template_GECT_GECT_Mth pack 200911_091209 3 2" xfId="60317" xr:uid="{753A4821-A83A-4622-97B2-4BB572F0665F}"/>
    <cellStyle name="_745_122008_TB (-CC) New_S2G Template_GECT_GECT_Mth pack 200911_091209 4" xfId="49699" xr:uid="{E305B36E-E05D-4272-B463-D5471D38CFBB}"/>
    <cellStyle name="_745_122008_TB (-CC) New_S2G Template_GECT_GECT_Mth pack 200911_091209 4 2" xfId="60318" xr:uid="{4E95DB29-7D5A-4870-87A2-8DD9B9626691}"/>
    <cellStyle name="_745_122008_TB (-CC) New_S2G Template_GECT_GECT_Mth pack 200911_091209 5" xfId="49700" xr:uid="{AD4EDE00-7C09-40C6-BCE4-C29C93606E65}"/>
    <cellStyle name="_745_122008_TB (-CC) New_S2G Template_GECT_GECT_Mth pack 200911_091209 5 2" xfId="60319" xr:uid="{939B80E1-3EF9-470C-B850-1F461B7F1FFF}"/>
    <cellStyle name="_745_122008_TB (-CC) New_S2G Template_GECT_GECT_Mth pack 200911_091209 6" xfId="60320" xr:uid="{2E99F28A-5C00-41DD-9F8D-FB0F53F1B596}"/>
    <cellStyle name="_745_122008_TB (-CC) New_S2G Template_GECT_GECT_Mth pack 200911_091209_GECT Package for 2010JAN" xfId="49701" xr:uid="{9345A0DE-B4D3-4D3B-B58E-4954580384B2}"/>
    <cellStyle name="_745_122008_TB (-CC) New_S2G Template_GECT_GECT_Mth pack 200911_091209_GECT Package for 2010JAN 2" xfId="49702" xr:uid="{9E86A1EF-F1CE-460C-B069-0E8E8B223565}"/>
    <cellStyle name="_745_122008_TB (-CC) New_S2G Template_GECT_GECT_Mth pack 200911_091209_GECT Package for 2010JAN 2 2" xfId="60321" xr:uid="{B0F2915B-CB3A-49B3-81B2-559D6AF04ED1}"/>
    <cellStyle name="_745_122008_TB (-CC) New_S2G Template_GECT_GECT_Mth pack 200911_091209_GECT Package for 2010JAN 3" xfId="60322" xr:uid="{FB6845B3-8BCE-4E0C-834C-FCC8CD14B5B8}"/>
    <cellStyle name="_745_122008_TB (-CC) New_S2G Template_GECT_GECT_Mth pack 200911_091209_GECT Package for YE2009" xfId="49703" xr:uid="{3BFC170A-C7E2-4016-AAD2-F0D1EED1F89B}"/>
    <cellStyle name="_745_122008_TB (-CC) New_S2G Template_GECT_GECT_Mth pack 200911_091209_GECT Package for YE2009 2" xfId="49704" xr:uid="{616FB439-46C5-4894-9F47-4B5085C45D1A}"/>
    <cellStyle name="_745_122008_TB (-CC) New_S2G Template_GECT_GECT_Mth pack 200911_091209_GECT Package for YE2009 2 2" xfId="60323" xr:uid="{BCC4AF7C-2A96-4E8E-8C88-E55CFC0DFAB3}"/>
    <cellStyle name="_745_122008_TB (-CC) New_S2G Template_GECT_GECT_Mth pack 200911_091209_GECT Package for YE2009 3" xfId="60324" xr:uid="{4E6F9A01-DB61-4EFA-8D0B-BA5886AC75E5}"/>
    <cellStyle name="_745_122008_TB (-CC) New_TSS_Mth pack 200911_091209" xfId="49705" xr:uid="{AC673F37-D543-44DD-A963-34997F698077}"/>
    <cellStyle name="_745_122008_TB (-CC) New_TSS_Mth pack 200911_091209 2" xfId="60325" xr:uid="{EAE107C7-C5A0-4475-A8F9-CC953E26DD81}"/>
    <cellStyle name="_780 " xfId="49706" xr:uid="{F8AB5868-6718-4345-940F-247013EC8C0D}"/>
    <cellStyle name="_8.Gain&amp;Loss" xfId="49707" xr:uid="{C9C9470A-BA40-47EA-ADD2-924A15332845}"/>
    <cellStyle name="_8.Gain&amp;Loss 2" xfId="60326" xr:uid="{294EB4E7-1625-4AC2-A8FB-6D9C0A29753E}"/>
    <cellStyle name="_8.Gain&amp;Loss_9 IntercoBS" xfId="49708" xr:uid="{C20A3501-2A75-4841-B1E5-1D0E5332B88D}"/>
    <cellStyle name="_8.Gain&amp;Loss_9 IntercoBS 2" xfId="60327" xr:uid="{BFFF631B-0753-4DCF-9469-A149AD739DA6}"/>
    <cellStyle name="_8-10" xfId="49709" xr:uid="{A5952B4B-3472-47E2-A311-C5B86CD90178}"/>
    <cellStyle name="_8-10 " xfId="49710" xr:uid="{239D0E9A-0D0E-4042-AB7E-F910A8C6C2C1}"/>
    <cellStyle name="_8-10  2" xfId="60328" xr:uid="{4BB4ED54-7B86-4BE4-8811-C7F3586F4595}"/>
    <cellStyle name="_8-10 _9 IntercoBS" xfId="49711" xr:uid="{4C646437-088F-42DD-A20D-20D9A0C99334}"/>
    <cellStyle name="_8-10 _9 IntercoBS 2" xfId="60329" xr:uid="{740A1111-F3B4-41A9-924B-FA70E48BEB85}"/>
    <cellStyle name="_8-10 2" xfId="60330" xr:uid="{E5D12BAB-999E-477C-BF53-3B634A379C06}"/>
    <cellStyle name="_8-10 3" xfId="60331" xr:uid="{24ECB020-C324-456B-9F69-471C9C096D9C}"/>
    <cellStyle name="_8-10_9 IntercoBS" xfId="49712" xr:uid="{ACD53395-3B90-4041-BC7E-E1A44C0A167E}"/>
    <cellStyle name="_8-10_9 IntercoBS 2" xfId="60332" xr:uid="{8643282D-981F-48B9-ADF9-92961FCA8581}"/>
    <cellStyle name="_8-11" xfId="49713" xr:uid="{F4ADA365-4736-4FE8-BC0B-EE664876CBBA}"/>
    <cellStyle name="_8-11 2" xfId="60333" xr:uid="{609A4C58-FD0E-422A-B982-979B8F521125}"/>
    <cellStyle name="_8-11_9 IntercoBS" xfId="49714" xr:uid="{A6590750-41BB-4471-A787-3A6CD9DCF5A6}"/>
    <cellStyle name="_8-11_9 IntercoBS 2" xfId="60334" xr:uid="{E5ED610B-E7A4-4283-A3D7-8395D1EB5B32}"/>
    <cellStyle name="_8월 생산 분석" xfId="276" xr:uid="{22A049EE-92A0-4DFA-AFA2-E1FE8CC19F40}"/>
    <cellStyle name="_8월 생산 분석 2" xfId="60335" xr:uid="{EE75807C-61B9-4325-BDA8-90B47671390A}"/>
    <cellStyle name="_'99상반기경영개선활동결과(게시용)" xfId="277" xr:uid="{A96B9A68-ADD4-4592-80C2-9301CE09AADC}"/>
    <cellStyle name="_A" xfId="278" xr:uid="{60BDD4D3-61D3-4BCC-B1F0-5D73D1D706B9}"/>
    <cellStyle name="_A 2" xfId="60336" xr:uid="{02E004E5-2E60-4A5D-882A-6CB502C4DA20}"/>
    <cellStyle name="_Accounting entry AIG" xfId="49715" xr:uid="{C91E8BDC-DEA0-4487-AC41-696EAE5E7CE8}"/>
    <cellStyle name="_Accounting entry AIG 2" xfId="49716" xr:uid="{8254BD23-6ACA-418F-B111-B1A66EF22018}"/>
    <cellStyle name="_Accounting entry AIG 3" xfId="49717" xr:uid="{0168A3E9-9975-4FDF-BC38-80E1429FEFDD}"/>
    <cellStyle name="_Accounting entry AIG 4" xfId="49718" xr:uid="{5825CBCE-B9E0-4AA6-AC6B-40C002678C8C}"/>
    <cellStyle name="_Accounting entry AIG 5" xfId="49719" xr:uid="{FEF0FCE9-EFF1-44A3-B6BD-F910A885FC37}"/>
    <cellStyle name="_Accounting entry AIG_Trail Balance" xfId="49720" xr:uid="{D776398D-F898-4A96-9B49-912103EE16C5}"/>
    <cellStyle name="_Accru 2012" xfId="279" xr:uid="{A264FE06-1C10-4084-A48C-79FF8C9DED4F}"/>
    <cellStyle name="_Accru 2012 2" xfId="60337" xr:uid="{091EA572-4475-4AB9-93D6-E5D5175B436B}"/>
    <cellStyle name="_Accrued Detial ล้าง_ปี 2012 " xfId="280" xr:uid="{75F4B1E9-7C75-4898-9C36-2E64E241758A}"/>
    <cellStyle name="_Accrued Detial ล้าง_ปี 2012  2" xfId="60338" xr:uid="{F14F3CCD-8405-4434-8112-840BBC6E1711}"/>
    <cellStyle name="_Accrued OI LATE PENALTY 200908" xfId="281" xr:uid="{C21C778E-1D83-4DD5-A15F-BC6B803F8984}"/>
    <cellStyle name="_Accrued OI LATE PENALTY 200908 2" xfId="60339" xr:uid="{FBDF4DBB-AAF5-4AD3-B33E-DAC59182547A}"/>
    <cellStyle name="_Accrued TOPS Nov-11" xfId="282" xr:uid="{F18C162C-7BEA-4240-9269-ED71CBEB0EA4}"/>
    <cellStyle name="_Accured 050833" xfId="283" xr:uid="{1F18D333-1EC2-4E12-B33B-1400291E283D}"/>
    <cellStyle name="_Accured 050833 2" xfId="60340" xr:uid="{771BA89A-F8E5-4261-858D-A40D72F6F726}"/>
    <cellStyle name="_Accured 050834" xfId="284" xr:uid="{8801EF46-2ACE-4125-8715-A4CB2F39ECD9}"/>
    <cellStyle name="_Accured 050834 2" xfId="60341" xr:uid="{67138AC9-3C05-4281-BDCB-2F4709A02468}"/>
    <cellStyle name="_Addition Accru ปี 2012" xfId="285" xr:uid="{7B18653E-7F68-44AA-B556-C0C0436CA67F}"/>
    <cellStyle name="_Addition Accru ปี 2012 ไดร์ D" xfId="286" xr:uid="{DFB4B7C7-84CB-4BF4-A774-C419D5DA9BC9}"/>
    <cellStyle name="_Adjust 12 y." xfId="49721" xr:uid="{30BA702E-307B-4D1A-8A7F-9F2998D58AD0}"/>
    <cellStyle name="_Adjust 12 y. 2" xfId="49722" xr:uid="{D17A2FAE-C20F-4A98-9657-C6DA6FB60A41}"/>
    <cellStyle name="_Adjust 12 y. 3" xfId="49723" xr:uid="{08FA9518-D1A1-4FE3-8157-6311133AE868}"/>
    <cellStyle name="_Adjust 12 y. 4" xfId="49724" xr:uid="{B2919AAC-81CE-4622-ADD2-AD0F0FCE0F69}"/>
    <cellStyle name="_Adjust 12 y. 5" xfId="49725" xr:uid="{85273FB8-3F36-4D3F-B3B1-F5D716CCBE9B}"/>
    <cellStyle name="_Adjust 12 y._GCS_Package for YE2009_150110" xfId="49726" xr:uid="{A4DBC4E1-D9AD-4321-B62A-75B0B6F531EC}"/>
    <cellStyle name="_Adjust 12 y._GECT Package for 2010JAN" xfId="49727" xr:uid="{39625645-6023-4017-A8FB-2DD52A9FADAF}"/>
    <cellStyle name="_Adjust 12 y._GECT_Mth pack 200911_091209" xfId="49728" xr:uid="{C5B32AB4-59A0-4F57-80ED-F70AB959BED2}"/>
    <cellStyle name="_Adjust 12 y._GECT_Mth pack 200911_091209 2" xfId="49729" xr:uid="{CC9F52BD-4C98-4286-9447-891EE89D372E}"/>
    <cellStyle name="_Adjust 12 y._GECT_Mth pack 200911_091209 3" xfId="49730" xr:uid="{8E7EE68A-EA46-45F2-AB4C-2E421E7408F6}"/>
    <cellStyle name="_Adjust 12 y._GECT_Mth pack 200911_091209 4" xfId="49731" xr:uid="{F8190213-0CE3-4841-A6FB-B29A630E82EE}"/>
    <cellStyle name="_Adjust 12 y._GECT_Mth pack 200911_091209 5" xfId="49732" xr:uid="{63832318-76A8-4EC7-8CFB-EF44C20C5E87}"/>
    <cellStyle name="_Adjust 12 y._TCS_Package for 2010Apr" xfId="49733" xr:uid="{DF8D5C27-54E2-49A8-B137-0613989E287C}"/>
    <cellStyle name="_Adjust 12 y._TCS_Package for 2010JAN" xfId="49734" xr:uid="{D101E175-66E5-4465-9904-B0FFBE80C050}"/>
    <cellStyle name="_Adjust 12 y._TCS_Package for 2010Mar" xfId="49735" xr:uid="{C0E15E8A-565D-449B-B3AA-7F2526C71427}"/>
    <cellStyle name="_Adjust 12 y._TCS_Package for 2010May" xfId="49736" xr:uid="{F48A3B16-98CC-4C6B-8AF9-1D45BA924274}"/>
    <cellStyle name="_Adjust 12 y._TSS_Package for 2010JAN" xfId="49737" xr:uid="{9E9A4BD6-95F8-4856-8F68-A5B93792F313}"/>
    <cellStyle name="_AFS walk" xfId="49738" xr:uid="{CD6B75D2-3EC6-43BE-A4A7-2F2CD02AD8B1}"/>
    <cellStyle name="_AFS walk 2" xfId="60342" xr:uid="{CA55A3DC-6DE5-4F75-8A70-17B2125ACB9C}"/>
    <cellStyle name="_AFS walk_AYCS TB_201103" xfId="49739" xr:uid="{DBFEC57C-6D1E-40DE-B807-205DB2048AC1}"/>
    <cellStyle name="_AFS walk_AYCS TB_201103 2" xfId="60343" xr:uid="{9C734613-2063-4344-80A0-702987593826}"/>
    <cellStyle name="_AFS walk_AYCS TB_201103_Trail Balance" xfId="49740" xr:uid="{8B0C4345-BC43-470B-95FA-E3E356ABFB52}"/>
    <cellStyle name="_AFS walk_AYCS TB_201103_Trail Balance 2" xfId="60344" xr:uid="{63363533-CDEA-41C5-BFCC-B2CC0B81C930}"/>
    <cellStyle name="_AFS walk_AYTS TB_201103" xfId="49741" xr:uid="{1F7577FF-3DA0-4022-80EC-DB9CC14A6531}"/>
    <cellStyle name="_AFS walk_AYTS TB_201103 2" xfId="60345" xr:uid="{78F09D03-377F-4945-9D76-D6AA0A15B415}"/>
    <cellStyle name="_AFS walk_AYTS TB_201103_Trail Balance" xfId="49742" xr:uid="{45F9B252-1CC3-469A-9691-4DF81DA3E278}"/>
    <cellStyle name="_AFS walk_AYTS TB_201103_Trail Balance 2" xfId="60346" xr:uid="{F22F8AA6-CA6D-4404-963B-19201DCB1B95}"/>
    <cellStyle name="_AFS walk_Trail Balance" xfId="49743" xr:uid="{B472BC80-1A38-470C-9CD9-7A612BE0FAAA}"/>
    <cellStyle name="_AFS walk_Trail Balance 2" xfId="60347" xr:uid="{AE5E03C8-41A6-4E45-9256-20CB83CBF97D}"/>
    <cellStyle name="_AFS walk_Trail Balance_1" xfId="49744" xr:uid="{1E39B414-47C1-4BC4-843B-BC1620BE784D}"/>
    <cellStyle name="_AFS walk_Trail Balance_1 2" xfId="60348" xr:uid="{813DA7D8-8A6F-45EA-8497-89385AB34779}"/>
    <cellStyle name="_Aging 2007" xfId="49745" xr:uid="{EB5C6299-9CAB-4F1E-9EB9-53639F517D2D}"/>
    <cellStyle name="_Aging 2007 2" xfId="49746" xr:uid="{A91F3E77-BB44-4B3D-8449-B513D5B31207}"/>
    <cellStyle name="_Aging 2007 2 2" xfId="60349" xr:uid="{7698C395-51D9-46AC-9E01-1ECC8C729B5C}"/>
    <cellStyle name="_Aging 2007 3" xfId="49747" xr:uid="{4E7FC2A2-8D05-4D3F-8EFA-4B22CC4EE104}"/>
    <cellStyle name="_Aging 2007 3 2" xfId="60350" xr:uid="{AF819CC9-C9E4-4CF2-B38C-EF43832E1768}"/>
    <cellStyle name="_Aging 2007 4" xfId="49748" xr:uid="{4A63E3B8-9376-42E8-9A65-3B11004F6E76}"/>
    <cellStyle name="_Aging 2007 4 2" xfId="60351" xr:uid="{A407C9AD-6C3D-44CE-9FCE-9438D4E83C0A}"/>
    <cellStyle name="_Aging 2007 5" xfId="49749" xr:uid="{68FA9DAD-24FF-4D91-82AB-CCAF10388309}"/>
    <cellStyle name="_Aging 2007 5 2" xfId="60352" xr:uid="{9A019A29-1787-4CDF-A81D-4D33594101B9}"/>
    <cellStyle name="_Aging 2007 6" xfId="60353" xr:uid="{3430789F-7BF2-4514-B168-5800E89DD0DE}"/>
    <cellStyle name="_Aging 2007_All_Mapping_091101" xfId="49750" xr:uid="{C9E913F4-3051-4C36-A6F4-CC85F4A661BC}"/>
    <cellStyle name="_Aging 2007_All_Mapping_091101 2" xfId="49751" xr:uid="{BF05765C-6ABC-4401-AB6D-E5C40C58EAAB}"/>
    <cellStyle name="_Aging 2007_All_Mapping_091101 2 2" xfId="60354" xr:uid="{77AF44C3-104D-4EE6-92EE-D24737833D4B}"/>
    <cellStyle name="_Aging 2007_All_Mapping_091101 3" xfId="49752" xr:uid="{C49CB83F-A7D6-4B3C-88BD-A6C6BDA35F39}"/>
    <cellStyle name="_Aging 2007_All_Mapping_091101 3 2" xfId="60355" xr:uid="{194E52FD-1DFE-485B-8281-5218BDDD9A71}"/>
    <cellStyle name="_Aging 2007_All_Mapping_091101 4" xfId="49753" xr:uid="{1C2CB349-CB26-4A48-B26C-8AABF561C253}"/>
    <cellStyle name="_Aging 2007_All_Mapping_091101 4 2" xfId="60356" xr:uid="{52E201D2-5439-4145-A7EE-591FF85024E8}"/>
    <cellStyle name="_Aging 2007_All_Mapping_091101 5" xfId="49754" xr:uid="{9E11FB37-6D3D-4FF3-A731-E66482DC7B36}"/>
    <cellStyle name="_Aging 2007_All_Mapping_091101 5 2" xfId="60357" xr:uid="{90FE6815-24CB-440F-AF65-8D9BC369F7FE}"/>
    <cellStyle name="_Aging 2007_All_Mapping_091101 6" xfId="60358" xr:uid="{6CE6166D-FD75-4ACC-8EBB-658E978BE20D}"/>
    <cellStyle name="_Aging 2007_All_Mapping_091101_GECT Package for 2010JAN" xfId="49755" xr:uid="{33023821-CA8D-493D-B855-16C929C9E99D}"/>
    <cellStyle name="_Aging 2007_All_Mapping_091101_GECT Package for 2010JAN 2" xfId="49756" xr:uid="{3D9F9936-C997-4534-8B9C-F9A86DC65615}"/>
    <cellStyle name="_Aging 2007_All_Mapping_091101_GECT Package for 2010JAN 2 2" xfId="60359" xr:uid="{52EA4FFF-3737-41F7-957F-3F658B130B09}"/>
    <cellStyle name="_Aging 2007_All_Mapping_091101_GECT Package for 2010JAN 3" xfId="60360" xr:uid="{29B3C012-F192-46A2-A9E7-7859714BB9E3}"/>
    <cellStyle name="_Aging 2007_All_Mapping_091101_GECT Package for YE2009" xfId="49757" xr:uid="{EF3C3D20-2BDC-459E-B0ED-6C2E6CD15CC9}"/>
    <cellStyle name="_Aging 2007_All_Mapping_091101_GECT Package for YE2009 2" xfId="49758" xr:uid="{734AC0E6-470F-4017-B942-10000243EDF8}"/>
    <cellStyle name="_Aging 2007_All_Mapping_091101_GECT Package for YE2009 2 2" xfId="60361" xr:uid="{BEA5089B-1E93-4D0F-8681-6BDD7B215EFB}"/>
    <cellStyle name="_Aging 2007_All_Mapping_091101_GECT Package for YE2009 3" xfId="60362" xr:uid="{6A9417B3-6ADC-4F8E-981E-09B22ADCBA26}"/>
    <cellStyle name="_Aging 2007_GCS_Mth pack 200911" xfId="49759" xr:uid="{FC7A09F9-36C5-47E0-9954-5353C65134D7}"/>
    <cellStyle name="_Aging 2007_GCS_Mth pack 200911 2" xfId="60363" xr:uid="{3597D5F7-01A5-45EE-865D-2FB19128AB3A}"/>
    <cellStyle name="_Aging 2007_GCS_Mth pack 200911_TSS_Mth pack 200911_091209" xfId="49760" xr:uid="{48C2CBB8-068A-4942-836F-D8FF75C079FB}"/>
    <cellStyle name="_Aging 2007_GCS_Mth pack 200911_TSS_Mth pack 200911_091209 2" xfId="60364" xr:uid="{5A66052A-0D28-4641-8302-90D11BFDF40D}"/>
    <cellStyle name="_Aging 2007_GCS_Package for 2010May" xfId="49761" xr:uid="{01218519-3393-4BB9-86C2-DF21B011D4CB}"/>
    <cellStyle name="_Aging 2007_GCS_Package for 2010May 2" xfId="49762" xr:uid="{E112788B-4A9E-42C3-8031-89308DF05D68}"/>
    <cellStyle name="_Aging 2007_GCS_Package for 2010May 2 2" xfId="60365" xr:uid="{87B6376E-EA45-4A88-93BE-CD57F80C1DAD}"/>
    <cellStyle name="_Aging 2007_GCS_Package for 2010May 3" xfId="60366" xr:uid="{B738C786-7429-4057-A979-5856BD870647}"/>
    <cellStyle name="_Aging 2007_GCS_Package for 2010Nov" xfId="49763" xr:uid="{FDD60546-B6A3-45EA-95D9-B4B397320A8A}"/>
    <cellStyle name="_Aging 2007_GCS_Package for 2010Nov 2" xfId="60367" xr:uid="{3EA23A68-EDFA-405B-86C0-AC9EFF8FC51F}"/>
    <cellStyle name="_Aging 2007_GCS_Package for 2010Oct" xfId="49764" xr:uid="{A4CC11A2-3ACC-4080-98D5-291FF9BF1AED}"/>
    <cellStyle name="_Aging 2007_GCS_Package for 2010Oct 2" xfId="60368" xr:uid="{A19CCA4E-B6BB-42BF-95E7-D34D96DDD196}"/>
    <cellStyle name="_Aging 2007_GCS_Package for 2011Feb" xfId="49765" xr:uid="{837D6519-A548-4EC0-B121-C74C830F2143}"/>
    <cellStyle name="_Aging 2007_GCS_Package for 2011Feb 2" xfId="60369" xr:uid="{C8686964-4E0A-4156-9D2A-D76C71FDC28E}"/>
    <cellStyle name="_Aging 2007_GCS_Package for 2011Jan" xfId="49766" xr:uid="{FEE88FE8-DB86-48C6-84F3-D1D56C803296}"/>
    <cellStyle name="_Aging 2007_GCS_Package for 2011Jan 2" xfId="60370" xr:uid="{76B22F7F-2C87-4BD6-96B6-EB5272E9D030}"/>
    <cellStyle name="_Aging 2007_GCS_Package for YE2009_150110" xfId="49767" xr:uid="{7E35430E-3920-4ED9-9188-0391B1F509F0}"/>
    <cellStyle name="_Aging 2007_GCS_Package for YE2009_150110 2" xfId="49768" xr:uid="{A6271742-E8D6-46D9-8806-1590010927F7}"/>
    <cellStyle name="_Aging 2007_GCS_Package for YE2009_150110 2 2" xfId="60371" xr:uid="{4BA11257-85EF-4BBA-9695-58284C009C44}"/>
    <cellStyle name="_Aging 2007_GCS_Package for YE2009_150110 3" xfId="60372" xr:uid="{0803EC75-675D-44F3-83ED-F11E68B25977}"/>
    <cellStyle name="_Aging 2007_GECT Package for 2010JAN" xfId="49769" xr:uid="{35EB5D33-296C-4112-ACD4-7462883428F6}"/>
    <cellStyle name="_Aging 2007_GECT Package for 2010JAN 2" xfId="49770" xr:uid="{B3F453D2-8FA3-4BAD-A092-3DC547285790}"/>
    <cellStyle name="_Aging 2007_GECT Package for 2010JAN 2 2" xfId="60373" xr:uid="{D0F8B43A-5768-4DCD-85A9-3CE305156E7D}"/>
    <cellStyle name="_Aging 2007_GECT Package for 2010JAN 3" xfId="60374" xr:uid="{60C9A600-3F86-4B61-9C88-9C9766FB8FD6}"/>
    <cellStyle name="_Aging 2007_GECT Package for YE2009" xfId="49771" xr:uid="{3E2905DE-A1E1-4E1D-ACE4-B3E5CB6C51DF}"/>
    <cellStyle name="_Aging 2007_GECT Package for YE2009 2" xfId="49772" xr:uid="{9E20D752-2082-4206-807C-311B5E889250}"/>
    <cellStyle name="_Aging 2007_GECT Package for YE2009 2 2" xfId="60375" xr:uid="{15D6EFCB-3AA9-45C1-BBC9-E787F30F7758}"/>
    <cellStyle name="_Aging 2007_GECT Package for YE2009 3" xfId="60376" xr:uid="{561D244B-1EF9-4B47-A12B-882AFA29F042}"/>
    <cellStyle name="_Aging 2007_GECT_Eliminate template_Jan 10" xfId="49773" xr:uid="{42FB2010-2F85-428A-A115-0DD124A44A84}"/>
    <cellStyle name="_Aging 2007_GECT_Eliminate template_Jan 10 2" xfId="49774" xr:uid="{03C471B0-7F6F-42B0-8280-C7E565FF9C1E}"/>
    <cellStyle name="_Aging 2007_GECT_Eliminate template_Jan 10 2 2" xfId="60377" xr:uid="{108DE3FE-0DE1-4CC1-811F-8F2533145C92}"/>
    <cellStyle name="_Aging 2007_GECT_Eliminate template_Jan 10 3" xfId="60378" xr:uid="{D55C11F4-9DCF-4C5D-9572-D552F3F7983B}"/>
    <cellStyle name="_Aging 2007_GECT_Eliminate template_Jan 10_AYCAP_Package for 2010Apr" xfId="49775" xr:uid="{B6071FA2-CAED-48DE-B4BE-50D9CDB968E6}"/>
    <cellStyle name="_Aging 2007_GECT_Eliminate template_Jan 10_AYCAP_Package for 2010Apr 2" xfId="49776" xr:uid="{7C7A100F-D389-447A-8C18-C5F65CF84B7C}"/>
    <cellStyle name="_Aging 2007_GECT_Eliminate template_Jan 10_AYCAP_Package for 2010Apr 2 2" xfId="60379" xr:uid="{AF095360-0025-452B-9788-DA6A64D8888D}"/>
    <cellStyle name="_Aging 2007_GECT_Eliminate template_Jan 10_AYCAP_Package for 2010Apr 3" xfId="60380" xr:uid="{3034E51C-AE41-4578-8CB9-78F8717CB0F3}"/>
    <cellStyle name="_Aging 2007_GECT_Eliminate template_Jan 10_AYCAP_Package for 2010Jun" xfId="49777" xr:uid="{C1B11882-2557-49C4-95E7-8459187E1AFB}"/>
    <cellStyle name="_Aging 2007_GECT_Eliminate template_Jan 10_AYCAP_Package for 2010Jun 2" xfId="49778" xr:uid="{4790583B-C35B-4E04-AB15-837452C0E0CC}"/>
    <cellStyle name="_Aging 2007_GECT_Eliminate template_Jan 10_AYCAP_Package for 2010Jun 2 2" xfId="60381" xr:uid="{D56E95FB-41D4-4AF7-B0D2-75DBCF09D5AB}"/>
    <cellStyle name="_Aging 2007_GECT_Eliminate template_Jan 10_AYCAP_Package for 2010Jun 3" xfId="60382" xr:uid="{C4BEEFC2-C3D3-4D0F-9F33-99ECBA9C5B8E}"/>
    <cellStyle name="_Aging 2007_GECT_Eliminate template_Jan 10_AYCAP_Package for 2010Mar" xfId="49779" xr:uid="{0CF86815-4163-4AC5-83F6-8DABCC9297B7}"/>
    <cellStyle name="_Aging 2007_GECT_Eliminate template_Jan 10_AYCAP_Package for 2010Mar 2" xfId="49780" xr:uid="{56718714-D353-4868-AAC0-D7AEAEAB62A4}"/>
    <cellStyle name="_Aging 2007_GECT_Eliminate template_Jan 10_AYCAP_Package for 2010Mar 2 2" xfId="60383" xr:uid="{B63A5C2B-EDB5-4428-8E8B-DADBEA3BB23E}"/>
    <cellStyle name="_Aging 2007_GECT_Eliminate template_Jan 10_AYCAP_Package for 2010Mar 3" xfId="60384" xr:uid="{764F7B9E-383E-4684-932C-0F535DC03CC3}"/>
    <cellStyle name="_Aging 2007_GECT_Eliminate template_Jan 10_AYCAP_Package for 2010Nov" xfId="49781" xr:uid="{C83C2354-BFFE-447D-9B7D-C153B50CDE40}"/>
    <cellStyle name="_Aging 2007_GECT_Eliminate template_Jan 10_AYCAP_Package for 2010Nov 2" xfId="49782" xr:uid="{05FB06FA-99D4-40B5-A93C-7F0D90B21B79}"/>
    <cellStyle name="_Aging 2007_GECT_Eliminate template_Jan 10_AYCAP_Package for 2010Nov 2 2" xfId="60385" xr:uid="{121E10BE-D6EF-43EB-8AD4-620B842155E4}"/>
    <cellStyle name="_Aging 2007_GECT_Eliminate template_Jan 10_AYCAP_Package for 2010Nov 3" xfId="60386" xr:uid="{A6A7CD83-812F-45B4-989C-0929A2CF9005}"/>
    <cellStyle name="_Aging 2007_GECT_Eliminate template_Jan 10_AYCAP_Package for 2010Oct" xfId="49783" xr:uid="{3D613CA1-EC38-47F3-9E4C-A69BCAFA3BF8}"/>
    <cellStyle name="_Aging 2007_GECT_Eliminate template_Jan 10_AYCAP_Package for 2010Oct 2" xfId="49784" xr:uid="{F68F8C68-B06A-4E8E-8743-E0925D04A25A}"/>
    <cellStyle name="_Aging 2007_GECT_Eliminate template_Jan 10_AYCAP_Package for 2010Oct 2 2" xfId="60387" xr:uid="{6CBEA37A-EFD7-4121-A9F9-90163696BE6D}"/>
    <cellStyle name="_Aging 2007_GECT_Eliminate template_Jan 10_AYCAP_Package for 2010Oct 3" xfId="60388" xr:uid="{1B43BA25-F48E-47EF-9C6F-D311E503EB90}"/>
    <cellStyle name="_Aging 2007_GECT_Eliminate template_Jan 10_GECT Package for 2010Mar" xfId="49785" xr:uid="{93DFDF56-42F6-4DC2-B9D4-1B18A5732B07}"/>
    <cellStyle name="_Aging 2007_GECT_Eliminate template_Jan 10_GECT Package for 2010Mar 2" xfId="49786" xr:uid="{731DC6CD-874F-4370-9386-EE6903DDA9EE}"/>
    <cellStyle name="_Aging 2007_GECT_Eliminate template_Jan 10_GECT Package for 2010Mar 2 2" xfId="60389" xr:uid="{E00B8BB0-4A15-4592-9F84-3B6756C2E48D}"/>
    <cellStyle name="_Aging 2007_GECT_Eliminate template_Jan 10_GECT Package for 2010Mar 3" xfId="60390" xr:uid="{81E89B36-F9F3-468D-B9E7-B3638422B850}"/>
    <cellStyle name="_Aging 2007_KCC_Mth pack 200911" xfId="49787" xr:uid="{20FF3893-1BB2-49F6-B545-A8BEEBBF70D3}"/>
    <cellStyle name="_Aging 2007_KCC_Mth pack 200911 2" xfId="49788" xr:uid="{A8F6B2ED-A6B8-41E1-8ABF-6AA790EAB909}"/>
    <cellStyle name="_Aging 2007_KCC_Mth pack 200911 2 2" xfId="60391" xr:uid="{73CC75E7-4B80-43E3-AE17-740B2950E3EF}"/>
    <cellStyle name="_Aging 2007_KCC_Mth pack 200911 3" xfId="49789" xr:uid="{86985B39-5FC7-487A-80A9-15456153CBCF}"/>
    <cellStyle name="_Aging 2007_KCC_Mth pack 200911 3 2" xfId="60392" xr:uid="{C60901DD-2415-41A5-A7FB-494B2914BCDC}"/>
    <cellStyle name="_Aging 2007_KCC_Mth pack 200911 4" xfId="49790" xr:uid="{126ED20E-9713-41A0-A29D-40EAA280619C}"/>
    <cellStyle name="_Aging 2007_KCC_Mth pack 200911 4 2" xfId="60393" xr:uid="{C5C06856-7DDB-461D-ABAA-0B0DF8A06FC9}"/>
    <cellStyle name="_Aging 2007_KCC_Mth pack 200911 5" xfId="49791" xr:uid="{3BA71E35-A820-4ADA-AE9D-8EF78047008A}"/>
    <cellStyle name="_Aging 2007_KCC_Mth pack 200911 5 2" xfId="60394" xr:uid="{20877355-0CA9-4586-A85C-0E214BBA4EBA}"/>
    <cellStyle name="_Aging 2007_KCC_Mth pack 200911 6" xfId="60395" xr:uid="{C8A7521C-1EDA-4632-8B0C-4F8B97CA2F52}"/>
    <cellStyle name="_Aging 2007_KCC_Mth pack 200911_GCS_Package for 2010May" xfId="49792" xr:uid="{E1686EE4-7CB8-4BB8-807F-FCC9DFED09FB}"/>
    <cellStyle name="_Aging 2007_KCC_Mth pack 200911_GCS_Package for 2010May 2" xfId="49793" xr:uid="{2937F6CF-4B27-4D6F-811B-1A8FA26B7C08}"/>
    <cellStyle name="_Aging 2007_KCC_Mth pack 200911_GCS_Package for 2010May 2 2" xfId="60396" xr:uid="{6FC4097B-2130-4724-B72D-E9BEDB4ECE7B}"/>
    <cellStyle name="_Aging 2007_KCC_Mth pack 200911_GCS_Package for 2010May 3" xfId="60397" xr:uid="{C617EF50-C4D1-4912-A798-AEA1071A89F3}"/>
    <cellStyle name="_Aging 2007_KCC_Mth pack 200911_GCS_Package for 2010Nov" xfId="49794" xr:uid="{339F02FD-F600-4EFA-B287-B9D09BAE83FB}"/>
    <cellStyle name="_Aging 2007_KCC_Mth pack 200911_GCS_Package for 2010Nov 2" xfId="60398" xr:uid="{92AA79EC-ABD3-47AB-AD7C-08D4FE216C1C}"/>
    <cellStyle name="_Aging 2007_KCC_Mth pack 200911_GCS_Package for 2010Oct" xfId="49795" xr:uid="{254DDA89-20DE-40D4-803C-869E0B91DD99}"/>
    <cellStyle name="_Aging 2007_KCC_Mth pack 200911_GCS_Package for 2010Oct 2" xfId="60399" xr:uid="{B961E481-430D-4ECF-863A-FA9B9BAFC0C1}"/>
    <cellStyle name="_Aging 2007_KCC_Mth pack 200911_GCS_Package for 2011Feb" xfId="49796" xr:uid="{D92A2AFE-F7F6-4EFC-B05C-6A78D57748C7}"/>
    <cellStyle name="_Aging 2007_KCC_Mth pack 200911_GCS_Package for 2011Feb 2" xfId="60400" xr:uid="{5D0EDF8F-A678-4F19-A360-53BA6A072262}"/>
    <cellStyle name="_Aging 2007_KCC_Mth pack 200911_GCS_Package for 2011Jan" xfId="49797" xr:uid="{28A10079-FC1D-4852-86F0-09D7F91F013E}"/>
    <cellStyle name="_Aging 2007_KCC_Mth pack 200911_GCS_Package for 2011Jan 2" xfId="60401" xr:uid="{FCB3E25A-B890-4A9C-A382-D0199359402E}"/>
    <cellStyle name="_Aging 2007_KCC_Mth pack 200911_GCS_Package for YE2009_150110" xfId="49798" xr:uid="{BB9A2B48-332E-47AE-8C07-8BAC252B1B0E}"/>
    <cellStyle name="_Aging 2007_KCC_Mth pack 200911_GCS_Package for YE2009_150110 2" xfId="49799" xr:uid="{BB778DE5-CCB0-47B9-B250-1CE7BBB66650}"/>
    <cellStyle name="_Aging 2007_KCC_Mth pack 200911_GCS_Package for YE2009_150110 2 2" xfId="60402" xr:uid="{D1E9A232-FF9E-4A52-B2A3-C06CC3718601}"/>
    <cellStyle name="_Aging 2007_KCC_Mth pack 200911_GCS_Package for YE2009_150110 3" xfId="60403" xr:uid="{E87FA3E3-142C-4FDB-A278-17CA98A96C89}"/>
    <cellStyle name="_Aging 2007_KCC_Mth pack 200911_GECT Package for 2010JAN" xfId="49800" xr:uid="{16BA4B7A-D3A8-41D5-B298-F077F8AF30D1}"/>
    <cellStyle name="_Aging 2007_KCC_Mth pack 200911_GECT Package for 2010JAN 2" xfId="49801" xr:uid="{4AEC2316-FDF5-4F94-A252-6299F7E0DAE8}"/>
    <cellStyle name="_Aging 2007_KCC_Mth pack 200911_GECT Package for 2010JAN 2 2" xfId="60404" xr:uid="{460E5040-C227-4C43-9214-529F61A34284}"/>
    <cellStyle name="_Aging 2007_KCC_Mth pack 200911_GECT Package for 2010JAN 3" xfId="60405" xr:uid="{49389435-51D6-4829-A795-B8A74C9098D6}"/>
    <cellStyle name="_Aging 2007_KCC_Mth pack 200911_GECT Package for YE2009" xfId="49802" xr:uid="{75768F21-5178-4B48-B4CB-CD7C32D6DED1}"/>
    <cellStyle name="_Aging 2007_KCC_Mth pack 200911_GECT Package for YE2009 2" xfId="49803" xr:uid="{3F61F11A-91DD-4453-9E6B-882158436AB9}"/>
    <cellStyle name="_Aging 2007_KCC_Mth pack 200911_GECT Package for YE2009 2 2" xfId="60406" xr:uid="{C0D255A9-9B53-4F66-85FD-E08E9073BF26}"/>
    <cellStyle name="_Aging 2007_KCC_Mth pack 200911_GECT Package for YE2009 3" xfId="60407" xr:uid="{9B02B985-1AFA-4D70-A894-0E6D2B4AF75B}"/>
    <cellStyle name="_Aging 2007_KCC_Mth pack 200911_TSS_Mth pack 200911_091209" xfId="49804" xr:uid="{A052D723-089C-4FCD-A20E-4877A455F2C2}"/>
    <cellStyle name="_Aging 2007_KCC_Mth pack 200911_TSS_Mth pack 200911_091209 2" xfId="60408" xr:uid="{58F7DB91-D725-4996-B740-DBB60AE8D11C}"/>
    <cellStyle name="_Aging 2007_Leadsheet &amp; FS_GCS_2009_Nov4" xfId="49805" xr:uid="{A8B907B3-722F-476E-A227-BF6BF3AC05AC}"/>
    <cellStyle name="_Aging 2007_Leadsheet &amp; FS_GCS_2009_Nov4 2" xfId="49806" xr:uid="{8C64F152-7038-4373-A710-ED8391065404}"/>
    <cellStyle name="_Aging 2007_Leadsheet &amp; FS_GCS_2009_Nov4 2 2" xfId="60409" xr:uid="{370FE987-D95F-4CA9-BD79-1643A2E9F640}"/>
    <cellStyle name="_Aging 2007_Leadsheet &amp; FS_GCS_2009_Nov4 3" xfId="49807" xr:uid="{897A606F-2164-464D-A6A0-96511C374655}"/>
    <cellStyle name="_Aging 2007_Leadsheet &amp; FS_GCS_2009_Nov4 3 2" xfId="60410" xr:uid="{3402ABE5-4A72-47AA-B995-EDEE1987C4A7}"/>
    <cellStyle name="_Aging 2007_Leadsheet &amp; FS_GCS_2009_Nov4 4" xfId="49808" xr:uid="{54A809DF-1C19-4365-9B35-BC5EE1AACA76}"/>
    <cellStyle name="_Aging 2007_Leadsheet &amp; FS_GCS_2009_Nov4 4 2" xfId="60411" xr:uid="{C9BE0D2D-85E7-403A-9239-E9DF5C01447B}"/>
    <cellStyle name="_Aging 2007_Leadsheet &amp; FS_GCS_2009_Nov4 5" xfId="49809" xr:uid="{7257BE68-53A3-408D-B5D0-D3629EA8E48F}"/>
    <cellStyle name="_Aging 2007_Leadsheet &amp; FS_GCS_2009_Nov4 5 2" xfId="60412" xr:uid="{74A5A441-E200-4E26-90D7-F2B89425F598}"/>
    <cellStyle name="_Aging 2007_Leadsheet &amp; FS_GCS_2009_Nov4 6" xfId="60413" xr:uid="{CC8F4796-506A-412A-80F7-306A60421696}"/>
    <cellStyle name="_Aging 2007_Leadsheet &amp; FS_GCS_2009_Nov4_GCS_Package for 2010May" xfId="49810" xr:uid="{A7469505-E535-4F0A-A2FE-AAAA4A8CC3BC}"/>
    <cellStyle name="_Aging 2007_Leadsheet &amp; FS_GCS_2009_Nov4_GCS_Package for 2010May 2" xfId="49811" xr:uid="{49D61979-552A-427E-8E1F-1C420A9AA2ED}"/>
    <cellStyle name="_Aging 2007_Leadsheet &amp; FS_GCS_2009_Nov4_GCS_Package for 2010May 2 2" xfId="60414" xr:uid="{29FF57F3-3676-413B-B36E-FA7F5701C9A5}"/>
    <cellStyle name="_Aging 2007_Leadsheet &amp; FS_GCS_2009_Nov4_GCS_Package for 2010May 3" xfId="60415" xr:uid="{796B41F2-0BF1-4313-8273-D05968C750BB}"/>
    <cellStyle name="_Aging 2007_Leadsheet &amp; FS_GCS_2009_Nov4_GCS_Package for 2010Nov" xfId="49812" xr:uid="{8BB29CEB-F985-45FA-9DF9-AD03E9DEECC9}"/>
    <cellStyle name="_Aging 2007_Leadsheet &amp; FS_GCS_2009_Nov4_GCS_Package for 2010Nov 2" xfId="60416" xr:uid="{9A29CC79-9326-452F-B931-D8A3B13C5D6D}"/>
    <cellStyle name="_Aging 2007_Leadsheet &amp; FS_GCS_2009_Nov4_GCS_Package for 2010Oct" xfId="49813" xr:uid="{1EF9012A-C852-4D97-88E5-2DD9E4EA0F06}"/>
    <cellStyle name="_Aging 2007_Leadsheet &amp; FS_GCS_2009_Nov4_GCS_Package for 2010Oct 2" xfId="60417" xr:uid="{B7714056-13E4-4166-9F40-A431191135A9}"/>
    <cellStyle name="_Aging 2007_Leadsheet &amp; FS_GCS_2009_Nov4_GCS_Package for 2011Feb" xfId="49814" xr:uid="{B38817C3-D1D9-48E9-A9BD-8B4F7F450A73}"/>
    <cellStyle name="_Aging 2007_Leadsheet &amp; FS_GCS_2009_Nov4_GCS_Package for 2011Feb 2" xfId="60418" xr:uid="{6DB87971-32A1-4F50-A6CB-2E9B749A4AB8}"/>
    <cellStyle name="_Aging 2007_Leadsheet &amp; FS_GCS_2009_Nov4_GCS_Package for 2011Jan" xfId="49815" xr:uid="{5D93F77D-A1E7-40BC-805C-0DA70F2D0CBD}"/>
    <cellStyle name="_Aging 2007_Leadsheet &amp; FS_GCS_2009_Nov4_GCS_Package for 2011Jan 2" xfId="60419" xr:uid="{32D4B43C-2DBA-426D-8384-8A10EBA8FFC9}"/>
    <cellStyle name="_Aging 2007_Leadsheet &amp; FS_GCS_2009_Nov4_GCS_Package for YE2009_150110" xfId="49816" xr:uid="{59948104-705D-4001-8642-B682E56158BE}"/>
    <cellStyle name="_Aging 2007_Leadsheet &amp; FS_GCS_2009_Nov4_GCS_Package for YE2009_150110 2" xfId="49817" xr:uid="{B1C2E7DE-F512-42D8-8A53-517808C0CC38}"/>
    <cellStyle name="_Aging 2007_Leadsheet &amp; FS_GCS_2009_Nov4_GCS_Package for YE2009_150110 2 2" xfId="60420" xr:uid="{67B74795-1849-47D1-871E-397FB00E3072}"/>
    <cellStyle name="_Aging 2007_Leadsheet &amp; FS_GCS_2009_Nov4_GCS_Package for YE2009_150110 3" xfId="60421" xr:uid="{8E0F5B9A-FBFA-47FB-B7A7-F6740AB26BD5}"/>
    <cellStyle name="_Aging 2007_Leadsheet &amp; FS_GCS_2009_Nov4_GECT Package for 2010JAN" xfId="49818" xr:uid="{F567D366-B921-4E62-9C1D-1221FEB103B8}"/>
    <cellStyle name="_Aging 2007_Leadsheet &amp; FS_GCS_2009_Nov4_GECT Package for 2010JAN 2" xfId="49819" xr:uid="{6BB3DCA6-9C4C-43D4-B7F0-1E621AF58FC8}"/>
    <cellStyle name="_Aging 2007_Leadsheet &amp; FS_GCS_2009_Nov4_GECT Package for 2010JAN 2 2" xfId="60422" xr:uid="{DD35F887-F90F-46B2-B7E7-007CD405022E}"/>
    <cellStyle name="_Aging 2007_Leadsheet &amp; FS_GCS_2009_Nov4_GECT Package for 2010JAN 3" xfId="60423" xr:uid="{85E1FFDC-4768-41E8-8913-C1678FC86C9E}"/>
    <cellStyle name="_Aging 2007_Leadsheet &amp; FS_GCS_2009_Nov4_GECT Package for YE2009" xfId="49820" xr:uid="{C885803A-BE31-45E4-86BF-7C7262A4C08A}"/>
    <cellStyle name="_Aging 2007_Leadsheet &amp; FS_GCS_2009_Nov4_GECT Package for YE2009 2" xfId="49821" xr:uid="{FC615405-D93D-4535-AB65-7812E05CD063}"/>
    <cellStyle name="_Aging 2007_Leadsheet &amp; FS_GCS_2009_Nov4_GECT Package for YE2009 2 2" xfId="60424" xr:uid="{447CE683-5057-44FC-AEC0-BE48C8B8F6A3}"/>
    <cellStyle name="_Aging 2007_Leadsheet &amp; FS_GCS_2009_Nov4_GECT Package for YE2009 3" xfId="60425" xr:uid="{0372F794-94B6-4DF5-B23E-F18538897D67}"/>
    <cellStyle name="_Aging 2007_Leadsheet &amp; FS_GCS_2009_Nov4_TSS_Mth pack 200911_091209" xfId="49822" xr:uid="{8D123C69-7FB8-4B26-AAF3-54F97E9ED596}"/>
    <cellStyle name="_Aging 2007_Leadsheet &amp; FS_GCS_2009_Nov4_TSS_Mth pack 200911_091209 2" xfId="60426" xr:uid="{5B71F8C6-7580-4974-893E-9DBC78243A53}"/>
    <cellStyle name="_Aging 2007_QLAB_Mth pack 200911" xfId="49823" xr:uid="{29C8EFFB-55E6-416B-9061-7654AF6C6CE4}"/>
    <cellStyle name="_Aging 2007_QLAB_Mth pack 200911 2" xfId="49824" xr:uid="{F821B1B1-0B06-4AE2-8343-3A96923FA68D}"/>
    <cellStyle name="_Aging 2007_QLAB_Mth pack 200911 2 2" xfId="60427" xr:uid="{82253761-93F1-4749-938B-E5C074983E24}"/>
    <cellStyle name="_Aging 2007_QLAB_Mth pack 200911 3" xfId="49825" xr:uid="{C9FFEDC5-8BFF-4619-A911-5BCF6ACCE612}"/>
    <cellStyle name="_Aging 2007_QLAB_Mth pack 200911 3 2" xfId="60428" xr:uid="{F85DF64B-ED79-4685-800B-00F4FA00A5B4}"/>
    <cellStyle name="_Aging 2007_QLAB_Mth pack 200911 4" xfId="49826" xr:uid="{A197F3EC-6B9B-4B60-9CA2-37B096841A1F}"/>
    <cellStyle name="_Aging 2007_QLAB_Mth pack 200911 4 2" xfId="60429" xr:uid="{D97C2489-CFA5-4B43-82FD-BF70F3149EB7}"/>
    <cellStyle name="_Aging 2007_QLAB_Mth pack 200911 5" xfId="49827" xr:uid="{1FAC945A-4575-407D-8622-1BE56569235D}"/>
    <cellStyle name="_Aging 2007_QLAB_Mth pack 200911 5 2" xfId="60430" xr:uid="{2184B7C1-9AF6-44B3-88F2-3C064CC4B672}"/>
    <cellStyle name="_Aging 2007_QLAB_Mth pack 200911 6" xfId="60431" xr:uid="{C8235630-D25D-4120-984C-7D67D25BF542}"/>
    <cellStyle name="_Aging 2007_QLAB_Mth pack 200911_GECT Package for 2010JAN" xfId="49828" xr:uid="{7F77127A-ED9B-4528-9FE4-72ACC61E7B33}"/>
    <cellStyle name="_Aging 2007_QLAB_Mth pack 200911_GECT Package for 2010JAN 2" xfId="49829" xr:uid="{E852026C-5499-437D-9956-3A0AF5947D49}"/>
    <cellStyle name="_Aging 2007_QLAB_Mth pack 200911_GECT Package for 2010JAN 2 2" xfId="60432" xr:uid="{56FDDE5E-84E6-4355-BD3A-8AE7C0CEE1EA}"/>
    <cellStyle name="_Aging 2007_QLAB_Mth pack 200911_GECT Package for 2010JAN 3" xfId="60433" xr:uid="{8A80EA47-D264-4B50-B7FF-2CB454CE0503}"/>
    <cellStyle name="_Aging 2007_QLAB_Mth pack 200911_GECT Package for YE2009" xfId="49830" xr:uid="{F3BF7B79-D2E4-40B0-9FF4-2A6D24978BE3}"/>
    <cellStyle name="_Aging 2007_QLAB_Mth pack 200911_GECT Package for YE2009 2" xfId="49831" xr:uid="{B2072861-CD26-4896-9445-C21FFFAC4981}"/>
    <cellStyle name="_Aging 2007_QLAB_Mth pack 200911_GECT Package for YE2009 2 2" xfId="60434" xr:uid="{6D310082-D88A-42CA-9171-25839DF3779E}"/>
    <cellStyle name="_Aging 2007_QLAB_Mth pack 200911_GECT Package for YE2009 3" xfId="60435" xr:uid="{EAC0A023-31A5-4A2F-8ACB-D3964D93BE27}"/>
    <cellStyle name="_Aging 2007_QLAB_Mth pack 200911_TSS_Mth pack 200911_091209" xfId="49832" xr:uid="{A465F39D-3DE9-40AB-B058-14F2BF6ACE26}"/>
    <cellStyle name="_Aging 2007_QLAB_Mth pack 200911_TSS_Mth pack 200911_091209 2" xfId="60436" xr:uid="{B8B67FFB-A96D-4574-B35E-9095949EFE40}"/>
    <cellStyle name="_Aging 2007_S2G Template_GECT" xfId="49833" xr:uid="{308FADE1-2EF5-4DB3-80F6-F2518F8592AA}"/>
    <cellStyle name="_Aging 2007_S2G Template_GECT 2" xfId="49834" xr:uid="{4189722D-01A1-426F-97CC-4C3C5CF1B11E}"/>
    <cellStyle name="_Aging 2007_S2G Template_GECT 2 2" xfId="60437" xr:uid="{902B2333-AF68-47BA-BC50-3835F2094ECF}"/>
    <cellStyle name="_Aging 2007_S2G Template_GECT 3" xfId="49835" xr:uid="{188356B7-66FD-4D70-93CE-52822DA380BF}"/>
    <cellStyle name="_Aging 2007_S2G Template_GECT 3 2" xfId="60438" xr:uid="{243E53F5-0461-4C0F-98FE-39469FA18044}"/>
    <cellStyle name="_Aging 2007_S2G Template_GECT 4" xfId="49836" xr:uid="{227CBE31-C2B6-41AB-AC07-1C63DB3B5667}"/>
    <cellStyle name="_Aging 2007_S2G Template_GECT 4 2" xfId="60439" xr:uid="{61FC11C4-BFFD-4EC3-A52D-9034A782A1F0}"/>
    <cellStyle name="_Aging 2007_S2G Template_GECT 5" xfId="49837" xr:uid="{C336E0BF-FFC5-4BCD-810B-E570D50C2E04}"/>
    <cellStyle name="_Aging 2007_S2G Template_GECT 5 2" xfId="60440" xr:uid="{C878D364-F521-4627-9C34-1E9529EEC884}"/>
    <cellStyle name="_Aging 2007_S2G Template_GECT 6" xfId="60441" xr:uid="{DA8BAC6F-AE74-4F46-A269-8AC117E903FB}"/>
    <cellStyle name="_Aging 2007_S2G Template_GECT_GCS_Package for 2010May" xfId="49838" xr:uid="{AF937391-B3CA-48B6-973E-F21878782E27}"/>
    <cellStyle name="_Aging 2007_S2G Template_GECT_GCS_Package for 2010May 2" xfId="49839" xr:uid="{881FE617-0172-45EB-80EC-7DBE1B479B03}"/>
    <cellStyle name="_Aging 2007_S2G Template_GECT_GCS_Package for 2010May 2 2" xfId="60442" xr:uid="{A441B520-2C7C-49C8-97AC-59DF48347F1D}"/>
    <cellStyle name="_Aging 2007_S2G Template_GECT_GCS_Package for 2010May 3" xfId="60443" xr:uid="{7821F776-1BD8-483B-86A5-75623EC094EB}"/>
    <cellStyle name="_Aging 2007_S2G Template_GECT_GCS_Package for 2010Nov" xfId="49840" xr:uid="{2F847A21-B5FD-4C91-9D70-6BCE57BACACB}"/>
    <cellStyle name="_Aging 2007_S2G Template_GECT_GCS_Package for 2010Nov 2" xfId="60444" xr:uid="{3A492904-7C1F-4C64-81F4-C9101F489810}"/>
    <cellStyle name="_Aging 2007_S2G Template_GECT_GCS_Package for 2010Oct" xfId="49841" xr:uid="{BF76907A-5C5E-4282-8256-5E95ED40BF69}"/>
    <cellStyle name="_Aging 2007_S2G Template_GECT_GCS_Package for 2010Oct 2" xfId="60445" xr:uid="{D2962001-66EF-43E4-B630-F347ABE70369}"/>
    <cellStyle name="_Aging 2007_S2G Template_GECT_GCS_Package for 2011Feb" xfId="49842" xr:uid="{EBE0B96D-0E49-4F60-B06B-CFF8E6A87592}"/>
    <cellStyle name="_Aging 2007_S2G Template_GECT_GCS_Package for 2011Feb 2" xfId="60446" xr:uid="{B0210BA6-6526-4595-96EF-5ADF8BD09B9E}"/>
    <cellStyle name="_Aging 2007_S2G Template_GECT_GCS_Package for 2011Jan" xfId="49843" xr:uid="{0664F78A-F78A-48E5-9174-79EB650097DB}"/>
    <cellStyle name="_Aging 2007_S2G Template_GECT_GCS_Package for 2011Jan 2" xfId="60447" xr:uid="{FF224101-ADF6-473A-BA6E-8578A7F04582}"/>
    <cellStyle name="_Aging 2007_S2G Template_GECT_GCS_Package for YE2009_150110" xfId="49844" xr:uid="{7DF8330B-157B-473D-94D0-0E2DB09B6A04}"/>
    <cellStyle name="_Aging 2007_S2G Template_GECT_GCS_Package for YE2009_150110 2" xfId="49845" xr:uid="{5044E0E9-86BD-4F7F-8D44-EBB089A08C12}"/>
    <cellStyle name="_Aging 2007_S2G Template_GECT_GCS_Package for YE2009_150110 2 2" xfId="60448" xr:uid="{44CC4654-3DD0-42E3-A68E-F1F3A4BB4021}"/>
    <cellStyle name="_Aging 2007_S2G Template_GECT_GCS_Package for YE2009_150110 3" xfId="60449" xr:uid="{8D98F1F3-ACC2-4841-96B6-1B0910EF8CB6}"/>
    <cellStyle name="_Aging 2007_S2G Template_GECT_GECT Package for 2010JAN" xfId="49846" xr:uid="{732AD77C-FB0B-41F1-B99E-3D83C6F0CA87}"/>
    <cellStyle name="_Aging 2007_S2G Template_GECT_GECT Package for 2010JAN 2" xfId="49847" xr:uid="{856800E2-A373-46FF-BEF2-2F5994FAE25A}"/>
    <cellStyle name="_Aging 2007_S2G Template_GECT_GECT Package for 2010JAN 2 2" xfId="60450" xr:uid="{71588239-64A5-400C-BC33-0FE3659C9F2D}"/>
    <cellStyle name="_Aging 2007_S2G Template_GECT_GECT Package for 2010JAN 3" xfId="60451" xr:uid="{3B9FB151-39BA-468D-AE26-C5D7EDA0F6DD}"/>
    <cellStyle name="_Aging 2007_S2G Template_GECT_GECT Package for YE2009" xfId="49848" xr:uid="{1590CFB0-919B-4831-825B-C91CA269B2CB}"/>
    <cellStyle name="_Aging 2007_S2G Template_GECT_GECT Package for YE2009 2" xfId="49849" xr:uid="{9621F9D7-D24D-49C1-BFAC-72E32B768F05}"/>
    <cellStyle name="_Aging 2007_S2G Template_GECT_GECT Package for YE2009 2 2" xfId="60452" xr:uid="{E3D98986-FC71-49E4-9738-4CC36C690392}"/>
    <cellStyle name="_Aging 2007_S2G Template_GECT_GECT Package for YE2009 3" xfId="60453" xr:uid="{EA4AEF7D-5134-4045-B4F0-87207DBAA441}"/>
    <cellStyle name="_Aging 2007_S2G Template_GECT_GECT_Mth pack 200911_091209" xfId="49850" xr:uid="{DA2F1351-5C49-47A5-B443-CB7995EF5675}"/>
    <cellStyle name="_Aging 2007_S2G Template_GECT_GECT_Mth pack 200911_091209 2" xfId="49851" xr:uid="{FC3044DE-4FE9-4105-BF73-C1A1E8EFB318}"/>
    <cellStyle name="_Aging 2007_S2G Template_GECT_GECT_Mth pack 200911_091209 2 2" xfId="60454" xr:uid="{EB9F2BA5-0BEF-4C59-A005-FEB3128EA498}"/>
    <cellStyle name="_Aging 2007_S2G Template_GECT_GECT_Mth pack 200911_091209 3" xfId="49852" xr:uid="{24072F7A-D713-4D24-9EF0-3B23E6CEA59B}"/>
    <cellStyle name="_Aging 2007_S2G Template_GECT_GECT_Mth pack 200911_091209 3 2" xfId="60455" xr:uid="{E7D293F5-AB94-4748-816D-437459F9F861}"/>
    <cellStyle name="_Aging 2007_S2G Template_GECT_GECT_Mth pack 200911_091209 4" xfId="49853" xr:uid="{98E476D8-991F-4A80-9F5E-B8B8F5B74A6B}"/>
    <cellStyle name="_Aging 2007_S2G Template_GECT_GECT_Mth pack 200911_091209 4 2" xfId="60456" xr:uid="{E56F97F5-0510-43E8-9F89-B9CC8155A2FD}"/>
    <cellStyle name="_Aging 2007_S2G Template_GECT_GECT_Mth pack 200911_091209 5" xfId="49854" xr:uid="{0BD916A9-ED3B-4743-8611-4DF7E6D70679}"/>
    <cellStyle name="_Aging 2007_S2G Template_GECT_GECT_Mth pack 200911_091209 5 2" xfId="60457" xr:uid="{8F851131-3132-44CA-B695-2B5C2911CABA}"/>
    <cellStyle name="_Aging 2007_S2G Template_GECT_GECT_Mth pack 200911_091209 6" xfId="60458" xr:uid="{FA05489E-E606-404E-BD2E-B6D952777EA7}"/>
    <cellStyle name="_Aging 2007_S2G Template_GECT_GECT_Mth pack 200911_091209_GECT Package for 2010JAN" xfId="49855" xr:uid="{54619B65-EDF4-4748-806F-D550B6A5FB88}"/>
    <cellStyle name="_Aging 2007_S2G Template_GECT_GECT_Mth pack 200911_091209_GECT Package for 2010JAN 2" xfId="49856" xr:uid="{A09197D5-DDFD-494C-B4BA-308D274FF1A5}"/>
    <cellStyle name="_Aging 2007_S2G Template_GECT_GECT_Mth pack 200911_091209_GECT Package for 2010JAN 2 2" xfId="60459" xr:uid="{8F608DCB-32D2-4E5C-9D42-2AFCFD8DD7B9}"/>
    <cellStyle name="_Aging 2007_S2G Template_GECT_GECT_Mth pack 200911_091209_GECT Package for 2010JAN 3" xfId="60460" xr:uid="{C7A74D39-730F-4D57-9F88-C68A8474FDB4}"/>
    <cellStyle name="_Aging 2007_S2G Template_GECT_GECT_Mth pack 200911_091209_GECT Package for YE2009" xfId="49857" xr:uid="{B0275E30-9B07-4229-B469-D6B0ED937B2E}"/>
    <cellStyle name="_Aging 2007_S2G Template_GECT_GECT_Mth pack 200911_091209_GECT Package for YE2009 2" xfId="49858" xr:uid="{8ECF2AF3-7A73-4A56-8E85-341C6B8FF13A}"/>
    <cellStyle name="_Aging 2007_S2G Template_GECT_GECT_Mth pack 200911_091209_GECT Package for YE2009 2 2" xfId="60461" xr:uid="{62E2AF01-DBC6-452E-8355-E3419A8995C2}"/>
    <cellStyle name="_Aging 2007_S2G Template_GECT_GECT_Mth pack 200911_091209_GECT Package for YE2009 3" xfId="60462" xr:uid="{AD59BC31-D505-4462-B5D0-719D54E489E9}"/>
    <cellStyle name="_Aging 2007_TSS_Mth pack 200911_091209" xfId="49859" xr:uid="{B1C9D4F9-965C-4AB3-A41C-967FE6E48089}"/>
    <cellStyle name="_Aging 2007_TSS_Mth pack 200911_091209 2" xfId="60463" xr:uid="{7F41ECEA-AA7B-4CD4-8E65-1373A28996F7}"/>
    <cellStyle name="_AGING AR" xfId="287" xr:uid="{1B82F356-73F4-489B-A610-93E9E29E0975}"/>
    <cellStyle name="_AGING AR 2" xfId="60464" xr:uid="{1058DC68-E402-4EEF-A458-53C7A039518B}"/>
    <cellStyle name="_AIG CARD (T) 07 2009" xfId="49860" xr:uid="{BAFE1200-8790-4CD0-8147-B9CF3C7DF240}"/>
    <cellStyle name="_AIG CARD (T) 07 2009_Trail Balance" xfId="49861" xr:uid="{0E3068F9-B684-4C8A-9BFC-5A4714068A0D}"/>
    <cellStyle name="_AIGB Accrual 01Jan09" xfId="49862" xr:uid="{08561EF5-8366-4575-9E48-10872ECBDD8A}"/>
    <cellStyle name="_AIGB Accrual 02Feb09" xfId="49863" xr:uid="{BD202E6B-DD03-4C3F-8C0B-91984C6BBD36}"/>
    <cellStyle name="_AIGB Accrual 05May09" xfId="49864" xr:uid="{46687FAA-8EAC-4481-A7AA-985D625C4AD7}"/>
    <cellStyle name="_AIGRB_Package for H1&amp;Q2 09sub" xfId="49865" xr:uid="{C5C3F9CB-45A5-4F90-976E-9E9769E3116B}"/>
    <cellStyle name="_AIGRB_Package for H1&amp;Q2 09sub 2" xfId="49866" xr:uid="{649018E9-04A6-4BF6-BCD7-47F85A2274BC}"/>
    <cellStyle name="_AIGRB_Package for H1&amp;Q2 09sub 2 2" xfId="60465" xr:uid="{8698B234-A59A-46EC-8AEB-859B910E8DF1}"/>
    <cellStyle name="_AIGRB_Package for H1&amp;Q2 09sub 2_Trail Balance" xfId="49867" xr:uid="{C0B2F486-2DB4-4954-9756-B4E0E13AD241}"/>
    <cellStyle name="_AIGRB_Package for H1&amp;Q2 09sub 2_Trail Balance 2" xfId="60466" xr:uid="{5878C2EB-5E6B-43FD-8CCF-4D7801F94B2A}"/>
    <cellStyle name="_AIGRB_Package for H1&amp;Q2 09sub 3" xfId="49868" xr:uid="{B12E171F-90E1-4F1D-A337-C844C1544ABA}"/>
    <cellStyle name="_AIGRB_Package for H1&amp;Q2 09sub 3 2" xfId="60467" xr:uid="{7996ABA1-CC04-4329-BC65-289A1B1D5E31}"/>
    <cellStyle name="_AIGRB_Package for H1&amp;Q2 09sub 3_Trail Balance" xfId="49869" xr:uid="{3799E30E-2762-4547-ADFB-F44494C7AD82}"/>
    <cellStyle name="_AIGRB_Package for H1&amp;Q2 09sub 3_Trail Balance 2" xfId="60468" xr:uid="{D84FF672-9A13-4DAF-8751-7A5E68CB910C}"/>
    <cellStyle name="_AIGRB_Package for H1&amp;Q2 09sub 4" xfId="49870" xr:uid="{9A72D776-FC59-4A85-B46B-0BEDB2FAD273}"/>
    <cellStyle name="_AIGRB_Package for H1&amp;Q2 09sub 4 2" xfId="60469" xr:uid="{D131714E-D600-43AF-87D2-A1135716484F}"/>
    <cellStyle name="_AIGRB_Package for H1&amp;Q2 09sub 4_Trail Balance" xfId="49871" xr:uid="{DAEA5213-E603-4647-8798-A585328F8A90}"/>
    <cellStyle name="_AIGRB_Package for H1&amp;Q2 09sub 4_Trail Balance 2" xfId="60470" xr:uid="{9E489464-AE82-40D4-8728-1F3E882074C2}"/>
    <cellStyle name="_AIGRB_Package for H1&amp;Q2 09sub 5" xfId="49872" xr:uid="{36871A05-C49A-4F49-AE18-6A5C2747BADF}"/>
    <cellStyle name="_AIGRB_Package for H1&amp;Q2 09sub 5 2" xfId="60471" xr:uid="{ECBE78AA-0DB6-4A07-9220-376CD8B8AE3C}"/>
    <cellStyle name="_AIGRB_Package for H1&amp;Q2 09sub 5_Trail Balance" xfId="49873" xr:uid="{CF2BECBF-235F-41B8-92CD-E16B18FF49FD}"/>
    <cellStyle name="_AIGRB_Package for H1&amp;Q2 09sub 5_Trail Balance 2" xfId="60472" xr:uid="{DCC2F8EB-EEAF-4AB1-B93A-647364466F27}"/>
    <cellStyle name="_AIGRB_Package for H1&amp;Q2 09sub 6" xfId="60473" xr:uid="{07A07E74-6CBE-4CC3-9665-7AC8A4C36815}"/>
    <cellStyle name="_AIGRB_Package for H1&amp;Q2 09sub_AIGRB52H updated at 19.08" xfId="49874" xr:uid="{447BC1BE-953E-4431-BC8B-245A96207867}"/>
    <cellStyle name="_AIGRB_Package for H1&amp;Q2 09sub_AIGRB52H updated at 19.08 2" xfId="60474" xr:uid="{E1366B42-E391-48EA-A75C-F5948CBE5E83}"/>
    <cellStyle name="_AIGRB_Package for H1&amp;Q2 09sub_AIGRB52H updated at 19.08_Trail Balance" xfId="49875" xr:uid="{5C13DF44-FD85-4A21-823D-FC850B09A17A}"/>
    <cellStyle name="_AIGRB_Package for H1&amp;Q2 09sub_AIGRB52H updated at 19.08_Trail Balance 2" xfId="60475" xr:uid="{C51FE02C-C1BC-4979-A53E-794D89A98C82}"/>
    <cellStyle name="_AIGRB_Package for H1&amp;Q2 09sub_AIGRR09H  updated at 19.08" xfId="49876" xr:uid="{4F09B7B0-A6E7-4A73-8382-B923C9EDDF02}"/>
    <cellStyle name="_AIGRB_Package for H1&amp;Q2 09sub_AIGRR09H  updated at 19.08 2" xfId="60476" xr:uid="{39AAE18B-7669-499D-AE1E-940795902786}"/>
    <cellStyle name="_AIGRB_Package for H1&amp;Q2 09sub_AIGRR09H  updated at 19.08_Trail Balance" xfId="49877" xr:uid="{6B84E3DE-1AA5-45B3-9326-2DA96621D33B}"/>
    <cellStyle name="_AIGRB_Package for H1&amp;Q2 09sub_AIGRR09H  updated at 19.08_Trail Balance 2" xfId="60477" xr:uid="{AAB5051A-FD74-49F8-86C0-A85C65BB29E4}"/>
    <cellStyle name="_AIGRB_Package for H1&amp;Q2 09sub_AYTS52_15122009" xfId="49878" xr:uid="{F7EFA8B1-FDCA-4CB4-BE97-10F95EDFA566}"/>
    <cellStyle name="_AIGRB_Package for H1&amp;Q2 09sub_AYTS52_15122009 2" xfId="60478" xr:uid="{69C5E87E-6590-416B-B060-A98B95AEA4E5}"/>
    <cellStyle name="_AIGRB_Package for H1&amp;Q2 09sub_AYTS52_15122009_Trail Balance" xfId="49879" xr:uid="{BA76B3D4-03B7-4A00-9482-EC5A8972207B}"/>
    <cellStyle name="_AIGRB_Package for H1&amp;Q2 09sub_AYTS52_15122009_Trail Balance 2" xfId="60479" xr:uid="{D6E15053-30D2-47AB-83AE-C2299B74E7CC}"/>
    <cellStyle name="_AIGRB_Package for H1&amp;Q2 09sub_TB" xfId="49880" xr:uid="{51706D99-7832-472A-B486-BA18A827ECAE}"/>
    <cellStyle name="_AIGRB_Package for H1&amp;Q2 09sub_TB 2" xfId="60480" xr:uid="{893A1A6A-8C5A-49B6-92D8-3190B9F668B7}"/>
    <cellStyle name="_AIGRB_Package for H1&amp;Q2 09sub_TB_Local_200911_V1(Dec 15'09)" xfId="49881" xr:uid="{C992D1F0-4F8D-4839-A771-F1968E58AF37}"/>
    <cellStyle name="_AIGRB_Package for H1&amp;Q2 09sub_TB_Local_200911_V1(Dec 15'09) 2" xfId="60481" xr:uid="{BF19D21F-9F5D-4C24-90A6-4440884985BB}"/>
    <cellStyle name="_AIGRB_Package for H1&amp;Q2 09sub_TB_Local_200911_V1(Dec 15'09)_TB" xfId="49882" xr:uid="{7FF54361-2FB7-4560-B891-F6884FDFA24A}"/>
    <cellStyle name="_AIGRB_Package for H1&amp;Q2 09sub_TB_Local_200911_V1(Dec 15'09)_TB 2" xfId="60482" xr:uid="{DA04EDCB-F2CE-4970-8CC4-23E20CE63B77}"/>
    <cellStyle name="_AIGRB_Package for H1&amp;Q2 09sub_TB_Local_200911_V1(Dec 15'09)_Trail Balance" xfId="49883" xr:uid="{4FD3011B-BDEA-4337-952B-DAC83EF1A5A5}"/>
    <cellStyle name="_AIGRB_Package for H1&amp;Q2 09sub_TB_Local_200911_V1(Dec 15'09)_Trail Balance 2" xfId="60483" xr:uid="{172539EF-6069-47B4-8C35-9083E17FC858}"/>
    <cellStyle name="_AIGRB_Package for H1&amp;Q2 09sub_Trail Balance" xfId="49884" xr:uid="{095778D3-82E8-46B7-945C-DCF99973ED27}"/>
    <cellStyle name="_AIGRB_Package for H1&amp;Q2 09sub_Trail Balance 2" xfId="60484" xr:uid="{E545D928-F2AF-4F11-B58B-2FEC81628FFB}"/>
    <cellStyle name="_AIGRB_Package for Monthly_May 09_Soft" xfId="49885" xr:uid="{5504B9CB-7B7F-4647-88EE-349413057DD0}"/>
    <cellStyle name="_AIGRB_Package for Monthly_May 09_Soft_AIGRB52H updated at 19.08" xfId="49886" xr:uid="{E7D8DF08-BEDA-4DF9-A523-71990EA0756C}"/>
    <cellStyle name="_AIGRB_Package for Monthly_May 09_Soft_AIGRB52H updated at 19.08_Trail Balance" xfId="49887" xr:uid="{BCF351E3-6D3B-442D-A5B8-F01D215ED220}"/>
    <cellStyle name="_AIGRB_Package for Monthly_May 09_Soft_AIGRR09H  updated at 19.08" xfId="49888" xr:uid="{C60CE4EF-563F-48B9-97B2-64FDCDB7734B}"/>
    <cellStyle name="_AIGRB_Package for Monthly_May 09_Soft_AIGRR09H  updated at 19.08_Trail Balance" xfId="49889" xr:uid="{5F06D44E-3FBF-4D8B-843D-E052659424F7}"/>
    <cellStyle name="_AIGRB_Package for Monthly_May 09_Soft_AYTS52_15122009" xfId="49890" xr:uid="{FBC08E19-08A2-448D-8FEE-5396499ACB1F}"/>
    <cellStyle name="_AIGRB_Package for Monthly_May 09_Soft_AYTS52_15122009_Trail Balance" xfId="49891" xr:uid="{2CB1F76E-D24F-46D0-AD02-0ACB80682C8F}"/>
    <cellStyle name="_AIGRB_Package for Monthly_May 09_Soft_TB" xfId="49892" xr:uid="{DC164047-7D87-4A76-9E6E-5FE761806A9D}"/>
    <cellStyle name="_AIGRB_Package for Monthly_May 09_Soft_TB_Local_200911_V1(Dec 15'09)" xfId="49893" xr:uid="{4DBBCEE5-F405-41F8-BB3D-9CC3DFA7CB14}"/>
    <cellStyle name="_AIGRB_Package for Monthly_May 09_Soft_TB_Local_200911_V1(Dec 15'09)_TB" xfId="49894" xr:uid="{99BDA39F-12E9-4B21-851E-CF6460A01F89}"/>
    <cellStyle name="_AIGRB_Package for Monthly_May 09_Soft_TB_Local_200911_V1(Dec 15'09)_Trail Balance" xfId="49895" xr:uid="{E1125B63-05DF-4BBD-80B5-863C55063471}"/>
    <cellStyle name="_AIGRB_Package for Monthly_May 09_Soft_Trail Balance" xfId="49896" xr:uid="{D3F78540-6B0D-4FC5-B0B2-09BBF9C796EF}"/>
    <cellStyle name="_AJE - RJE" xfId="288" xr:uid="{50B1E703-5760-4049-8496-AC618824B76E}"/>
    <cellStyle name="_All_Mapping_091101" xfId="49897" xr:uid="{8D5E942F-D4A1-4149-99C2-B4849ED54A36}"/>
    <cellStyle name="_All_Mapping_091101 2" xfId="49898" xr:uid="{D80C2741-4255-47B1-9555-1BA75A2EFC31}"/>
    <cellStyle name="_All_Mapping_091101 2 2" xfId="60485" xr:uid="{6A93DF79-28A7-41C7-B857-EAE2A7F2D57B}"/>
    <cellStyle name="_All_Mapping_091101 3" xfId="49899" xr:uid="{1AFE74B6-893B-4255-A08E-F992796A2156}"/>
    <cellStyle name="_All_Mapping_091101 3 2" xfId="60486" xr:uid="{648B2CBA-4F55-4C9B-B932-6483F1BBA7DF}"/>
    <cellStyle name="_All_Mapping_091101 4" xfId="49900" xr:uid="{B8F96294-9BD4-4CD2-A179-103DF6200804}"/>
    <cellStyle name="_All_Mapping_091101 4 2" xfId="60487" xr:uid="{EF8550FE-3053-4C90-B823-FD5765F18A90}"/>
    <cellStyle name="_All_Mapping_091101 5" xfId="49901" xr:uid="{724578DB-D238-43DE-B362-530CCD542655}"/>
    <cellStyle name="_All_Mapping_091101 5 2" xfId="60488" xr:uid="{C8F87953-C7D5-400D-B88F-663C0660C535}"/>
    <cellStyle name="_All_Mapping_091101 6" xfId="60489" xr:uid="{F3E2F7A3-E011-4822-8175-0D72AEF42C01}"/>
    <cellStyle name="_All_Mapping_091101_GECT Package for 2010JAN" xfId="49902" xr:uid="{54FD63DD-D567-422F-8C9F-160CC9293C73}"/>
    <cellStyle name="_All_Mapping_091101_GECT Package for 2010JAN 2" xfId="49903" xr:uid="{01CEB903-4E90-4E86-892A-1DAA34B31D53}"/>
    <cellStyle name="_All_Mapping_091101_GECT Package for 2010JAN 2 2" xfId="60490" xr:uid="{B13C41F5-0105-44C6-98D1-0E8683FCDF98}"/>
    <cellStyle name="_All_Mapping_091101_GECT Package for 2010JAN 3" xfId="60491" xr:uid="{AAF26345-BFA8-435F-9985-BE16BCDA581E}"/>
    <cellStyle name="_All_Mapping_091101_GECT Package for YE2009" xfId="49904" xr:uid="{3347AEDE-8A0F-4CC9-BF8F-52AEEFC59596}"/>
    <cellStyle name="_All_Mapping_091101_GECT Package for YE2009 2" xfId="49905" xr:uid="{473004BA-51B2-4FC5-85A8-BCE2A6563B34}"/>
    <cellStyle name="_All_Mapping_091101_GECT Package for YE2009 2 2" xfId="60492" xr:uid="{745CFC05-D57F-40DF-B5FE-201698C6B2FD}"/>
    <cellStyle name="_All_Mapping_091101_GECT Package for YE2009 3" xfId="60493" xr:uid="{3ECD4827-639A-455F-9D94-5E3B497099F1}"/>
    <cellStyle name="_All_Mapping_091101_GECT_Mth pack 200911_091209" xfId="49906" xr:uid="{3EDF9AFF-BB44-4FD7-BAE8-952A624243E9}"/>
    <cellStyle name="_All_Mapping_091101_GECT_Mth pack 200911_091209 2" xfId="49907" xr:uid="{7DB27C5F-A082-484C-A2C8-26206FDEEE8D}"/>
    <cellStyle name="_All_Mapping_091101_GECT_Mth pack 200911_091209 2 2" xfId="60494" xr:uid="{FC158BE5-2618-40D9-9D83-A8E4A41EAEC0}"/>
    <cellStyle name="_All_Mapping_091101_GECT_Mth pack 200911_091209 3" xfId="49908" xr:uid="{CA6BD4D1-EB5C-40DD-B050-C2B5B2D7688F}"/>
    <cellStyle name="_All_Mapping_091101_GECT_Mth pack 200911_091209 3 2" xfId="60495" xr:uid="{282DCE7F-1312-4B52-B27C-CECF743412AB}"/>
    <cellStyle name="_All_Mapping_091101_GECT_Mth pack 200911_091209 4" xfId="49909" xr:uid="{E3324E5E-1666-4DB8-ADBC-A67BE4382384}"/>
    <cellStyle name="_All_Mapping_091101_GECT_Mth pack 200911_091209 4 2" xfId="60496" xr:uid="{0101D9F2-1234-4156-B069-CE67553CB5C8}"/>
    <cellStyle name="_All_Mapping_091101_GECT_Mth pack 200911_091209 5" xfId="49910" xr:uid="{59815F69-4C79-4838-8547-290B3ED63F41}"/>
    <cellStyle name="_All_Mapping_091101_GECT_Mth pack 200911_091209 5 2" xfId="60497" xr:uid="{9EBCDD75-D758-4CD6-9688-173CF0021A4E}"/>
    <cellStyle name="_All_Mapping_091101_GECT_Mth pack 200911_091209 6" xfId="60498" xr:uid="{4C795F91-BF50-4573-A134-8E1BDCBA337B}"/>
    <cellStyle name="_All_Mapping_091101_GECT_Mth pack 200911_091209_GECT Package for 2010JAN" xfId="49911" xr:uid="{BA8D6A0D-0CC3-47A1-96B9-E84A98586652}"/>
    <cellStyle name="_All_Mapping_091101_GECT_Mth pack 200911_091209_GECT Package for 2010JAN 2" xfId="49912" xr:uid="{0EE75669-9739-441E-9CD8-ED27C45E1624}"/>
    <cellStyle name="_All_Mapping_091101_GECT_Mth pack 200911_091209_GECT Package for 2010JAN 2 2" xfId="60499" xr:uid="{53057DE9-40B9-4789-88EB-A04ABACAE801}"/>
    <cellStyle name="_All_Mapping_091101_GECT_Mth pack 200911_091209_GECT Package for 2010JAN 3" xfId="60500" xr:uid="{F5782DB3-2EB8-406B-94E7-7DB7DC474BBA}"/>
    <cellStyle name="_All_Mapping_091101_GECT_Mth pack 200911_091209_GECT Package for YE2009" xfId="49913" xr:uid="{D974DF5F-9EC9-427D-B0E6-32CFF2BABFBE}"/>
    <cellStyle name="_All_Mapping_091101_GECT_Mth pack 200911_091209_GECT Package for YE2009 2" xfId="49914" xr:uid="{446CF9AB-2F78-4915-A31E-3A5BF4F213A4}"/>
    <cellStyle name="_All_Mapping_091101_GECT_Mth pack 200911_091209_GECT Package for YE2009 2 2" xfId="60501" xr:uid="{03F1346B-D91A-45EA-A1D9-3B24357F0B88}"/>
    <cellStyle name="_All_Mapping_091101_GECT_Mth pack 200911_091209_GECT Package for YE2009 3" xfId="60502" xr:uid="{890A84F2-0E33-41CC-B857-DEB8B7181CA8}"/>
    <cellStyle name="_Allocate -MIC" xfId="289" xr:uid="{9FB1C9E1-3D0B-43F2-B483-15060696A82F}"/>
    <cellStyle name="_Amortize_TM_excel" xfId="49915" xr:uid="{7BD46F62-DEBD-45E4-91A3-1AF5B3FA2BB6}"/>
    <cellStyle name="_Amortize_TM_excel 2" xfId="49916" xr:uid="{FA1D81F5-B1EA-432C-B06C-54EA86D56772}"/>
    <cellStyle name="_Amortize_TM_excel 3" xfId="49917" xr:uid="{DAF6AC3F-1670-4656-A8E7-EFF787547137}"/>
    <cellStyle name="_Amortize_TM_excel 4" xfId="49918" xr:uid="{B02527F7-B9C5-4D26-92EE-556DF51865FC}"/>
    <cellStyle name="_Amortize_TM_excel 5" xfId="49919" xr:uid="{42FFAF62-9060-42BE-B1E4-C38FBDF7C71A}"/>
    <cellStyle name="_Amortize_TM_excel_GCS_Package for YE2009_150110" xfId="49920" xr:uid="{A139D34B-8C81-4173-9D0B-9A9D2C415EA9}"/>
    <cellStyle name="_Amortize_TM_excel_GECT Package for 2010JAN" xfId="49921" xr:uid="{4B205266-51AC-46C4-A68A-4250AB948B9A}"/>
    <cellStyle name="_Amortize_TM_excel_GECT_Mth pack 200911_091209" xfId="49922" xr:uid="{B92D07E0-A080-4B12-9526-75B34373CA0F}"/>
    <cellStyle name="_Amortize_TM_excel_GECT_Mth pack 200911_091209 2" xfId="49923" xr:uid="{EDE2FA54-458D-4D73-B3DA-006130AFE717}"/>
    <cellStyle name="_Amortize_TM_excel_GECT_Mth pack 200911_091209 3" xfId="49924" xr:uid="{FED2970E-9FE9-4AED-8272-C9A51C499118}"/>
    <cellStyle name="_Amortize_TM_excel_GECT_Mth pack 200911_091209 4" xfId="49925" xr:uid="{CD9E8348-57A1-4AC3-AF9C-82EE2EF9E982}"/>
    <cellStyle name="_Amortize_TM_excel_GECT_Mth pack 200911_091209 5" xfId="49926" xr:uid="{A43FDE7B-5C65-494E-8C77-36D51BC5AAAB}"/>
    <cellStyle name="_Amortize_TM_excel_TCS_Package for 2010Apr" xfId="49927" xr:uid="{E0764CDD-028C-44B3-9AE3-872C9325D571}"/>
    <cellStyle name="_Amortize_TM_excel_TCS_Package for 2010JAN" xfId="49928" xr:uid="{0A4B1EE0-2860-4CA4-BBDD-4D4D82C44CE4}"/>
    <cellStyle name="_Amortize_TM_excel_TCS_Package for 2010Mar" xfId="49929" xr:uid="{D81E7EED-7BBF-49FF-86EF-F7C1C9F6CA1B}"/>
    <cellStyle name="_Amortize_TM_excel_TCS_Package for 2010May" xfId="49930" xr:uid="{3036AEBC-435E-4230-8B3A-ABFBE97148E2}"/>
    <cellStyle name="_Amortize_TM_excel_TSS_Package for 2010JAN" xfId="49931" xr:uid="{394FA1C6-524B-461D-AC22-8DA3578CBC16}"/>
    <cellStyle name="_Amortized FV_Aug 09v1" xfId="49932" xr:uid="{DF3D4A3F-C37C-4DA6-AE01-C028D9B197EE}"/>
    <cellStyle name="_Amortized FV_Aug 09v1 2" xfId="49933" xr:uid="{2D4B9178-599A-4C9B-906C-0EABAD1D1308}"/>
    <cellStyle name="_Amortized FV_Aug 09v1 3" xfId="49934" xr:uid="{27B37722-B40B-4940-A81B-09C83ED60CCD}"/>
    <cellStyle name="_Amortized FV_Aug 09v1 4" xfId="49935" xr:uid="{AE6BF0F2-AB3D-4993-859A-8584D98E5DF1}"/>
    <cellStyle name="_Amortized FV_Aug 09v1 5" xfId="49936" xr:uid="{75244371-4C0A-42CD-986D-F7460B80FDE0}"/>
    <cellStyle name="_Amortized FV_Aug 09v1_Trail Balance" xfId="49937" xr:uid="{A5512F84-0AA2-4D1F-8640-CFED87562D9A}"/>
    <cellStyle name="_Amortized FV_v2" xfId="49938" xr:uid="{9F6C8F20-B586-436F-8E0C-D1DF04F641E3}"/>
    <cellStyle name="_Amortized FV_v2 2" xfId="49939" xr:uid="{6912201B-6ADF-4EA6-9495-AA1D7891981C}"/>
    <cellStyle name="_Amortized FV_v2 3" xfId="49940" xr:uid="{D3D17271-E2EB-4FCB-AE5A-87CCFC6A5E40}"/>
    <cellStyle name="_Amortized FV_v2 4" xfId="49941" xr:uid="{CEABD2F3-5FA0-4E44-9189-DA2FDCF1FBBC}"/>
    <cellStyle name="_Amortized FV_v2 5" xfId="49942" xr:uid="{45FB214A-97BB-407F-A00C-5A0D3FE3AD37}"/>
    <cellStyle name="_Amortized FV_v2_Trail Balance" xfId="49943" xr:uid="{FEEE63A5-17A0-4D82-BA05-1715FD8E37BC}"/>
    <cellStyle name="_Analytic BU B2S  Dec-12" xfId="290" xr:uid="{04CCA8A1-B35B-4683-8AA5-D87ABC4BBF0D}"/>
    <cellStyle name="_Analytic BU B2S  Dec-12 2" xfId="60503" xr:uid="{02A33D9D-28B7-49FC-BF8C-1876CF95FEB1}"/>
    <cellStyle name="_Analytic BU B2S_Sep-13" xfId="291" xr:uid="{C37AB4BC-A138-4E99-8E08-82E4CE0FC793}"/>
    <cellStyle name="_Analytic BU B2S_Sep-13 2" xfId="60504" xr:uid="{4C7B4C39-2D6B-4C15-98AA-6A7AF1E41CFA}"/>
    <cellStyle name="_Analytic BU ODP APR-2012" xfId="292" xr:uid="{0CDF70EA-1BCE-409C-BD73-DA20A3417E36}"/>
    <cellStyle name="_Analytical Review FY11_FY10 (Q2)" xfId="293" xr:uid="{2F6AEBFE-D4F9-4E0C-8F99-A38B6311D243}"/>
    <cellStyle name="_Anol_PCC_06.30.05" xfId="294" xr:uid="{1B20740E-1938-4A4C-8299-25CD30E67C3A}"/>
    <cellStyle name="_Anol_PCC_06.30.05 2" xfId="60505" xr:uid="{015E49AC-3782-45FA-92E5-42B901C6BBAE}"/>
    <cellStyle name="_Anol_RocheDiag_10.31.06" xfId="295" xr:uid="{4354A941-0EF8-4466-8716-64FF704D1FFE}"/>
    <cellStyle name="_Anol_RocheDiag_12.31.05" xfId="296" xr:uid="{2BF618D1-8D35-45A3-8A71-23EE54FECAED}"/>
    <cellStyle name="_Anol_RocheDiag_12.31.05 2" xfId="60506" xr:uid="{D838E477-8501-48E7-BF86-F0C9DB9EEAAA}"/>
    <cellStyle name="_Anol_RocheDiag_12.31.06" xfId="297" xr:uid="{89C43FEE-2065-47F5-B388-49AD78DD8577}"/>
    <cellStyle name="_Anol_RocheDiag_12.31.06 2" xfId="60507" xr:uid="{BFC491C0-3199-4FCA-9AB3-E731D2CE3D8B}"/>
    <cellStyle name="_Anol_Seiko 01.31.07" xfId="298" xr:uid="{18603263-DF16-44E8-BBB8-4190D864DF52}"/>
    <cellStyle name="_Anol_Seiko 01.31.07 2" xfId="60508" xr:uid="{3E0CAA35-5D71-4BE8-A646-1BEBEE3D239A}"/>
    <cellStyle name="_Anol_Seiko 07.31.07" xfId="299" xr:uid="{F131A1EE-8796-47BA-8016-2A9EDDC6F197}"/>
    <cellStyle name="_Anol_Seiko 07.31.07 2" xfId="60509" xr:uid="{AFF283EB-5EC2-4EB2-AD68-3D9CE0440296}"/>
    <cellStyle name="_Anol_WDS_30.09.08" xfId="300" xr:uid="{31F14206-1A53-4EFA-A394-F27C6D8FD1C6}"/>
    <cellStyle name="_Anol_WDS_30.09.08 2" xfId="60510" xr:uid="{7A1520EE-2421-4259-9586-393F7E356AD8}"/>
    <cellStyle name="_AP Aging" xfId="301" xr:uid="{B9E433CE-AC40-4E73-890C-B979BB458AC2}"/>
    <cellStyle name="_AP Aging 2" xfId="60511" xr:uid="{8FF440F1-5C25-4B74-A377-1D8AA2CC0A5E}"/>
    <cellStyle name="_AP confirmation-Related" xfId="302" xr:uid="{855EF1F9-CD4F-43D6-A91B-6FBB2D6066FE}"/>
    <cellStyle name="_AP DEALER_0608" xfId="49944" xr:uid="{FE401591-215D-4A0A-B252-ADD73205E289}"/>
    <cellStyle name="_AP DEALER_0608 2" xfId="49945" xr:uid="{D265E145-B445-46D5-826B-952771F7849A}"/>
    <cellStyle name="_AP DEALER_0608 3" xfId="49946" xr:uid="{0926818B-7850-4342-8BDF-5585B2BD0982}"/>
    <cellStyle name="_AP DEALER_0608 4" xfId="49947" xr:uid="{47290AD2-112B-4206-8C9E-C0E04CE67DBF}"/>
    <cellStyle name="_AP DEALER_0608 5" xfId="49948" xr:uid="{2D007A06-1325-4487-813F-BF9E0E3E0E0A}"/>
    <cellStyle name="_AP DEALER_0608_GCS_Package for YE2009_150110" xfId="49949" xr:uid="{8427FCCD-BC52-40C4-A685-DCFA20C29273}"/>
    <cellStyle name="_AP DEALER_0608_GECT Package for 2010JAN" xfId="49950" xr:uid="{48AB9B78-BD02-42F7-A0D0-AB71AC99D662}"/>
    <cellStyle name="_AP DEALER_0608_GECT_Mth pack 200911_091209" xfId="49951" xr:uid="{B3370793-B37A-47E1-AFC6-6426E4AF19A4}"/>
    <cellStyle name="_AP DEALER_0608_GECT_Mth pack 200911_091209 2" xfId="49952" xr:uid="{44DC33DF-A7BC-4E71-8626-BB6B0EDE93B0}"/>
    <cellStyle name="_AP DEALER_0608_GECT_Mth pack 200911_091209 3" xfId="49953" xr:uid="{E2CB6D5C-B9FC-47CD-A139-2D7A786B49D6}"/>
    <cellStyle name="_AP DEALER_0608_GECT_Mth pack 200911_091209 4" xfId="49954" xr:uid="{E6DD56BF-F06D-4475-852A-764FE1A700B4}"/>
    <cellStyle name="_AP DEALER_0608_GECT_Mth pack 200911_091209 5" xfId="49955" xr:uid="{62C5F47C-DEB2-4828-B65B-1660AB067F28}"/>
    <cellStyle name="_AP DEALER_0608_TCS_Package for 2010Apr" xfId="49956" xr:uid="{8F669B04-9B8D-4AF3-8024-9132FE3269B2}"/>
    <cellStyle name="_AP DEALER_0608_TCS_Package for 2010JAN" xfId="49957" xr:uid="{788F2C6D-0569-4905-9EF8-4E833B025344}"/>
    <cellStyle name="_AP DEALER_0608_TCS_Package for 2010Mar" xfId="49958" xr:uid="{8845C8FF-99B1-4835-B526-BA4B3175EB9D}"/>
    <cellStyle name="_AP DEALER_0608_TCS_Package for 2010May" xfId="49959" xr:uid="{968B6442-D6DA-43F3-B070-89F47634D1BB}"/>
    <cellStyle name="_AP DEALER_0608_TSS_Package for 2010JAN" xfId="49960" xr:uid="{9DADECE0-B5B8-43D0-AFB7-3B4C3C29B230}"/>
    <cellStyle name="_AP Outstanding summary_2008_" xfId="49961" xr:uid="{496EC4F6-2C0E-4ECE-A1BA-0DC887E0DC55}"/>
    <cellStyle name="_AP Outstanding summary_2008_ 2" xfId="49962" xr:uid="{EB0E6515-E370-42E2-B57F-4D129AFE1A42}"/>
    <cellStyle name="_AP Outstanding summary_2008_ 2 2" xfId="60512" xr:uid="{7C3BD6A9-07E1-49FE-ACDC-DA95B9E39977}"/>
    <cellStyle name="_AP Outstanding summary_2008_ 3" xfId="49963" xr:uid="{A46BB1F1-14D1-4DA0-98B6-19F02C20F65F}"/>
    <cellStyle name="_AP Outstanding summary_2008_ 3 2" xfId="60513" xr:uid="{8D367BC4-C7D6-4CC5-92F6-94A2A56C315C}"/>
    <cellStyle name="_AP Outstanding summary_2008_ 4" xfId="49964" xr:uid="{2805053F-302D-44D7-8455-1C88B50A2A17}"/>
    <cellStyle name="_AP Outstanding summary_2008_ 4 2" xfId="60514" xr:uid="{5E1176C6-77A8-48AA-92E0-D389625F59CA}"/>
    <cellStyle name="_AP Outstanding summary_2008_ 5" xfId="49965" xr:uid="{82A4E004-88A5-43C9-801F-57563747DE0F}"/>
    <cellStyle name="_AP Outstanding summary_2008_ 5 2" xfId="60515" xr:uid="{C382E7D3-6CE4-4803-A992-C7EDEE9003B8}"/>
    <cellStyle name="_AP Outstanding summary_2008_ 6" xfId="60516" xr:uid="{613B3C67-486F-4FF6-940B-61FD5B516D87}"/>
    <cellStyle name="_AP Outstanding summary_2008__GECT Package for 2010JAN" xfId="49966" xr:uid="{D570158D-F0B7-43D8-9AE8-BE5C70A91B68}"/>
    <cellStyle name="_AP Outstanding summary_2008__GECT Package for 2010JAN 2" xfId="49967" xr:uid="{3A0B1F4C-47D6-4197-8609-D7B712528079}"/>
    <cellStyle name="_AP Outstanding summary_2008__GECT Package for 2010JAN 2 2" xfId="60517" xr:uid="{D41C6D72-CC8A-4F1B-B4DF-89D777D0B306}"/>
    <cellStyle name="_AP Outstanding summary_2008__GECT Package for 2010JAN 3" xfId="60518" xr:uid="{800798A8-D2A2-403B-A40D-39DEA8E36F78}"/>
    <cellStyle name="_AP Outstanding summary_2008__GECT Package for YE2009" xfId="49968" xr:uid="{C9F5E8D0-1A8F-40B1-B429-503B0123954B}"/>
    <cellStyle name="_AP Outstanding summary_2008__GECT Package for YE2009 2" xfId="49969" xr:uid="{0B54703D-E419-4CE7-A218-9C93226FCD72}"/>
    <cellStyle name="_AP Outstanding summary_2008__GECT Package for YE2009 2 2" xfId="60519" xr:uid="{13C922C2-D425-44F7-A8C2-F7141EB81D47}"/>
    <cellStyle name="_AP Outstanding summary_2008__GECT Package for YE2009 3" xfId="60520" xr:uid="{3EADAC45-7BCE-446A-A23E-561E7ADCD1F8}"/>
    <cellStyle name="_AP_AR Billing &amp;AP Prem_AR Com_recon1307" xfId="49970" xr:uid="{2EC1070E-7498-45EF-B6F4-BA2161864864}"/>
    <cellStyle name="_AP_AR Billing &amp;AP Prem_AR Com_recon1307 2" xfId="49971" xr:uid="{AFC7E72C-CDF1-4B09-BCBE-DAA7EF3361B4}"/>
    <cellStyle name="_AP_AR Billing &amp;AP Prem_AR Com_recon1307 3" xfId="49972" xr:uid="{E89BF597-17A3-43F6-B2AC-9F8162FF9F06}"/>
    <cellStyle name="_AP_AR Billing &amp;AP Prem_AR Com_recon1307 4" xfId="49973" xr:uid="{1B050C86-3F8D-4E7C-A8AD-D16CE03E558A}"/>
    <cellStyle name="_AP_AR Billing &amp;AP Prem_AR Com_recon1307 5" xfId="49974" xr:uid="{234E5985-18D5-409F-9DA5-56D204B5E6A9}"/>
    <cellStyle name="_AP_AR Billing &amp;AP Prem_AR Com_recon1307_GCS_Package for YE2009_150110" xfId="49975" xr:uid="{3FB94EA8-662A-4A15-916D-EFE6B2686627}"/>
    <cellStyle name="_AP_AR Billing &amp;AP Prem_AR Com_recon1307_GECT Package for 2010JAN" xfId="49976" xr:uid="{0CD5C60F-3E36-4A63-8BD0-C6593A688FED}"/>
    <cellStyle name="_AP_AR Billing &amp;AP Prem_AR Com_recon1307_GECT_Mth pack 200911_091209" xfId="49977" xr:uid="{83B348F6-2389-4077-A6F0-E7EC522F2107}"/>
    <cellStyle name="_AP_AR Billing &amp;AP Prem_AR Com_recon1307_GECT_Mth pack 200911_091209 2" xfId="49978" xr:uid="{6A50FCDD-29D1-4AB7-B130-8194238541DE}"/>
    <cellStyle name="_AP_AR Billing &amp;AP Prem_AR Com_recon1307_GECT_Mth pack 200911_091209 3" xfId="49979" xr:uid="{F2B8FEDF-D64E-44C9-8A7B-A19C34B49799}"/>
    <cellStyle name="_AP_AR Billing &amp;AP Prem_AR Com_recon1307_GECT_Mth pack 200911_091209 4" xfId="49980" xr:uid="{63504FB5-B989-44F9-94E5-05BC8D490A22}"/>
    <cellStyle name="_AP_AR Billing &amp;AP Prem_AR Com_recon1307_GECT_Mth pack 200911_091209 5" xfId="49981" xr:uid="{68B03F2A-11D1-4D5A-985D-AA923B75FF8A}"/>
    <cellStyle name="_AP_AR Billing &amp;AP Prem_AR Com_recon1307_TCS_Package for 2010Apr" xfId="49982" xr:uid="{CB87B9EE-486B-448F-9402-62DE2B8FE58F}"/>
    <cellStyle name="_AP_AR Billing &amp;AP Prem_AR Com_recon1307_TCS_Package for 2010JAN" xfId="49983" xr:uid="{E27BA61F-7BCD-4E60-8CCB-FD70CB8A6AD8}"/>
    <cellStyle name="_AP_AR Billing &amp;AP Prem_AR Com_recon1307_TCS_Package for 2010Mar" xfId="49984" xr:uid="{E2AA8EC6-B49B-452F-8296-85B3777B36C4}"/>
    <cellStyle name="_AP_AR Billing &amp;AP Prem_AR Com_recon1307_TCS_Package for 2010May" xfId="49985" xr:uid="{424C67BF-BA50-43EC-B9E4-03064D18C14A}"/>
    <cellStyle name="_AP_AR Billing &amp;AP Prem_AR Com_recon1307_TSS_Package for 2010JAN" xfId="49986" xr:uid="{64F19561-FB56-46FF-BC20-9F90F1932721}"/>
    <cellStyle name="_Apr 10_JV2197_Sale FA to TSS Apr" xfId="49987" xr:uid="{13B622DA-7B6E-4DA4-97E9-1E6FE4B0EBB0}"/>
    <cellStyle name="_Apr 21825002" xfId="303" xr:uid="{CB295438-2935-47CB-9791-CDC82C6D358F}"/>
    <cellStyle name="_Apr 21825002 2" xfId="60521" xr:uid="{C305B86F-3C7C-4EC9-B2C0-CBED38C1BE59}"/>
    <cellStyle name="_APR_09_JV 740_Fixed assets" xfId="49988" xr:uid="{2FD13EA9-7DBE-4DB1-BEFF-CA7F415B91C4}"/>
    <cellStyle name="_APR_09_JV 740_Fixed assets_Trail Balance" xfId="49989" xr:uid="{EE2C51B7-9653-4E5F-AB93-7887F3959960}"/>
    <cellStyle name="_Apr_Supersport_InvesReport" xfId="304" xr:uid="{BFA289AF-29A6-469E-94E0-D7CF96661136}"/>
    <cellStyle name="_Apr_Supersport_InvesReport_APN-Other co." xfId="305" xr:uid="{30985E1B-6FD8-4641-AF93-D7AC4AC6B887}"/>
    <cellStyle name="_Apr_Supersport_InvesReport_AUG_SuperSports_Report" xfId="306" xr:uid="{C8D5E638-B2A7-4263-8376-F2B8D10E3F44}"/>
    <cellStyle name="_Apr_Supersport_InvesReport_AUG_SuperSports_Report_APN-Other co." xfId="307" xr:uid="{45230317-3CDB-4CB3-A945-95EA25E37114}"/>
    <cellStyle name="_Apr_Supersport_InvesReport_AUG_SuperSports_Report_Check Diff" xfId="308" xr:uid="{E829BAF1-A5D2-4B8C-AB39-7952246EF223}"/>
    <cellStyle name="_Apr_Supersport_InvesReport_AUG_SuperSports_Report_Confirm related " xfId="309" xr:uid="{2AFAF6C4-0E20-4930-9BB5-5858F930D91B}"/>
    <cellStyle name="_Apr_Supersport_InvesReport_AUG_SuperSports_Report_Master_Macro กระทบรายละเอียดประกอบงบ" xfId="310" xr:uid="{C6E38FAF-E6BE-42CD-8C04-B4A572078B55}"/>
    <cellStyle name="_Apr_Supersport_InvesReport_AUG_SuperSports_Report_ODP-10-2009" xfId="311" xr:uid="{DEC6D083-81C1-402C-9444-0DD534C023E2}"/>
    <cellStyle name="_Apr_Supersport_InvesReport_AUG_SuperSports_Report_ODP-2" xfId="312" xr:uid="{DDBB694A-0C19-43A2-9AFA-9B624528764E}"/>
    <cellStyle name="_Apr_Supersport_InvesReport_AUG_SuperSports_Report_ODP-Nov-09" xfId="313" xr:uid="{47FF5BD9-0F35-43B8-8BF9-EDDD4BCF159F}"/>
    <cellStyle name="_Apr_Supersport_InvesReport_AUG_SuperSports_Report_SPS-NOV-09" xfId="314" xr:uid="{0E9BE4DD-268F-4F0D-A87E-6F02AC7883AB}"/>
    <cellStyle name="_Apr_Supersport_InvesReport_Check Diff" xfId="315" xr:uid="{24B7D9BA-D420-462E-9407-546E9A258298}"/>
    <cellStyle name="_Apr_Supersport_InvesReport_Confirm related " xfId="316" xr:uid="{336610F9-BD3A-4BDE-A410-B4D98CC2A663}"/>
    <cellStyle name="_Apr_Supersport_InvesReport_Master_Macro กระทบรายละเอียดประกอบงบ" xfId="317" xr:uid="{A8EB2DF9-F725-48B6-A0F1-33549154C0CF}"/>
    <cellStyle name="_Apr_Supersport_InvesReport_ODP-10-2009" xfId="318" xr:uid="{870234DE-D2F9-44B6-9F62-98B405B00FDB}"/>
    <cellStyle name="_Apr_Supersport_InvesReport_ODP-2" xfId="319" xr:uid="{06D9DC07-C7FB-47FF-AD7B-6BE4FF98CC70}"/>
    <cellStyle name="_Apr_Supersport_InvesReport_ODP-Nov-09" xfId="320" xr:uid="{90101A1C-503A-40AB-842E-D856A89F12B7}"/>
    <cellStyle name="_Apr_Supersport_InvesReport_SEP_SuperSports_Report" xfId="321" xr:uid="{944AC150-C59D-4667-8BA2-F8D053AE3ADB}"/>
    <cellStyle name="_Apr_Supersport_InvesReport_SEP_SuperSports_Report_APN-Other co." xfId="322" xr:uid="{E36D0E93-6F1D-46CD-9218-4160E88DA05D}"/>
    <cellStyle name="_Apr_Supersport_InvesReport_SEP_SuperSports_Report_Check Diff" xfId="323" xr:uid="{DBA78F46-6FDA-496E-A519-F69F80D8D888}"/>
    <cellStyle name="_Apr_Supersport_InvesReport_SEP_SuperSports_Report_Confirm related " xfId="324" xr:uid="{76DAE5DB-6C2C-4420-8D2F-80BDB403FFB7}"/>
    <cellStyle name="_Apr_Supersport_InvesReport_SEP_SuperSports_Report_Master_Macro กระทบรายละเอียดประกอบงบ" xfId="325" xr:uid="{C91E406A-8646-44AE-B576-8A3D5DD641FC}"/>
    <cellStyle name="_Apr_Supersport_InvesReport_SEP_SuperSports_Report_ODP-10-2009" xfId="326" xr:uid="{3B61EFBA-3D15-4D8A-BA64-FDB4045CBE0B}"/>
    <cellStyle name="_Apr_Supersport_InvesReport_SEP_SuperSports_Report_ODP-2" xfId="327" xr:uid="{7E016B32-69D5-447C-9574-F549B3D2A421}"/>
    <cellStyle name="_Apr_Supersport_InvesReport_SEP_SuperSports_Report_ODP-Nov-09" xfId="328" xr:uid="{A39B063E-34AD-4484-AEE0-D0EEC443DD0C}"/>
    <cellStyle name="_Apr_Supersport_InvesReport_SEP_SuperSports_Report_SPS-NOV-09" xfId="329" xr:uid="{6573316D-58DC-435E-90C5-BD0B142E2301}"/>
    <cellStyle name="_Apr_Supersport_InvesReport_SPS-NOV-09" xfId="330" xr:uid="{CAA93953-C235-4A6F-A876-6F35EBB71EAA}"/>
    <cellStyle name="_Apr-09" xfId="331" xr:uid="{D65FA727-87E3-4C5F-99EC-63E6FD96A019}"/>
    <cellStyle name="_Apr-09 2" xfId="60522" xr:uid="{71393E2C-64E5-4F96-8BB7-23479955FB2F}"/>
    <cellStyle name="_AR" xfId="332" xr:uid="{4245B0C2-3CA1-47C0-9C66-56A1693527EA}"/>
    <cellStyle name="_AR  Unearn GECT _Dec08_for KPMG" xfId="49990" xr:uid="{2BB3217D-F543-4BF2-BCC0-517F1DAFA86D}"/>
    <cellStyle name="_AR 2" xfId="60523" xr:uid="{2754D052-0FC5-4BF2-AFD7-97915166AF01}"/>
    <cellStyle name="_AR 3" xfId="60524" xr:uid="{479657D7-2482-4178-9130-401884E00AFF}"/>
    <cellStyle name="_AR Balance Q3'08_Anol" xfId="333" xr:uid="{1CB91C92-8B02-4A76-8744-0B8649F40A79}"/>
    <cellStyle name="_AR Balance Q3'08_Anol 2" xfId="60525" xr:uid="{65389BA9-D67C-478A-A138-9F914486E451}"/>
    <cellStyle name="_AR Reconcile คงค้าง 31-JUL-54 " xfId="334" xr:uid="{83C052FE-CF70-4B31-9A41-E2010A1F54CC}"/>
    <cellStyle name="_AR_Aging_CRC CONSO_09" xfId="335" xr:uid="{4B13F589-7D96-4849-BFEE-D842FF0BE5A3}"/>
    <cellStyle name="_AR09_001-002_to fast" xfId="336" xr:uid="{98D64F0E-8B1C-41B3-8554-122FC257D519}"/>
    <cellStyle name="_ARAging 31Dec07(AROver60)" xfId="337" xr:uid="{0DCC0402-6C5E-4486-B548-E7C92CFC72FE}"/>
    <cellStyle name="_AR-RBS" xfId="338" xr:uid="{EFDC34FD-DE68-4EC0-95C9-E84B56EFC636}"/>
    <cellStyle name="_AS 비율" xfId="339" xr:uid="{709B8044-3A6B-4A27-A560-E0C14949959B}"/>
    <cellStyle name="_AS 비율 2" xfId="60526" xr:uid="{022A5878-C087-4510-8D9A-97D4F4F19E15}"/>
    <cellStyle name="_AS 비율_부평프레스첨부" xfId="340" xr:uid="{F4067611-C89A-45F9-AC3D-9612F91336FF}"/>
    <cellStyle name="_AS 비율_부평프레스첨부 2" xfId="60527" xr:uid="{DE00356A-AE4D-4B1D-8713-31AC1E321232}"/>
    <cellStyle name="_assigned amort." xfId="49991" xr:uid="{676EA7DC-9553-40CA-8A73-C3CB17751D54}"/>
    <cellStyle name="_ATOS Expense 2009" xfId="49992" xr:uid="{920D353B-1D90-4F12-A2A8-EE3A8619BC6F}"/>
    <cellStyle name="_ATOS Expense 2009_Trail Balance" xfId="49993" xr:uid="{125584E7-8A7A-4CE0-9A03-B1803DEA00E5}"/>
    <cellStyle name="_ATS and PAH Stock YE'08" xfId="341" xr:uid="{0F7C8EF7-B0A2-4073-8899-D2DACC8ED62E}"/>
    <cellStyle name="_ATS and PAH Stock YE'08 2" xfId="60528" xr:uid="{FCE27EA1-52A0-4C9C-B184-EF6A233CC20F}"/>
    <cellStyle name="_ATS and PAH Stock YE'08_Top SGRTH YE'10 from p'chies" xfId="342" xr:uid="{3A3B16F9-4BB7-466E-B2B0-CD37ACD77420}"/>
    <cellStyle name="_ATS and PAH Stock YE'08_Top SGRTH YE'10 from p'chies 2" xfId="60529" xr:uid="{72C905C1-3CBB-4258-A49F-A9C4DE0C62DE}"/>
    <cellStyle name="_ATS_08_pround" xfId="343" xr:uid="{771B3B8D-1F1F-4A37-8BDF-A7955D64EEEC}"/>
    <cellStyle name="_ATS_08_pround 2" xfId="60530" xr:uid="{A7862BA4-ADAF-4CEB-B115-A455BC9F033A}"/>
    <cellStyle name="_ATS_08_pround_Top SGRTH YE'10 from p'chies" xfId="344" xr:uid="{3017CB63-5B59-476D-8D99-4C8532C0C0ED}"/>
    <cellStyle name="_ATS_08_pround_Top SGRTH YE'10 from p'chies 2" xfId="60531" xr:uid="{033FCBCC-7533-416E-986A-BE5287D8885E}"/>
    <cellStyle name="_ATS_09_ROZ" xfId="345" xr:uid="{8D19582C-435E-4E3B-AD7F-65468FCD7D41}"/>
    <cellStyle name="_ATS_09_ROZ 2" xfId="60532" xr:uid="{E4CE06C0-95A1-4158-A4DB-F898E1C74459}"/>
    <cellStyle name="_ATS_09_ROZ_Top SGRTH YE'10 from p'chies" xfId="346" xr:uid="{7A42087F-69B1-4E63-BC5E-FDCDF48F9F06}"/>
    <cellStyle name="_ATS_09_ROZ_Top SGRTH YE'10 from p'chies 2" xfId="60533" xr:uid="{95C056D5-0173-42E7-8ED2-6E0BA37EF9FD}"/>
    <cellStyle name="_ATS_09_ROZ-update" xfId="347" xr:uid="{486077A8-A73E-419C-BD6C-11881ABCF818}"/>
    <cellStyle name="_ATS_09_ROZ-update 2" xfId="60534" xr:uid="{C5163467-3A39-4BDE-B62B-9291AC675183}"/>
    <cellStyle name="_ATS_09_ROZ-update_Top SGRTH YE'10 from p'chies" xfId="348" xr:uid="{B859512F-26B7-4556-BA2A-53E8D97AEB27}"/>
    <cellStyle name="_ATS_09_ROZ-update_Top SGRTH YE'10 from p'chies 2" xfId="60535" xr:uid="{97A42070-3C9F-4A92-B22F-F6036D61B895}"/>
    <cellStyle name="_attached Reconcile ESTtax" xfId="49994" xr:uid="{61673E4C-977C-4B93-A707-2FCF3C4CC552}"/>
    <cellStyle name="_attached Reconcile ESTtax 2" xfId="60536" xr:uid="{3EC74D3D-81A9-4CA9-BC27-E546AAB7D44A}"/>
    <cellStyle name="_attached Reconcile ESTtax_9 IntercoBS" xfId="49995" xr:uid="{00852712-C836-4B98-A0FC-3FD26CA4D61A}"/>
    <cellStyle name="_attached Reconcile ESTtax_9 IntercoBS 2" xfId="60537" xr:uid="{5965B9FE-F650-4983-9CEF-9DCD992D6247}"/>
    <cellStyle name="_Audit adjustment" xfId="349" xr:uid="{974BDA41-A622-4127-8683-C351C61B13AA}"/>
    <cellStyle name="_Audit adjustment 2" xfId="60538" xr:uid="{70ABF76E-9569-4649-A7B1-62E6CF85B3B5}"/>
    <cellStyle name="_Audit report_Q4_2008 WDS" xfId="350" xr:uid="{7EC3A70B-F5A5-4F77-8F2B-D69EEA34368A}"/>
    <cellStyle name="_Audit report_Q4_2008 WDS 2" xfId="60539" xr:uid="{1B17EE19-DE57-4F00-A61B-10899F63F6E4}"/>
    <cellStyle name="_AUG_Supersport_InvesReport" xfId="351" xr:uid="{2DB7BBD1-7C3E-40CD-A30A-037B6C42DB09}"/>
    <cellStyle name="_AUG_Supersport_InvesReport_APN-Other co." xfId="352" xr:uid="{15B9A056-E111-4FC0-B94E-C2C4668A562A}"/>
    <cellStyle name="_AUG_Supersport_InvesReport_AUG_SuperSports_Report" xfId="353" xr:uid="{27EF94FF-1AA0-45AF-B74D-F0C825828426}"/>
    <cellStyle name="_AUG_Supersport_InvesReport_AUG_SuperSports_Report_APN-Other co." xfId="354" xr:uid="{EF58E721-5353-40CD-9D03-6C4C26339BCA}"/>
    <cellStyle name="_AUG_Supersport_InvesReport_AUG_SuperSports_Report_Check Diff" xfId="355" xr:uid="{FD2C5BF9-9E07-4E96-9903-2DE1FD064B4C}"/>
    <cellStyle name="_AUG_Supersport_InvesReport_AUG_SuperSports_Report_Confirm related " xfId="356" xr:uid="{A1FFE6DD-C32F-4B1C-8BEB-64BFA0E5FA7F}"/>
    <cellStyle name="_AUG_Supersport_InvesReport_AUG_SuperSports_Report_Master_Macro กระทบรายละเอียดประกอบงบ" xfId="357" xr:uid="{6297CB19-181B-4729-93D9-D9654CD11CDF}"/>
    <cellStyle name="_AUG_Supersport_InvesReport_AUG_SuperSports_Report_ODP-10-2009" xfId="358" xr:uid="{4F308BDD-E450-4795-9669-E410AB20B9F1}"/>
    <cellStyle name="_AUG_Supersport_InvesReport_AUG_SuperSports_Report_ODP-2" xfId="359" xr:uid="{3B7D45DE-2BDD-454B-BA3F-BB79C60488A3}"/>
    <cellStyle name="_AUG_Supersport_InvesReport_AUG_SuperSports_Report_ODP-Nov-09" xfId="360" xr:uid="{B683B1E0-A602-4BC2-8C2F-EF6CCB1A0F3B}"/>
    <cellStyle name="_AUG_Supersport_InvesReport_AUG_SuperSports_Report_SPS-NOV-09" xfId="361" xr:uid="{FDCECB5F-95BA-4025-8C72-D99AC3D1ADB9}"/>
    <cellStyle name="_AUG_Supersport_InvesReport_Check Diff" xfId="362" xr:uid="{B7B31EA7-52A9-4EEA-8A92-5237E13967B9}"/>
    <cellStyle name="_AUG_Supersport_InvesReport_Confirm related " xfId="363" xr:uid="{C0D80FF8-F7B2-4208-BFAA-639DEE40D30C}"/>
    <cellStyle name="_AUG_Supersport_InvesReport_Master_Macro กระทบรายละเอียดประกอบงบ" xfId="364" xr:uid="{82EC7B00-CEBB-4868-8012-0A2077D3BE18}"/>
    <cellStyle name="_AUG_Supersport_InvesReport_ODP-10-2009" xfId="365" xr:uid="{D01B98D9-2736-4534-8581-FF9D29549A15}"/>
    <cellStyle name="_AUG_Supersport_InvesReport_ODP-2" xfId="366" xr:uid="{2F3D54AB-779C-4EBB-BF49-91A53B226BDF}"/>
    <cellStyle name="_AUG_Supersport_InvesReport_ODP-Nov-09" xfId="367" xr:uid="{9DB23943-9F58-4C04-A8E4-F33A1E0B6667}"/>
    <cellStyle name="_AUG_Supersport_InvesReport_SEP_SuperSports_Report" xfId="368" xr:uid="{D7D460CA-A87F-4C3D-910D-EAC45C4FA3FB}"/>
    <cellStyle name="_AUG_Supersport_InvesReport_SEP_SuperSports_Report_APN-Other co." xfId="369" xr:uid="{310B0181-E0E1-4F7D-8499-447455C9C12D}"/>
    <cellStyle name="_AUG_Supersport_InvesReport_SEP_SuperSports_Report_Check Diff" xfId="370" xr:uid="{921A817E-8573-448C-945B-E3F56C5483BE}"/>
    <cellStyle name="_AUG_Supersport_InvesReport_SEP_SuperSports_Report_Confirm related " xfId="371" xr:uid="{CD70F27D-940A-44E4-9A1A-A8652D0B1048}"/>
    <cellStyle name="_AUG_Supersport_InvesReport_SEP_SuperSports_Report_Master_Macro กระทบรายละเอียดประกอบงบ" xfId="372" xr:uid="{9F75E7C9-6713-418C-91A1-5EBDE625D90B}"/>
    <cellStyle name="_AUG_Supersport_InvesReport_SEP_SuperSports_Report_ODP-10-2009" xfId="373" xr:uid="{A77873A2-B951-41CE-8502-0471D006FF70}"/>
    <cellStyle name="_AUG_Supersport_InvesReport_SEP_SuperSports_Report_ODP-2" xfId="374" xr:uid="{14BD5C4F-9923-423D-9D64-89A7AA7354CB}"/>
    <cellStyle name="_AUG_Supersport_InvesReport_SEP_SuperSports_Report_ODP-Nov-09" xfId="375" xr:uid="{603E0359-C9E7-4A8F-8B10-7050E1E50A7E}"/>
    <cellStyle name="_AUG_Supersport_InvesReport_SEP_SuperSports_Report_SPS-NOV-09" xfId="376" xr:uid="{474987D6-E160-4F16-8A23-7AD16071AB44}"/>
    <cellStyle name="_AUG_Supersport_InvesReport_SPS-NOV-09" xfId="377" xr:uid="{CAB54BB1-0D90-4ED4-BB94-58DDAA3C3894}"/>
    <cellStyle name="_Avon interim07_ju" xfId="378" xr:uid="{E46E023F-2E69-4EFC-ADF4-047A5C8BAA7C}"/>
    <cellStyle name="_Avon interim07_ju 2" xfId="60540" xr:uid="{89A15A18-275D-4CDA-BCE7-13BB5B7719BC}"/>
    <cellStyle name="_Avon interim07_ju_APN-Other co." xfId="379" xr:uid="{1B70903A-52DD-47C8-A124-E3B24A752F3D}"/>
    <cellStyle name="_Avon interim07_ju_APN-Other co. 2" xfId="60541" xr:uid="{E09E84FB-F1B2-430B-BB7A-1E4DAF1FA154}"/>
    <cellStyle name="_Avon interim07_ju_Confirm related " xfId="380" xr:uid="{62DEF5FC-0ADC-4CCD-8DA1-EAE00491B771}"/>
    <cellStyle name="_Avon interim07_ju_Confirm related  2" xfId="60542" xr:uid="{EB716CB9-56CF-4177-9E88-16465C0E7C5A}"/>
    <cellStyle name="_Avon interim07_ju_ODP-2" xfId="381" xr:uid="{E5A011CF-09F5-4932-BEFD-A7FA420376EE}"/>
    <cellStyle name="_Avon interim07_ju_ODP-2 2" xfId="60543" xr:uid="{901AEA63-3DFB-47A2-ADFE-A779CA5EF5D7}"/>
    <cellStyle name="_AYAL- Deferred  Tax(SEP08-DEC09)" xfId="49996" xr:uid="{B9D00A45-1546-48B6-8F16-90328DA85D79}"/>
    <cellStyle name="_AYAL- Deferred  Tax(SEP08-DEC09) 2" xfId="60544" xr:uid="{7A32B902-4F0E-48FA-BF36-0152FC29062A}"/>
    <cellStyle name="_AYCS charge AYCAL" xfId="49997" xr:uid="{8C30A186-ED64-4819-9E37-6F7BAC096201}"/>
    <cellStyle name="_AYCS charge AYCAL 2" xfId="60545" xr:uid="{72FD3F27-F42B-42EC-BDDD-AD7282E3B7FE}"/>
    <cellStyle name="_AYCS charge AYCAL_Trail Balance" xfId="49998" xr:uid="{EEFC43A0-BB5A-40B0-ABF4-0EFDBBB6C7F9}"/>
    <cellStyle name="_AYCS charge AYCAL_Trail Balance 2" xfId="60546" xr:uid="{3CA5C952-4134-4F25-9A51-6E62CD9894FC}"/>
    <cellStyle name="_AYCS Exp. forecast - Chuang" xfId="49999" xr:uid="{2DA2ED41-4EB1-4AEA-BE70-732FBF6BC29F}"/>
    <cellStyle name="_AYCS Exp. forecast - Chuang_Trail Balance" xfId="50000" xr:uid="{FA7EAC61-14FE-4303-85EF-EED9BF035EF6}"/>
    <cellStyle name="_AYCS TB interface Sep10 (Hyperion)" xfId="50001" xr:uid="{8081F7A6-72A7-4AF1-86CA-37F4B4800871}"/>
    <cellStyle name="_AYCS TB interface Sep10 (Hyperion) 2" xfId="60547" xr:uid="{6E558C45-20F8-411A-9533-F652DD760E32}"/>
    <cellStyle name="_AYCS_Package for Monthly_May 09_Actual" xfId="50002" xr:uid="{4E159B7F-DD30-4BF7-A306-7DDEEABB2C17}"/>
    <cellStyle name="_AYCS_Package for Monthly_May 09_Actual_GCS_Package for YE2009_150110" xfId="50003" xr:uid="{711C47FF-40C9-4DD1-BA03-5B6C1BADF853}"/>
    <cellStyle name="_AYCS_Package for Monthly_May 09_Actual_GECT Package for 2010JAN" xfId="50004" xr:uid="{CDDA39D6-7685-4736-A2A4-CDADFA2ABBFD}"/>
    <cellStyle name="_AYCS_Package for Monthly_May 09_Actual_GECT_Eliminate template_Jan 10" xfId="50005" xr:uid="{850BFEDB-4F5D-467F-AC61-E8981D9A04A2}"/>
    <cellStyle name="_AYCS_Package for Monthly_May 09_Actual_GECT_Eliminate template_Jan 10_AYCAP_Package for 2010Apr" xfId="50006" xr:uid="{2C0D3F32-5E78-47EB-B79E-5072F9339243}"/>
    <cellStyle name="_AYCS_Package for Monthly_May 09_Actual_GECT_Eliminate template_Jan 10_AYCAP_Package for 2010Jun" xfId="50007" xr:uid="{1E8EEF11-3783-4E12-8273-F8EE4FC5A1C3}"/>
    <cellStyle name="_AYCS_Package for Monthly_May 09_Actual_GECT_Eliminate template_Jan 10_AYCAP_Package for 2010Mar" xfId="50008" xr:uid="{DCA52A96-85BF-4453-A794-8A3540BDC480}"/>
    <cellStyle name="_AYCS_Package for Monthly_May 09_Actual_GECT_Eliminate template_Jan 10_AYCAP_Package for 2010Nov" xfId="50009" xr:uid="{F27884BD-54F7-4727-94F8-6A422B336B06}"/>
    <cellStyle name="_AYCS_Package for Monthly_May 09_Actual_GECT_Eliminate template_Jan 10_AYCAP_Package for 2010Oct" xfId="50010" xr:uid="{C2F6D77F-8E1A-465B-9A8B-42B33C92816E}"/>
    <cellStyle name="_AYCS_Package for Monthly_May 09_Actual_GECT_Eliminate template_Jan 10_GECT Package for 2010Mar" xfId="50011" xr:uid="{0A20B4F6-08BB-4013-8779-A87289CE751C}"/>
    <cellStyle name="_AYCS_Package for Monthly_May 09_Actual_TCS_Package for 2010Apr" xfId="50012" xr:uid="{0471F185-AE4D-4DC0-B5B9-3D61C2F188C2}"/>
    <cellStyle name="_AYCS_Package for Monthly_May 09_Actual_TCS_Package for 2010JAN" xfId="50013" xr:uid="{78A77770-A44E-45F0-B4DC-8958FE7467D8}"/>
    <cellStyle name="_AYCS_Package for Monthly_May 09_Actual_TCS_Package for 2010Mar" xfId="50014" xr:uid="{FA925686-C414-4581-A4B0-94533FA2ECB4}"/>
    <cellStyle name="_AYCS_Package for Monthly_May 09_Actual_TCS_Package for 2010May" xfId="50015" xr:uid="{B4788724-C92D-48D6-9041-51D301D696BC}"/>
    <cellStyle name="_AYCS_Package for Monthly_May 09_Actual_TSS_Package for 2010JAN" xfId="50016" xr:uid="{BABA882B-647E-48F2-8543-E8799C7DB764}"/>
    <cellStyle name="_AYCS_TB Mar 2011" xfId="50017" xr:uid="{C31843E1-DDAC-4D7A-BB77-00C9EBEE81A3}"/>
    <cellStyle name="_AYCS_TB Mar 2011 2" xfId="60548" xr:uid="{C1D601BD-4B47-4EB5-A3ED-12DF118709F4}"/>
    <cellStyle name="_AYCS_TB Mar 2011_Trail Balance" xfId="50018" xr:uid="{FFB403F0-A108-456D-8E8A-1D0DAA052FB9}"/>
    <cellStyle name="_AYCS_TB Mar 2011_Trail Balance 2" xfId="60549" xr:uid="{8E02B827-4F3B-4337-8CA4-B2581A3D459B}"/>
    <cellStyle name="_AYTS Outlook" xfId="50019" xr:uid="{EF2AA8D0-F018-4B2B-BDB6-6B38E3DFB696}"/>
    <cellStyle name="_AYTS Outlook 2" xfId="60550" xr:uid="{AA8AB9B4-C488-496B-9D72-896469EA8539}"/>
    <cellStyle name="_AYTS Outlook_Trail Balance" xfId="50020" xr:uid="{37B8306E-ADCC-4466-A737-0744E8E3C4C5}"/>
    <cellStyle name="_AYTS Outlook_Trail Balance 2" xfId="60551" xr:uid="{BA601977-7FF3-48CD-8945-865A7C332007}"/>
    <cellStyle name="_AYTS TB_201004_V1" xfId="50021" xr:uid="{D78E5E3E-569E-473F-85B6-A2B2EDF1C7EF}"/>
    <cellStyle name="_AYTS TB_201005" xfId="50022" xr:uid="{DD4E8EC3-406C-42FD-9FFA-F84C2BA0F08E}"/>
    <cellStyle name="_AYTS_Tax calculation_200911" xfId="50023" xr:uid="{5C385739-D4D2-4252-8633-EB6B097FA7FB}"/>
    <cellStyle name="_AYTS_Tax calculation_200911_Trail Balance" xfId="50024" xr:uid="{4B755849-BA71-45E8-A2C2-A520E1E43B52}"/>
    <cellStyle name="_AYTS_Tax calculation_200912" xfId="50025" xr:uid="{03E520C2-37AC-45BD-90DD-140CD7F27BA0}"/>
    <cellStyle name="_AYTS_Tax calculation_200912_Trail Balance" xfId="50026" xr:uid="{4E0A7971-6685-4C8F-B97A-FEDA49C41CFA}"/>
    <cellStyle name="_AYTS_Tax calculation_201004_V1" xfId="50027" xr:uid="{460B1337-5802-4F88-9151-C2E8F5F59623}"/>
    <cellStyle name="_AYTS_Tax calculation_Closing Date" xfId="50028" xr:uid="{FE5799EA-F390-424A-9187-C69726B091B5}"/>
    <cellStyle name="_AYTS_Tax calculation_Closing Date_Trail Balance" xfId="50029" xr:uid="{C410BD44-624E-4095-9E52-A207488297CB}"/>
    <cellStyle name="_AYTS52Y_v3" xfId="50030" xr:uid="{4093E7E7-1C7A-4C3A-BE6E-F34839F156F9}"/>
    <cellStyle name="_AYTS52Y_v3_Trail Balance" xfId="50031" xr:uid="{6F9A69DD-2E26-4BDB-9E5A-DF8D59824B15}"/>
    <cellStyle name="_x0013__B2S Legal COA_BSPL_ P13A  02032012 " xfId="382" xr:uid="{476D96E6-1E18-477A-A1EE-DA5F69F81CE1}"/>
    <cellStyle name="_x0013__B2S Legal COA_BSPL_ P13A  02032012  2" xfId="60552" xr:uid="{FC0F97ED-8883-4A2A-A1A8-9645544D553B}"/>
    <cellStyle name="_B2S_Detail.1.13" xfId="383" xr:uid="{A87613A4-7047-4A1A-A07A-1ABC93C8363E}"/>
    <cellStyle name="_B2S_Detail.10.12" xfId="384" xr:uid="{D40BC9EE-BC19-4B08-91FE-E27A69F1C2DF}"/>
    <cellStyle name="_B2S_Detail.12.11" xfId="385" xr:uid="{290D362A-8312-4A86-BF7D-4C1FB5AC6CC0}"/>
    <cellStyle name="_B2S_Detail.12.11(P13)" xfId="386" xr:uid="{B3228011-CA04-49FF-A1AD-EAA19CD4800B}"/>
    <cellStyle name="_B2S_Detail.12.11(P13)Update" xfId="387" xr:uid="{F873B026-3C4D-4524-B43C-ECDFBAADDF31}"/>
    <cellStyle name="_B2S_Detail.3.11" xfId="388" xr:uid="{61D4EBD8-3190-40FF-9571-32D76C51FA02}"/>
    <cellStyle name="_B2S_Detail.7.11" xfId="389" xr:uid="{84E4D286-84EA-42D2-96D9-74E0AC471701}"/>
    <cellStyle name="_B2S_Detail.8.2012" xfId="390" xr:uid="{4BD393DD-4733-4BD5-8B02-8113DA1EAACE}"/>
    <cellStyle name="_B2S_Detail.9.11" xfId="391" xr:uid="{38388031-5849-44AC-918F-668996414EC0}"/>
    <cellStyle name="_B2S_Detail.9.12" xfId="392" xr:uid="{E6975469-3E78-4423-B805-6C05B94A9AA6}"/>
    <cellStyle name="_B2S_Detail.OCT.11" xfId="393" xr:uid="{BC4FF57E-3DE7-4652-842E-18D4CE2F9297}"/>
    <cellStyle name="_Bal &amp; Detail" xfId="50032" xr:uid="{0FE298FF-246A-452D-A8B6-B2D015817EB4}"/>
    <cellStyle name="_Bal &amp; Detail 2" xfId="50033" xr:uid="{A9D778D4-6013-4CAF-A969-098C967AA293}"/>
    <cellStyle name="_Bal &amp; Detail 2 2" xfId="60553" xr:uid="{886C79E8-54B5-489C-8B25-A5AD7B4EAE47}"/>
    <cellStyle name="_Bal &amp; Detail 3" xfId="50034" xr:uid="{F025C79D-A731-4044-ACA4-60EECA276365}"/>
    <cellStyle name="_Bal &amp; Detail 3 2" xfId="60554" xr:uid="{61F6FFA8-A90F-46E1-AB05-27E4168CF18F}"/>
    <cellStyle name="_Bal &amp; Detail 4" xfId="50035" xr:uid="{84719CAD-DC88-4E66-8A3E-B5ECC63EF233}"/>
    <cellStyle name="_Bal &amp; Detail 4 2" xfId="60555" xr:uid="{D43622FE-7C14-4297-A160-9EABB4E9DFC7}"/>
    <cellStyle name="_Bal &amp; Detail 5" xfId="50036" xr:uid="{923AEC69-C24C-4A64-8B4C-1F1B6B05E532}"/>
    <cellStyle name="_Bal &amp; Detail 5 2" xfId="60556" xr:uid="{B5BC536C-B5A8-4360-B94A-B7EDE0601748}"/>
    <cellStyle name="_Bal &amp; Detail 6" xfId="60557" xr:uid="{9D518804-8EC3-4763-9408-192E36A15FDB}"/>
    <cellStyle name="_Bal &amp; Detail_All_Mapping_091101" xfId="50037" xr:uid="{DA41AFD0-E1D4-4033-955C-7AC925813A3F}"/>
    <cellStyle name="_Bal &amp; Detail_All_Mapping_091101 2" xfId="50038" xr:uid="{AFCC3581-645E-4920-93C7-491F8C1A057D}"/>
    <cellStyle name="_Bal &amp; Detail_All_Mapping_091101 2 2" xfId="60558" xr:uid="{CBADB47E-4491-41EE-BAE7-A094AC8FBF45}"/>
    <cellStyle name="_Bal &amp; Detail_All_Mapping_091101 3" xfId="50039" xr:uid="{E44413BE-499D-4DC4-941F-43ADED06455B}"/>
    <cellStyle name="_Bal &amp; Detail_All_Mapping_091101 3 2" xfId="60559" xr:uid="{0C908B5F-7258-4AB2-B754-0217F31AC32C}"/>
    <cellStyle name="_Bal &amp; Detail_All_Mapping_091101 4" xfId="50040" xr:uid="{701CAD56-56B1-4F9D-8189-24FFC4EF4577}"/>
    <cellStyle name="_Bal &amp; Detail_All_Mapping_091101 4 2" xfId="60560" xr:uid="{01B609D6-B4DA-4160-8D87-B3B83F6343F4}"/>
    <cellStyle name="_Bal &amp; Detail_All_Mapping_091101 5" xfId="50041" xr:uid="{2B53B5C1-32D3-4DC7-8DB2-B4BB4D560E2C}"/>
    <cellStyle name="_Bal &amp; Detail_All_Mapping_091101 5 2" xfId="60561" xr:uid="{C3FAB8A7-B6ED-44DB-B497-8EC18A3CBE84}"/>
    <cellStyle name="_Bal &amp; Detail_All_Mapping_091101 6" xfId="60562" xr:uid="{B7F50AAD-887C-4F7E-A3BD-B2914062C110}"/>
    <cellStyle name="_Bal &amp; Detail_All_Mapping_091101_GECT Package for 2010JAN" xfId="50042" xr:uid="{19A0E1AC-9D3F-4246-BDCD-9E515856BF5D}"/>
    <cellStyle name="_Bal &amp; Detail_All_Mapping_091101_GECT Package for 2010JAN 2" xfId="50043" xr:uid="{ACF6C746-9929-462D-B0D0-1C8327B741B0}"/>
    <cellStyle name="_Bal &amp; Detail_All_Mapping_091101_GECT Package for 2010JAN 2 2" xfId="60563" xr:uid="{EB40B224-DC9A-41CC-8310-3342D1DAA774}"/>
    <cellStyle name="_Bal &amp; Detail_All_Mapping_091101_GECT Package for 2010JAN 3" xfId="60564" xr:uid="{192377EC-94BD-4B85-A993-9D94AF398F70}"/>
    <cellStyle name="_Bal &amp; Detail_All_Mapping_091101_GECT Package for YE2009" xfId="50044" xr:uid="{16FE26C7-A593-42A1-B640-592D9D83BB99}"/>
    <cellStyle name="_Bal &amp; Detail_All_Mapping_091101_GECT Package for YE2009 2" xfId="50045" xr:uid="{DBC6584B-61C2-4664-8CBB-D98609B8971E}"/>
    <cellStyle name="_Bal &amp; Detail_All_Mapping_091101_GECT Package for YE2009 2 2" xfId="60565" xr:uid="{F66CCFDF-9D2B-4262-9F0E-22E730BFDC8C}"/>
    <cellStyle name="_Bal &amp; Detail_All_Mapping_091101_GECT Package for YE2009 3" xfId="60566" xr:uid="{BCF4DCFD-7039-4B2C-89AF-3B0E4D9B9180}"/>
    <cellStyle name="_Bal &amp; Detail_GCS_Mth pack 200911" xfId="50046" xr:uid="{71668BF8-E622-49FF-955F-AD7CD30614FA}"/>
    <cellStyle name="_Bal &amp; Detail_GCS_Mth pack 200911 2" xfId="60567" xr:uid="{043D5B6E-9284-4F64-97DE-804E474FAE24}"/>
    <cellStyle name="_Bal &amp; Detail_GCS_Mth pack 200911_TSS_Mth pack 200911_091209" xfId="50047" xr:uid="{F82CF180-9AC9-48F5-8867-B0E9F703E1E2}"/>
    <cellStyle name="_Bal &amp; Detail_GCS_Mth pack 200911_TSS_Mth pack 200911_091209 2" xfId="60568" xr:uid="{600E5B0E-8E46-41B5-B926-A64C707FFA56}"/>
    <cellStyle name="_Bal &amp; Detail_GCS_Package for 2010May" xfId="50048" xr:uid="{7D443573-DCBF-4FEF-A5D0-52B1F9E9F9C2}"/>
    <cellStyle name="_Bal &amp; Detail_GCS_Package for 2010May 2" xfId="50049" xr:uid="{B8F5E451-0548-4335-8ABF-A9A4D1E46E7A}"/>
    <cellStyle name="_Bal &amp; Detail_GCS_Package for 2010May 2 2" xfId="60569" xr:uid="{15D956AA-572B-46FE-94EE-15C2C76E5F45}"/>
    <cellStyle name="_Bal &amp; Detail_GCS_Package for 2010May 3" xfId="60570" xr:uid="{427B94B8-E0DF-4868-9947-A12B23636056}"/>
    <cellStyle name="_Bal &amp; Detail_GCS_Package for 2010Nov" xfId="50050" xr:uid="{CDC70C64-8DFC-4A3B-875B-CF4212FA12B0}"/>
    <cellStyle name="_Bal &amp; Detail_GCS_Package for 2010Nov 2" xfId="60571" xr:uid="{41EA21A9-5A61-48DF-8E8A-8E66E014C828}"/>
    <cellStyle name="_Bal &amp; Detail_GCS_Package for 2010Oct" xfId="50051" xr:uid="{2F5FE184-605D-4D1D-B914-C415723AE55E}"/>
    <cellStyle name="_Bal &amp; Detail_GCS_Package for 2010Oct 2" xfId="60572" xr:uid="{9C29E17E-208E-4BA2-929A-BD12593EBFBD}"/>
    <cellStyle name="_Bal &amp; Detail_GCS_Package for 2011Feb" xfId="50052" xr:uid="{022DFF56-505C-4554-92E7-5B1FF240DA4D}"/>
    <cellStyle name="_Bal &amp; Detail_GCS_Package for 2011Feb 2" xfId="60573" xr:uid="{279D594D-64AB-4A74-83F8-EC9F86166E6A}"/>
    <cellStyle name="_Bal &amp; Detail_GCS_Package for 2011Jan" xfId="50053" xr:uid="{15E70D6E-52E2-4BBA-A3B0-158F8880A29C}"/>
    <cellStyle name="_Bal &amp; Detail_GCS_Package for 2011Jan 2" xfId="60574" xr:uid="{4FA93DEF-99BC-45BC-8E48-A680B3829842}"/>
    <cellStyle name="_Bal &amp; Detail_GCS_Package for YE2009_150110" xfId="50054" xr:uid="{ED9B414D-6960-4457-9EE2-7203843B1731}"/>
    <cellStyle name="_Bal &amp; Detail_GCS_Package for YE2009_150110 2" xfId="50055" xr:uid="{5C03335A-E4C2-4C37-8746-F2668B7591B3}"/>
    <cellStyle name="_Bal &amp; Detail_GCS_Package for YE2009_150110 2 2" xfId="60575" xr:uid="{BC8DD527-91FB-4453-A36C-9329CE5AD537}"/>
    <cellStyle name="_Bal &amp; Detail_GCS_Package for YE2009_150110 3" xfId="60576" xr:uid="{203B38B3-D3E3-455F-84B3-98FF0A0CB0F5}"/>
    <cellStyle name="_Bal &amp; Detail_GECT Package for 2010JAN" xfId="50056" xr:uid="{DC3BDFA7-1C6F-4D8E-B051-FDD592C7444E}"/>
    <cellStyle name="_Bal &amp; Detail_GECT Package for 2010JAN 2" xfId="50057" xr:uid="{92E3D93E-EE37-4237-90E6-D417F1E5E915}"/>
    <cellStyle name="_Bal &amp; Detail_GECT Package for 2010JAN 2 2" xfId="60577" xr:uid="{8859DF97-6851-4BE9-A4CA-113AA4D2DBD9}"/>
    <cellStyle name="_Bal &amp; Detail_GECT Package for 2010JAN 3" xfId="60578" xr:uid="{06EFFBB3-3377-4A0A-B948-E4DEE24F6E91}"/>
    <cellStyle name="_Bal &amp; Detail_GECT Package for YE2009" xfId="50058" xr:uid="{7BEAEB93-5330-4741-8F5B-434F0A40278A}"/>
    <cellStyle name="_Bal &amp; Detail_GECT Package for YE2009 2" xfId="50059" xr:uid="{BE8E3D9F-DFD9-40B4-B07D-5C95925553C3}"/>
    <cellStyle name="_Bal &amp; Detail_GECT Package for YE2009 2 2" xfId="60579" xr:uid="{863CD7AD-A822-4E1F-9899-D555E20B02D8}"/>
    <cellStyle name="_Bal &amp; Detail_GECT Package for YE2009 3" xfId="60580" xr:uid="{554D4ED2-89F6-48C0-95F3-4E55CF99392D}"/>
    <cellStyle name="_Bal &amp; Detail_KCC_Mth pack 200911" xfId="50060" xr:uid="{EC8B2977-500B-4AC2-B8A8-C53D0EA9846C}"/>
    <cellStyle name="_Bal &amp; Detail_KCC_Mth pack 200911 2" xfId="50061" xr:uid="{966967BE-F13A-4FEE-84D6-F88C627D1500}"/>
    <cellStyle name="_Bal &amp; Detail_KCC_Mth pack 200911 2 2" xfId="60581" xr:uid="{61B94748-C042-497F-9A30-A76500410684}"/>
    <cellStyle name="_Bal &amp; Detail_KCC_Mth pack 200911 3" xfId="50062" xr:uid="{5EC3D295-A3D2-4986-B9D1-1ACD088C872A}"/>
    <cellStyle name="_Bal &amp; Detail_KCC_Mth pack 200911 3 2" xfId="60582" xr:uid="{B1E40084-8CCE-41A9-A736-E83DAF404A20}"/>
    <cellStyle name="_Bal &amp; Detail_KCC_Mth pack 200911 4" xfId="50063" xr:uid="{743DE1B7-3F2D-4BBA-B9AC-54B571314530}"/>
    <cellStyle name="_Bal &amp; Detail_KCC_Mth pack 200911 4 2" xfId="60583" xr:uid="{966E2148-1875-414A-B718-1B1138C51F85}"/>
    <cellStyle name="_Bal &amp; Detail_KCC_Mth pack 200911 5" xfId="50064" xr:uid="{DD231FB8-3620-4DE7-ABAE-EFCDC591EBD9}"/>
    <cellStyle name="_Bal &amp; Detail_KCC_Mth pack 200911 5 2" xfId="60584" xr:uid="{16F0C9D3-05D0-4CFA-878B-2789898BBCE3}"/>
    <cellStyle name="_Bal &amp; Detail_KCC_Mth pack 200911 6" xfId="60585" xr:uid="{B7690772-A059-4548-9532-3FA9606BEC33}"/>
    <cellStyle name="_Bal &amp; Detail_KCC_Mth pack 200911_GCS_Package for 2010May" xfId="50065" xr:uid="{B191214E-BD0D-49A2-8FA3-706B5F4C3725}"/>
    <cellStyle name="_Bal &amp; Detail_KCC_Mth pack 200911_GCS_Package for 2010May 2" xfId="50066" xr:uid="{6F509945-F0E8-4D0B-BDDD-3582662903F1}"/>
    <cellStyle name="_Bal &amp; Detail_KCC_Mth pack 200911_GCS_Package for 2010May 2 2" xfId="60586" xr:uid="{F2818A28-BB39-4A68-8B38-ADF096F2BC3F}"/>
    <cellStyle name="_Bal &amp; Detail_KCC_Mth pack 200911_GCS_Package for 2010May 3" xfId="60587" xr:uid="{38FB3B1B-9A07-4A61-A443-5CED2C34EFBA}"/>
    <cellStyle name="_Bal &amp; Detail_KCC_Mth pack 200911_GCS_Package for 2010Nov" xfId="50067" xr:uid="{3E275039-A7BC-4BED-BC55-DFCD69162435}"/>
    <cellStyle name="_Bal &amp; Detail_KCC_Mth pack 200911_GCS_Package for 2010Nov 2" xfId="60588" xr:uid="{93C62069-EB90-4B25-B127-C727F53112A1}"/>
    <cellStyle name="_Bal &amp; Detail_KCC_Mth pack 200911_GCS_Package for 2010Oct" xfId="50068" xr:uid="{70F65AC4-11C4-415C-A7A1-03BBD50DD1A8}"/>
    <cellStyle name="_Bal &amp; Detail_KCC_Mth pack 200911_GCS_Package for 2010Oct 2" xfId="60589" xr:uid="{9C884F82-BC8B-4E7E-A36B-B433B84C1DAF}"/>
    <cellStyle name="_Bal &amp; Detail_KCC_Mth pack 200911_GCS_Package for 2011Feb" xfId="50069" xr:uid="{FDE6B218-118A-4F31-A580-2A163A87CD26}"/>
    <cellStyle name="_Bal &amp; Detail_KCC_Mth pack 200911_GCS_Package for 2011Feb 2" xfId="60590" xr:uid="{8EFC2AAB-CC07-49C9-9FFE-9D73ABFA251A}"/>
    <cellStyle name="_Bal &amp; Detail_KCC_Mth pack 200911_GCS_Package for 2011Jan" xfId="50070" xr:uid="{1EE019A2-3E22-4EAC-8F17-0BA2744AEFA1}"/>
    <cellStyle name="_Bal &amp; Detail_KCC_Mth pack 200911_GCS_Package for 2011Jan 2" xfId="60591" xr:uid="{CB46E4EC-AD63-4C3E-9419-9FF9BFCDC772}"/>
    <cellStyle name="_Bal &amp; Detail_KCC_Mth pack 200911_GCS_Package for YE2009_150110" xfId="50071" xr:uid="{29183F13-7FEE-44DC-A781-C3ABC79DABAA}"/>
    <cellStyle name="_Bal &amp; Detail_KCC_Mth pack 200911_GCS_Package for YE2009_150110 2" xfId="50072" xr:uid="{E433A3AE-008A-4087-B497-B755ED413282}"/>
    <cellStyle name="_Bal &amp; Detail_KCC_Mth pack 200911_GCS_Package for YE2009_150110 2 2" xfId="60592" xr:uid="{C0D81421-33B6-4564-B6F2-047743F217B4}"/>
    <cellStyle name="_Bal &amp; Detail_KCC_Mth pack 200911_GCS_Package for YE2009_150110 3" xfId="60593" xr:uid="{9F9FE22E-BEA2-4BE7-89F0-735EB4C7B203}"/>
    <cellStyle name="_Bal &amp; Detail_KCC_Mth pack 200911_GECT Package for 2010JAN" xfId="50073" xr:uid="{981D6A8D-CFF2-42E8-8A72-6AFE8BDF9F8C}"/>
    <cellStyle name="_Bal &amp; Detail_KCC_Mth pack 200911_GECT Package for 2010JAN 2" xfId="50074" xr:uid="{9E56DE0F-C866-4D79-AF91-8CB45AB6627A}"/>
    <cellStyle name="_Bal &amp; Detail_KCC_Mth pack 200911_GECT Package for 2010JAN 2 2" xfId="60594" xr:uid="{4A4DB8F7-DC0A-4A5C-B9DB-A910D5B029E9}"/>
    <cellStyle name="_Bal &amp; Detail_KCC_Mth pack 200911_GECT Package for 2010JAN 3" xfId="60595" xr:uid="{75466C3E-76F1-44B9-B10D-97CAF09F29B7}"/>
    <cellStyle name="_Bal &amp; Detail_KCC_Mth pack 200911_GECT Package for YE2009" xfId="50075" xr:uid="{E8987E3B-B915-4A8F-B522-5F903C24C207}"/>
    <cellStyle name="_Bal &amp; Detail_KCC_Mth pack 200911_GECT Package for YE2009 2" xfId="50076" xr:uid="{1FC5F8E2-A4F1-480C-9F4C-94BC6FCC7345}"/>
    <cellStyle name="_Bal &amp; Detail_KCC_Mth pack 200911_GECT Package for YE2009 2 2" xfId="60596" xr:uid="{437F1F17-5FA3-4DF3-A30A-EC9E7B808354}"/>
    <cellStyle name="_Bal &amp; Detail_KCC_Mth pack 200911_GECT Package for YE2009 3" xfId="60597" xr:uid="{2DC4D4CD-8409-49DA-9BF9-B01FAC3AEC2B}"/>
    <cellStyle name="_Bal &amp; Detail_KCC_Mth pack 200911_TSS_Mth pack 200911_091209" xfId="50077" xr:uid="{29EDA1AA-F34F-43AE-9552-74DD7FF3A0A9}"/>
    <cellStyle name="_Bal &amp; Detail_KCC_Mth pack 200911_TSS_Mth pack 200911_091209 2" xfId="60598" xr:uid="{19B55149-2796-4ED0-B2D4-52242D2139D4}"/>
    <cellStyle name="_Bal &amp; Detail_Leadsheet &amp; FS_GCS_2009_Nov4" xfId="50078" xr:uid="{744BC31B-5C44-4CEC-B468-11945C8F0373}"/>
    <cellStyle name="_Bal &amp; Detail_Leadsheet &amp; FS_GCS_2009_Nov4 2" xfId="50079" xr:uid="{C462C493-C397-41FD-8623-3D94B8EAFAF5}"/>
    <cellStyle name="_Bal &amp; Detail_Leadsheet &amp; FS_GCS_2009_Nov4 2 2" xfId="60599" xr:uid="{9437C54C-5423-4250-8642-66F0A038FD2F}"/>
    <cellStyle name="_Bal &amp; Detail_Leadsheet &amp; FS_GCS_2009_Nov4 3" xfId="50080" xr:uid="{A1C0279C-B033-4FA4-94F1-5B558743CB66}"/>
    <cellStyle name="_Bal &amp; Detail_Leadsheet &amp; FS_GCS_2009_Nov4 3 2" xfId="60600" xr:uid="{28CAB9E7-AC29-4814-A228-92F5F37660C9}"/>
    <cellStyle name="_Bal &amp; Detail_Leadsheet &amp; FS_GCS_2009_Nov4 4" xfId="50081" xr:uid="{CF0647B0-BBF4-448A-A4FF-464C52E27876}"/>
    <cellStyle name="_Bal &amp; Detail_Leadsheet &amp; FS_GCS_2009_Nov4 4 2" xfId="60601" xr:uid="{39354189-871E-4940-A079-CBF5213D9938}"/>
    <cellStyle name="_Bal &amp; Detail_Leadsheet &amp; FS_GCS_2009_Nov4 5" xfId="50082" xr:uid="{B34558A8-289C-4F59-BCD8-634DCC59DEDF}"/>
    <cellStyle name="_Bal &amp; Detail_Leadsheet &amp; FS_GCS_2009_Nov4 5 2" xfId="60602" xr:uid="{D19156E5-0863-4C79-B987-F2CBF6B30EA6}"/>
    <cellStyle name="_Bal &amp; Detail_Leadsheet &amp; FS_GCS_2009_Nov4 6" xfId="60603" xr:uid="{FFBFBAEB-52BA-42A0-B124-2079A11FCBD9}"/>
    <cellStyle name="_Bal &amp; Detail_Leadsheet &amp; FS_GCS_2009_Nov4_GCS_Package for 2010May" xfId="50083" xr:uid="{3F846BD4-10AF-4342-9C81-645EC0F6C2E3}"/>
    <cellStyle name="_Bal &amp; Detail_Leadsheet &amp; FS_GCS_2009_Nov4_GCS_Package for 2010May 2" xfId="50084" xr:uid="{F8BCF476-F8E2-488E-A439-C0E5DEBA4DF8}"/>
    <cellStyle name="_Bal &amp; Detail_Leadsheet &amp; FS_GCS_2009_Nov4_GCS_Package for 2010May 2 2" xfId="60604" xr:uid="{5833BB4D-DB1D-456A-90EF-86FF2765C9B1}"/>
    <cellStyle name="_Bal &amp; Detail_Leadsheet &amp; FS_GCS_2009_Nov4_GCS_Package for 2010May 3" xfId="60605" xr:uid="{9EB892E2-2254-409C-B61D-97E143F14DDD}"/>
    <cellStyle name="_Bal &amp; Detail_Leadsheet &amp; FS_GCS_2009_Nov4_GCS_Package for 2010Nov" xfId="50085" xr:uid="{A2F75DD2-379E-479F-9434-F2C8D403B973}"/>
    <cellStyle name="_Bal &amp; Detail_Leadsheet &amp; FS_GCS_2009_Nov4_GCS_Package for 2010Nov 2" xfId="60606" xr:uid="{F57BFEA7-D5DE-4769-BD2B-FB0EFF18CE9F}"/>
    <cellStyle name="_Bal &amp; Detail_Leadsheet &amp; FS_GCS_2009_Nov4_GCS_Package for 2010Oct" xfId="50086" xr:uid="{236BC856-65ED-43B7-99CC-4A84C64CDB87}"/>
    <cellStyle name="_Bal &amp; Detail_Leadsheet &amp; FS_GCS_2009_Nov4_GCS_Package for 2010Oct 2" xfId="60607" xr:uid="{56EFD32A-0BA8-4E3F-B180-89B13801A374}"/>
    <cellStyle name="_Bal &amp; Detail_Leadsheet &amp; FS_GCS_2009_Nov4_GCS_Package for 2011Feb" xfId="50087" xr:uid="{46B64C56-7168-406A-9716-52F6F1C6A156}"/>
    <cellStyle name="_Bal &amp; Detail_Leadsheet &amp; FS_GCS_2009_Nov4_GCS_Package for 2011Feb 2" xfId="60608" xr:uid="{21947DFA-39D8-487F-9773-FA177662DA2C}"/>
    <cellStyle name="_Bal &amp; Detail_Leadsheet &amp; FS_GCS_2009_Nov4_GCS_Package for 2011Jan" xfId="50088" xr:uid="{901F7F88-87AF-430F-97BD-13581F930E3C}"/>
    <cellStyle name="_Bal &amp; Detail_Leadsheet &amp; FS_GCS_2009_Nov4_GCS_Package for 2011Jan 2" xfId="60609" xr:uid="{A879EC40-23D7-4715-AA0A-13E748421801}"/>
    <cellStyle name="_Bal &amp; Detail_Leadsheet &amp; FS_GCS_2009_Nov4_GCS_Package for YE2009_150110" xfId="50089" xr:uid="{B683E807-773A-48B8-9717-C8A6314877FB}"/>
    <cellStyle name="_Bal &amp; Detail_Leadsheet &amp; FS_GCS_2009_Nov4_GCS_Package for YE2009_150110 2" xfId="50090" xr:uid="{C47DCA1E-F987-4B7D-A50F-511761FF5921}"/>
    <cellStyle name="_Bal &amp; Detail_Leadsheet &amp; FS_GCS_2009_Nov4_GCS_Package for YE2009_150110 2 2" xfId="60610" xr:uid="{8B41ED2F-43FC-4925-A53C-E740188FEC51}"/>
    <cellStyle name="_Bal &amp; Detail_Leadsheet &amp; FS_GCS_2009_Nov4_GCS_Package for YE2009_150110 3" xfId="60611" xr:uid="{3F9EE1DB-E526-4CAB-96F6-041A86302BE7}"/>
    <cellStyle name="_Bal &amp; Detail_Leadsheet &amp; FS_GCS_2009_Nov4_GECT Package for 2010JAN" xfId="50091" xr:uid="{A2E63031-11C8-45FC-9CDD-49913A121E15}"/>
    <cellStyle name="_Bal &amp; Detail_Leadsheet &amp; FS_GCS_2009_Nov4_GECT Package for 2010JAN 2" xfId="50092" xr:uid="{9FAEB7F0-862F-4F71-BD13-2A045DDE4D38}"/>
    <cellStyle name="_Bal &amp; Detail_Leadsheet &amp; FS_GCS_2009_Nov4_GECT Package for 2010JAN 2 2" xfId="60612" xr:uid="{72E411EA-9CC8-4D26-A965-10109ED7C289}"/>
    <cellStyle name="_Bal &amp; Detail_Leadsheet &amp; FS_GCS_2009_Nov4_GECT Package for 2010JAN 3" xfId="60613" xr:uid="{B9373A71-FF92-448F-91C0-30AD376D3377}"/>
    <cellStyle name="_Bal &amp; Detail_Leadsheet &amp; FS_GCS_2009_Nov4_GECT Package for YE2009" xfId="50093" xr:uid="{0A9C484D-C487-4F9A-84FD-3593B0BF8DA5}"/>
    <cellStyle name="_Bal &amp; Detail_Leadsheet &amp; FS_GCS_2009_Nov4_GECT Package for YE2009 2" xfId="50094" xr:uid="{1D147936-DE77-4CB1-A41D-2E990A71C503}"/>
    <cellStyle name="_Bal &amp; Detail_Leadsheet &amp; FS_GCS_2009_Nov4_GECT Package for YE2009 2 2" xfId="60614" xr:uid="{2AD1A71A-BE2A-46B0-954D-200A9B03461E}"/>
    <cellStyle name="_Bal &amp; Detail_Leadsheet &amp; FS_GCS_2009_Nov4_GECT Package for YE2009 3" xfId="60615" xr:uid="{3044FF84-9FED-4974-87C5-CB955DBFE3F6}"/>
    <cellStyle name="_Bal &amp; Detail_Leadsheet &amp; FS_GCS_2009_Nov4_TSS_Mth pack 200911_091209" xfId="50095" xr:uid="{3A1DAE5B-1F36-4D4E-BE6E-07914E379CCC}"/>
    <cellStyle name="_Bal &amp; Detail_Leadsheet &amp; FS_GCS_2009_Nov4_TSS_Mth pack 200911_091209 2" xfId="60616" xr:uid="{9E3F8738-2C61-4ED3-AC59-4AED43C5AFC1}"/>
    <cellStyle name="_Bal &amp; Detail_QLAB_Mth pack 200911" xfId="50096" xr:uid="{C6522E03-FB03-4390-BFF1-420A39891E56}"/>
    <cellStyle name="_Bal &amp; Detail_QLAB_Mth pack 200911 2" xfId="50097" xr:uid="{E57CC2ED-4812-4DFD-A4CA-D62520A1F5E5}"/>
    <cellStyle name="_Bal &amp; Detail_QLAB_Mth pack 200911 2 2" xfId="60617" xr:uid="{A8E0A3B0-5DD8-4B15-A5AA-46E0D0AD0369}"/>
    <cellStyle name="_Bal &amp; Detail_QLAB_Mth pack 200911 3" xfId="50098" xr:uid="{365A9D47-548C-4E23-BC04-B642B961490F}"/>
    <cellStyle name="_Bal &amp; Detail_QLAB_Mth pack 200911 3 2" xfId="60618" xr:uid="{C2670074-EF4D-439A-8CEB-F21E0DEDB0C6}"/>
    <cellStyle name="_Bal &amp; Detail_QLAB_Mth pack 200911 4" xfId="50099" xr:uid="{69E8D4D8-BFB8-40FD-8020-94CCF0A609E5}"/>
    <cellStyle name="_Bal &amp; Detail_QLAB_Mth pack 200911 4 2" xfId="60619" xr:uid="{31E4AA44-2D36-494B-92FD-94F2C3D74D4D}"/>
    <cellStyle name="_Bal &amp; Detail_QLAB_Mth pack 200911 5" xfId="50100" xr:uid="{9AB6B357-01BB-4B67-9F60-C8B8D14A618E}"/>
    <cellStyle name="_Bal &amp; Detail_QLAB_Mth pack 200911 5 2" xfId="60620" xr:uid="{BD6EFECD-D741-4AF1-AB4D-1CD02C040C71}"/>
    <cellStyle name="_Bal &amp; Detail_QLAB_Mth pack 200911 6" xfId="60621" xr:uid="{9746935B-419F-4C76-B6AB-E4B08F9E6D1E}"/>
    <cellStyle name="_Bal &amp; Detail_QLAB_Mth pack 200911_GECT Package for 2010JAN" xfId="50101" xr:uid="{14B35B1E-489B-43A7-9448-0B97BD7E871F}"/>
    <cellStyle name="_Bal &amp; Detail_QLAB_Mth pack 200911_GECT Package for 2010JAN 2" xfId="50102" xr:uid="{D58FAADD-4E80-4AB7-BD87-58D35A302E92}"/>
    <cellStyle name="_Bal &amp; Detail_QLAB_Mth pack 200911_GECT Package for 2010JAN 2 2" xfId="60622" xr:uid="{A87652E7-E1B8-457C-B56C-C8385F5F9FE9}"/>
    <cellStyle name="_Bal &amp; Detail_QLAB_Mth pack 200911_GECT Package for 2010JAN 3" xfId="60623" xr:uid="{5A9E9244-004F-40A1-9047-3EF5DAD25697}"/>
    <cellStyle name="_Bal &amp; Detail_QLAB_Mth pack 200911_GECT Package for YE2009" xfId="50103" xr:uid="{D6A511E4-D038-43D5-83C5-F29348860646}"/>
    <cellStyle name="_Bal &amp; Detail_QLAB_Mth pack 200911_GECT Package for YE2009 2" xfId="50104" xr:uid="{AF759232-8E33-4F21-BEFB-CE3F271966E6}"/>
    <cellStyle name="_Bal &amp; Detail_QLAB_Mth pack 200911_GECT Package for YE2009 2 2" xfId="60624" xr:uid="{0D09514B-3F5F-4BAE-A976-E288B56A0294}"/>
    <cellStyle name="_Bal &amp; Detail_QLAB_Mth pack 200911_GECT Package for YE2009 3" xfId="60625" xr:uid="{68669037-8C87-45C0-B241-66E585BA918E}"/>
    <cellStyle name="_Bal &amp; Detail_QLAB_Mth pack 200911_TSS_Mth pack 200911_091209" xfId="50105" xr:uid="{BA0C7E8D-5AFE-48B3-BE40-17C9672AFC2A}"/>
    <cellStyle name="_Bal &amp; Detail_QLAB_Mth pack 200911_TSS_Mth pack 200911_091209 2" xfId="60626" xr:uid="{1F15DB8B-00A8-484C-8E5A-195C989BE883}"/>
    <cellStyle name="_Bal &amp; Detail_S2G Template_GECT" xfId="50106" xr:uid="{9E7B4046-B87C-40D7-BD0D-6F39A6C46C77}"/>
    <cellStyle name="_Bal &amp; Detail_S2G Template_GECT 2" xfId="50107" xr:uid="{E5A10702-1C82-4EF9-8899-797E5A6A43DB}"/>
    <cellStyle name="_Bal &amp; Detail_S2G Template_GECT 2 2" xfId="60627" xr:uid="{21A01846-4A23-47A6-97C5-492268082BE2}"/>
    <cellStyle name="_Bal &amp; Detail_S2G Template_GECT 3" xfId="50108" xr:uid="{A23ED4C1-41E5-41E9-B640-FF054C13135E}"/>
    <cellStyle name="_Bal &amp; Detail_S2G Template_GECT 3 2" xfId="60628" xr:uid="{C7B6FECF-0D8B-4C9C-8A88-D73B3B7DB621}"/>
    <cellStyle name="_Bal &amp; Detail_S2G Template_GECT 4" xfId="50109" xr:uid="{B4DE2803-BB6D-4B82-94AF-233120CE7E30}"/>
    <cellStyle name="_Bal &amp; Detail_S2G Template_GECT 4 2" xfId="60629" xr:uid="{C23B864D-0D5C-4708-BAC2-B78CC8806772}"/>
    <cellStyle name="_Bal &amp; Detail_S2G Template_GECT 5" xfId="50110" xr:uid="{F4B32DF5-61D3-4CC4-BEFF-A18DCEBD190A}"/>
    <cellStyle name="_Bal &amp; Detail_S2G Template_GECT 5 2" xfId="60630" xr:uid="{5800DB69-D2B7-468F-AA7C-684D2B85A214}"/>
    <cellStyle name="_Bal &amp; Detail_S2G Template_GECT 6" xfId="60631" xr:uid="{91BEFB27-DF61-4901-9E8B-E062526AF8A9}"/>
    <cellStyle name="_Bal &amp; Detail_S2G Template_GECT_GCS_Package for 2010May" xfId="50111" xr:uid="{87CE5498-8E8A-41AF-95A0-16A33987CEC2}"/>
    <cellStyle name="_Bal &amp; Detail_S2G Template_GECT_GCS_Package for 2010May 2" xfId="50112" xr:uid="{C4AC54CF-EFF8-4D52-B1AC-DC2A3CD55012}"/>
    <cellStyle name="_Bal &amp; Detail_S2G Template_GECT_GCS_Package for 2010May 2 2" xfId="60632" xr:uid="{DFA48232-2C00-42FD-8821-50954BB062C9}"/>
    <cellStyle name="_Bal &amp; Detail_S2G Template_GECT_GCS_Package for 2010May 3" xfId="60633" xr:uid="{CECFB764-EF27-41E4-98A0-2CDD3C59F066}"/>
    <cellStyle name="_Bal &amp; Detail_S2G Template_GECT_GCS_Package for 2010Nov" xfId="50113" xr:uid="{C848BE62-2B24-4157-A476-945580A6D8FB}"/>
    <cellStyle name="_Bal &amp; Detail_S2G Template_GECT_GCS_Package for 2010Nov 2" xfId="60634" xr:uid="{CF1A1325-8213-4009-9318-E61B8BA1A8DD}"/>
    <cellStyle name="_Bal &amp; Detail_S2G Template_GECT_GCS_Package for 2010Oct" xfId="50114" xr:uid="{BD6C0D7A-2975-42CA-99B3-54D3F56AAF13}"/>
    <cellStyle name="_Bal &amp; Detail_S2G Template_GECT_GCS_Package for 2010Oct 2" xfId="60635" xr:uid="{098A40E0-B411-4EEA-826E-E329FEEDBCC3}"/>
    <cellStyle name="_Bal &amp; Detail_S2G Template_GECT_GCS_Package for 2011Feb" xfId="50115" xr:uid="{EE8C2E58-400B-47A3-A805-DCB5DBFFED2D}"/>
    <cellStyle name="_Bal &amp; Detail_S2G Template_GECT_GCS_Package for 2011Feb 2" xfId="60636" xr:uid="{CBFF560B-6F6C-49FA-B5A0-6D0A8F4DD880}"/>
    <cellStyle name="_Bal &amp; Detail_S2G Template_GECT_GCS_Package for 2011Jan" xfId="50116" xr:uid="{ED38CEDB-6ED2-449C-8B1F-37A376F4E0AE}"/>
    <cellStyle name="_Bal &amp; Detail_S2G Template_GECT_GCS_Package for 2011Jan 2" xfId="60637" xr:uid="{902DD540-DAF4-4682-AEEA-67789240E568}"/>
    <cellStyle name="_Bal &amp; Detail_S2G Template_GECT_GCS_Package for YE2009_150110" xfId="50117" xr:uid="{F4175D51-D278-42A8-ACB1-2088344AAF64}"/>
    <cellStyle name="_Bal &amp; Detail_S2G Template_GECT_GCS_Package for YE2009_150110 2" xfId="50118" xr:uid="{D1A95CD5-4775-435A-B2EC-E8762D0178B5}"/>
    <cellStyle name="_Bal &amp; Detail_S2G Template_GECT_GCS_Package for YE2009_150110 2 2" xfId="60638" xr:uid="{FC9845A3-6F4B-4061-9C54-F06482901B4D}"/>
    <cellStyle name="_Bal &amp; Detail_S2G Template_GECT_GCS_Package for YE2009_150110 3" xfId="60639" xr:uid="{38F67A29-0259-4D17-B1AC-EDC5D9CF6CB6}"/>
    <cellStyle name="_Bal &amp; Detail_S2G Template_GECT_GECT Package for 2010JAN" xfId="50119" xr:uid="{DC4AD135-D263-4DE8-A490-9150D7E76495}"/>
    <cellStyle name="_Bal &amp; Detail_S2G Template_GECT_GECT Package for 2010JAN 2" xfId="50120" xr:uid="{83276DCB-FC56-4B9A-8BCF-F2E4B37697AB}"/>
    <cellStyle name="_Bal &amp; Detail_S2G Template_GECT_GECT Package for 2010JAN 2 2" xfId="60640" xr:uid="{9B0B2F78-325D-408A-89FA-E3746F3271EC}"/>
    <cellStyle name="_Bal &amp; Detail_S2G Template_GECT_GECT Package for 2010JAN 3" xfId="60641" xr:uid="{3DC7AEE7-B1D1-4A83-925A-F65BF44F2ACC}"/>
    <cellStyle name="_Bal &amp; Detail_S2G Template_GECT_GECT Package for YE2009" xfId="50121" xr:uid="{A846F903-3E8D-4016-BE5E-94883A9D1EB2}"/>
    <cellStyle name="_Bal &amp; Detail_S2G Template_GECT_GECT Package for YE2009 2" xfId="50122" xr:uid="{0CD33F6E-9E78-4258-BCB2-FCACCE6FEE54}"/>
    <cellStyle name="_Bal &amp; Detail_S2G Template_GECT_GECT Package for YE2009 2 2" xfId="60642" xr:uid="{06660478-F79E-494C-AADD-D35E93E5772D}"/>
    <cellStyle name="_Bal &amp; Detail_S2G Template_GECT_GECT Package for YE2009 3" xfId="60643" xr:uid="{3E70F41E-FE4C-4EFC-AFA1-77FF774005DF}"/>
    <cellStyle name="_Bal &amp; Detail_S2G Template_GECT_GECT_Mth pack 200911_091209" xfId="50123" xr:uid="{30FFE2E6-92A1-4E18-A3FC-648EBFFCA610}"/>
    <cellStyle name="_Bal &amp; Detail_S2G Template_GECT_GECT_Mth pack 200911_091209 2" xfId="50124" xr:uid="{6752C58C-C202-41CB-B78E-A7A3ACE8996D}"/>
    <cellStyle name="_Bal &amp; Detail_S2G Template_GECT_GECT_Mth pack 200911_091209 2 2" xfId="60644" xr:uid="{66F96623-1FB5-45E6-9767-D8D7093EA0A3}"/>
    <cellStyle name="_Bal &amp; Detail_S2G Template_GECT_GECT_Mth pack 200911_091209 3" xfId="50125" xr:uid="{8DCD5458-F2EC-4D47-845C-68E138502810}"/>
    <cellStyle name="_Bal &amp; Detail_S2G Template_GECT_GECT_Mth pack 200911_091209 3 2" xfId="60645" xr:uid="{F530DC0E-F769-4AD0-8BAA-EABB3AD4833C}"/>
    <cellStyle name="_Bal &amp; Detail_S2G Template_GECT_GECT_Mth pack 200911_091209 4" xfId="50126" xr:uid="{809503F1-36F9-4A6D-8256-07D3067E0B4C}"/>
    <cellStyle name="_Bal &amp; Detail_S2G Template_GECT_GECT_Mth pack 200911_091209 4 2" xfId="60646" xr:uid="{23C97119-64F1-409D-846F-096F924019CE}"/>
    <cellStyle name="_Bal &amp; Detail_S2G Template_GECT_GECT_Mth pack 200911_091209 5" xfId="50127" xr:uid="{6CB0DE43-3491-4A1B-8280-C876E5A31732}"/>
    <cellStyle name="_Bal &amp; Detail_S2G Template_GECT_GECT_Mth pack 200911_091209 5 2" xfId="60647" xr:uid="{69B1C28C-6B78-47AB-BB7D-860FAD3A758F}"/>
    <cellStyle name="_Bal &amp; Detail_S2G Template_GECT_GECT_Mth pack 200911_091209 6" xfId="60648" xr:uid="{E34C1577-3F51-4889-B2FF-68600E6ECE05}"/>
    <cellStyle name="_Bal &amp; Detail_S2G Template_GECT_GECT_Mth pack 200911_091209_GECT Package for 2010JAN" xfId="50128" xr:uid="{AB1DFE8A-7F64-41A8-847B-BACF9DBAD59E}"/>
    <cellStyle name="_Bal &amp; Detail_S2G Template_GECT_GECT_Mth pack 200911_091209_GECT Package for 2010JAN 2" xfId="50129" xr:uid="{F5CF05BC-7C3A-4758-B5BA-B598F0A17C4A}"/>
    <cellStyle name="_Bal &amp; Detail_S2G Template_GECT_GECT_Mth pack 200911_091209_GECT Package for 2010JAN 2 2" xfId="60649" xr:uid="{41E37B5E-0D72-45B1-BFC0-4374D377444E}"/>
    <cellStyle name="_Bal &amp; Detail_S2G Template_GECT_GECT_Mth pack 200911_091209_GECT Package for 2010JAN 3" xfId="60650" xr:uid="{8769F9B8-0FD1-4088-B2F0-E29991EFD32A}"/>
    <cellStyle name="_Bal &amp; Detail_S2G Template_GECT_GECT_Mth pack 200911_091209_GECT Package for YE2009" xfId="50130" xr:uid="{CAAEA02D-AC62-4AB8-902E-7F25B8BCB315}"/>
    <cellStyle name="_Bal &amp; Detail_S2G Template_GECT_GECT_Mth pack 200911_091209_GECT Package for YE2009 2" xfId="50131" xr:uid="{467CAF02-4FDF-470B-804E-2D18CBC9F072}"/>
    <cellStyle name="_Bal &amp; Detail_S2G Template_GECT_GECT_Mth pack 200911_091209_GECT Package for YE2009 2 2" xfId="60651" xr:uid="{179F844C-13BE-41A0-9144-91D75B3CCC91}"/>
    <cellStyle name="_Bal &amp; Detail_S2G Template_GECT_GECT_Mth pack 200911_091209_GECT Package for YE2009 3" xfId="60652" xr:uid="{071A1148-874F-49FD-A52F-129EBCD4320A}"/>
    <cellStyle name="_Bal &amp; Detail_TSS_Mth pack 200911_091209" xfId="50132" xr:uid="{F391BE6E-65C2-4CDD-BCAC-F6EBD984554A}"/>
    <cellStyle name="_Bal &amp; Detail_TSS_Mth pack 200911_091209 2" xfId="60653" xr:uid="{B8869EC5-7FED-4B24-BFBB-4BF8525C6189}"/>
    <cellStyle name="_BAL SHEET AC SAMPLE TEMPLATES - 0508" xfId="50133" xr:uid="{5A565459-483D-4402-9C9E-38BB4E465794}"/>
    <cellStyle name="_BAL SHEET AC SAMPLE TEMPLATES - 0508 2" xfId="60654" xr:uid="{0C33EA21-7A68-49EA-88E0-5B4D7F1AF232}"/>
    <cellStyle name="_balance 01.11" xfId="50134" xr:uid="{89819C8E-E0FC-4DD4-BDEC-AA894175D62B}"/>
    <cellStyle name="_balance 01.11 2" xfId="60655" xr:uid="{7EB6D281-8CC6-47EF-B580-ADC63FBE823F}"/>
    <cellStyle name="_balance 01.11_9 IntercoBS" xfId="50135" xr:uid="{DC764EF9-0821-4C79-B74C-E6EDC0E296D8}"/>
    <cellStyle name="_balance 01.11_9 IntercoBS 2" xfId="60656" xr:uid="{35E7DA04-FE51-4841-96A3-FD54ADAEFE2A}"/>
    <cellStyle name="_Balance and transaction AP Daeler_Dec 07" xfId="50136" xr:uid="{D17DF76B-C1F0-464B-94BA-38EC3BA8E256}"/>
    <cellStyle name="_Balance and transaction AP Daeler_Dec 07 2" xfId="50137" xr:uid="{AF1F43D1-5450-41BA-9500-4EDB0B904F28}"/>
    <cellStyle name="_Balance and transaction AP Daeler_Dec 07 2 2" xfId="60657" xr:uid="{D806532C-D0CF-4E79-BA83-31FDCD1E9EE9}"/>
    <cellStyle name="_Balance and transaction AP Daeler_Dec 07 3" xfId="50138" xr:uid="{D5AE3EC7-BFEE-411E-A737-94065A2B452A}"/>
    <cellStyle name="_Balance and transaction AP Daeler_Dec 07 3 2" xfId="60658" xr:uid="{E6B1A874-A90B-4496-9A5F-D41551C28D3F}"/>
    <cellStyle name="_Balance and transaction AP Daeler_Dec 07 4" xfId="50139" xr:uid="{B72DC8FD-C711-4C61-BBC2-F8C1C378872D}"/>
    <cellStyle name="_Balance and transaction AP Daeler_Dec 07 4 2" xfId="60659" xr:uid="{63A38E11-2FD0-45F8-8EEA-908D14AA95DD}"/>
    <cellStyle name="_Balance and transaction AP Daeler_Dec 07 5" xfId="50140" xr:uid="{9AEA6201-E2B3-4650-B464-537EAA9E46FE}"/>
    <cellStyle name="_Balance and transaction AP Daeler_Dec 07 5 2" xfId="60660" xr:uid="{D4D92104-E30D-4FFC-850A-F33EC14EAB8E}"/>
    <cellStyle name="_Balance and transaction AP Daeler_Dec 07 6" xfId="60661" xr:uid="{E09B1046-669E-4983-8016-45A295D9F1D5}"/>
    <cellStyle name="_Balance and transaction AP Daeler_Dec 07_All_Mapping_091101" xfId="50141" xr:uid="{AB6865AE-B621-4E26-81DB-7289248666AE}"/>
    <cellStyle name="_Balance and transaction AP Daeler_Dec 07_All_Mapping_091101 2" xfId="50142" xr:uid="{996D6266-741C-4154-99B9-6B3A02C7B052}"/>
    <cellStyle name="_Balance and transaction AP Daeler_Dec 07_All_Mapping_091101 2 2" xfId="60662" xr:uid="{4802E74D-0A6F-4BEB-BDA9-4D3672A17A9C}"/>
    <cellStyle name="_Balance and transaction AP Daeler_Dec 07_All_Mapping_091101 3" xfId="50143" xr:uid="{C115AFB9-58A8-4F56-B92C-F9D4611BE335}"/>
    <cellStyle name="_Balance and transaction AP Daeler_Dec 07_All_Mapping_091101 3 2" xfId="60663" xr:uid="{A51FF67D-4F95-4153-A299-F4B321337D7E}"/>
    <cellStyle name="_Balance and transaction AP Daeler_Dec 07_All_Mapping_091101 4" xfId="50144" xr:uid="{0564DFFF-23E5-4B3D-9230-3FFBF296DBC2}"/>
    <cellStyle name="_Balance and transaction AP Daeler_Dec 07_All_Mapping_091101 4 2" xfId="60664" xr:uid="{2D2FF4A1-9A71-4CFB-81C2-A19197B236D3}"/>
    <cellStyle name="_Balance and transaction AP Daeler_Dec 07_All_Mapping_091101 5" xfId="50145" xr:uid="{404DBD50-8F44-4ACD-9F7D-D1D8B60724F6}"/>
    <cellStyle name="_Balance and transaction AP Daeler_Dec 07_All_Mapping_091101 5 2" xfId="60665" xr:uid="{9CC789C8-965A-401B-A5EE-EDE3955CCDB7}"/>
    <cellStyle name="_Balance and transaction AP Daeler_Dec 07_All_Mapping_091101 6" xfId="60666" xr:uid="{B2D14299-3949-436E-934A-CD4BC978C6DC}"/>
    <cellStyle name="_Balance and transaction AP Daeler_Dec 07_All_Mapping_091101_GECT Package for 2010JAN" xfId="50146" xr:uid="{B4F0AA26-A3FD-4415-AFD5-67387755E404}"/>
    <cellStyle name="_Balance and transaction AP Daeler_Dec 07_All_Mapping_091101_GECT Package for 2010JAN 2" xfId="50147" xr:uid="{653EE991-A91D-4359-8D68-5A2D0D46BF13}"/>
    <cellStyle name="_Balance and transaction AP Daeler_Dec 07_All_Mapping_091101_GECT Package for 2010JAN 2 2" xfId="60667" xr:uid="{9CB1CA82-96FA-4CBF-89D6-9B09368D957F}"/>
    <cellStyle name="_Balance and transaction AP Daeler_Dec 07_All_Mapping_091101_GECT Package for 2010JAN 3" xfId="60668" xr:uid="{63769644-0F6F-43E5-B8F4-FB3DE3961B0F}"/>
    <cellStyle name="_Balance and transaction AP Daeler_Dec 07_All_Mapping_091101_GECT Package for YE2009" xfId="50148" xr:uid="{570584C9-39E8-4BAE-B414-6443AD01063C}"/>
    <cellStyle name="_Balance and transaction AP Daeler_Dec 07_All_Mapping_091101_GECT Package for YE2009 2" xfId="50149" xr:uid="{73C5247B-741D-4315-9F8B-039845366D8D}"/>
    <cellStyle name="_Balance and transaction AP Daeler_Dec 07_All_Mapping_091101_GECT Package for YE2009 2 2" xfId="60669" xr:uid="{557FC6BD-704B-40F4-A5FB-F0163A62C75D}"/>
    <cellStyle name="_Balance and transaction AP Daeler_Dec 07_All_Mapping_091101_GECT Package for YE2009 3" xfId="60670" xr:uid="{176E5485-1862-48FD-B07F-6A18CB1BBFD8}"/>
    <cellStyle name="_Balance and transaction AP Daeler_Dec 07_AP Movement Jan'06-Aug'08" xfId="50150" xr:uid="{41F4B758-6DF4-4A94-BB43-73A4DC8FA678}"/>
    <cellStyle name="_Balance and transaction AP Daeler_Dec 07_AP Movement Jan'06-Aug'08 2" xfId="50151" xr:uid="{DA941764-D749-4C83-A561-A5A8D5D5CA1B}"/>
    <cellStyle name="_Balance and transaction AP Daeler_Dec 07_AP Movement Jan'06-Aug'08 2 2" xfId="60671" xr:uid="{BF1136C1-333D-43E6-9DA4-FC0D215D08ED}"/>
    <cellStyle name="_Balance and transaction AP Daeler_Dec 07_AP Movement Jan'06-Aug'08 3" xfId="50152" xr:uid="{B9B5CBE2-4957-4851-87F4-018A50E14984}"/>
    <cellStyle name="_Balance and transaction AP Daeler_Dec 07_AP Movement Jan'06-Aug'08 3 2" xfId="60672" xr:uid="{FC1B0858-9A3D-463E-92D0-F224F1843D37}"/>
    <cellStyle name="_Balance and transaction AP Daeler_Dec 07_AP Movement Jan'06-Aug'08 4" xfId="50153" xr:uid="{F80A3219-3B93-4C87-9070-1011CBD5123D}"/>
    <cellStyle name="_Balance and transaction AP Daeler_Dec 07_AP Movement Jan'06-Aug'08 4 2" xfId="60673" xr:uid="{F02577BA-E416-4717-A16B-AAE7DF144A1E}"/>
    <cellStyle name="_Balance and transaction AP Daeler_Dec 07_AP Movement Jan'06-Aug'08 5" xfId="50154" xr:uid="{58247310-8876-40DE-9223-C150D1DA86E2}"/>
    <cellStyle name="_Balance and transaction AP Daeler_Dec 07_AP Movement Jan'06-Aug'08 5 2" xfId="60674" xr:uid="{25ED00D9-D658-4D8A-9E68-A79A22E3CA0F}"/>
    <cellStyle name="_Balance and transaction AP Daeler_Dec 07_AP Movement Jan'06-Aug'08 6" xfId="60675" xr:uid="{A4398FBC-9EA9-40F9-B2C3-4DE72C24303D}"/>
    <cellStyle name="_Balance and transaction AP Daeler_Dec 07_AP Movement Jan'06-Aug'08_GCS_Package for 2010May" xfId="50155" xr:uid="{46A96041-8A5E-4C4D-BACC-03FF43F7F604}"/>
    <cellStyle name="_Balance and transaction AP Daeler_Dec 07_AP Movement Jan'06-Aug'08_GCS_Package for 2010May 2" xfId="50156" xr:uid="{1574D239-0EEA-446C-A030-5AB4FEFDAA3A}"/>
    <cellStyle name="_Balance and transaction AP Daeler_Dec 07_AP Movement Jan'06-Aug'08_GCS_Package for 2010May 2 2" xfId="60676" xr:uid="{67F4A3B6-913D-4205-9410-733807947B83}"/>
    <cellStyle name="_Balance and transaction AP Daeler_Dec 07_AP Movement Jan'06-Aug'08_GCS_Package for 2010May 3" xfId="60677" xr:uid="{998796F4-E73A-494A-BE5E-397B3CD2E2C2}"/>
    <cellStyle name="_Balance and transaction AP Daeler_Dec 07_AP Movement Jan'06-Aug'08_GCS_Package for 2010Nov" xfId="50157" xr:uid="{A546E238-4F69-435B-BDD1-65E9B249679D}"/>
    <cellStyle name="_Balance and transaction AP Daeler_Dec 07_AP Movement Jan'06-Aug'08_GCS_Package for 2010Nov 2" xfId="60678" xr:uid="{0BCBFAC1-BA95-4D4E-BE0C-7A38C6599900}"/>
    <cellStyle name="_Balance and transaction AP Daeler_Dec 07_AP Movement Jan'06-Aug'08_GCS_Package for 2010Oct" xfId="50158" xr:uid="{F24B5915-9EE5-45EA-B0ED-53ED4FA3E9D4}"/>
    <cellStyle name="_Balance and transaction AP Daeler_Dec 07_AP Movement Jan'06-Aug'08_GCS_Package for 2010Oct 2" xfId="60679" xr:uid="{8FAA1711-0CFB-406F-B23E-100D7A0CD4B6}"/>
    <cellStyle name="_Balance and transaction AP Daeler_Dec 07_AP Movement Jan'06-Aug'08_GCS_Package for 2011Feb" xfId="50159" xr:uid="{8B412CAC-1CBB-4E6D-8951-35261057092F}"/>
    <cellStyle name="_Balance and transaction AP Daeler_Dec 07_AP Movement Jan'06-Aug'08_GCS_Package for 2011Feb 2" xfId="60680" xr:uid="{8065C7CF-C23F-4040-B6ED-0755133696D6}"/>
    <cellStyle name="_Balance and transaction AP Daeler_Dec 07_AP Movement Jan'06-Aug'08_GCS_Package for 2011Jan" xfId="50160" xr:uid="{F00938E2-3C37-4728-8516-CC715663D99C}"/>
    <cellStyle name="_Balance and transaction AP Daeler_Dec 07_AP Movement Jan'06-Aug'08_GCS_Package for 2011Jan 2" xfId="60681" xr:uid="{BFC46D6C-1881-4732-8467-3526FB504D91}"/>
    <cellStyle name="_Balance and transaction AP Daeler_Dec 07_AP Movement Jan'06-Aug'08_GCS_Package for YE2009_150110" xfId="50161" xr:uid="{61298D12-0136-4DB1-A912-80E57D68AE93}"/>
    <cellStyle name="_Balance and transaction AP Daeler_Dec 07_AP Movement Jan'06-Aug'08_GCS_Package for YE2009_150110 2" xfId="50162" xr:uid="{5B54A915-2489-4389-B5B6-5413DBE7D9C2}"/>
    <cellStyle name="_Balance and transaction AP Daeler_Dec 07_AP Movement Jan'06-Aug'08_GCS_Package for YE2009_150110 2 2" xfId="60682" xr:uid="{B73F14D1-4568-42BD-9AA2-568B71891A0B}"/>
    <cellStyle name="_Balance and transaction AP Daeler_Dec 07_AP Movement Jan'06-Aug'08_GCS_Package for YE2009_150110 3" xfId="60683" xr:uid="{B1919CBB-A74E-4243-808C-C83BEC441131}"/>
    <cellStyle name="_Balance and transaction AP Daeler_Dec 07_AP Movement Jan'06-Aug'08_GECT Package for 2010JAN" xfId="50163" xr:uid="{B5862B38-F0CE-42AB-BA5C-CE44B294F0E0}"/>
    <cellStyle name="_Balance and transaction AP Daeler_Dec 07_AP Movement Jan'06-Aug'08_GECT Package for 2010JAN 2" xfId="50164" xr:uid="{B31B4DB9-C664-4206-A4E6-4095FB924FB8}"/>
    <cellStyle name="_Balance and transaction AP Daeler_Dec 07_AP Movement Jan'06-Aug'08_GECT Package for 2010JAN 2 2" xfId="60684" xr:uid="{3DCD462D-A205-44BF-8CE3-B3F9A16E8600}"/>
    <cellStyle name="_Balance and transaction AP Daeler_Dec 07_AP Movement Jan'06-Aug'08_GECT Package for 2010JAN 3" xfId="60685" xr:uid="{D6BE53B5-380D-4154-A025-0E81F3A9DA13}"/>
    <cellStyle name="_Balance and transaction AP Daeler_Dec 07_AP Movement Jan'06-Aug'08_GECT Package for YE2009" xfId="50165" xr:uid="{CED6C555-F7B4-43BF-9759-C9A5CCD034AA}"/>
    <cellStyle name="_Balance and transaction AP Daeler_Dec 07_AP Movement Jan'06-Aug'08_GECT Package for YE2009 2" xfId="50166" xr:uid="{3CA83F35-BFE4-4B7C-B1CC-449EE9D06A1E}"/>
    <cellStyle name="_Balance and transaction AP Daeler_Dec 07_AP Movement Jan'06-Aug'08_GECT Package for YE2009 2 2" xfId="60686" xr:uid="{C50E4CC0-F065-42F4-ABCD-6E52A9FBE2AA}"/>
    <cellStyle name="_Balance and transaction AP Daeler_Dec 07_AP Movement Jan'06-Aug'08_GECT Package for YE2009 3" xfId="60687" xr:uid="{3975C6F2-DE57-45D0-8486-A487DE78A76C}"/>
    <cellStyle name="_Balance and transaction AP Daeler_Dec 07_AP Movement Jan'06-Aug'08_KCC_Mth pack 200911" xfId="50167" xr:uid="{427F1DD8-0EF5-4D51-BF37-EB247C62C1E8}"/>
    <cellStyle name="_Balance and transaction AP Daeler_Dec 07_AP Movement Jan'06-Aug'08_KCC_Mth pack 200911 2" xfId="50168" xr:uid="{C2518F60-C6DD-454C-B393-95316C37606C}"/>
    <cellStyle name="_Balance and transaction AP Daeler_Dec 07_AP Movement Jan'06-Aug'08_KCC_Mth pack 200911 2 2" xfId="60688" xr:uid="{9C3A63F3-342D-4567-A356-3B4A4439F49D}"/>
    <cellStyle name="_Balance and transaction AP Daeler_Dec 07_AP Movement Jan'06-Aug'08_KCC_Mth pack 200911 3" xfId="50169" xr:uid="{1933BFBD-5AD3-4C8F-B8A6-74B035F5587F}"/>
    <cellStyle name="_Balance and transaction AP Daeler_Dec 07_AP Movement Jan'06-Aug'08_KCC_Mth pack 200911 3 2" xfId="60689" xr:uid="{55EADA97-8119-44C9-9CA4-21403EFFE2E3}"/>
    <cellStyle name="_Balance and transaction AP Daeler_Dec 07_AP Movement Jan'06-Aug'08_KCC_Mth pack 200911 4" xfId="50170" xr:uid="{E5ECE2CC-CB2A-4C39-8860-638F98CA4520}"/>
    <cellStyle name="_Balance and transaction AP Daeler_Dec 07_AP Movement Jan'06-Aug'08_KCC_Mth pack 200911 4 2" xfId="60690" xr:uid="{F59ECB70-08C1-41C7-AFAB-95BF0923AB84}"/>
    <cellStyle name="_Balance and transaction AP Daeler_Dec 07_AP Movement Jan'06-Aug'08_KCC_Mth pack 200911 5" xfId="50171" xr:uid="{FADF6677-926C-4F7B-9C87-C3CB2DCA906A}"/>
    <cellStyle name="_Balance and transaction AP Daeler_Dec 07_AP Movement Jan'06-Aug'08_KCC_Mth pack 200911 5 2" xfId="60691" xr:uid="{99E40CA7-4B0A-479E-B5EA-1F4611794236}"/>
    <cellStyle name="_Balance and transaction AP Daeler_Dec 07_AP Movement Jan'06-Aug'08_KCC_Mth pack 200911 6" xfId="60692" xr:uid="{D3481216-485D-4296-B5B7-B67CED48158B}"/>
    <cellStyle name="_Balance and transaction AP Daeler_Dec 07_AP Movement Jan'06-Aug'08_KCC_Mth pack 200911_GCS_Package for 2010May" xfId="50172" xr:uid="{68C1520F-AC93-42F4-8645-AF38E4D444AA}"/>
    <cellStyle name="_Balance and transaction AP Daeler_Dec 07_AP Movement Jan'06-Aug'08_KCC_Mth pack 200911_GCS_Package for 2010May 2" xfId="50173" xr:uid="{4266C3FD-79D1-459B-A660-9A6C3B5BE432}"/>
    <cellStyle name="_Balance and transaction AP Daeler_Dec 07_AP Movement Jan'06-Aug'08_KCC_Mth pack 200911_GCS_Package for 2010May 2 2" xfId="60693" xr:uid="{B4837558-3B3D-4AE0-96DC-5D3A38F4D712}"/>
    <cellStyle name="_Balance and transaction AP Daeler_Dec 07_AP Movement Jan'06-Aug'08_KCC_Mth pack 200911_GCS_Package for 2010May 3" xfId="60694" xr:uid="{3529FCDA-97AB-415B-AECA-B4E2D609B3A1}"/>
    <cellStyle name="_Balance and transaction AP Daeler_Dec 07_AP Movement Jan'06-Aug'08_KCC_Mth pack 200911_GCS_Package for 2010Nov" xfId="50174" xr:uid="{CE72AD98-4854-45A0-BA28-98C12A3541A6}"/>
    <cellStyle name="_Balance and transaction AP Daeler_Dec 07_AP Movement Jan'06-Aug'08_KCC_Mth pack 200911_GCS_Package for 2010Nov 2" xfId="60695" xr:uid="{D6B7B441-3817-44F0-BC9D-243EC475B25F}"/>
    <cellStyle name="_Balance and transaction AP Daeler_Dec 07_AP Movement Jan'06-Aug'08_KCC_Mth pack 200911_GCS_Package for 2010Oct" xfId="50175" xr:uid="{EF08CD08-3F1A-4EED-9215-5790E2A065F3}"/>
    <cellStyle name="_Balance and transaction AP Daeler_Dec 07_AP Movement Jan'06-Aug'08_KCC_Mth pack 200911_GCS_Package for 2010Oct 2" xfId="60696" xr:uid="{6AE0692F-2367-4FFB-B096-96D30E261C08}"/>
    <cellStyle name="_Balance and transaction AP Daeler_Dec 07_AP Movement Jan'06-Aug'08_KCC_Mth pack 200911_GCS_Package for 2011Feb" xfId="50176" xr:uid="{06053650-7624-446B-AE5F-42FBF6CF3EF5}"/>
    <cellStyle name="_Balance and transaction AP Daeler_Dec 07_AP Movement Jan'06-Aug'08_KCC_Mth pack 200911_GCS_Package for 2011Feb 2" xfId="60697" xr:uid="{3855864E-19F7-4C11-9481-D4542E1F4A5E}"/>
    <cellStyle name="_Balance and transaction AP Daeler_Dec 07_AP Movement Jan'06-Aug'08_KCC_Mth pack 200911_GCS_Package for 2011Jan" xfId="50177" xr:uid="{DA12212E-7559-469D-8FD7-3D7F941BAB4E}"/>
    <cellStyle name="_Balance and transaction AP Daeler_Dec 07_AP Movement Jan'06-Aug'08_KCC_Mth pack 200911_GCS_Package for 2011Jan 2" xfId="60698" xr:uid="{0D9DEFBC-7252-49B2-AB9E-EBB3B6C17359}"/>
    <cellStyle name="_Balance and transaction AP Daeler_Dec 07_AP Movement Jan'06-Aug'08_KCC_Mth pack 200911_GCS_Package for YE2009_150110" xfId="50178" xr:uid="{26E3D4DD-C838-45CA-9551-4D4E032DEFA4}"/>
    <cellStyle name="_Balance and transaction AP Daeler_Dec 07_AP Movement Jan'06-Aug'08_KCC_Mth pack 200911_GCS_Package for YE2009_150110 2" xfId="50179" xr:uid="{E72432C8-63FA-4591-80BB-83FA4D5EF4FE}"/>
    <cellStyle name="_Balance and transaction AP Daeler_Dec 07_AP Movement Jan'06-Aug'08_KCC_Mth pack 200911_GCS_Package for YE2009_150110 2 2" xfId="60699" xr:uid="{59F46491-E106-4363-8E56-9D30AE184E89}"/>
    <cellStyle name="_Balance and transaction AP Daeler_Dec 07_AP Movement Jan'06-Aug'08_KCC_Mth pack 200911_GCS_Package for YE2009_150110 3" xfId="60700" xr:uid="{B6480F0C-0528-4576-8120-AA43CD4F9736}"/>
    <cellStyle name="_Balance and transaction AP Daeler_Dec 07_AP Movement Jan'06-Aug'08_KCC_Mth pack 200911_GECT Package for 2010JAN" xfId="50180" xr:uid="{8B394629-A008-4294-9CA6-F5860EDF7EDB}"/>
    <cellStyle name="_Balance and transaction AP Daeler_Dec 07_AP Movement Jan'06-Aug'08_KCC_Mth pack 200911_GECT Package for 2010JAN 2" xfId="50181" xr:uid="{4B1A61C3-3BA4-49A4-9FBD-ADC87C6C6F79}"/>
    <cellStyle name="_Balance and transaction AP Daeler_Dec 07_AP Movement Jan'06-Aug'08_KCC_Mth pack 200911_GECT Package for 2010JAN 2 2" xfId="60701" xr:uid="{AD2564E4-535B-40DF-8552-4EB09FD7B16B}"/>
    <cellStyle name="_Balance and transaction AP Daeler_Dec 07_AP Movement Jan'06-Aug'08_KCC_Mth pack 200911_GECT Package for 2010JAN 3" xfId="60702" xr:uid="{A0F94FAE-FF7B-4861-AA64-F6D1BDBCC31A}"/>
    <cellStyle name="_Balance and transaction AP Daeler_Dec 07_AP Movement Jan'06-Aug'08_KCC_Mth pack 200911_GECT Package for YE2009" xfId="50182" xr:uid="{D04B8F4C-07FB-4C98-AEDB-CBA91A04C53C}"/>
    <cellStyle name="_Balance and transaction AP Daeler_Dec 07_AP Movement Jan'06-Aug'08_KCC_Mth pack 200911_GECT Package for YE2009 2" xfId="50183" xr:uid="{82A7FCA8-E8A0-4D3F-BD96-560294726146}"/>
    <cellStyle name="_Balance and transaction AP Daeler_Dec 07_AP Movement Jan'06-Aug'08_KCC_Mth pack 200911_GECT Package for YE2009 2 2" xfId="60703" xr:uid="{BC764E46-E106-44E5-9126-3DCC85D6DB32}"/>
    <cellStyle name="_Balance and transaction AP Daeler_Dec 07_AP Movement Jan'06-Aug'08_KCC_Mth pack 200911_GECT Package for YE2009 3" xfId="60704" xr:uid="{51C66F4F-AFFF-40EC-AC88-8A2595D586C5}"/>
    <cellStyle name="_Balance and transaction AP Daeler_Dec 07_AP Movement Jan'06-Aug'08_S2G Template_GECT" xfId="50184" xr:uid="{CBFFFD9D-20CF-47E3-A0BE-8AD8451BBDB8}"/>
    <cellStyle name="_Balance and transaction AP Daeler_Dec 07_AP Movement Jan'06-Aug'08_S2G Template_GECT 2" xfId="50185" xr:uid="{6492265C-EAC8-4552-96BB-B161ACF44C68}"/>
    <cellStyle name="_Balance and transaction AP Daeler_Dec 07_AP Movement Jan'06-Aug'08_S2G Template_GECT 2 2" xfId="60705" xr:uid="{DBBBBC73-2462-48CC-B7AA-649C8B9B475B}"/>
    <cellStyle name="_Balance and transaction AP Daeler_Dec 07_AP Movement Jan'06-Aug'08_S2G Template_GECT 3" xfId="50186" xr:uid="{1827A177-BBCC-4101-91A0-D5CB4A997D7D}"/>
    <cellStyle name="_Balance and transaction AP Daeler_Dec 07_AP Movement Jan'06-Aug'08_S2G Template_GECT 3 2" xfId="60706" xr:uid="{E958C8E1-3EF5-4AFF-B548-056988B5ED88}"/>
    <cellStyle name="_Balance and transaction AP Daeler_Dec 07_AP Movement Jan'06-Aug'08_S2G Template_GECT 4" xfId="50187" xr:uid="{DEB5006D-6C53-456B-B884-979308A12E46}"/>
    <cellStyle name="_Balance and transaction AP Daeler_Dec 07_AP Movement Jan'06-Aug'08_S2G Template_GECT 4 2" xfId="60707" xr:uid="{20FF8C59-EFE2-4166-A54A-C25D01D92EA7}"/>
    <cellStyle name="_Balance and transaction AP Daeler_Dec 07_AP Movement Jan'06-Aug'08_S2G Template_GECT 5" xfId="50188" xr:uid="{4C417792-7EB9-42AA-BB02-0BE8EEB39D6F}"/>
    <cellStyle name="_Balance and transaction AP Daeler_Dec 07_AP Movement Jan'06-Aug'08_S2G Template_GECT 5 2" xfId="60708" xr:uid="{9033F90A-D417-41E1-8358-7F24E1D8D047}"/>
    <cellStyle name="_Balance and transaction AP Daeler_Dec 07_AP Movement Jan'06-Aug'08_S2G Template_GECT 6" xfId="60709" xr:uid="{429D19F3-78F1-4CC4-8F31-B344BD411286}"/>
    <cellStyle name="_Balance and transaction AP Daeler_Dec 07_AP Movement Jan'06-Aug'08_S2G Template_GECT_GCS_Package for 2010May" xfId="50189" xr:uid="{C9462B92-B0B7-4FA4-A1D6-144BFBA5144D}"/>
    <cellStyle name="_Balance and transaction AP Daeler_Dec 07_AP Movement Jan'06-Aug'08_S2G Template_GECT_GCS_Package for 2010May 2" xfId="50190" xr:uid="{FBC29CEC-9133-454A-B861-EDC15DC6DA72}"/>
    <cellStyle name="_Balance and transaction AP Daeler_Dec 07_AP Movement Jan'06-Aug'08_S2G Template_GECT_GCS_Package for 2010May 2 2" xfId="60710" xr:uid="{EE1D4B22-717B-4219-9B06-8C5462A06711}"/>
    <cellStyle name="_Balance and transaction AP Daeler_Dec 07_AP Movement Jan'06-Aug'08_S2G Template_GECT_GCS_Package for 2010May 3" xfId="60711" xr:uid="{282F5157-BD33-4704-BE2D-79419F1AD1DC}"/>
    <cellStyle name="_Balance and transaction AP Daeler_Dec 07_AP Movement Jan'06-Aug'08_S2G Template_GECT_GCS_Package for 2010Nov" xfId="50191" xr:uid="{4F9FEC03-5D77-46D4-96E6-BDE4392FA5CF}"/>
    <cellStyle name="_Balance and transaction AP Daeler_Dec 07_AP Movement Jan'06-Aug'08_S2G Template_GECT_GCS_Package for 2010Nov 2" xfId="60712" xr:uid="{E62785F7-6AAE-4493-89AF-1D922C377389}"/>
    <cellStyle name="_Balance and transaction AP Daeler_Dec 07_AP Movement Jan'06-Aug'08_S2G Template_GECT_GCS_Package for 2010Oct" xfId="50192" xr:uid="{33948B38-505A-41ED-9F9B-3E39FB65CAA8}"/>
    <cellStyle name="_Balance and transaction AP Daeler_Dec 07_AP Movement Jan'06-Aug'08_S2G Template_GECT_GCS_Package for 2010Oct 2" xfId="60713" xr:uid="{98597B70-0ED1-481A-9D64-5174AB259ABB}"/>
    <cellStyle name="_Balance and transaction AP Daeler_Dec 07_AP Movement Jan'06-Aug'08_S2G Template_GECT_GCS_Package for 2011Feb" xfId="50193" xr:uid="{E9C9F034-8CE1-478F-9B0D-80B180D5B148}"/>
    <cellStyle name="_Balance and transaction AP Daeler_Dec 07_AP Movement Jan'06-Aug'08_S2G Template_GECT_GCS_Package for 2011Feb 2" xfId="60714" xr:uid="{D6504E76-16D3-4494-8312-44529467F4D6}"/>
    <cellStyle name="_Balance and transaction AP Daeler_Dec 07_AP Movement Jan'06-Aug'08_S2G Template_GECT_GCS_Package for 2011Jan" xfId="50194" xr:uid="{FDCD8C5B-E43E-4CE8-AE54-880757BE65F8}"/>
    <cellStyle name="_Balance and transaction AP Daeler_Dec 07_AP Movement Jan'06-Aug'08_S2G Template_GECT_GCS_Package for 2011Jan 2" xfId="60715" xr:uid="{1FE9F6D1-421C-48C6-A4FE-2C0BF98FBC2E}"/>
    <cellStyle name="_Balance and transaction AP Daeler_Dec 07_AP Movement Jan'06-Aug'08_S2G Template_GECT_GCS_Package for YE2009_150110" xfId="50195" xr:uid="{552B6F21-904F-4DE9-9CD8-E57816A49268}"/>
    <cellStyle name="_Balance and transaction AP Daeler_Dec 07_AP Movement Jan'06-Aug'08_S2G Template_GECT_GCS_Package for YE2009_150110 2" xfId="50196" xr:uid="{40458435-03D0-4C6E-920A-90ADEA4786BA}"/>
    <cellStyle name="_Balance and transaction AP Daeler_Dec 07_AP Movement Jan'06-Aug'08_S2G Template_GECT_GCS_Package for YE2009_150110 2 2" xfId="60716" xr:uid="{93940202-DC10-450C-A1A6-EB753AD9184A}"/>
    <cellStyle name="_Balance and transaction AP Daeler_Dec 07_AP Movement Jan'06-Aug'08_S2G Template_GECT_GCS_Package for YE2009_150110 3" xfId="60717" xr:uid="{A40DBDB4-9543-475A-AF74-F34516FB7C6D}"/>
    <cellStyle name="_Balance and transaction AP Daeler_Dec 07_AP Movement Jan'06-Aug'08_S2G Template_GECT_GECT Package for 2010JAN" xfId="50197" xr:uid="{6CD83D5D-0EA6-4F5E-B327-99E4B15AA4B4}"/>
    <cellStyle name="_Balance and transaction AP Daeler_Dec 07_AP Movement Jan'06-Aug'08_S2G Template_GECT_GECT Package for 2010JAN 2" xfId="50198" xr:uid="{A00CE4F3-BC15-4E35-8AD3-26CFCC637D6F}"/>
    <cellStyle name="_Balance and transaction AP Daeler_Dec 07_AP Movement Jan'06-Aug'08_S2G Template_GECT_GECT Package for 2010JAN 2 2" xfId="60718" xr:uid="{ECF9C48B-11A8-4FB0-9FBE-6612C1B8E9C9}"/>
    <cellStyle name="_Balance and transaction AP Daeler_Dec 07_AP Movement Jan'06-Aug'08_S2G Template_GECT_GECT Package for 2010JAN 3" xfId="60719" xr:uid="{5889F6B6-4E88-4DA3-BD34-5EF6B449587C}"/>
    <cellStyle name="_Balance and transaction AP Daeler_Dec 07_AP Movement Jan'06-Aug'08_S2G Template_GECT_GECT Package for YE2009" xfId="50199" xr:uid="{8B33F36B-F932-4F0D-98CB-83C6A0C9D1E3}"/>
    <cellStyle name="_Balance and transaction AP Daeler_Dec 07_AP Movement Jan'06-Aug'08_S2G Template_GECT_GECT Package for YE2009 2" xfId="50200" xr:uid="{F568CCA4-B4A2-4D68-9B7C-D59FD2AD0C8E}"/>
    <cellStyle name="_Balance and transaction AP Daeler_Dec 07_AP Movement Jan'06-Aug'08_S2G Template_GECT_GECT Package for YE2009 2 2" xfId="60720" xr:uid="{234FAF97-869C-4B31-A846-E4F0C7C7C221}"/>
    <cellStyle name="_Balance and transaction AP Daeler_Dec 07_AP Movement Jan'06-Aug'08_S2G Template_GECT_GECT Package for YE2009 3" xfId="60721" xr:uid="{E6C73B9D-031B-4B91-B784-3872E80BED58}"/>
    <cellStyle name="_Balance and transaction AP Daeler_Dec 07_AP Movement Jan'06-Aug'08_S2G Template_GECT_GECT_Mth pack 200911_091209" xfId="50201" xr:uid="{462AC51B-5A1B-48C4-AE4C-6013FF9B7BFD}"/>
    <cellStyle name="_Balance and transaction AP Daeler_Dec 07_AP Movement Jan'06-Aug'08_S2G Template_GECT_GECT_Mth pack 200911_091209 2" xfId="50202" xr:uid="{3814F64F-8B78-4C34-A33C-F5F3D3C919E6}"/>
    <cellStyle name="_Balance and transaction AP Daeler_Dec 07_AP Movement Jan'06-Aug'08_S2G Template_GECT_GECT_Mth pack 200911_091209 2 2" xfId="60722" xr:uid="{6432F088-EE15-42D4-B773-C3775EC6EF69}"/>
    <cellStyle name="_Balance and transaction AP Daeler_Dec 07_AP Movement Jan'06-Aug'08_S2G Template_GECT_GECT_Mth pack 200911_091209 3" xfId="50203" xr:uid="{404F774B-E697-4E9B-9A0C-9661D2EB228E}"/>
    <cellStyle name="_Balance and transaction AP Daeler_Dec 07_AP Movement Jan'06-Aug'08_S2G Template_GECT_GECT_Mth pack 200911_091209 3 2" xfId="60723" xr:uid="{7FE8D944-B26F-41D7-B14F-A798233EBE4C}"/>
    <cellStyle name="_Balance and transaction AP Daeler_Dec 07_AP Movement Jan'06-Aug'08_S2G Template_GECT_GECT_Mth pack 200911_091209 4" xfId="50204" xr:uid="{596204FF-3EAE-4DFF-BE59-4E7D86452B3B}"/>
    <cellStyle name="_Balance and transaction AP Daeler_Dec 07_AP Movement Jan'06-Aug'08_S2G Template_GECT_GECT_Mth pack 200911_091209 4 2" xfId="60724" xr:uid="{0615F673-B4CE-4841-9855-7942EF7690A5}"/>
    <cellStyle name="_Balance and transaction AP Daeler_Dec 07_AP Movement Jan'06-Aug'08_S2G Template_GECT_GECT_Mth pack 200911_091209 5" xfId="50205" xr:uid="{2D6F652A-3691-4E3D-A15D-AEB3C54E53C4}"/>
    <cellStyle name="_Balance and transaction AP Daeler_Dec 07_AP Movement Jan'06-Aug'08_S2G Template_GECT_GECT_Mth pack 200911_091209 5 2" xfId="60725" xr:uid="{8F6BB836-0452-4240-8725-718FB8FDC94F}"/>
    <cellStyle name="_Balance and transaction AP Daeler_Dec 07_AP Movement Jan'06-Aug'08_S2G Template_GECT_GECT_Mth pack 200911_091209 6" xfId="60726" xr:uid="{E7BC3EBC-669C-45D1-890B-16697A6C2EC9}"/>
    <cellStyle name="_Balance and transaction AP Daeler_Dec 07_AP Movement Jan'06-Aug'08_S2G Template_GECT_GECT_Mth pack 200911_091209_GECT Package for 2010JAN" xfId="50206" xr:uid="{7311FF30-9B9A-466B-A919-CA3A22DA7CE9}"/>
    <cellStyle name="_Balance and transaction AP Daeler_Dec 07_AP Movement Jan'06-Aug'08_S2G Template_GECT_GECT_Mth pack 200911_091209_GECT Package for 2010JAN 2" xfId="50207" xr:uid="{70DD5BE6-A12D-43F2-B46A-6DA33C4AD8BB}"/>
    <cellStyle name="_Balance and transaction AP Daeler_Dec 07_AP Movement Jan'06-Aug'08_S2G Template_GECT_GECT_Mth pack 200911_091209_GECT Package for 2010JAN 2 2" xfId="60727" xr:uid="{EE75E370-C9F0-4866-B3FF-2B7E033FBD8C}"/>
    <cellStyle name="_Balance and transaction AP Daeler_Dec 07_AP Movement Jan'06-Aug'08_S2G Template_GECT_GECT_Mth pack 200911_091209_GECT Package for 2010JAN 3" xfId="60728" xr:uid="{F56160EB-23D0-4A82-B7BF-175BB8C62272}"/>
    <cellStyle name="_Balance and transaction AP Daeler_Dec 07_AP Movement Jan'06-Aug'08_S2G Template_GECT_GECT_Mth pack 200911_091209_GECT Package for YE2009" xfId="50208" xr:uid="{C7C2E8F9-8815-4C39-A30B-22F013002E02}"/>
    <cellStyle name="_Balance and transaction AP Daeler_Dec 07_AP Movement Jan'06-Aug'08_S2G Template_GECT_GECT_Mth pack 200911_091209_GECT Package for YE2009 2" xfId="50209" xr:uid="{BC852E80-4C6B-4B79-98E2-FE5048A89D68}"/>
    <cellStyle name="_Balance and transaction AP Daeler_Dec 07_AP Movement Jan'06-Aug'08_S2G Template_GECT_GECT_Mth pack 200911_091209_GECT Package for YE2009 2 2" xfId="60729" xr:uid="{7989241F-EFCB-48CA-B341-7AF2CC5DFB1E}"/>
    <cellStyle name="_Balance and transaction AP Daeler_Dec 07_AP Movement Jan'06-Aug'08_S2G Template_GECT_GECT_Mth pack 200911_091209_GECT Package for YE2009 3" xfId="60730" xr:uid="{121C15D2-59AD-476B-9B71-D2D9C92C806E}"/>
    <cellStyle name="_Balance and transaction AP Daeler_Dec 07_AP Movement Jan'06-Aug'08_TSS_Mth pack 200911_091209" xfId="50210" xr:uid="{A3FFAEA1-5741-4C7A-BA0B-195E4D32ECA8}"/>
    <cellStyle name="_Balance and transaction AP Daeler_Dec 07_AP Movement Jan'06-Aug'08_TSS_Mth pack 200911_091209 2" xfId="60731" xr:uid="{04BF95FB-59E9-4D68-AEE8-2C7E2D5F3313}"/>
    <cellStyle name="_Balance and transaction AP Daeler_Dec 07_AP Movement Jan'06-Dec'08" xfId="50211" xr:uid="{94FED932-1948-4534-8EA8-B79C49800C0D}"/>
    <cellStyle name="_Balance and transaction AP Daeler_Dec 07_AP Movement Jan'06-Dec'08 2" xfId="50212" xr:uid="{915FD89A-6751-4512-AA5C-F20D8F32D01C}"/>
    <cellStyle name="_Balance and transaction AP Daeler_Dec 07_AP Movement Jan'06-Dec'08 2 2" xfId="60732" xr:uid="{5A55D602-0499-429A-9104-931353C41EE8}"/>
    <cellStyle name="_Balance and transaction AP Daeler_Dec 07_AP Movement Jan'06-Dec'08 3" xfId="50213" xr:uid="{39772208-CAB7-4278-86A5-2765EDE321C5}"/>
    <cellStyle name="_Balance and transaction AP Daeler_Dec 07_AP Movement Jan'06-Dec'08 3 2" xfId="60733" xr:uid="{239C0921-DCF7-4CD6-B974-FB6DC655D5EB}"/>
    <cellStyle name="_Balance and transaction AP Daeler_Dec 07_AP Movement Jan'06-Dec'08 4" xfId="50214" xr:uid="{BA8575FC-A7D9-43DD-B047-616BAA3A8297}"/>
    <cellStyle name="_Balance and transaction AP Daeler_Dec 07_AP Movement Jan'06-Dec'08 4 2" xfId="60734" xr:uid="{ADEAFE3A-128F-46AE-AA25-F7A78B99343D}"/>
    <cellStyle name="_Balance and transaction AP Daeler_Dec 07_AP Movement Jan'06-Dec'08 5" xfId="50215" xr:uid="{615FAEE1-310E-4A86-834C-CDD09A6B7B56}"/>
    <cellStyle name="_Balance and transaction AP Daeler_Dec 07_AP Movement Jan'06-Dec'08 5 2" xfId="60735" xr:uid="{D9991F92-1A87-4208-A759-CC20BE0F1CD1}"/>
    <cellStyle name="_Balance and transaction AP Daeler_Dec 07_AP Movement Jan'06-Dec'08 6" xfId="60736" xr:uid="{8AEB8B10-01E3-41E3-887A-82799C9F8E21}"/>
    <cellStyle name="_Balance and transaction AP Daeler_Dec 07_AP Movement Jan'06-Dec'08_GCS_Package for 2010May" xfId="50216" xr:uid="{C9B73667-EA5D-4B96-B1A2-20E12FE51301}"/>
    <cellStyle name="_Balance and transaction AP Daeler_Dec 07_AP Movement Jan'06-Dec'08_GCS_Package for 2010May 2" xfId="50217" xr:uid="{28C146C4-3D06-4EED-84D3-44DE97EBC409}"/>
    <cellStyle name="_Balance and transaction AP Daeler_Dec 07_AP Movement Jan'06-Dec'08_GCS_Package for 2010May 2 2" xfId="60737" xr:uid="{36632085-11C1-4A4C-B1F9-A88DFDCFAC32}"/>
    <cellStyle name="_Balance and transaction AP Daeler_Dec 07_AP Movement Jan'06-Dec'08_GCS_Package for 2010May 3" xfId="60738" xr:uid="{0C4EB6FB-4728-4480-BF83-0B62F9546EFF}"/>
    <cellStyle name="_Balance and transaction AP Daeler_Dec 07_AP Movement Jan'06-Dec'08_GCS_Package for 2010Nov" xfId="50218" xr:uid="{75C13621-5AE3-4E9C-AD13-541AD5B75E19}"/>
    <cellStyle name="_Balance and transaction AP Daeler_Dec 07_AP Movement Jan'06-Dec'08_GCS_Package for 2010Nov 2" xfId="60739" xr:uid="{046781F4-EB0D-41E8-B45E-5FD5BCCE9775}"/>
    <cellStyle name="_Balance and transaction AP Daeler_Dec 07_AP Movement Jan'06-Dec'08_GCS_Package for 2010Oct" xfId="50219" xr:uid="{9154E68A-425C-41A3-969B-2387DD2F60FF}"/>
    <cellStyle name="_Balance and transaction AP Daeler_Dec 07_AP Movement Jan'06-Dec'08_GCS_Package for 2010Oct 2" xfId="60740" xr:uid="{89A4286D-8B1D-42BC-A038-465538E749E0}"/>
    <cellStyle name="_Balance and transaction AP Daeler_Dec 07_AP Movement Jan'06-Dec'08_GCS_Package for 2011Feb" xfId="50220" xr:uid="{885396A1-B1A1-4BD2-9C7D-CBB61B0D7FAB}"/>
    <cellStyle name="_Balance and transaction AP Daeler_Dec 07_AP Movement Jan'06-Dec'08_GCS_Package for 2011Feb 2" xfId="60741" xr:uid="{C329DFBC-A15D-4AE4-8E31-9146D3B06F95}"/>
    <cellStyle name="_Balance and transaction AP Daeler_Dec 07_AP Movement Jan'06-Dec'08_GCS_Package for 2011Jan" xfId="50221" xr:uid="{9E9C1D21-63D6-4145-AA82-7CD7E3EC16A0}"/>
    <cellStyle name="_Balance and transaction AP Daeler_Dec 07_AP Movement Jan'06-Dec'08_GCS_Package for 2011Jan 2" xfId="60742" xr:uid="{66D2037E-7002-43B8-A4E8-E7C13240CA7E}"/>
    <cellStyle name="_Balance and transaction AP Daeler_Dec 07_AP Movement Jan'06-Dec'08_GCS_Package for YE2009_150110" xfId="50222" xr:uid="{C757AED9-FA95-4BA4-8C57-182AEA69139C}"/>
    <cellStyle name="_Balance and transaction AP Daeler_Dec 07_AP Movement Jan'06-Dec'08_GCS_Package for YE2009_150110 2" xfId="50223" xr:uid="{8473BDB9-071D-433F-9534-263C5ACBED14}"/>
    <cellStyle name="_Balance and transaction AP Daeler_Dec 07_AP Movement Jan'06-Dec'08_GCS_Package for YE2009_150110 2 2" xfId="60743" xr:uid="{0203C72D-C48C-4803-A432-A8ADC8480FFA}"/>
    <cellStyle name="_Balance and transaction AP Daeler_Dec 07_AP Movement Jan'06-Dec'08_GCS_Package for YE2009_150110 3" xfId="60744" xr:uid="{DB1377E6-667D-4595-B6B0-002065409309}"/>
    <cellStyle name="_Balance and transaction AP Daeler_Dec 07_AP Movement Jan'06-Dec'08_GECT Package for 2010JAN" xfId="50224" xr:uid="{760AE98B-22D3-4945-A396-83190C835BFB}"/>
    <cellStyle name="_Balance and transaction AP Daeler_Dec 07_AP Movement Jan'06-Dec'08_GECT Package for 2010JAN 2" xfId="50225" xr:uid="{FD0D045D-0AB0-47D5-A4E3-A9E111F91CBE}"/>
    <cellStyle name="_Balance and transaction AP Daeler_Dec 07_AP Movement Jan'06-Dec'08_GECT Package for 2010JAN 2 2" xfId="60745" xr:uid="{5EC52851-8703-4718-AB6F-019A2CB7D9C9}"/>
    <cellStyle name="_Balance and transaction AP Daeler_Dec 07_AP Movement Jan'06-Dec'08_GECT Package for 2010JAN 3" xfId="60746" xr:uid="{1478E8A2-BEC7-46EB-A3F3-331CF2E7D696}"/>
    <cellStyle name="_Balance and transaction AP Daeler_Dec 07_AP Movement Jan'06-Dec'08_GECT Package for YE2009" xfId="50226" xr:uid="{863E5829-AE70-48D0-A07E-F5345F932133}"/>
    <cellStyle name="_Balance and transaction AP Daeler_Dec 07_AP Movement Jan'06-Dec'08_GECT Package for YE2009 2" xfId="50227" xr:uid="{CEEEC574-D024-4C11-80E9-10D02CFD75D8}"/>
    <cellStyle name="_Balance and transaction AP Daeler_Dec 07_AP Movement Jan'06-Dec'08_GECT Package for YE2009 2 2" xfId="60747" xr:uid="{8FCC4127-86A5-417C-B9ED-4E2283542A68}"/>
    <cellStyle name="_Balance and transaction AP Daeler_Dec 07_AP Movement Jan'06-Dec'08_GECT Package for YE2009 3" xfId="60748" xr:uid="{0A43CFAA-4F82-4F7F-9469-ED96CFA89433}"/>
    <cellStyle name="_Balance and transaction AP Daeler_Dec 07_AP Movement Jan'06-Dec'08_KCC_Mth pack 200911" xfId="50228" xr:uid="{2C3DB949-A397-441C-A05D-9CCACDA9D380}"/>
    <cellStyle name="_Balance and transaction AP Daeler_Dec 07_AP Movement Jan'06-Dec'08_KCC_Mth pack 200911 2" xfId="50229" xr:uid="{E1C75FD4-0189-4E17-95F9-ED928D1D28F3}"/>
    <cellStyle name="_Balance and transaction AP Daeler_Dec 07_AP Movement Jan'06-Dec'08_KCC_Mth pack 200911 2 2" xfId="60749" xr:uid="{A8839BDB-83AB-4BDF-9EF6-1DDB3ADCC20C}"/>
    <cellStyle name="_Balance and transaction AP Daeler_Dec 07_AP Movement Jan'06-Dec'08_KCC_Mth pack 200911 3" xfId="50230" xr:uid="{13EF637C-6361-4032-9B8A-CA6AE078AAE7}"/>
    <cellStyle name="_Balance and transaction AP Daeler_Dec 07_AP Movement Jan'06-Dec'08_KCC_Mth pack 200911 3 2" xfId="60750" xr:uid="{9870721A-4CFF-49E2-8332-684E835EF495}"/>
    <cellStyle name="_Balance and transaction AP Daeler_Dec 07_AP Movement Jan'06-Dec'08_KCC_Mth pack 200911 4" xfId="50231" xr:uid="{841B963D-E0D7-4BC1-AD27-053D5C50C0CD}"/>
    <cellStyle name="_Balance and transaction AP Daeler_Dec 07_AP Movement Jan'06-Dec'08_KCC_Mth pack 200911 4 2" xfId="60751" xr:uid="{A603FE4A-DE32-46C8-9E5B-CCFD96311693}"/>
    <cellStyle name="_Balance and transaction AP Daeler_Dec 07_AP Movement Jan'06-Dec'08_KCC_Mth pack 200911 5" xfId="50232" xr:uid="{19D75035-4B0C-4EAA-8C77-B6D547AE1FCE}"/>
    <cellStyle name="_Balance and transaction AP Daeler_Dec 07_AP Movement Jan'06-Dec'08_KCC_Mth pack 200911 5 2" xfId="60752" xr:uid="{95F88DC6-4B58-458F-A756-CEFE42814C92}"/>
    <cellStyle name="_Balance and transaction AP Daeler_Dec 07_AP Movement Jan'06-Dec'08_KCC_Mth pack 200911 6" xfId="60753" xr:uid="{E9736310-3A47-41CF-8DCF-09B035FF94E7}"/>
    <cellStyle name="_Balance and transaction AP Daeler_Dec 07_AP Movement Jan'06-Dec'08_KCC_Mth pack 200911_GCS_Package for 2010May" xfId="50233" xr:uid="{BFA08998-D00A-4100-A3AB-3FF04F64D075}"/>
    <cellStyle name="_Balance and transaction AP Daeler_Dec 07_AP Movement Jan'06-Dec'08_KCC_Mth pack 200911_GCS_Package for 2010May 2" xfId="50234" xr:uid="{5C889D93-369E-49A8-8052-51AEC1E12C96}"/>
    <cellStyle name="_Balance and transaction AP Daeler_Dec 07_AP Movement Jan'06-Dec'08_KCC_Mth pack 200911_GCS_Package for 2010May 2 2" xfId="60754" xr:uid="{B2582D73-AE1A-489F-AD81-1A065E53B5B5}"/>
    <cellStyle name="_Balance and transaction AP Daeler_Dec 07_AP Movement Jan'06-Dec'08_KCC_Mth pack 200911_GCS_Package for 2010May 3" xfId="60755" xr:uid="{1664C3E8-3F02-4751-9B71-D724A9CD663B}"/>
    <cellStyle name="_Balance and transaction AP Daeler_Dec 07_AP Movement Jan'06-Dec'08_KCC_Mth pack 200911_GCS_Package for 2010Nov" xfId="50235" xr:uid="{C9F9770C-D441-4219-89C9-C1A325D5954C}"/>
    <cellStyle name="_Balance and transaction AP Daeler_Dec 07_AP Movement Jan'06-Dec'08_KCC_Mth pack 200911_GCS_Package for 2010Nov 2" xfId="60756" xr:uid="{85394705-1EAF-4B6E-88C9-B1BB66FE38DF}"/>
    <cellStyle name="_Balance and transaction AP Daeler_Dec 07_AP Movement Jan'06-Dec'08_KCC_Mth pack 200911_GCS_Package for 2010Oct" xfId="50236" xr:uid="{836E716A-F92A-4CFF-A358-DFB5274BB16B}"/>
    <cellStyle name="_Balance and transaction AP Daeler_Dec 07_AP Movement Jan'06-Dec'08_KCC_Mth pack 200911_GCS_Package for 2010Oct 2" xfId="60757" xr:uid="{D92C326D-FBA1-44D7-A05A-8D99457E99AD}"/>
    <cellStyle name="_Balance and transaction AP Daeler_Dec 07_AP Movement Jan'06-Dec'08_KCC_Mth pack 200911_GCS_Package for 2011Feb" xfId="50237" xr:uid="{361D2CCD-B251-4582-94AC-59777CAD76BE}"/>
    <cellStyle name="_Balance and transaction AP Daeler_Dec 07_AP Movement Jan'06-Dec'08_KCC_Mth pack 200911_GCS_Package for 2011Feb 2" xfId="60758" xr:uid="{6E326D35-3F7A-40F5-8EEC-6ABD24F812DB}"/>
    <cellStyle name="_Balance and transaction AP Daeler_Dec 07_AP Movement Jan'06-Dec'08_KCC_Mth pack 200911_GCS_Package for 2011Jan" xfId="50238" xr:uid="{AF4D864A-84DE-4396-8FAC-55706D4CBEFF}"/>
    <cellStyle name="_Balance and transaction AP Daeler_Dec 07_AP Movement Jan'06-Dec'08_KCC_Mth pack 200911_GCS_Package for 2011Jan 2" xfId="60759" xr:uid="{D17265E0-D906-4206-A11E-07BACE58F9EB}"/>
    <cellStyle name="_Balance and transaction AP Daeler_Dec 07_AP Movement Jan'06-Dec'08_KCC_Mth pack 200911_GCS_Package for YE2009_150110" xfId="50239" xr:uid="{338A7E42-1D64-49BD-A587-9BBA7653DAD9}"/>
    <cellStyle name="_Balance and transaction AP Daeler_Dec 07_AP Movement Jan'06-Dec'08_KCC_Mth pack 200911_GCS_Package for YE2009_150110 2" xfId="50240" xr:uid="{0C917CEA-469C-45AF-826F-81A8B34273DD}"/>
    <cellStyle name="_Balance and transaction AP Daeler_Dec 07_AP Movement Jan'06-Dec'08_KCC_Mth pack 200911_GCS_Package for YE2009_150110 2 2" xfId="60760" xr:uid="{FC1F0BBF-8830-4B1B-BD04-02A43BF975CA}"/>
    <cellStyle name="_Balance and transaction AP Daeler_Dec 07_AP Movement Jan'06-Dec'08_KCC_Mth pack 200911_GCS_Package for YE2009_150110 3" xfId="60761" xr:uid="{E268B0E9-8898-458B-838F-32AA1CE43DAC}"/>
    <cellStyle name="_Balance and transaction AP Daeler_Dec 07_AP Movement Jan'06-Dec'08_KCC_Mth pack 200911_GECT Package for 2010JAN" xfId="50241" xr:uid="{4247DC3E-7E00-4511-A9B9-327D3843C55D}"/>
    <cellStyle name="_Balance and transaction AP Daeler_Dec 07_AP Movement Jan'06-Dec'08_KCC_Mth pack 200911_GECT Package for 2010JAN 2" xfId="50242" xr:uid="{E1BEBC15-C95A-497F-8708-4A31D0A78D42}"/>
    <cellStyle name="_Balance and transaction AP Daeler_Dec 07_AP Movement Jan'06-Dec'08_KCC_Mth pack 200911_GECT Package for 2010JAN 2 2" xfId="60762" xr:uid="{0FC20545-9AC7-49DC-8462-9AD7B471C09D}"/>
    <cellStyle name="_Balance and transaction AP Daeler_Dec 07_AP Movement Jan'06-Dec'08_KCC_Mth pack 200911_GECT Package for 2010JAN 3" xfId="60763" xr:uid="{3A5B457B-FBEC-4B76-A7D8-DB45BCEA937E}"/>
    <cellStyle name="_Balance and transaction AP Daeler_Dec 07_AP Movement Jan'06-Dec'08_KCC_Mth pack 200911_GECT Package for YE2009" xfId="50243" xr:uid="{663063E7-A810-4A07-92A0-2A995346E9DE}"/>
    <cellStyle name="_Balance and transaction AP Daeler_Dec 07_AP Movement Jan'06-Dec'08_KCC_Mth pack 200911_GECT Package for YE2009 2" xfId="50244" xr:uid="{F4C458AE-04DC-4B01-86A5-A053C10B81A2}"/>
    <cellStyle name="_Balance and transaction AP Daeler_Dec 07_AP Movement Jan'06-Dec'08_KCC_Mth pack 200911_GECT Package for YE2009 2 2" xfId="60764" xr:uid="{B197BB1B-E9B9-457A-BE6F-918DB3B707D4}"/>
    <cellStyle name="_Balance and transaction AP Daeler_Dec 07_AP Movement Jan'06-Dec'08_KCC_Mth pack 200911_GECT Package for YE2009 3" xfId="60765" xr:uid="{95AD5B91-CE27-4BC2-A87F-6A7EECE78115}"/>
    <cellStyle name="_Balance and transaction AP Daeler_Dec 07_AP Movement Jan'06-Dec'08_S2G Template_GECT" xfId="50245" xr:uid="{BCB37364-7D8D-4FC9-A112-ECF6042A63C7}"/>
    <cellStyle name="_Balance and transaction AP Daeler_Dec 07_AP Movement Jan'06-Dec'08_S2G Template_GECT 2" xfId="50246" xr:uid="{449CD8CC-F56F-44C8-96CB-4B952B9B3640}"/>
    <cellStyle name="_Balance and transaction AP Daeler_Dec 07_AP Movement Jan'06-Dec'08_S2G Template_GECT 2 2" xfId="60766" xr:uid="{D4FF0840-50D9-4C6C-BB8A-A0F550F7477D}"/>
    <cellStyle name="_Balance and transaction AP Daeler_Dec 07_AP Movement Jan'06-Dec'08_S2G Template_GECT 3" xfId="50247" xr:uid="{83D503D6-4600-4A1D-8425-F1F4D5FAFBF3}"/>
    <cellStyle name="_Balance and transaction AP Daeler_Dec 07_AP Movement Jan'06-Dec'08_S2G Template_GECT 3 2" xfId="60767" xr:uid="{7FACB806-5180-4236-9C23-DC8626C0F3B4}"/>
    <cellStyle name="_Balance and transaction AP Daeler_Dec 07_AP Movement Jan'06-Dec'08_S2G Template_GECT 4" xfId="50248" xr:uid="{A71F9361-129C-4D13-84DD-3832246A4371}"/>
    <cellStyle name="_Balance and transaction AP Daeler_Dec 07_AP Movement Jan'06-Dec'08_S2G Template_GECT 4 2" xfId="60768" xr:uid="{5A1BAE5C-AF3F-4AE5-B8A1-E0F174A39C47}"/>
    <cellStyle name="_Balance and transaction AP Daeler_Dec 07_AP Movement Jan'06-Dec'08_S2G Template_GECT 5" xfId="50249" xr:uid="{203FAD2B-746D-496E-AE1B-FF31370C0F27}"/>
    <cellStyle name="_Balance and transaction AP Daeler_Dec 07_AP Movement Jan'06-Dec'08_S2G Template_GECT 5 2" xfId="60769" xr:uid="{C941D6EA-76C1-4C97-AEBB-FAD2759CAB83}"/>
    <cellStyle name="_Balance and transaction AP Daeler_Dec 07_AP Movement Jan'06-Dec'08_S2G Template_GECT 6" xfId="60770" xr:uid="{14330A3C-7DC2-43B3-BDD8-C6AAA77DA654}"/>
    <cellStyle name="_Balance and transaction AP Daeler_Dec 07_AP Movement Jan'06-Dec'08_S2G Template_GECT_GCS_Package for 2010May" xfId="50250" xr:uid="{E9405193-EC9A-4011-97F8-E1DE025FDEB1}"/>
    <cellStyle name="_Balance and transaction AP Daeler_Dec 07_AP Movement Jan'06-Dec'08_S2G Template_GECT_GCS_Package for 2010May 2" xfId="50251" xr:uid="{4C9511C1-D8BC-43A7-9B24-069E6C8FEFF3}"/>
    <cellStyle name="_Balance and transaction AP Daeler_Dec 07_AP Movement Jan'06-Dec'08_S2G Template_GECT_GCS_Package for 2010May 2 2" xfId="60771" xr:uid="{C2F85CF4-E8D5-455C-AFD7-CBE6DF9C142A}"/>
    <cellStyle name="_Balance and transaction AP Daeler_Dec 07_AP Movement Jan'06-Dec'08_S2G Template_GECT_GCS_Package for 2010May 3" xfId="60772" xr:uid="{E299AF6A-79A1-4B15-BB65-D0FCB810F362}"/>
    <cellStyle name="_Balance and transaction AP Daeler_Dec 07_AP Movement Jan'06-Dec'08_S2G Template_GECT_GCS_Package for 2010Nov" xfId="50252" xr:uid="{439C92AA-041B-460F-B382-038219BC69EC}"/>
    <cellStyle name="_Balance and transaction AP Daeler_Dec 07_AP Movement Jan'06-Dec'08_S2G Template_GECT_GCS_Package for 2010Nov 2" xfId="60773" xr:uid="{9FF23588-1502-4621-A4E1-A5495FD3D356}"/>
    <cellStyle name="_Balance and transaction AP Daeler_Dec 07_AP Movement Jan'06-Dec'08_S2G Template_GECT_GCS_Package for 2010Oct" xfId="50253" xr:uid="{C5FC13E4-7540-495A-9D0B-024A26169CA1}"/>
    <cellStyle name="_Balance and transaction AP Daeler_Dec 07_AP Movement Jan'06-Dec'08_S2G Template_GECT_GCS_Package for 2010Oct 2" xfId="60774" xr:uid="{01356856-A77D-4043-A8AB-969B63CE82B5}"/>
    <cellStyle name="_Balance and transaction AP Daeler_Dec 07_AP Movement Jan'06-Dec'08_S2G Template_GECT_GCS_Package for 2011Feb" xfId="50254" xr:uid="{B657B880-7932-4F2E-82D6-606E05EB8419}"/>
    <cellStyle name="_Balance and transaction AP Daeler_Dec 07_AP Movement Jan'06-Dec'08_S2G Template_GECT_GCS_Package for 2011Feb 2" xfId="60775" xr:uid="{56677F75-242D-41E8-9135-597ED6BD15A1}"/>
    <cellStyle name="_Balance and transaction AP Daeler_Dec 07_AP Movement Jan'06-Dec'08_S2G Template_GECT_GCS_Package for 2011Jan" xfId="50255" xr:uid="{0B44E0B9-4980-4DB4-B18C-4F76AEF2B46A}"/>
    <cellStyle name="_Balance and transaction AP Daeler_Dec 07_AP Movement Jan'06-Dec'08_S2G Template_GECT_GCS_Package for 2011Jan 2" xfId="60776" xr:uid="{F434B42F-1E34-48F1-B362-91E2E6F3E0D7}"/>
    <cellStyle name="_Balance and transaction AP Daeler_Dec 07_AP Movement Jan'06-Dec'08_S2G Template_GECT_GCS_Package for YE2009_150110" xfId="50256" xr:uid="{8F804BF9-BF6C-441A-B3FD-3A671A224C0E}"/>
    <cellStyle name="_Balance and transaction AP Daeler_Dec 07_AP Movement Jan'06-Dec'08_S2G Template_GECT_GCS_Package for YE2009_150110 2" xfId="50257" xr:uid="{13ACEB87-2797-4D04-B5F7-344A455978D7}"/>
    <cellStyle name="_Balance and transaction AP Daeler_Dec 07_AP Movement Jan'06-Dec'08_S2G Template_GECT_GCS_Package for YE2009_150110 2 2" xfId="60777" xr:uid="{6FD237B4-0459-4755-A0A7-F254D4787F7C}"/>
    <cellStyle name="_Balance and transaction AP Daeler_Dec 07_AP Movement Jan'06-Dec'08_S2G Template_GECT_GCS_Package for YE2009_150110 3" xfId="60778" xr:uid="{9E4D344F-00A9-4268-B1A9-0B6530A76CC4}"/>
    <cellStyle name="_Balance and transaction AP Daeler_Dec 07_AP Movement Jan'06-Dec'08_S2G Template_GECT_GECT Package for 2010JAN" xfId="50258" xr:uid="{B52A4D2B-1CB4-44E7-9E8A-FC4C7B600476}"/>
    <cellStyle name="_Balance and transaction AP Daeler_Dec 07_AP Movement Jan'06-Dec'08_S2G Template_GECT_GECT Package for 2010JAN 2" xfId="50259" xr:uid="{4115F5BF-DF62-427C-8C27-CFE700B234A7}"/>
    <cellStyle name="_Balance and transaction AP Daeler_Dec 07_AP Movement Jan'06-Dec'08_S2G Template_GECT_GECT Package for 2010JAN 2 2" xfId="60779" xr:uid="{EC80BE5D-2DF5-4262-BA27-12D671F2FE6D}"/>
    <cellStyle name="_Balance and transaction AP Daeler_Dec 07_AP Movement Jan'06-Dec'08_S2G Template_GECT_GECT Package for 2010JAN 3" xfId="60780" xr:uid="{8C2B1619-5645-4596-BBBF-6F7D724A438E}"/>
    <cellStyle name="_Balance and transaction AP Daeler_Dec 07_AP Movement Jan'06-Dec'08_S2G Template_GECT_GECT Package for YE2009" xfId="50260" xr:uid="{E1781DCB-C26B-4E26-A40D-6B5818D8DB3B}"/>
    <cellStyle name="_Balance and transaction AP Daeler_Dec 07_AP Movement Jan'06-Dec'08_S2G Template_GECT_GECT Package for YE2009 2" xfId="50261" xr:uid="{98AD7E70-69A0-4194-BD23-C724EEBD59DC}"/>
    <cellStyle name="_Balance and transaction AP Daeler_Dec 07_AP Movement Jan'06-Dec'08_S2G Template_GECT_GECT Package for YE2009 2 2" xfId="60781" xr:uid="{806FE8BF-3C82-47A5-B91A-9B4284886FF8}"/>
    <cellStyle name="_Balance and transaction AP Daeler_Dec 07_AP Movement Jan'06-Dec'08_S2G Template_GECT_GECT Package for YE2009 3" xfId="60782" xr:uid="{F8BA31C8-0E34-4C14-8E5E-35EDF640BCA3}"/>
    <cellStyle name="_Balance and transaction AP Daeler_Dec 07_AP Movement Jan'06-Dec'08_S2G Template_GECT_GECT_Mth pack 200911_091209" xfId="50262" xr:uid="{05081351-0829-4910-B479-A0F9A68837FF}"/>
    <cellStyle name="_Balance and transaction AP Daeler_Dec 07_AP Movement Jan'06-Dec'08_S2G Template_GECT_GECT_Mth pack 200911_091209 2" xfId="50263" xr:uid="{90E98EB8-BFE6-4B66-922C-74232C77F03A}"/>
    <cellStyle name="_Balance and transaction AP Daeler_Dec 07_AP Movement Jan'06-Dec'08_S2G Template_GECT_GECT_Mth pack 200911_091209 2 2" xfId="60783" xr:uid="{475B95D2-B466-46EF-BF93-ADE36908BE66}"/>
    <cellStyle name="_Balance and transaction AP Daeler_Dec 07_AP Movement Jan'06-Dec'08_S2G Template_GECT_GECT_Mth pack 200911_091209 3" xfId="50264" xr:uid="{1EE80FD2-E22C-4BE3-B811-EF5D3E4FE4E2}"/>
    <cellStyle name="_Balance and transaction AP Daeler_Dec 07_AP Movement Jan'06-Dec'08_S2G Template_GECT_GECT_Mth pack 200911_091209 3 2" xfId="60784" xr:uid="{FD1E3980-24EF-4311-9F81-0D35A948B129}"/>
    <cellStyle name="_Balance and transaction AP Daeler_Dec 07_AP Movement Jan'06-Dec'08_S2G Template_GECT_GECT_Mth pack 200911_091209 4" xfId="50265" xr:uid="{CA0CC6E2-188F-4CB1-A6B2-98FE315B49E6}"/>
    <cellStyle name="_Balance and transaction AP Daeler_Dec 07_AP Movement Jan'06-Dec'08_S2G Template_GECT_GECT_Mth pack 200911_091209 4 2" xfId="60785" xr:uid="{15CDBCA8-4C16-413A-8854-FB8DAD6EF2EF}"/>
    <cellStyle name="_Balance and transaction AP Daeler_Dec 07_AP Movement Jan'06-Dec'08_S2G Template_GECT_GECT_Mth pack 200911_091209 5" xfId="50266" xr:uid="{8A9C7E04-AD13-4E17-B5C6-36703A4FF2E5}"/>
    <cellStyle name="_Balance and transaction AP Daeler_Dec 07_AP Movement Jan'06-Dec'08_S2G Template_GECT_GECT_Mth pack 200911_091209 5 2" xfId="60786" xr:uid="{ABF26443-975D-4CB2-B1E4-417E36A3718A}"/>
    <cellStyle name="_Balance and transaction AP Daeler_Dec 07_AP Movement Jan'06-Dec'08_S2G Template_GECT_GECT_Mth pack 200911_091209 6" xfId="60787" xr:uid="{1D54383E-67A1-485C-B1C5-ED11FEF4D392}"/>
    <cellStyle name="_Balance and transaction AP Daeler_Dec 07_AP Movement Jan'06-Dec'08_S2G Template_GECT_GECT_Mth pack 200911_091209_GECT Package for 2010JAN" xfId="50267" xr:uid="{C0C8EBA6-1A42-4932-BEEF-3E26DF7A3EB9}"/>
    <cellStyle name="_Balance and transaction AP Daeler_Dec 07_AP Movement Jan'06-Dec'08_S2G Template_GECT_GECT_Mth pack 200911_091209_GECT Package for 2010JAN 2" xfId="50268" xr:uid="{679B23D5-3262-47C5-A7CB-0B03ACC909A2}"/>
    <cellStyle name="_Balance and transaction AP Daeler_Dec 07_AP Movement Jan'06-Dec'08_S2G Template_GECT_GECT_Mth pack 200911_091209_GECT Package for 2010JAN 2 2" xfId="60788" xr:uid="{4B990526-2A76-4A0F-9494-5E8134DA494F}"/>
    <cellStyle name="_Balance and transaction AP Daeler_Dec 07_AP Movement Jan'06-Dec'08_S2G Template_GECT_GECT_Mth pack 200911_091209_GECT Package for 2010JAN 3" xfId="60789" xr:uid="{7090E144-0FCD-49FE-8DBE-848546E07D2C}"/>
    <cellStyle name="_Balance and transaction AP Daeler_Dec 07_AP Movement Jan'06-Dec'08_S2G Template_GECT_GECT_Mth pack 200911_091209_GECT Package for YE2009" xfId="50269" xr:uid="{1E5C2FCC-501B-4966-A4EC-EF1BCA2080A4}"/>
    <cellStyle name="_Balance and transaction AP Daeler_Dec 07_AP Movement Jan'06-Dec'08_S2G Template_GECT_GECT_Mth pack 200911_091209_GECT Package for YE2009 2" xfId="50270" xr:uid="{CBD690F5-267C-4A97-AD7B-4A888A8FFFA7}"/>
    <cellStyle name="_Balance and transaction AP Daeler_Dec 07_AP Movement Jan'06-Dec'08_S2G Template_GECT_GECT_Mth pack 200911_091209_GECT Package for YE2009 2 2" xfId="60790" xr:uid="{876CBAD9-4FDA-44D8-9DD1-40BF9D684E79}"/>
    <cellStyle name="_Balance and transaction AP Daeler_Dec 07_AP Movement Jan'06-Dec'08_S2G Template_GECT_GECT_Mth pack 200911_091209_GECT Package for YE2009 3" xfId="60791" xr:uid="{EB9AEE31-52C1-497F-8A37-75C11A1FD41F}"/>
    <cellStyle name="_Balance and transaction AP Daeler_Dec 07_AP Movement Jan'06-Dec'08_TSS_Mth pack 200911_091209" xfId="50271" xr:uid="{E5E44004-919D-401E-A261-00DC9D04EB98}"/>
    <cellStyle name="_Balance and transaction AP Daeler_Dec 07_AP Movement Jan'06-Dec'08_TSS_Mth pack 200911_091209 2" xfId="60792" xr:uid="{8C24C021-5DBF-4ECB-AB2B-24214B650121}"/>
    <cellStyle name="_Balance and transaction AP Daeler_Dec 07_AP Movement Jan'06-Jul'08" xfId="50272" xr:uid="{B0CD1F86-C6EA-46A7-9A9F-6F3CDE0C50A4}"/>
    <cellStyle name="_Balance and transaction AP Daeler_Dec 07_AP Movement Jan'06-Jul'08 2" xfId="50273" xr:uid="{0A115685-8144-404C-81A6-4627B77C2DBF}"/>
    <cellStyle name="_Balance and transaction AP Daeler_Dec 07_AP Movement Jan'06-Jul'08 2 2" xfId="60793" xr:uid="{98AE0189-DB4C-4C9E-B2A3-423BBBFC4A7E}"/>
    <cellStyle name="_Balance and transaction AP Daeler_Dec 07_AP Movement Jan'06-Jul'08 3" xfId="50274" xr:uid="{EC5CF146-58BC-4CE3-A5C9-A4522D90358B}"/>
    <cellStyle name="_Balance and transaction AP Daeler_Dec 07_AP Movement Jan'06-Jul'08 3 2" xfId="60794" xr:uid="{5E292C00-F13F-4E10-968D-E3B42CF84859}"/>
    <cellStyle name="_Balance and transaction AP Daeler_Dec 07_AP Movement Jan'06-Jul'08 4" xfId="50275" xr:uid="{28F32F68-61D9-467E-AA4F-96C56D52403E}"/>
    <cellStyle name="_Balance and transaction AP Daeler_Dec 07_AP Movement Jan'06-Jul'08 4 2" xfId="60795" xr:uid="{FF0C4525-41FA-4969-88DF-B3AAB7003884}"/>
    <cellStyle name="_Balance and transaction AP Daeler_Dec 07_AP Movement Jan'06-Jul'08 5" xfId="50276" xr:uid="{62FEA11A-E0D3-4EFD-AED3-B33BD72E1907}"/>
    <cellStyle name="_Balance and transaction AP Daeler_Dec 07_AP Movement Jan'06-Jul'08 5 2" xfId="60796" xr:uid="{8575A7AF-EE00-4DD6-AECD-99620603E1FF}"/>
    <cellStyle name="_Balance and transaction AP Daeler_Dec 07_AP Movement Jan'06-Jul'08 6" xfId="60797" xr:uid="{879642BC-4EB8-41D8-9759-9EAFA457BA26}"/>
    <cellStyle name="_Balance and transaction AP Daeler_Dec 07_AP Movement Jan'06-Jul'08_GCS_Package for 2010May" xfId="50277" xr:uid="{83AD7F39-31F3-4B13-AC57-5DEDC376FEFC}"/>
    <cellStyle name="_Balance and transaction AP Daeler_Dec 07_AP Movement Jan'06-Jul'08_GCS_Package for 2010May 2" xfId="50278" xr:uid="{E64EE8FD-9300-422B-ADA6-8C81693302BD}"/>
    <cellStyle name="_Balance and transaction AP Daeler_Dec 07_AP Movement Jan'06-Jul'08_GCS_Package for 2010May 2 2" xfId="60798" xr:uid="{4C002EC8-09FB-474E-80B7-01177A5A629B}"/>
    <cellStyle name="_Balance and transaction AP Daeler_Dec 07_AP Movement Jan'06-Jul'08_GCS_Package for 2010May 3" xfId="60799" xr:uid="{8334F1CD-0829-467C-AFF1-20E0DDE6065E}"/>
    <cellStyle name="_Balance and transaction AP Daeler_Dec 07_AP Movement Jan'06-Jul'08_GCS_Package for 2010Nov" xfId="50279" xr:uid="{37DC5909-5BB2-4722-B72A-A15A5ED6E46F}"/>
    <cellStyle name="_Balance and transaction AP Daeler_Dec 07_AP Movement Jan'06-Jul'08_GCS_Package for 2010Nov 2" xfId="60800" xr:uid="{02F559F1-1B1E-473C-917A-E376FEB8D7FB}"/>
    <cellStyle name="_Balance and transaction AP Daeler_Dec 07_AP Movement Jan'06-Jul'08_GCS_Package for 2010Oct" xfId="50280" xr:uid="{64DBEAC9-8806-455A-A6C1-4E948C5AE2B1}"/>
    <cellStyle name="_Balance and transaction AP Daeler_Dec 07_AP Movement Jan'06-Jul'08_GCS_Package for 2010Oct 2" xfId="60801" xr:uid="{3DE4B659-AB5F-4F87-96AF-09930CF4059E}"/>
    <cellStyle name="_Balance and transaction AP Daeler_Dec 07_AP Movement Jan'06-Jul'08_GCS_Package for 2011Feb" xfId="50281" xr:uid="{6B0B59E5-B3B0-464F-8CBE-F7799991FCF6}"/>
    <cellStyle name="_Balance and transaction AP Daeler_Dec 07_AP Movement Jan'06-Jul'08_GCS_Package for 2011Feb 2" xfId="60802" xr:uid="{21E8E2B0-B18D-4D5C-8666-4A5E206A96F6}"/>
    <cellStyle name="_Balance and transaction AP Daeler_Dec 07_AP Movement Jan'06-Jul'08_GCS_Package for 2011Jan" xfId="50282" xr:uid="{616DB7D4-CB78-488D-82E7-B75019113D0C}"/>
    <cellStyle name="_Balance and transaction AP Daeler_Dec 07_AP Movement Jan'06-Jul'08_GCS_Package for 2011Jan 2" xfId="60803" xr:uid="{7717850D-94E8-4934-B8C6-AB848243655D}"/>
    <cellStyle name="_Balance and transaction AP Daeler_Dec 07_AP Movement Jan'06-Jul'08_GCS_Package for YE2009_150110" xfId="50283" xr:uid="{D6583167-A4EB-4D31-9C3F-FB8C9D72F4B9}"/>
    <cellStyle name="_Balance and transaction AP Daeler_Dec 07_AP Movement Jan'06-Jul'08_GCS_Package for YE2009_150110 2" xfId="50284" xr:uid="{A094EF4B-FC38-45F8-8603-8965529911AF}"/>
    <cellStyle name="_Balance and transaction AP Daeler_Dec 07_AP Movement Jan'06-Jul'08_GCS_Package for YE2009_150110 2 2" xfId="60804" xr:uid="{8DDA1FC6-7E23-44CB-A5A6-87CCFA0EBE01}"/>
    <cellStyle name="_Balance and transaction AP Daeler_Dec 07_AP Movement Jan'06-Jul'08_GCS_Package for YE2009_150110 3" xfId="60805" xr:uid="{50238027-45D2-4C1E-AA06-AC95A89FADC9}"/>
    <cellStyle name="_Balance and transaction AP Daeler_Dec 07_AP Movement Jan'06-Jul'08_GECT Package for 2010JAN" xfId="50285" xr:uid="{03332194-419F-47AF-B991-ED921048A768}"/>
    <cellStyle name="_Balance and transaction AP Daeler_Dec 07_AP Movement Jan'06-Jul'08_GECT Package for 2010JAN 2" xfId="50286" xr:uid="{B0904A8A-07C9-4328-AB06-9008718E6E56}"/>
    <cellStyle name="_Balance and transaction AP Daeler_Dec 07_AP Movement Jan'06-Jul'08_GECT Package for 2010JAN 2 2" xfId="60806" xr:uid="{9A396A4D-6CA5-45D0-A81E-0DF9963B1414}"/>
    <cellStyle name="_Balance and transaction AP Daeler_Dec 07_AP Movement Jan'06-Jul'08_GECT Package for 2010JAN 3" xfId="60807" xr:uid="{958BD3D7-7A73-467B-9788-016FE6848677}"/>
    <cellStyle name="_Balance and transaction AP Daeler_Dec 07_AP Movement Jan'06-Jul'08_GECT Package for YE2009" xfId="50287" xr:uid="{AF78B391-DC49-4FFA-8747-DE7E45AF23C1}"/>
    <cellStyle name="_Balance and transaction AP Daeler_Dec 07_AP Movement Jan'06-Jul'08_GECT Package for YE2009 2" xfId="50288" xr:uid="{9F7906C4-95E0-4707-86AD-53DCDA12C4CB}"/>
    <cellStyle name="_Balance and transaction AP Daeler_Dec 07_AP Movement Jan'06-Jul'08_GECT Package for YE2009 2 2" xfId="60808" xr:uid="{3F1C0EA6-1F83-4F26-82B7-21C535E70956}"/>
    <cellStyle name="_Balance and transaction AP Daeler_Dec 07_AP Movement Jan'06-Jul'08_GECT Package for YE2009 3" xfId="60809" xr:uid="{095EC74F-9952-4CA3-BD81-ACE8FF049C4F}"/>
    <cellStyle name="_Balance and transaction AP Daeler_Dec 07_AP Movement Jan'06-Jul'08_KCC_Mth pack 200911" xfId="50289" xr:uid="{A97BAAA6-7B50-486C-9372-8E5A727F516F}"/>
    <cellStyle name="_Balance and transaction AP Daeler_Dec 07_AP Movement Jan'06-Jul'08_KCC_Mth pack 200911 2" xfId="50290" xr:uid="{63CFEFAF-7737-4DDB-9F6B-FCC98C905A18}"/>
    <cellStyle name="_Balance and transaction AP Daeler_Dec 07_AP Movement Jan'06-Jul'08_KCC_Mth pack 200911 2 2" xfId="60810" xr:uid="{D597185E-6996-4D47-88F1-9F8ABF862AEC}"/>
    <cellStyle name="_Balance and transaction AP Daeler_Dec 07_AP Movement Jan'06-Jul'08_KCC_Mth pack 200911 3" xfId="50291" xr:uid="{43830AA8-5473-4405-8DE7-C0D59C782D41}"/>
    <cellStyle name="_Balance and transaction AP Daeler_Dec 07_AP Movement Jan'06-Jul'08_KCC_Mth pack 200911 3 2" xfId="60811" xr:uid="{D7265536-2793-40D2-8C6D-20FE246D7493}"/>
    <cellStyle name="_Balance and transaction AP Daeler_Dec 07_AP Movement Jan'06-Jul'08_KCC_Mth pack 200911 4" xfId="50292" xr:uid="{F41725D4-B224-4546-8F9B-C035A68324ED}"/>
    <cellStyle name="_Balance and transaction AP Daeler_Dec 07_AP Movement Jan'06-Jul'08_KCC_Mth pack 200911 4 2" xfId="60812" xr:uid="{401F219E-978A-431A-A1C7-9F4C05553B58}"/>
    <cellStyle name="_Balance and transaction AP Daeler_Dec 07_AP Movement Jan'06-Jul'08_KCC_Mth pack 200911 5" xfId="50293" xr:uid="{9D5368BB-A337-4CC4-9540-4027F020204F}"/>
    <cellStyle name="_Balance and transaction AP Daeler_Dec 07_AP Movement Jan'06-Jul'08_KCC_Mth pack 200911 5 2" xfId="60813" xr:uid="{71150089-9A62-4A21-9D94-6B786AFAD83B}"/>
    <cellStyle name="_Balance and transaction AP Daeler_Dec 07_AP Movement Jan'06-Jul'08_KCC_Mth pack 200911 6" xfId="60814" xr:uid="{E7D7DB54-0C4A-4FAF-A523-FF671E24A549}"/>
    <cellStyle name="_Balance and transaction AP Daeler_Dec 07_AP Movement Jan'06-Jul'08_KCC_Mth pack 200911_GCS_Package for 2010May" xfId="50294" xr:uid="{72F19A46-86F1-465C-88BD-EA9BBC5DF8A6}"/>
    <cellStyle name="_Balance and transaction AP Daeler_Dec 07_AP Movement Jan'06-Jul'08_KCC_Mth pack 200911_GCS_Package for 2010May 2" xfId="50295" xr:uid="{EAF2C8BE-068B-432B-AC5A-7BA62DA87A3C}"/>
    <cellStyle name="_Balance and transaction AP Daeler_Dec 07_AP Movement Jan'06-Jul'08_KCC_Mth pack 200911_GCS_Package for 2010May 2 2" xfId="60815" xr:uid="{A2BBFFC3-2CE0-4DB3-B6DE-646F2F5DBD03}"/>
    <cellStyle name="_Balance and transaction AP Daeler_Dec 07_AP Movement Jan'06-Jul'08_KCC_Mth pack 200911_GCS_Package for 2010May 3" xfId="60816" xr:uid="{5D8659FC-DC26-4E85-9A5B-B736F967A36A}"/>
    <cellStyle name="_Balance and transaction AP Daeler_Dec 07_AP Movement Jan'06-Jul'08_KCC_Mth pack 200911_GCS_Package for 2010Nov" xfId="50296" xr:uid="{954EA66E-9A5A-4ED5-91FD-817BDAF2D181}"/>
    <cellStyle name="_Balance and transaction AP Daeler_Dec 07_AP Movement Jan'06-Jul'08_KCC_Mth pack 200911_GCS_Package for 2010Nov 2" xfId="60817" xr:uid="{C340DC00-22C3-47D1-A7DA-E529A6B412E3}"/>
    <cellStyle name="_Balance and transaction AP Daeler_Dec 07_AP Movement Jan'06-Jul'08_KCC_Mth pack 200911_GCS_Package for 2010Oct" xfId="50297" xr:uid="{7D1FEAD4-385A-47B3-A341-8A7B11E13828}"/>
    <cellStyle name="_Balance and transaction AP Daeler_Dec 07_AP Movement Jan'06-Jul'08_KCC_Mth pack 200911_GCS_Package for 2010Oct 2" xfId="60818" xr:uid="{B0E6CF58-AA11-4C41-BF71-3732800EA16D}"/>
    <cellStyle name="_Balance and transaction AP Daeler_Dec 07_AP Movement Jan'06-Jul'08_KCC_Mth pack 200911_GCS_Package for 2011Feb" xfId="50298" xr:uid="{4D35879F-A2EA-4A95-BDB9-910F5DCD80B1}"/>
    <cellStyle name="_Balance and transaction AP Daeler_Dec 07_AP Movement Jan'06-Jul'08_KCC_Mth pack 200911_GCS_Package for 2011Feb 2" xfId="60819" xr:uid="{25A448BF-6C5D-4D4E-AB94-AE7BA471C182}"/>
    <cellStyle name="_Balance and transaction AP Daeler_Dec 07_AP Movement Jan'06-Jul'08_KCC_Mth pack 200911_GCS_Package for 2011Jan" xfId="50299" xr:uid="{48D196E7-B664-4A55-8F85-9632D81013D5}"/>
    <cellStyle name="_Balance and transaction AP Daeler_Dec 07_AP Movement Jan'06-Jul'08_KCC_Mth pack 200911_GCS_Package for 2011Jan 2" xfId="60820" xr:uid="{346FF9FD-AB24-4A9A-ABBE-D3E86497DBB8}"/>
    <cellStyle name="_Balance and transaction AP Daeler_Dec 07_AP Movement Jan'06-Jul'08_KCC_Mth pack 200911_GCS_Package for YE2009_150110" xfId="50300" xr:uid="{219F3812-AFD0-4696-B3DF-308225F836F9}"/>
    <cellStyle name="_Balance and transaction AP Daeler_Dec 07_AP Movement Jan'06-Jul'08_KCC_Mth pack 200911_GCS_Package for YE2009_150110 2" xfId="50301" xr:uid="{D381F686-9678-4A9B-8E8B-AA87FA0E633E}"/>
    <cellStyle name="_Balance and transaction AP Daeler_Dec 07_AP Movement Jan'06-Jul'08_KCC_Mth pack 200911_GCS_Package for YE2009_150110 2 2" xfId="60821" xr:uid="{F1D025C9-6677-4986-83BB-9F582EDABD48}"/>
    <cellStyle name="_Balance and transaction AP Daeler_Dec 07_AP Movement Jan'06-Jul'08_KCC_Mth pack 200911_GCS_Package for YE2009_150110 3" xfId="60822" xr:uid="{71BCCF8C-736C-4690-A09C-B02186A09486}"/>
    <cellStyle name="_Balance and transaction AP Daeler_Dec 07_AP Movement Jan'06-Jul'08_KCC_Mth pack 200911_GECT Package for 2010JAN" xfId="50302" xr:uid="{EE181BD2-F638-4F6D-A868-CA0759932A19}"/>
    <cellStyle name="_Balance and transaction AP Daeler_Dec 07_AP Movement Jan'06-Jul'08_KCC_Mth pack 200911_GECT Package for 2010JAN 2" xfId="50303" xr:uid="{87E9681B-1F68-466D-8785-78D381FFDE30}"/>
    <cellStyle name="_Balance and transaction AP Daeler_Dec 07_AP Movement Jan'06-Jul'08_KCC_Mth pack 200911_GECT Package for 2010JAN 2 2" xfId="60823" xr:uid="{5B64C6EB-4EE4-4049-B26C-2D6594ECB5CC}"/>
    <cellStyle name="_Balance and transaction AP Daeler_Dec 07_AP Movement Jan'06-Jul'08_KCC_Mth pack 200911_GECT Package for 2010JAN 3" xfId="60824" xr:uid="{3C12C252-04DE-4537-BBB1-B4CD0466D0DE}"/>
    <cellStyle name="_Balance and transaction AP Daeler_Dec 07_AP Movement Jan'06-Jul'08_KCC_Mth pack 200911_GECT Package for YE2009" xfId="50304" xr:uid="{4278E6EE-1549-472D-B080-53ED0EF0238E}"/>
    <cellStyle name="_Balance and transaction AP Daeler_Dec 07_AP Movement Jan'06-Jul'08_KCC_Mth pack 200911_GECT Package for YE2009 2" xfId="50305" xr:uid="{95824335-CED5-4E0D-923E-DCB508D8FC7C}"/>
    <cellStyle name="_Balance and transaction AP Daeler_Dec 07_AP Movement Jan'06-Jul'08_KCC_Mth pack 200911_GECT Package for YE2009 2 2" xfId="60825" xr:uid="{FE0DD6A2-9EA2-44AE-9740-3E6C00D921BB}"/>
    <cellStyle name="_Balance and transaction AP Daeler_Dec 07_AP Movement Jan'06-Jul'08_KCC_Mth pack 200911_GECT Package for YE2009 3" xfId="60826" xr:uid="{12C829AB-9296-413C-B6CD-8FF5359707D3}"/>
    <cellStyle name="_Balance and transaction AP Daeler_Dec 07_AP Movement Jan'06-Jul'08_S2G Template_GECT" xfId="50306" xr:uid="{0889C077-2DB8-4BB3-B0E2-4FDA1DD4B120}"/>
    <cellStyle name="_Balance and transaction AP Daeler_Dec 07_AP Movement Jan'06-Jul'08_S2G Template_GECT 2" xfId="50307" xr:uid="{250A482D-3555-4207-839D-A3376D69C4CD}"/>
    <cellStyle name="_Balance and transaction AP Daeler_Dec 07_AP Movement Jan'06-Jul'08_S2G Template_GECT 2 2" xfId="60827" xr:uid="{17BBF981-15D5-45E1-AA56-5B2249DD53B1}"/>
    <cellStyle name="_Balance and transaction AP Daeler_Dec 07_AP Movement Jan'06-Jul'08_S2G Template_GECT 3" xfId="50308" xr:uid="{4553BB1D-3398-4534-8F6E-C57361B8FEA4}"/>
    <cellStyle name="_Balance and transaction AP Daeler_Dec 07_AP Movement Jan'06-Jul'08_S2G Template_GECT 3 2" xfId="60828" xr:uid="{1683F18B-D2F1-4133-9044-447F3760984F}"/>
    <cellStyle name="_Balance and transaction AP Daeler_Dec 07_AP Movement Jan'06-Jul'08_S2G Template_GECT 4" xfId="50309" xr:uid="{83550AB9-BCFC-4E60-BE19-A1DF6C59C470}"/>
    <cellStyle name="_Balance and transaction AP Daeler_Dec 07_AP Movement Jan'06-Jul'08_S2G Template_GECT 4 2" xfId="60829" xr:uid="{DB1AB08F-839A-4ACF-AFC9-E1EC229D14DF}"/>
    <cellStyle name="_Balance and transaction AP Daeler_Dec 07_AP Movement Jan'06-Jul'08_S2G Template_GECT 5" xfId="50310" xr:uid="{A8BECF52-905D-46CB-A505-138E44E7DC1F}"/>
    <cellStyle name="_Balance and transaction AP Daeler_Dec 07_AP Movement Jan'06-Jul'08_S2G Template_GECT 5 2" xfId="60830" xr:uid="{A156C532-3854-4243-94B5-34D3A9DB13B5}"/>
    <cellStyle name="_Balance and transaction AP Daeler_Dec 07_AP Movement Jan'06-Jul'08_S2G Template_GECT 6" xfId="60831" xr:uid="{51ECF062-3FD4-47FA-84D5-8E68512C3070}"/>
    <cellStyle name="_Balance and transaction AP Daeler_Dec 07_AP Movement Jan'06-Jul'08_S2G Template_GECT_GCS_Package for 2010May" xfId="50311" xr:uid="{9B65332D-F837-49E5-BC04-D0B74AFF51E3}"/>
    <cellStyle name="_Balance and transaction AP Daeler_Dec 07_AP Movement Jan'06-Jul'08_S2G Template_GECT_GCS_Package for 2010May 2" xfId="50312" xr:uid="{90AFF34B-35A2-4427-8D1E-4312CA128FF2}"/>
    <cellStyle name="_Balance and transaction AP Daeler_Dec 07_AP Movement Jan'06-Jul'08_S2G Template_GECT_GCS_Package for 2010May 2 2" xfId="60832" xr:uid="{78E0EE37-D55C-458B-BC45-72D98CEED736}"/>
    <cellStyle name="_Balance and transaction AP Daeler_Dec 07_AP Movement Jan'06-Jul'08_S2G Template_GECT_GCS_Package for 2010May 3" xfId="60833" xr:uid="{0388312F-37E3-4AA1-810D-56C809428F3F}"/>
    <cellStyle name="_Balance and transaction AP Daeler_Dec 07_AP Movement Jan'06-Jul'08_S2G Template_GECT_GCS_Package for 2010Nov" xfId="50313" xr:uid="{8EF77A3A-F174-4B1B-A030-2FEDBC52BD19}"/>
    <cellStyle name="_Balance and transaction AP Daeler_Dec 07_AP Movement Jan'06-Jul'08_S2G Template_GECT_GCS_Package for 2010Nov 2" xfId="60834" xr:uid="{38498596-1268-4EC7-A0E5-088F442FCC58}"/>
    <cellStyle name="_Balance and transaction AP Daeler_Dec 07_AP Movement Jan'06-Jul'08_S2G Template_GECT_GCS_Package for 2010Oct" xfId="50314" xr:uid="{26B5575B-97A0-4E53-8AAC-F24D8D393C12}"/>
    <cellStyle name="_Balance and transaction AP Daeler_Dec 07_AP Movement Jan'06-Jul'08_S2G Template_GECT_GCS_Package for 2010Oct 2" xfId="60835" xr:uid="{E82DB7E4-AA82-4A59-A781-1B4CEFA842D3}"/>
    <cellStyle name="_Balance and transaction AP Daeler_Dec 07_AP Movement Jan'06-Jul'08_S2G Template_GECT_GCS_Package for 2011Feb" xfId="50315" xr:uid="{6DCD2D8A-8A52-4A52-853C-2F31B75A43E0}"/>
    <cellStyle name="_Balance and transaction AP Daeler_Dec 07_AP Movement Jan'06-Jul'08_S2G Template_GECT_GCS_Package for 2011Feb 2" xfId="60836" xr:uid="{9173569B-4E94-48EC-B442-8F10A34079BC}"/>
    <cellStyle name="_Balance and transaction AP Daeler_Dec 07_AP Movement Jan'06-Jul'08_S2G Template_GECT_GCS_Package for 2011Jan" xfId="50316" xr:uid="{BB67A322-63E4-4A84-A279-D99A271DCEE1}"/>
    <cellStyle name="_Balance and transaction AP Daeler_Dec 07_AP Movement Jan'06-Jul'08_S2G Template_GECT_GCS_Package for 2011Jan 2" xfId="60837" xr:uid="{22CF8E35-F55C-4A14-B1A0-6C22C632F6E1}"/>
    <cellStyle name="_Balance and transaction AP Daeler_Dec 07_AP Movement Jan'06-Jul'08_S2G Template_GECT_GCS_Package for YE2009_150110" xfId="50317" xr:uid="{218867ED-6E77-4531-8FFE-75223F9083E2}"/>
    <cellStyle name="_Balance and transaction AP Daeler_Dec 07_AP Movement Jan'06-Jul'08_S2G Template_GECT_GCS_Package for YE2009_150110 2" xfId="50318" xr:uid="{B28B0F4D-B6E6-4F4D-966C-37174706D029}"/>
    <cellStyle name="_Balance and transaction AP Daeler_Dec 07_AP Movement Jan'06-Jul'08_S2G Template_GECT_GCS_Package for YE2009_150110 2 2" xfId="60838" xr:uid="{BDEAD1F7-593D-4059-92FF-F54BE98213BE}"/>
    <cellStyle name="_Balance and transaction AP Daeler_Dec 07_AP Movement Jan'06-Jul'08_S2G Template_GECT_GCS_Package for YE2009_150110 3" xfId="60839" xr:uid="{010C9CBF-DDAB-4023-B6BE-A2A7F22A446B}"/>
    <cellStyle name="_Balance and transaction AP Daeler_Dec 07_AP Movement Jan'06-Jul'08_S2G Template_GECT_GECT Package for 2010JAN" xfId="50319" xr:uid="{2B7D8070-64BD-4BBD-A311-F96030FA4429}"/>
    <cellStyle name="_Balance and transaction AP Daeler_Dec 07_AP Movement Jan'06-Jul'08_S2G Template_GECT_GECT Package for 2010JAN 2" xfId="50320" xr:uid="{3F3D3046-358F-46B5-9359-CD5585AC7395}"/>
    <cellStyle name="_Balance and transaction AP Daeler_Dec 07_AP Movement Jan'06-Jul'08_S2G Template_GECT_GECT Package for 2010JAN 2 2" xfId="60840" xr:uid="{4533CA61-3DB1-46D4-8F61-1E0568222DAE}"/>
    <cellStyle name="_Balance and transaction AP Daeler_Dec 07_AP Movement Jan'06-Jul'08_S2G Template_GECT_GECT Package for 2010JAN 3" xfId="60841" xr:uid="{8BA49F03-0443-438B-B8D3-798B24145775}"/>
    <cellStyle name="_Balance and transaction AP Daeler_Dec 07_AP Movement Jan'06-Jul'08_S2G Template_GECT_GECT Package for YE2009" xfId="50321" xr:uid="{88CED152-D21C-47BF-8166-E90B13A88078}"/>
    <cellStyle name="_Balance and transaction AP Daeler_Dec 07_AP Movement Jan'06-Jul'08_S2G Template_GECT_GECT Package for YE2009 2" xfId="50322" xr:uid="{A70DB150-589B-40FC-8B17-596A82A91EA5}"/>
    <cellStyle name="_Balance and transaction AP Daeler_Dec 07_AP Movement Jan'06-Jul'08_S2G Template_GECT_GECT Package for YE2009 2 2" xfId="60842" xr:uid="{0FBA521E-A032-4A64-BE75-D6C7CB3E1E3E}"/>
    <cellStyle name="_Balance and transaction AP Daeler_Dec 07_AP Movement Jan'06-Jul'08_S2G Template_GECT_GECT Package for YE2009 3" xfId="60843" xr:uid="{12EB6526-82E7-4597-ACD6-C6826265AC7A}"/>
    <cellStyle name="_Balance and transaction AP Daeler_Dec 07_AP Movement Jan'06-Jul'08_S2G Template_GECT_GECT_Mth pack 200911_091209" xfId="50323" xr:uid="{EC416BD9-66FC-4E26-944F-1ABFE42119B7}"/>
    <cellStyle name="_Balance and transaction AP Daeler_Dec 07_AP Movement Jan'06-Jul'08_S2G Template_GECT_GECT_Mth pack 200911_091209 2" xfId="50324" xr:uid="{688F00B4-C934-45DE-834D-6068FAAC5D35}"/>
    <cellStyle name="_Balance and transaction AP Daeler_Dec 07_AP Movement Jan'06-Jul'08_S2G Template_GECT_GECT_Mth pack 200911_091209 2 2" xfId="60844" xr:uid="{A90F9201-F3F4-46C9-8821-9AFEA616EC41}"/>
    <cellStyle name="_Balance and transaction AP Daeler_Dec 07_AP Movement Jan'06-Jul'08_S2G Template_GECT_GECT_Mth pack 200911_091209 3" xfId="50325" xr:uid="{E5E69034-052E-449A-99D7-0A15E48721B5}"/>
    <cellStyle name="_Balance and transaction AP Daeler_Dec 07_AP Movement Jan'06-Jul'08_S2G Template_GECT_GECT_Mth pack 200911_091209 3 2" xfId="60845" xr:uid="{9E929F02-5329-45B8-B3EA-B679718B016A}"/>
    <cellStyle name="_Balance and transaction AP Daeler_Dec 07_AP Movement Jan'06-Jul'08_S2G Template_GECT_GECT_Mth pack 200911_091209 4" xfId="50326" xr:uid="{72E2D1E6-AF36-4AC2-A4EC-0E2A3B719048}"/>
    <cellStyle name="_Balance and transaction AP Daeler_Dec 07_AP Movement Jan'06-Jul'08_S2G Template_GECT_GECT_Mth pack 200911_091209 4 2" xfId="60846" xr:uid="{3936AEA9-5731-46DC-BB4F-E4F55629A0FA}"/>
    <cellStyle name="_Balance and transaction AP Daeler_Dec 07_AP Movement Jan'06-Jul'08_S2G Template_GECT_GECT_Mth pack 200911_091209 5" xfId="50327" xr:uid="{7C678A1F-1FFD-4A23-A836-9954ABDA51CD}"/>
    <cellStyle name="_Balance and transaction AP Daeler_Dec 07_AP Movement Jan'06-Jul'08_S2G Template_GECT_GECT_Mth pack 200911_091209 5 2" xfId="60847" xr:uid="{4E5F7F7C-9A32-42F4-838D-08AF21D2D191}"/>
    <cellStyle name="_Balance and transaction AP Daeler_Dec 07_AP Movement Jan'06-Jul'08_S2G Template_GECT_GECT_Mth pack 200911_091209 6" xfId="60848" xr:uid="{A96AAC9F-D26F-459F-A226-DA4C936BF888}"/>
    <cellStyle name="_Balance and transaction AP Daeler_Dec 07_AP Movement Jan'06-Jul'08_S2G Template_GECT_GECT_Mth pack 200911_091209_GECT Package for 2010JAN" xfId="50328" xr:uid="{84564A4D-4560-4C68-96B8-3CB4F47187D2}"/>
    <cellStyle name="_Balance and transaction AP Daeler_Dec 07_AP Movement Jan'06-Jul'08_S2G Template_GECT_GECT_Mth pack 200911_091209_GECT Package for 2010JAN 2" xfId="50329" xr:uid="{3223A193-D474-4A28-B151-DCFBA0D8AD02}"/>
    <cellStyle name="_Balance and transaction AP Daeler_Dec 07_AP Movement Jan'06-Jul'08_S2G Template_GECT_GECT_Mth pack 200911_091209_GECT Package for 2010JAN 2 2" xfId="60849" xr:uid="{C4C50D7D-D6A9-48AD-ACD7-0C86080381AD}"/>
    <cellStyle name="_Balance and transaction AP Daeler_Dec 07_AP Movement Jan'06-Jul'08_S2G Template_GECT_GECT_Mth pack 200911_091209_GECT Package for 2010JAN 3" xfId="60850" xr:uid="{8D085E13-0F61-45F5-936F-D9D29A462DF7}"/>
    <cellStyle name="_Balance and transaction AP Daeler_Dec 07_AP Movement Jan'06-Jul'08_S2G Template_GECT_GECT_Mth pack 200911_091209_GECT Package for YE2009" xfId="50330" xr:uid="{F290B722-EB00-4253-942F-CC21825F9F98}"/>
    <cellStyle name="_Balance and transaction AP Daeler_Dec 07_AP Movement Jan'06-Jul'08_S2G Template_GECT_GECT_Mth pack 200911_091209_GECT Package for YE2009 2" xfId="50331" xr:uid="{FEA44B6F-B7B2-4AC5-802B-B4DFF280D258}"/>
    <cellStyle name="_Balance and transaction AP Daeler_Dec 07_AP Movement Jan'06-Jul'08_S2G Template_GECT_GECT_Mth pack 200911_091209_GECT Package for YE2009 2 2" xfId="60851" xr:uid="{860FF592-71A3-4E55-92F1-A13384B5BA64}"/>
    <cellStyle name="_Balance and transaction AP Daeler_Dec 07_AP Movement Jan'06-Jul'08_S2G Template_GECT_GECT_Mth pack 200911_091209_GECT Package for YE2009 3" xfId="60852" xr:uid="{AB22A7DC-D6FF-4E02-AF5B-C65FE998828E}"/>
    <cellStyle name="_Balance and transaction AP Daeler_Dec 07_AP Movement Jan'06-Jul'08_TSS_Mth pack 200911_091209" xfId="50332" xr:uid="{6731295D-CE2E-41A9-B2EF-1643A4B06E8B}"/>
    <cellStyle name="_Balance and transaction AP Daeler_Dec 07_AP Movement Jan'06-Jul'08_TSS_Mth pack 200911_091209 2" xfId="60853" xr:uid="{EFDC20F0-B9A0-40EA-B5E4-32C398497E21}"/>
    <cellStyle name="_Balance and transaction AP Daeler_Dec 07_AP Movement Jan'06-Jul'08-y" xfId="50333" xr:uid="{4DF39AEA-EACF-4686-8994-C3FB8BF612C5}"/>
    <cellStyle name="_Balance and transaction AP Daeler_Dec 07_AP Movement Jan'06-Jul'08-y 2" xfId="50334" xr:uid="{E0258C73-35A9-4B8B-82D7-0466A145593A}"/>
    <cellStyle name="_Balance and transaction AP Daeler_Dec 07_AP Movement Jan'06-Jul'08-y 2 2" xfId="60854" xr:uid="{700B040B-76A4-4C09-AF58-7FC186EB9E7E}"/>
    <cellStyle name="_Balance and transaction AP Daeler_Dec 07_AP Movement Jan'06-Jul'08-y 3" xfId="50335" xr:uid="{B13E2DF2-BAE7-4D05-9DEE-CC2961BDE649}"/>
    <cellStyle name="_Balance and transaction AP Daeler_Dec 07_AP Movement Jan'06-Jul'08-y 3 2" xfId="60855" xr:uid="{4EDA0096-85F4-438A-AFA3-C3F3EDA9498A}"/>
    <cellStyle name="_Balance and transaction AP Daeler_Dec 07_AP Movement Jan'06-Jul'08-y 4" xfId="50336" xr:uid="{854A4B75-D5C9-494E-A4F4-3019C4C48393}"/>
    <cellStyle name="_Balance and transaction AP Daeler_Dec 07_AP Movement Jan'06-Jul'08-y 4 2" xfId="60856" xr:uid="{4904E653-1E11-48E9-A5B8-F2D032FB266E}"/>
    <cellStyle name="_Balance and transaction AP Daeler_Dec 07_AP Movement Jan'06-Jul'08-y 5" xfId="50337" xr:uid="{FD44CB54-A552-4726-AA3C-D8CAC02AECD4}"/>
    <cellStyle name="_Balance and transaction AP Daeler_Dec 07_AP Movement Jan'06-Jul'08-y 5 2" xfId="60857" xr:uid="{4F297C60-26F4-4392-AF70-73B705199BE3}"/>
    <cellStyle name="_Balance and transaction AP Daeler_Dec 07_AP Movement Jan'06-Jul'08-y 6" xfId="60858" xr:uid="{B36F4795-293A-44E3-BB47-D41C52A0D2D2}"/>
    <cellStyle name="_Balance and transaction AP Daeler_Dec 07_AP Movement Jan'06-Jul'08-y_GCS_Package for 2010May" xfId="50338" xr:uid="{7C9D7D14-C8FF-4956-BA75-81FB2330939B}"/>
    <cellStyle name="_Balance and transaction AP Daeler_Dec 07_AP Movement Jan'06-Jul'08-y_GCS_Package for 2010May 2" xfId="50339" xr:uid="{A496A80B-ED11-40CA-B7B4-0BD09C4ED9A6}"/>
    <cellStyle name="_Balance and transaction AP Daeler_Dec 07_AP Movement Jan'06-Jul'08-y_GCS_Package for 2010May 2 2" xfId="60859" xr:uid="{E7BA2977-3D7F-4BA2-947A-B36F53DB3520}"/>
    <cellStyle name="_Balance and transaction AP Daeler_Dec 07_AP Movement Jan'06-Jul'08-y_GCS_Package for 2010May 3" xfId="60860" xr:uid="{4049EEB2-F01E-4170-A329-8E2B1D9EEA43}"/>
    <cellStyle name="_Balance and transaction AP Daeler_Dec 07_AP Movement Jan'06-Jul'08-y_GCS_Package for 2010Nov" xfId="50340" xr:uid="{3B1E5F38-0D63-45B4-83E5-DB38303CE6EC}"/>
    <cellStyle name="_Balance and transaction AP Daeler_Dec 07_AP Movement Jan'06-Jul'08-y_GCS_Package for 2010Nov 2" xfId="60861" xr:uid="{16A2BA82-41FF-4944-88EC-326E360690E4}"/>
    <cellStyle name="_Balance and transaction AP Daeler_Dec 07_AP Movement Jan'06-Jul'08-y_GCS_Package for 2010Oct" xfId="50341" xr:uid="{9362E5A2-A0CA-42DE-98ED-E0DF593A46B4}"/>
    <cellStyle name="_Balance and transaction AP Daeler_Dec 07_AP Movement Jan'06-Jul'08-y_GCS_Package for 2010Oct 2" xfId="60862" xr:uid="{D66F6ECC-52E0-451A-A371-D2803EBFEF58}"/>
    <cellStyle name="_Balance and transaction AP Daeler_Dec 07_AP Movement Jan'06-Jul'08-y_GCS_Package for 2011Feb" xfId="50342" xr:uid="{1ED09D41-012C-4D88-831B-C5C935A2284A}"/>
    <cellStyle name="_Balance and transaction AP Daeler_Dec 07_AP Movement Jan'06-Jul'08-y_GCS_Package for 2011Feb 2" xfId="60863" xr:uid="{B8398FAF-D2D9-4877-9F93-3C1386751ACB}"/>
    <cellStyle name="_Balance and transaction AP Daeler_Dec 07_AP Movement Jan'06-Jul'08-y_GCS_Package for 2011Jan" xfId="50343" xr:uid="{F80AFD57-2DBD-4E22-B1EF-3D6761E6FF25}"/>
    <cellStyle name="_Balance and transaction AP Daeler_Dec 07_AP Movement Jan'06-Jul'08-y_GCS_Package for 2011Jan 2" xfId="60864" xr:uid="{487C7462-F21D-4412-BA8B-BBA9681C7BAC}"/>
    <cellStyle name="_Balance and transaction AP Daeler_Dec 07_AP Movement Jan'06-Jul'08-y_GCS_Package for YE2009_150110" xfId="50344" xr:uid="{F1998889-BDA9-4937-8404-DB71DC28DC6E}"/>
    <cellStyle name="_Balance and transaction AP Daeler_Dec 07_AP Movement Jan'06-Jul'08-y_GCS_Package for YE2009_150110 2" xfId="50345" xr:uid="{21AFB100-7740-4BBC-9916-5544ABED0FDC}"/>
    <cellStyle name="_Balance and transaction AP Daeler_Dec 07_AP Movement Jan'06-Jul'08-y_GCS_Package for YE2009_150110 2 2" xfId="60865" xr:uid="{597871AE-1FBD-461B-A1E9-470B8A60D6E2}"/>
    <cellStyle name="_Balance and transaction AP Daeler_Dec 07_AP Movement Jan'06-Jul'08-y_GCS_Package for YE2009_150110 3" xfId="60866" xr:uid="{F8DD7198-7243-4274-9FB3-942425984D78}"/>
    <cellStyle name="_Balance and transaction AP Daeler_Dec 07_AP Movement Jan'06-Jul'08-y_GECT Package for 2010JAN" xfId="50346" xr:uid="{37AA5737-EFEE-4CBC-97BE-19D7EF2BC10B}"/>
    <cellStyle name="_Balance and transaction AP Daeler_Dec 07_AP Movement Jan'06-Jul'08-y_GECT Package for 2010JAN 2" xfId="50347" xr:uid="{15CD0B38-2876-4723-9E96-B34857BE6A78}"/>
    <cellStyle name="_Balance and transaction AP Daeler_Dec 07_AP Movement Jan'06-Jul'08-y_GECT Package for 2010JAN 2 2" xfId="60867" xr:uid="{9C1E7799-EB27-4372-9E76-820D56C3383B}"/>
    <cellStyle name="_Balance and transaction AP Daeler_Dec 07_AP Movement Jan'06-Jul'08-y_GECT Package for 2010JAN 3" xfId="60868" xr:uid="{5B0ED8E4-3165-41FA-A233-6056BF8F39FA}"/>
    <cellStyle name="_Balance and transaction AP Daeler_Dec 07_AP Movement Jan'06-Jul'08-y_GECT Package for YE2009" xfId="50348" xr:uid="{A751B661-8048-4386-B82B-84C26F398D1F}"/>
    <cellStyle name="_Balance and transaction AP Daeler_Dec 07_AP Movement Jan'06-Jul'08-y_GECT Package for YE2009 2" xfId="50349" xr:uid="{21C012A5-222C-441A-B053-9A681784F009}"/>
    <cellStyle name="_Balance and transaction AP Daeler_Dec 07_AP Movement Jan'06-Jul'08-y_GECT Package for YE2009 2 2" xfId="60869" xr:uid="{47F0C41F-3870-4FF4-BCF6-9F81348E1F82}"/>
    <cellStyle name="_Balance and transaction AP Daeler_Dec 07_AP Movement Jan'06-Jul'08-y_GECT Package for YE2009 3" xfId="60870" xr:uid="{5AFA93A7-BFA5-4279-A50B-BAF751267C56}"/>
    <cellStyle name="_Balance and transaction AP Daeler_Dec 07_AP Movement Jan'06-Jul'08-y_KCC_Mth pack 200911" xfId="50350" xr:uid="{B4D1B150-51FC-40DF-AE77-19EE00415CAE}"/>
    <cellStyle name="_Balance and transaction AP Daeler_Dec 07_AP Movement Jan'06-Jul'08-y_KCC_Mth pack 200911 2" xfId="50351" xr:uid="{B388995B-7CBA-47FD-92EA-BAB13367171D}"/>
    <cellStyle name="_Balance and transaction AP Daeler_Dec 07_AP Movement Jan'06-Jul'08-y_KCC_Mth pack 200911 2 2" xfId="60871" xr:uid="{4611052F-BAE0-4001-82DF-684F17D6EEC3}"/>
    <cellStyle name="_Balance and transaction AP Daeler_Dec 07_AP Movement Jan'06-Jul'08-y_KCC_Mth pack 200911 3" xfId="50352" xr:uid="{007751C7-72F4-49CF-9CAD-BCD1C5D787A8}"/>
    <cellStyle name="_Balance and transaction AP Daeler_Dec 07_AP Movement Jan'06-Jul'08-y_KCC_Mth pack 200911 3 2" xfId="60872" xr:uid="{73152648-B984-4D00-9CED-301393A3F386}"/>
    <cellStyle name="_Balance and transaction AP Daeler_Dec 07_AP Movement Jan'06-Jul'08-y_KCC_Mth pack 200911 4" xfId="50353" xr:uid="{236B1E47-B587-40AD-8C2C-CB68D616CC44}"/>
    <cellStyle name="_Balance and transaction AP Daeler_Dec 07_AP Movement Jan'06-Jul'08-y_KCC_Mth pack 200911 4 2" xfId="60873" xr:uid="{9806E6E8-25A2-48ED-AE15-DF824178F16B}"/>
    <cellStyle name="_Balance and transaction AP Daeler_Dec 07_AP Movement Jan'06-Jul'08-y_KCC_Mth pack 200911 5" xfId="50354" xr:uid="{48FC8AA5-7A83-463C-913A-3A1D6A62689B}"/>
    <cellStyle name="_Balance and transaction AP Daeler_Dec 07_AP Movement Jan'06-Jul'08-y_KCC_Mth pack 200911 5 2" xfId="60874" xr:uid="{B6B67BDC-6741-40A1-BB4E-111EDE6B4A31}"/>
    <cellStyle name="_Balance and transaction AP Daeler_Dec 07_AP Movement Jan'06-Jul'08-y_KCC_Mth pack 200911 6" xfId="60875" xr:uid="{511E35D1-9AAA-4043-87E1-4EFD8B90F4B4}"/>
    <cellStyle name="_Balance and transaction AP Daeler_Dec 07_AP Movement Jan'06-Jul'08-y_KCC_Mth pack 200911_GCS_Package for 2010May" xfId="50355" xr:uid="{00FCD1E4-7FA6-4C77-AFCD-154E80307DEC}"/>
    <cellStyle name="_Balance and transaction AP Daeler_Dec 07_AP Movement Jan'06-Jul'08-y_KCC_Mth pack 200911_GCS_Package for 2010May 2" xfId="50356" xr:uid="{4DCE84C5-73D2-4CAB-B27F-335BDF407BF0}"/>
    <cellStyle name="_Balance and transaction AP Daeler_Dec 07_AP Movement Jan'06-Jul'08-y_KCC_Mth pack 200911_GCS_Package for 2010May 2 2" xfId="60876" xr:uid="{63DFC0D4-BFE9-4312-9E5F-92A4DA3E114E}"/>
    <cellStyle name="_Balance and transaction AP Daeler_Dec 07_AP Movement Jan'06-Jul'08-y_KCC_Mth pack 200911_GCS_Package for 2010May 3" xfId="60877" xr:uid="{22817911-A09C-4477-BF3A-ECD88FEC020D}"/>
    <cellStyle name="_Balance and transaction AP Daeler_Dec 07_AP Movement Jan'06-Jul'08-y_KCC_Mth pack 200911_GCS_Package for 2010Nov" xfId="50357" xr:uid="{92539874-07BE-4429-9E63-6830EA8B314A}"/>
    <cellStyle name="_Balance and transaction AP Daeler_Dec 07_AP Movement Jan'06-Jul'08-y_KCC_Mth pack 200911_GCS_Package for 2010Nov 2" xfId="60878" xr:uid="{48E7B746-F29F-4E32-946D-A00D8BD08326}"/>
    <cellStyle name="_Balance and transaction AP Daeler_Dec 07_AP Movement Jan'06-Jul'08-y_KCC_Mth pack 200911_GCS_Package for 2010Oct" xfId="50358" xr:uid="{29A412FA-928F-456B-A4D4-E73624DEFD37}"/>
    <cellStyle name="_Balance and transaction AP Daeler_Dec 07_AP Movement Jan'06-Jul'08-y_KCC_Mth pack 200911_GCS_Package for 2010Oct 2" xfId="60879" xr:uid="{16435F41-BAB7-457D-9668-4804EC458DA5}"/>
    <cellStyle name="_Balance and transaction AP Daeler_Dec 07_AP Movement Jan'06-Jul'08-y_KCC_Mth pack 200911_GCS_Package for 2011Feb" xfId="50359" xr:uid="{3AAD4F66-837C-435C-8C67-736FBB6B580B}"/>
    <cellStyle name="_Balance and transaction AP Daeler_Dec 07_AP Movement Jan'06-Jul'08-y_KCC_Mth pack 200911_GCS_Package for 2011Feb 2" xfId="60880" xr:uid="{161ADFAD-D3CE-4BB4-87A4-E825927DD705}"/>
    <cellStyle name="_Balance and transaction AP Daeler_Dec 07_AP Movement Jan'06-Jul'08-y_KCC_Mth pack 200911_GCS_Package for 2011Jan" xfId="50360" xr:uid="{281BA333-783F-40CC-8982-70A6FCFE1BB6}"/>
    <cellStyle name="_Balance and transaction AP Daeler_Dec 07_AP Movement Jan'06-Jul'08-y_KCC_Mth pack 200911_GCS_Package for 2011Jan 2" xfId="60881" xr:uid="{0473CD0C-7C39-44E2-983B-76DDBEB6EFA3}"/>
    <cellStyle name="_Balance and transaction AP Daeler_Dec 07_AP Movement Jan'06-Jul'08-y_KCC_Mth pack 200911_GCS_Package for YE2009_150110" xfId="50361" xr:uid="{A33B8A38-F56E-429E-84D0-9E72950DEFD2}"/>
    <cellStyle name="_Balance and transaction AP Daeler_Dec 07_AP Movement Jan'06-Jul'08-y_KCC_Mth pack 200911_GCS_Package for YE2009_150110 2" xfId="50362" xr:uid="{7BB369F9-62B2-49F2-9C0A-D711CB77A2DF}"/>
    <cellStyle name="_Balance and transaction AP Daeler_Dec 07_AP Movement Jan'06-Jul'08-y_KCC_Mth pack 200911_GCS_Package for YE2009_150110 2 2" xfId="60882" xr:uid="{4E28EC08-E864-42A5-B7D3-873D701F58D9}"/>
    <cellStyle name="_Balance and transaction AP Daeler_Dec 07_AP Movement Jan'06-Jul'08-y_KCC_Mth pack 200911_GCS_Package for YE2009_150110 3" xfId="60883" xr:uid="{94B3F7E1-C416-4DF1-8B88-9400A7B2865D}"/>
    <cellStyle name="_Balance and transaction AP Daeler_Dec 07_AP Movement Jan'06-Jul'08-y_KCC_Mth pack 200911_GECT Package for 2010JAN" xfId="50363" xr:uid="{E9E3D4D8-B865-4EDB-B120-C85B62155612}"/>
    <cellStyle name="_Balance and transaction AP Daeler_Dec 07_AP Movement Jan'06-Jul'08-y_KCC_Mth pack 200911_GECT Package for 2010JAN 2" xfId="50364" xr:uid="{DA0DB921-5C5C-498E-B798-04AE96AB6A69}"/>
    <cellStyle name="_Balance and transaction AP Daeler_Dec 07_AP Movement Jan'06-Jul'08-y_KCC_Mth pack 200911_GECT Package for 2010JAN 2 2" xfId="60884" xr:uid="{21EBF9F3-D09B-41E1-9DC0-9DB7FAF79B49}"/>
    <cellStyle name="_Balance and transaction AP Daeler_Dec 07_AP Movement Jan'06-Jul'08-y_KCC_Mth pack 200911_GECT Package for 2010JAN 3" xfId="60885" xr:uid="{DFD41989-1507-4E9D-B100-BC6D0F3A2F9D}"/>
    <cellStyle name="_Balance and transaction AP Daeler_Dec 07_AP Movement Jan'06-Jul'08-y_KCC_Mth pack 200911_GECT Package for YE2009" xfId="50365" xr:uid="{58B96A3C-07FE-4CF4-A7AB-6FF8F136EA9A}"/>
    <cellStyle name="_Balance and transaction AP Daeler_Dec 07_AP Movement Jan'06-Jul'08-y_KCC_Mth pack 200911_GECT Package for YE2009 2" xfId="50366" xr:uid="{D722F92A-FB5A-40D3-95A8-1EE2B07C49EC}"/>
    <cellStyle name="_Balance and transaction AP Daeler_Dec 07_AP Movement Jan'06-Jul'08-y_KCC_Mth pack 200911_GECT Package for YE2009 2 2" xfId="60886" xr:uid="{63A29513-1233-4CF2-85D5-7452136E0BAF}"/>
    <cellStyle name="_Balance and transaction AP Daeler_Dec 07_AP Movement Jan'06-Jul'08-y_KCC_Mth pack 200911_GECT Package for YE2009 3" xfId="60887" xr:uid="{AB95D880-C166-4CC8-8352-4806C6E0F23E}"/>
    <cellStyle name="_Balance and transaction AP Daeler_Dec 07_AP Movement Jan'06-Jul'08-y_S2G Template_GECT" xfId="50367" xr:uid="{52776EB9-89CB-4F98-9D4D-AC4D21A12DEA}"/>
    <cellStyle name="_Balance and transaction AP Daeler_Dec 07_AP Movement Jan'06-Jul'08-y_S2G Template_GECT 2" xfId="50368" xr:uid="{FA7A46C7-3886-42F6-8D03-10C9B95E18A7}"/>
    <cellStyle name="_Balance and transaction AP Daeler_Dec 07_AP Movement Jan'06-Jul'08-y_S2G Template_GECT 2 2" xfId="60888" xr:uid="{FAB1D7B7-7832-4822-8B26-742E382A211A}"/>
    <cellStyle name="_Balance and transaction AP Daeler_Dec 07_AP Movement Jan'06-Jul'08-y_S2G Template_GECT 3" xfId="50369" xr:uid="{04EFAF7E-55F1-43C2-8829-3802DD5EE35D}"/>
    <cellStyle name="_Balance and transaction AP Daeler_Dec 07_AP Movement Jan'06-Jul'08-y_S2G Template_GECT 3 2" xfId="60889" xr:uid="{296F5F0B-1142-4B4F-8C89-0927200CD8FA}"/>
    <cellStyle name="_Balance and transaction AP Daeler_Dec 07_AP Movement Jan'06-Jul'08-y_S2G Template_GECT 4" xfId="50370" xr:uid="{0A51CB9C-9FCE-40B5-8E16-EED1B7FD7214}"/>
    <cellStyle name="_Balance and transaction AP Daeler_Dec 07_AP Movement Jan'06-Jul'08-y_S2G Template_GECT 4 2" xfId="60890" xr:uid="{2EFEFECD-4423-4B55-A3CA-DE71F64F450C}"/>
    <cellStyle name="_Balance and transaction AP Daeler_Dec 07_AP Movement Jan'06-Jul'08-y_S2G Template_GECT 5" xfId="50371" xr:uid="{BF89D51E-63A3-4524-8A2B-E54D9527197D}"/>
    <cellStyle name="_Balance and transaction AP Daeler_Dec 07_AP Movement Jan'06-Jul'08-y_S2G Template_GECT 5 2" xfId="60891" xr:uid="{6E7370B5-59EE-4A1B-9EED-2ADE1CE28670}"/>
    <cellStyle name="_Balance and transaction AP Daeler_Dec 07_AP Movement Jan'06-Jul'08-y_S2G Template_GECT 6" xfId="60892" xr:uid="{B33B5DE9-B864-44FA-98A8-A3AE51E7527B}"/>
    <cellStyle name="_Balance and transaction AP Daeler_Dec 07_AP Movement Jan'06-Jul'08-y_S2G Template_GECT_GCS_Package for 2010May" xfId="50372" xr:uid="{B1079B67-AEFA-4A53-BF0D-5615D48BA7D0}"/>
    <cellStyle name="_Balance and transaction AP Daeler_Dec 07_AP Movement Jan'06-Jul'08-y_S2G Template_GECT_GCS_Package for 2010May 2" xfId="50373" xr:uid="{8D41D291-DD25-4514-A297-450BB6C5F965}"/>
    <cellStyle name="_Balance and transaction AP Daeler_Dec 07_AP Movement Jan'06-Jul'08-y_S2G Template_GECT_GCS_Package for 2010May 2 2" xfId="60893" xr:uid="{366E80AF-F6FE-4FD2-B4D3-963CC0936047}"/>
    <cellStyle name="_Balance and transaction AP Daeler_Dec 07_AP Movement Jan'06-Jul'08-y_S2G Template_GECT_GCS_Package for 2010May 3" xfId="60894" xr:uid="{500F15F7-028A-40EB-A22C-1BA277458598}"/>
    <cellStyle name="_Balance and transaction AP Daeler_Dec 07_AP Movement Jan'06-Jul'08-y_S2G Template_GECT_GCS_Package for 2010Nov" xfId="50374" xr:uid="{92D6F7EA-5D47-45B1-8B4C-C1DBC51B239F}"/>
    <cellStyle name="_Balance and transaction AP Daeler_Dec 07_AP Movement Jan'06-Jul'08-y_S2G Template_GECT_GCS_Package for 2010Nov 2" xfId="60895" xr:uid="{DF7C9222-4285-40E9-8584-97191D9663B0}"/>
    <cellStyle name="_Balance and transaction AP Daeler_Dec 07_AP Movement Jan'06-Jul'08-y_S2G Template_GECT_GCS_Package for 2010Oct" xfId="50375" xr:uid="{DFF56025-9961-4AEB-8C24-9D3798B7E239}"/>
    <cellStyle name="_Balance and transaction AP Daeler_Dec 07_AP Movement Jan'06-Jul'08-y_S2G Template_GECT_GCS_Package for 2010Oct 2" xfId="60896" xr:uid="{2DF71CEA-7F8F-4C4F-98FF-DC13295D1229}"/>
    <cellStyle name="_Balance and transaction AP Daeler_Dec 07_AP Movement Jan'06-Jul'08-y_S2G Template_GECT_GCS_Package for 2011Feb" xfId="50376" xr:uid="{B812AF0C-3943-44F1-97DA-141B0E48D537}"/>
    <cellStyle name="_Balance and transaction AP Daeler_Dec 07_AP Movement Jan'06-Jul'08-y_S2G Template_GECT_GCS_Package for 2011Feb 2" xfId="60897" xr:uid="{D957EBF0-0D05-4FCC-9E84-342A0B235F17}"/>
    <cellStyle name="_Balance and transaction AP Daeler_Dec 07_AP Movement Jan'06-Jul'08-y_S2G Template_GECT_GCS_Package for 2011Jan" xfId="50377" xr:uid="{178A0A4F-0363-4921-B7AE-4A478E37E678}"/>
    <cellStyle name="_Balance and transaction AP Daeler_Dec 07_AP Movement Jan'06-Jul'08-y_S2G Template_GECT_GCS_Package for 2011Jan 2" xfId="60898" xr:uid="{E97FD5E4-1AA7-465D-8E8E-0CF5A16635CC}"/>
    <cellStyle name="_Balance and transaction AP Daeler_Dec 07_AP Movement Jan'06-Jul'08-y_S2G Template_GECT_GCS_Package for YE2009_150110" xfId="50378" xr:uid="{91B9AC6B-93FE-4307-B1D0-FB750FB98C24}"/>
    <cellStyle name="_Balance and transaction AP Daeler_Dec 07_AP Movement Jan'06-Jul'08-y_S2G Template_GECT_GCS_Package for YE2009_150110 2" xfId="50379" xr:uid="{EC1C23E3-E9CF-4AFB-A94F-6EF47F50A10B}"/>
    <cellStyle name="_Balance and transaction AP Daeler_Dec 07_AP Movement Jan'06-Jul'08-y_S2G Template_GECT_GCS_Package for YE2009_150110 2 2" xfId="60899" xr:uid="{F89202EC-E27B-4AFE-B9B6-20A2B962D9C6}"/>
    <cellStyle name="_Balance and transaction AP Daeler_Dec 07_AP Movement Jan'06-Jul'08-y_S2G Template_GECT_GCS_Package for YE2009_150110 3" xfId="60900" xr:uid="{F8026609-2CE4-46D1-9834-61F5083AB38B}"/>
    <cellStyle name="_Balance and transaction AP Daeler_Dec 07_AP Movement Jan'06-Jul'08-y_S2G Template_GECT_GECT Package for 2010JAN" xfId="50380" xr:uid="{AD85CF44-D5B5-47FF-81A5-9B75513852A5}"/>
    <cellStyle name="_Balance and transaction AP Daeler_Dec 07_AP Movement Jan'06-Jul'08-y_S2G Template_GECT_GECT Package for 2010JAN 2" xfId="50381" xr:uid="{14C73418-83DD-40D3-8BBC-BAC89C3918F6}"/>
    <cellStyle name="_Balance and transaction AP Daeler_Dec 07_AP Movement Jan'06-Jul'08-y_S2G Template_GECT_GECT Package for 2010JAN 2 2" xfId="60901" xr:uid="{0D33B8F3-6A29-44F8-84B3-69EABD8E0CAE}"/>
    <cellStyle name="_Balance and transaction AP Daeler_Dec 07_AP Movement Jan'06-Jul'08-y_S2G Template_GECT_GECT Package for 2010JAN 3" xfId="60902" xr:uid="{F03A8FC6-119F-4B65-874B-4766857EE404}"/>
    <cellStyle name="_Balance and transaction AP Daeler_Dec 07_AP Movement Jan'06-Jul'08-y_S2G Template_GECT_GECT Package for YE2009" xfId="50382" xr:uid="{956AE09B-1C5A-4A30-B291-AF4D62782A3A}"/>
    <cellStyle name="_Balance and transaction AP Daeler_Dec 07_AP Movement Jan'06-Jul'08-y_S2G Template_GECT_GECT Package for YE2009 2" xfId="50383" xr:uid="{5B66FDB6-ADE4-4C22-8887-19EE66E17171}"/>
    <cellStyle name="_Balance and transaction AP Daeler_Dec 07_AP Movement Jan'06-Jul'08-y_S2G Template_GECT_GECT Package for YE2009 2 2" xfId="60903" xr:uid="{9FDF3C4D-F48B-4F8C-AF45-BF10310769DB}"/>
    <cellStyle name="_Balance and transaction AP Daeler_Dec 07_AP Movement Jan'06-Jul'08-y_S2G Template_GECT_GECT Package for YE2009 3" xfId="60904" xr:uid="{ABE16557-8EF1-4930-948B-C6D73D1A8C7A}"/>
    <cellStyle name="_Balance and transaction AP Daeler_Dec 07_AP Movement Jan'06-Jul'08-y_S2G Template_GECT_GECT_Mth pack 200911_091209" xfId="50384" xr:uid="{009EDAC8-2240-427A-A5A3-D1A90FA81EC8}"/>
    <cellStyle name="_Balance and transaction AP Daeler_Dec 07_AP Movement Jan'06-Jul'08-y_S2G Template_GECT_GECT_Mth pack 200911_091209 2" xfId="50385" xr:uid="{014786F1-BE74-4B0F-998C-0ADE31F069D4}"/>
    <cellStyle name="_Balance and transaction AP Daeler_Dec 07_AP Movement Jan'06-Jul'08-y_S2G Template_GECT_GECT_Mth pack 200911_091209 2 2" xfId="60905" xr:uid="{95413D0D-080B-4E37-8C19-D8B5EA8E2F6C}"/>
    <cellStyle name="_Balance and transaction AP Daeler_Dec 07_AP Movement Jan'06-Jul'08-y_S2G Template_GECT_GECT_Mth pack 200911_091209 3" xfId="50386" xr:uid="{568BDE50-1094-4564-85DD-C34AB2A87253}"/>
    <cellStyle name="_Balance and transaction AP Daeler_Dec 07_AP Movement Jan'06-Jul'08-y_S2G Template_GECT_GECT_Mth pack 200911_091209 3 2" xfId="60906" xr:uid="{95809E66-BCFB-4BEB-A1DE-5FC4286F672D}"/>
    <cellStyle name="_Balance and transaction AP Daeler_Dec 07_AP Movement Jan'06-Jul'08-y_S2G Template_GECT_GECT_Mth pack 200911_091209 4" xfId="50387" xr:uid="{7A4C0F19-39CD-431A-A4F9-4F5B4C576B10}"/>
    <cellStyle name="_Balance and transaction AP Daeler_Dec 07_AP Movement Jan'06-Jul'08-y_S2G Template_GECT_GECT_Mth pack 200911_091209 4 2" xfId="60907" xr:uid="{A57DDED7-89FE-414C-A7C4-CCA189EEA734}"/>
    <cellStyle name="_Balance and transaction AP Daeler_Dec 07_AP Movement Jan'06-Jul'08-y_S2G Template_GECT_GECT_Mth pack 200911_091209 5" xfId="50388" xr:uid="{9071B338-54A7-42B7-A2E4-2E277DBC2AE7}"/>
    <cellStyle name="_Balance and transaction AP Daeler_Dec 07_AP Movement Jan'06-Jul'08-y_S2G Template_GECT_GECT_Mth pack 200911_091209 5 2" xfId="60908" xr:uid="{49A2D602-EEF5-4A04-A3C2-86507D7D8963}"/>
    <cellStyle name="_Balance and transaction AP Daeler_Dec 07_AP Movement Jan'06-Jul'08-y_S2G Template_GECT_GECT_Mth pack 200911_091209 6" xfId="60909" xr:uid="{E940BACA-4FB8-4733-BA7A-12C2B2724156}"/>
    <cellStyle name="_Balance and transaction AP Daeler_Dec 07_AP Movement Jan'06-Jul'08-y_S2G Template_GECT_GECT_Mth pack 200911_091209_GECT Package for 2010JAN" xfId="50389" xr:uid="{D1353F19-EDC9-4A64-AF9B-A02595353818}"/>
    <cellStyle name="_Balance and transaction AP Daeler_Dec 07_AP Movement Jan'06-Jul'08-y_S2G Template_GECT_GECT_Mth pack 200911_091209_GECT Package for 2010JAN 2" xfId="50390" xr:uid="{DE1E03CA-C2F8-4298-B967-0B4FB1B7BDAA}"/>
    <cellStyle name="_Balance and transaction AP Daeler_Dec 07_AP Movement Jan'06-Jul'08-y_S2G Template_GECT_GECT_Mth pack 200911_091209_GECT Package for 2010JAN 2 2" xfId="60910" xr:uid="{1E7C0CCE-EBFF-4870-98BD-7DDB8BDD2D71}"/>
    <cellStyle name="_Balance and transaction AP Daeler_Dec 07_AP Movement Jan'06-Jul'08-y_S2G Template_GECT_GECT_Mth pack 200911_091209_GECT Package for 2010JAN 3" xfId="60911" xr:uid="{CA7761B6-4502-4204-868F-1949090D1F51}"/>
    <cellStyle name="_Balance and transaction AP Daeler_Dec 07_AP Movement Jan'06-Jul'08-y_S2G Template_GECT_GECT_Mth pack 200911_091209_GECT Package for YE2009" xfId="50391" xr:uid="{56694F6F-D235-4530-91D4-48F62A47876D}"/>
    <cellStyle name="_Balance and transaction AP Daeler_Dec 07_AP Movement Jan'06-Jul'08-y_S2G Template_GECT_GECT_Mth pack 200911_091209_GECT Package for YE2009 2" xfId="50392" xr:uid="{DEF962F6-51BB-44B0-96C2-823A603CDE7A}"/>
    <cellStyle name="_Balance and transaction AP Daeler_Dec 07_AP Movement Jan'06-Jul'08-y_S2G Template_GECT_GECT_Mth pack 200911_091209_GECT Package for YE2009 2 2" xfId="60912" xr:uid="{C6AA5B34-43D4-45DE-AA6C-F418D634BEDB}"/>
    <cellStyle name="_Balance and transaction AP Daeler_Dec 07_AP Movement Jan'06-Jul'08-y_S2G Template_GECT_GECT_Mth pack 200911_091209_GECT Package for YE2009 3" xfId="60913" xr:uid="{0992FE7F-D872-4B3A-B04A-32EE420084DB}"/>
    <cellStyle name="_Balance and transaction AP Daeler_Dec 07_AP Movement Jan'06-Jul'08-y_TSS_Mth pack 200911_091209" xfId="50393" xr:uid="{1F7669A4-95CD-40B1-AEDF-DCE4CA2081B9}"/>
    <cellStyle name="_Balance and transaction AP Daeler_Dec 07_AP Movement Jan'06-Jul'08-y_TSS_Mth pack 200911_091209 2" xfId="60914" xr:uid="{86085344-C007-4D5A-AB97-A428719B744C}"/>
    <cellStyle name="_Balance and transaction AP Daeler_Dec 07_AP Movement Jan'06-Jun'08" xfId="50394" xr:uid="{B5928419-8A5C-4FA5-B299-E99080130576}"/>
    <cellStyle name="_Balance and transaction AP Daeler_Dec 07_AP Movement Jan'06-Jun'08 2" xfId="50395" xr:uid="{C80AE56A-F838-408A-B506-8B52AA21C5C6}"/>
    <cellStyle name="_Balance and transaction AP Daeler_Dec 07_AP Movement Jan'06-Jun'08 2 2" xfId="60915" xr:uid="{34B5F94B-D971-4714-8DE4-54356A641241}"/>
    <cellStyle name="_Balance and transaction AP Daeler_Dec 07_AP Movement Jan'06-Jun'08 3" xfId="50396" xr:uid="{EFC44B2A-125B-4749-889B-9F8FAD04F9A7}"/>
    <cellStyle name="_Balance and transaction AP Daeler_Dec 07_AP Movement Jan'06-Jun'08 3 2" xfId="60916" xr:uid="{CC468C67-0CE0-4D2E-A396-ABA440E1CF64}"/>
    <cellStyle name="_Balance and transaction AP Daeler_Dec 07_AP Movement Jan'06-Jun'08 4" xfId="50397" xr:uid="{4D8248C6-018C-420F-B600-EA616F6FD4FB}"/>
    <cellStyle name="_Balance and transaction AP Daeler_Dec 07_AP Movement Jan'06-Jun'08 4 2" xfId="60917" xr:uid="{A38CF73D-7DE5-4A48-B9FD-ED7DCFD8062F}"/>
    <cellStyle name="_Balance and transaction AP Daeler_Dec 07_AP Movement Jan'06-Jun'08 5" xfId="50398" xr:uid="{F3D4F72A-A8A3-41DF-A41C-6FAF2016FD56}"/>
    <cellStyle name="_Balance and transaction AP Daeler_Dec 07_AP Movement Jan'06-Jun'08 5 2" xfId="60918" xr:uid="{D6D9736B-5841-48F1-BFE9-3388D7EA661C}"/>
    <cellStyle name="_Balance and transaction AP Daeler_Dec 07_AP Movement Jan'06-Jun'08 6" xfId="60919" xr:uid="{B8AFF51A-E1D5-4C2F-B9B2-37DE145123AE}"/>
    <cellStyle name="_Balance and transaction AP Daeler_Dec 07_AP Movement Jan'06-Jun'08_GCS_Package for 2010May" xfId="50399" xr:uid="{DC548B47-211A-43A6-A7CB-666A64E0A98B}"/>
    <cellStyle name="_Balance and transaction AP Daeler_Dec 07_AP Movement Jan'06-Jun'08_GCS_Package for 2010May 2" xfId="50400" xr:uid="{FF1500A4-6292-4706-A92B-6C8398B6D8C2}"/>
    <cellStyle name="_Balance and transaction AP Daeler_Dec 07_AP Movement Jan'06-Jun'08_GCS_Package for 2010May 2 2" xfId="60920" xr:uid="{5EF2F074-B02C-4C90-B999-6E35ABA22559}"/>
    <cellStyle name="_Balance and transaction AP Daeler_Dec 07_AP Movement Jan'06-Jun'08_GCS_Package for 2010May 3" xfId="60921" xr:uid="{B2E02BD9-2984-4E17-B942-18AB7DA6E904}"/>
    <cellStyle name="_Balance and transaction AP Daeler_Dec 07_AP Movement Jan'06-Jun'08_GCS_Package for 2010Nov" xfId="50401" xr:uid="{4E17AD65-5431-4C86-8536-E9C3279F66A6}"/>
    <cellStyle name="_Balance and transaction AP Daeler_Dec 07_AP Movement Jan'06-Jun'08_GCS_Package for 2010Nov 2" xfId="60922" xr:uid="{72D95B63-8780-4908-89D7-FB267D959AE9}"/>
    <cellStyle name="_Balance and transaction AP Daeler_Dec 07_AP Movement Jan'06-Jun'08_GCS_Package for 2010Oct" xfId="50402" xr:uid="{B81BBB9F-265C-4F9F-96DC-88789362D37B}"/>
    <cellStyle name="_Balance and transaction AP Daeler_Dec 07_AP Movement Jan'06-Jun'08_GCS_Package for 2010Oct 2" xfId="60923" xr:uid="{7687CE3B-B1B9-4839-9343-2D9990C51D45}"/>
    <cellStyle name="_Balance and transaction AP Daeler_Dec 07_AP Movement Jan'06-Jun'08_GCS_Package for 2011Feb" xfId="50403" xr:uid="{C1F12A05-1598-4D7E-AB1B-F4AD71D1C8CA}"/>
    <cellStyle name="_Balance and transaction AP Daeler_Dec 07_AP Movement Jan'06-Jun'08_GCS_Package for 2011Feb 2" xfId="60924" xr:uid="{E34B2916-B7FE-4E1A-A5F3-2FE8CF629391}"/>
    <cellStyle name="_Balance and transaction AP Daeler_Dec 07_AP Movement Jan'06-Jun'08_GCS_Package for 2011Jan" xfId="50404" xr:uid="{1C4D50E3-4747-46B5-AB11-01BB3A26B9B1}"/>
    <cellStyle name="_Balance and transaction AP Daeler_Dec 07_AP Movement Jan'06-Jun'08_GCS_Package for 2011Jan 2" xfId="60925" xr:uid="{AC99D2AC-3B92-4D12-B77F-2401AD91861E}"/>
    <cellStyle name="_Balance and transaction AP Daeler_Dec 07_AP Movement Jan'06-Jun'08_GCS_Package for YE2009_150110" xfId="50405" xr:uid="{8B8F7B27-A7D2-4362-94A8-F6DF7D79880A}"/>
    <cellStyle name="_Balance and transaction AP Daeler_Dec 07_AP Movement Jan'06-Jun'08_GCS_Package for YE2009_150110 2" xfId="50406" xr:uid="{C6ADE3AF-A83F-46A7-BC6F-467079038BBF}"/>
    <cellStyle name="_Balance and transaction AP Daeler_Dec 07_AP Movement Jan'06-Jun'08_GCS_Package for YE2009_150110 2 2" xfId="60926" xr:uid="{D53A96CA-A529-46B3-A6B0-4255A46F04B8}"/>
    <cellStyle name="_Balance and transaction AP Daeler_Dec 07_AP Movement Jan'06-Jun'08_GCS_Package for YE2009_150110 3" xfId="60927" xr:uid="{E2674C86-E6F8-4825-B072-F28BA495DEE3}"/>
    <cellStyle name="_Balance and transaction AP Daeler_Dec 07_AP Movement Jan'06-Jun'08_GECT Package for 2010JAN" xfId="50407" xr:uid="{D5225655-6C43-4BF7-81D0-7BF66C6B7983}"/>
    <cellStyle name="_Balance and transaction AP Daeler_Dec 07_AP Movement Jan'06-Jun'08_GECT Package for 2010JAN 2" xfId="50408" xr:uid="{7B7B29FF-7007-4048-8E2F-512EBBD31C9C}"/>
    <cellStyle name="_Balance and transaction AP Daeler_Dec 07_AP Movement Jan'06-Jun'08_GECT Package for 2010JAN 2 2" xfId="60928" xr:uid="{FFB09219-5F8E-40B5-A746-F71992CDF197}"/>
    <cellStyle name="_Balance and transaction AP Daeler_Dec 07_AP Movement Jan'06-Jun'08_GECT Package for 2010JAN 3" xfId="60929" xr:uid="{A6DAF8E9-A4F0-4B88-A599-49D070C279B0}"/>
    <cellStyle name="_Balance and transaction AP Daeler_Dec 07_AP Movement Jan'06-Jun'08_GECT Package for YE2009" xfId="50409" xr:uid="{E81040E1-483B-46E7-8ED2-E9A3E74F1FC9}"/>
    <cellStyle name="_Balance and transaction AP Daeler_Dec 07_AP Movement Jan'06-Jun'08_GECT Package for YE2009 2" xfId="50410" xr:uid="{54D5DB64-6E17-453A-BCA0-4430DF8AE7FC}"/>
    <cellStyle name="_Balance and transaction AP Daeler_Dec 07_AP Movement Jan'06-Jun'08_GECT Package for YE2009 2 2" xfId="60930" xr:uid="{81110DFC-7E82-4272-82A9-B6D94052DBDE}"/>
    <cellStyle name="_Balance and transaction AP Daeler_Dec 07_AP Movement Jan'06-Jun'08_GECT Package for YE2009 3" xfId="60931" xr:uid="{ACC25072-B1ED-435E-BBFC-9D0B49B987CA}"/>
    <cellStyle name="_Balance and transaction AP Daeler_Dec 07_AP Movement Jan'06-Jun'08_KCC_Mth pack 200911" xfId="50411" xr:uid="{784D6FA2-8570-4D55-B6FC-CAA61A000390}"/>
    <cellStyle name="_Balance and transaction AP Daeler_Dec 07_AP Movement Jan'06-Jun'08_KCC_Mth pack 200911 2" xfId="50412" xr:uid="{DD37DC4C-9396-4F17-8E9A-2E5C5A514595}"/>
    <cellStyle name="_Balance and transaction AP Daeler_Dec 07_AP Movement Jan'06-Jun'08_KCC_Mth pack 200911 2 2" xfId="60932" xr:uid="{C10DFEE9-B2C4-4F7F-83E6-4E12686F7BFC}"/>
    <cellStyle name="_Balance and transaction AP Daeler_Dec 07_AP Movement Jan'06-Jun'08_KCC_Mth pack 200911 3" xfId="50413" xr:uid="{5319DA00-546F-4426-93E7-666272400D62}"/>
    <cellStyle name="_Balance and transaction AP Daeler_Dec 07_AP Movement Jan'06-Jun'08_KCC_Mth pack 200911 3 2" xfId="60933" xr:uid="{2886B710-B397-4426-8408-11751D182411}"/>
    <cellStyle name="_Balance and transaction AP Daeler_Dec 07_AP Movement Jan'06-Jun'08_KCC_Mth pack 200911 4" xfId="50414" xr:uid="{4B55E2F6-D5B7-4D22-AD2A-272E218DE7C7}"/>
    <cellStyle name="_Balance and transaction AP Daeler_Dec 07_AP Movement Jan'06-Jun'08_KCC_Mth pack 200911 4 2" xfId="60934" xr:uid="{CBCB4F32-CD2A-4B4B-B0ED-B4953385B454}"/>
    <cellStyle name="_Balance and transaction AP Daeler_Dec 07_AP Movement Jan'06-Jun'08_KCC_Mth pack 200911 5" xfId="50415" xr:uid="{4FBFAA16-7661-43A2-AE3E-C2A2DC25528E}"/>
    <cellStyle name="_Balance and transaction AP Daeler_Dec 07_AP Movement Jan'06-Jun'08_KCC_Mth pack 200911 5 2" xfId="60935" xr:uid="{49296755-D1BF-4B81-BE6F-1EEBBA5C4036}"/>
    <cellStyle name="_Balance and transaction AP Daeler_Dec 07_AP Movement Jan'06-Jun'08_KCC_Mth pack 200911 6" xfId="60936" xr:uid="{93E17F22-08A0-4DE5-AA0D-DEBDF0D24478}"/>
    <cellStyle name="_Balance and transaction AP Daeler_Dec 07_AP Movement Jan'06-Jun'08_KCC_Mth pack 200911_GCS_Package for 2010May" xfId="50416" xr:uid="{47264491-BBDC-4F84-8FE7-3C4CD933FC8A}"/>
    <cellStyle name="_Balance and transaction AP Daeler_Dec 07_AP Movement Jan'06-Jun'08_KCC_Mth pack 200911_GCS_Package for 2010May 2" xfId="50417" xr:uid="{891267D2-03F8-432A-9A7A-15399A0AE37E}"/>
    <cellStyle name="_Balance and transaction AP Daeler_Dec 07_AP Movement Jan'06-Jun'08_KCC_Mth pack 200911_GCS_Package for 2010May 2 2" xfId="60937" xr:uid="{88AB5C7C-F6FB-4274-BD29-8C31CA6F1547}"/>
    <cellStyle name="_Balance and transaction AP Daeler_Dec 07_AP Movement Jan'06-Jun'08_KCC_Mth pack 200911_GCS_Package for 2010May 3" xfId="60938" xr:uid="{D441A1C3-B07F-46B7-954C-54A0F1C82D54}"/>
    <cellStyle name="_Balance and transaction AP Daeler_Dec 07_AP Movement Jan'06-Jun'08_KCC_Mth pack 200911_GCS_Package for 2010Nov" xfId="50418" xr:uid="{DCC00720-C4DC-4707-BEBD-12B823418A63}"/>
    <cellStyle name="_Balance and transaction AP Daeler_Dec 07_AP Movement Jan'06-Jun'08_KCC_Mth pack 200911_GCS_Package for 2010Nov 2" xfId="60939" xr:uid="{301076AD-47CF-475D-9F97-6BA293062049}"/>
    <cellStyle name="_Balance and transaction AP Daeler_Dec 07_AP Movement Jan'06-Jun'08_KCC_Mth pack 200911_GCS_Package for 2010Oct" xfId="50419" xr:uid="{2E69C7E4-2BBD-4F2B-803E-80DA5F7D4D31}"/>
    <cellStyle name="_Balance and transaction AP Daeler_Dec 07_AP Movement Jan'06-Jun'08_KCC_Mth pack 200911_GCS_Package for 2010Oct 2" xfId="60940" xr:uid="{0FCBE368-87CE-409A-A886-B5802A1623EE}"/>
    <cellStyle name="_Balance and transaction AP Daeler_Dec 07_AP Movement Jan'06-Jun'08_KCC_Mth pack 200911_GCS_Package for 2011Feb" xfId="50420" xr:uid="{7C3309FB-563C-4378-98C3-42A3EEAE87BE}"/>
    <cellStyle name="_Balance and transaction AP Daeler_Dec 07_AP Movement Jan'06-Jun'08_KCC_Mth pack 200911_GCS_Package for 2011Feb 2" xfId="60941" xr:uid="{32863E6E-F5A2-48ED-8F3C-8126C4C046EA}"/>
    <cellStyle name="_Balance and transaction AP Daeler_Dec 07_AP Movement Jan'06-Jun'08_KCC_Mth pack 200911_GCS_Package for 2011Jan" xfId="50421" xr:uid="{DC0DE96A-A713-4800-BE85-DEE42ACCB6D2}"/>
    <cellStyle name="_Balance and transaction AP Daeler_Dec 07_AP Movement Jan'06-Jun'08_KCC_Mth pack 200911_GCS_Package for 2011Jan 2" xfId="60942" xr:uid="{162DB2E6-A568-44F8-9EE5-828BDE4154EF}"/>
    <cellStyle name="_Balance and transaction AP Daeler_Dec 07_AP Movement Jan'06-Jun'08_KCC_Mth pack 200911_GCS_Package for YE2009_150110" xfId="50422" xr:uid="{D235BA0D-71B7-40EC-8031-258C28A91BF2}"/>
    <cellStyle name="_Balance and transaction AP Daeler_Dec 07_AP Movement Jan'06-Jun'08_KCC_Mth pack 200911_GCS_Package for YE2009_150110 2" xfId="50423" xr:uid="{B47AE620-65DA-4B7E-8A66-4EC5174B2B57}"/>
    <cellStyle name="_Balance and transaction AP Daeler_Dec 07_AP Movement Jan'06-Jun'08_KCC_Mth pack 200911_GCS_Package for YE2009_150110 2 2" xfId="60943" xr:uid="{4B62D053-797E-4238-9E88-81090EDC8F4F}"/>
    <cellStyle name="_Balance and transaction AP Daeler_Dec 07_AP Movement Jan'06-Jun'08_KCC_Mth pack 200911_GCS_Package for YE2009_150110 3" xfId="60944" xr:uid="{275B5DC5-8573-4027-A77A-B85D7F60F8D6}"/>
    <cellStyle name="_Balance and transaction AP Daeler_Dec 07_AP Movement Jan'06-Jun'08_KCC_Mth pack 200911_GECT Package for 2010JAN" xfId="50424" xr:uid="{A2095130-EB05-4BD0-BBFE-691ADB83BF77}"/>
    <cellStyle name="_Balance and transaction AP Daeler_Dec 07_AP Movement Jan'06-Jun'08_KCC_Mth pack 200911_GECT Package for 2010JAN 2" xfId="50425" xr:uid="{72428AB0-9BF6-4603-836F-E71AE777D51D}"/>
    <cellStyle name="_Balance and transaction AP Daeler_Dec 07_AP Movement Jan'06-Jun'08_KCC_Mth pack 200911_GECT Package for 2010JAN 2 2" xfId="60945" xr:uid="{7294D061-73C0-458D-9B6F-C4A77609FDDE}"/>
    <cellStyle name="_Balance and transaction AP Daeler_Dec 07_AP Movement Jan'06-Jun'08_KCC_Mth pack 200911_GECT Package for 2010JAN 3" xfId="60946" xr:uid="{CAA5C218-650C-47F2-8272-1EFCA4EEE3E4}"/>
    <cellStyle name="_Balance and transaction AP Daeler_Dec 07_AP Movement Jan'06-Jun'08_KCC_Mth pack 200911_GECT Package for YE2009" xfId="50426" xr:uid="{3EDD603E-B5EB-4938-98C1-43E6AE8F2A06}"/>
    <cellStyle name="_Balance and transaction AP Daeler_Dec 07_AP Movement Jan'06-Jun'08_KCC_Mth pack 200911_GECT Package for YE2009 2" xfId="50427" xr:uid="{1CBB2DD8-D520-433D-A6DC-52F49D326438}"/>
    <cellStyle name="_Balance and transaction AP Daeler_Dec 07_AP Movement Jan'06-Jun'08_KCC_Mth pack 200911_GECT Package for YE2009 2 2" xfId="60947" xr:uid="{42F88152-77B4-4F2B-ACB5-188EFF7B992E}"/>
    <cellStyle name="_Balance and transaction AP Daeler_Dec 07_AP Movement Jan'06-Jun'08_KCC_Mth pack 200911_GECT Package for YE2009 3" xfId="60948" xr:uid="{2D7D3524-C506-44A9-A460-DF57402C772B}"/>
    <cellStyle name="_Balance and transaction AP Daeler_Dec 07_AP Movement Jan'06-Jun'08_S2G Template_GECT" xfId="50428" xr:uid="{AF7E5B03-57D9-497E-9D93-C4F20DFE8568}"/>
    <cellStyle name="_Balance and transaction AP Daeler_Dec 07_AP Movement Jan'06-Jun'08_S2G Template_GECT 2" xfId="50429" xr:uid="{00A312A7-F3E2-4DBD-8835-B07B1B07E833}"/>
    <cellStyle name="_Balance and transaction AP Daeler_Dec 07_AP Movement Jan'06-Jun'08_S2G Template_GECT 2 2" xfId="60949" xr:uid="{B648F673-DD8D-4529-8273-F3245D1DDC9A}"/>
    <cellStyle name="_Balance and transaction AP Daeler_Dec 07_AP Movement Jan'06-Jun'08_S2G Template_GECT 3" xfId="50430" xr:uid="{6AC4E57B-BF00-40C3-807D-E4E9D3A913C6}"/>
    <cellStyle name="_Balance and transaction AP Daeler_Dec 07_AP Movement Jan'06-Jun'08_S2G Template_GECT 3 2" xfId="60950" xr:uid="{70B1024D-3652-4FCA-B444-E8F4C586E611}"/>
    <cellStyle name="_Balance and transaction AP Daeler_Dec 07_AP Movement Jan'06-Jun'08_S2G Template_GECT 4" xfId="50431" xr:uid="{DA1CBBD7-17B3-43EA-85F1-BD98B939DA3F}"/>
    <cellStyle name="_Balance and transaction AP Daeler_Dec 07_AP Movement Jan'06-Jun'08_S2G Template_GECT 4 2" xfId="60951" xr:uid="{B30CB423-B8B3-4786-8394-CD6175E10F75}"/>
    <cellStyle name="_Balance and transaction AP Daeler_Dec 07_AP Movement Jan'06-Jun'08_S2G Template_GECT 5" xfId="50432" xr:uid="{76A0F54B-A822-4105-BE81-D25C25841CDA}"/>
    <cellStyle name="_Balance and transaction AP Daeler_Dec 07_AP Movement Jan'06-Jun'08_S2G Template_GECT 5 2" xfId="60952" xr:uid="{9194A8DF-27EF-4BFC-B8BF-869DA32AE4CB}"/>
    <cellStyle name="_Balance and transaction AP Daeler_Dec 07_AP Movement Jan'06-Jun'08_S2G Template_GECT 6" xfId="60953" xr:uid="{0D357318-5E9D-462E-98D3-0C13E0175B8F}"/>
    <cellStyle name="_Balance and transaction AP Daeler_Dec 07_AP Movement Jan'06-Jun'08_S2G Template_GECT_GCS_Package for 2010May" xfId="50433" xr:uid="{D0DB147F-E17C-462D-9A6E-BF67B32E1D88}"/>
    <cellStyle name="_Balance and transaction AP Daeler_Dec 07_AP Movement Jan'06-Jun'08_S2G Template_GECT_GCS_Package for 2010May 2" xfId="50434" xr:uid="{62BC4641-3452-4F52-82BD-980E1BDCC33E}"/>
    <cellStyle name="_Balance and transaction AP Daeler_Dec 07_AP Movement Jan'06-Jun'08_S2G Template_GECT_GCS_Package for 2010May 2 2" xfId="60954" xr:uid="{E7DE1F57-ABEE-4D1D-99E8-824611CC5A54}"/>
    <cellStyle name="_Balance and transaction AP Daeler_Dec 07_AP Movement Jan'06-Jun'08_S2G Template_GECT_GCS_Package for 2010May 3" xfId="60955" xr:uid="{D890D15F-1918-448C-97E2-D27D67CD8AE2}"/>
    <cellStyle name="_Balance and transaction AP Daeler_Dec 07_AP Movement Jan'06-Jun'08_S2G Template_GECT_GCS_Package for 2010Nov" xfId="50435" xr:uid="{AEC35E67-5E7E-49FF-83F3-1CB45E0B363F}"/>
    <cellStyle name="_Balance and transaction AP Daeler_Dec 07_AP Movement Jan'06-Jun'08_S2G Template_GECT_GCS_Package for 2010Nov 2" xfId="60956" xr:uid="{837B46AA-AC60-4F81-9C6B-9DC61164F4DF}"/>
    <cellStyle name="_Balance and transaction AP Daeler_Dec 07_AP Movement Jan'06-Jun'08_S2G Template_GECT_GCS_Package for 2010Oct" xfId="50436" xr:uid="{177A5EB8-500F-47C7-9C10-462D8128071F}"/>
    <cellStyle name="_Balance and transaction AP Daeler_Dec 07_AP Movement Jan'06-Jun'08_S2G Template_GECT_GCS_Package for 2010Oct 2" xfId="60957" xr:uid="{4106C3C1-6E2C-4378-8C50-CEFB0ABFAC48}"/>
    <cellStyle name="_Balance and transaction AP Daeler_Dec 07_AP Movement Jan'06-Jun'08_S2G Template_GECT_GCS_Package for 2011Feb" xfId="50437" xr:uid="{833AABF0-979D-4724-BF08-A2CD57517B41}"/>
    <cellStyle name="_Balance and transaction AP Daeler_Dec 07_AP Movement Jan'06-Jun'08_S2G Template_GECT_GCS_Package for 2011Feb 2" xfId="60958" xr:uid="{65B4B7BD-AEB6-4767-9166-BBA356950DF4}"/>
    <cellStyle name="_Balance and transaction AP Daeler_Dec 07_AP Movement Jan'06-Jun'08_S2G Template_GECT_GCS_Package for 2011Jan" xfId="50438" xr:uid="{77896CB6-FB20-4BE2-BB84-6663B3EB9B98}"/>
    <cellStyle name="_Balance and transaction AP Daeler_Dec 07_AP Movement Jan'06-Jun'08_S2G Template_GECT_GCS_Package for 2011Jan 2" xfId="60959" xr:uid="{39C00EAC-4133-4040-A2DB-DD5D9154DB2F}"/>
    <cellStyle name="_Balance and transaction AP Daeler_Dec 07_AP Movement Jan'06-Jun'08_S2G Template_GECT_GCS_Package for YE2009_150110" xfId="50439" xr:uid="{C43FB370-ECB9-434D-94D7-13191B574168}"/>
    <cellStyle name="_Balance and transaction AP Daeler_Dec 07_AP Movement Jan'06-Jun'08_S2G Template_GECT_GCS_Package for YE2009_150110 2" xfId="50440" xr:uid="{E7A72269-88FF-463D-B973-ACABB495A678}"/>
    <cellStyle name="_Balance and transaction AP Daeler_Dec 07_AP Movement Jan'06-Jun'08_S2G Template_GECT_GCS_Package for YE2009_150110 2 2" xfId="60960" xr:uid="{529DA319-EB06-4C39-B5B1-82B3F701F1C8}"/>
    <cellStyle name="_Balance and transaction AP Daeler_Dec 07_AP Movement Jan'06-Jun'08_S2G Template_GECT_GCS_Package for YE2009_150110 3" xfId="60961" xr:uid="{9C8405C6-D47E-4F35-B699-A8A6A4227387}"/>
    <cellStyle name="_Balance and transaction AP Daeler_Dec 07_AP Movement Jan'06-Jun'08_S2G Template_GECT_GECT Package for 2010JAN" xfId="50441" xr:uid="{3F2B47BE-F9F2-4F4D-9597-F75A5D3B8683}"/>
    <cellStyle name="_Balance and transaction AP Daeler_Dec 07_AP Movement Jan'06-Jun'08_S2G Template_GECT_GECT Package for 2010JAN 2" xfId="50442" xr:uid="{5425AF2C-FC29-497E-9116-7D692B19D6B1}"/>
    <cellStyle name="_Balance and transaction AP Daeler_Dec 07_AP Movement Jan'06-Jun'08_S2G Template_GECT_GECT Package for 2010JAN 2 2" xfId="60962" xr:uid="{0B2E2A21-3D0F-4098-953B-DC8CEDF4962E}"/>
    <cellStyle name="_Balance and transaction AP Daeler_Dec 07_AP Movement Jan'06-Jun'08_S2G Template_GECT_GECT Package for 2010JAN 3" xfId="60963" xr:uid="{179D6576-BF81-4564-89F6-5344C4F30819}"/>
    <cellStyle name="_Balance and transaction AP Daeler_Dec 07_AP Movement Jan'06-Jun'08_S2G Template_GECT_GECT Package for YE2009" xfId="50443" xr:uid="{E0B790D8-C241-4C68-9431-0169E0F19B0B}"/>
    <cellStyle name="_Balance and transaction AP Daeler_Dec 07_AP Movement Jan'06-Jun'08_S2G Template_GECT_GECT Package for YE2009 2" xfId="50444" xr:uid="{37AFFFC8-8FBD-4B31-A7F0-9B2C6CF17A03}"/>
    <cellStyle name="_Balance and transaction AP Daeler_Dec 07_AP Movement Jan'06-Jun'08_S2G Template_GECT_GECT Package for YE2009 2 2" xfId="60964" xr:uid="{1B8FA67C-CFBC-48C6-B1E7-F93A7DA3B4C0}"/>
    <cellStyle name="_Balance and transaction AP Daeler_Dec 07_AP Movement Jan'06-Jun'08_S2G Template_GECT_GECT Package for YE2009 3" xfId="60965" xr:uid="{31BD2E68-D9A7-4920-A938-C84E572144AA}"/>
    <cellStyle name="_Balance and transaction AP Daeler_Dec 07_AP Movement Jan'06-Jun'08_S2G Template_GECT_GECT_Mth pack 200911_091209" xfId="50445" xr:uid="{30E5717A-66EA-4482-9E0D-687A4FE4D329}"/>
    <cellStyle name="_Balance and transaction AP Daeler_Dec 07_AP Movement Jan'06-Jun'08_S2G Template_GECT_GECT_Mth pack 200911_091209 2" xfId="50446" xr:uid="{744C0F17-BC2E-4091-8B5F-7D0E32211CF0}"/>
    <cellStyle name="_Balance and transaction AP Daeler_Dec 07_AP Movement Jan'06-Jun'08_S2G Template_GECT_GECT_Mth pack 200911_091209 2 2" xfId="60966" xr:uid="{B6AFFA70-D3FF-4D93-81CC-378BEFFC4663}"/>
    <cellStyle name="_Balance and transaction AP Daeler_Dec 07_AP Movement Jan'06-Jun'08_S2G Template_GECT_GECT_Mth pack 200911_091209 3" xfId="50447" xr:uid="{D7400440-082D-4A72-B28E-FC722FBDC222}"/>
    <cellStyle name="_Balance and transaction AP Daeler_Dec 07_AP Movement Jan'06-Jun'08_S2G Template_GECT_GECT_Mth pack 200911_091209 3 2" xfId="60967" xr:uid="{88C51C96-4094-4930-B242-1D98F24F19EB}"/>
    <cellStyle name="_Balance and transaction AP Daeler_Dec 07_AP Movement Jan'06-Jun'08_S2G Template_GECT_GECT_Mth pack 200911_091209 4" xfId="50448" xr:uid="{723D315F-109A-410E-9194-57D28005EC6A}"/>
    <cellStyle name="_Balance and transaction AP Daeler_Dec 07_AP Movement Jan'06-Jun'08_S2G Template_GECT_GECT_Mth pack 200911_091209 4 2" xfId="60968" xr:uid="{BD3C1E81-2BD7-4FE8-8391-AC627291B312}"/>
    <cellStyle name="_Balance and transaction AP Daeler_Dec 07_AP Movement Jan'06-Jun'08_S2G Template_GECT_GECT_Mth pack 200911_091209 5" xfId="50449" xr:uid="{CAA4FB34-DA17-4ECA-B3AB-BF4FE7AC2CD7}"/>
    <cellStyle name="_Balance and transaction AP Daeler_Dec 07_AP Movement Jan'06-Jun'08_S2G Template_GECT_GECT_Mth pack 200911_091209 5 2" xfId="60969" xr:uid="{9B207196-D02F-412B-866A-26ED249D1B1D}"/>
    <cellStyle name="_Balance and transaction AP Daeler_Dec 07_AP Movement Jan'06-Jun'08_S2G Template_GECT_GECT_Mth pack 200911_091209 6" xfId="60970" xr:uid="{2FAF7D77-DE22-47B5-A410-7492345D0C47}"/>
    <cellStyle name="_Balance and transaction AP Daeler_Dec 07_AP Movement Jan'06-Jun'08_S2G Template_GECT_GECT_Mth pack 200911_091209_GECT Package for 2010JAN" xfId="50450" xr:uid="{99FCDB6B-190E-4435-BFE0-22D0A578FFF6}"/>
    <cellStyle name="_Balance and transaction AP Daeler_Dec 07_AP Movement Jan'06-Jun'08_S2G Template_GECT_GECT_Mth pack 200911_091209_GECT Package for 2010JAN 2" xfId="50451" xr:uid="{13BA708D-79F3-469E-80AD-86EFE1CACA6A}"/>
    <cellStyle name="_Balance and transaction AP Daeler_Dec 07_AP Movement Jan'06-Jun'08_S2G Template_GECT_GECT_Mth pack 200911_091209_GECT Package for 2010JAN 2 2" xfId="60971" xr:uid="{6ABB066C-DC96-4418-8E6C-E19248B8A155}"/>
    <cellStyle name="_Balance and transaction AP Daeler_Dec 07_AP Movement Jan'06-Jun'08_S2G Template_GECT_GECT_Mth pack 200911_091209_GECT Package for 2010JAN 3" xfId="60972" xr:uid="{B4274E17-5F70-46C1-B1F7-5FE55DCEF2E5}"/>
    <cellStyle name="_Balance and transaction AP Daeler_Dec 07_AP Movement Jan'06-Jun'08_S2G Template_GECT_GECT_Mth pack 200911_091209_GECT Package for YE2009" xfId="50452" xr:uid="{9F5C410E-16ED-436B-B5D9-60D14D5F0DBB}"/>
    <cellStyle name="_Balance and transaction AP Daeler_Dec 07_AP Movement Jan'06-Jun'08_S2G Template_GECT_GECT_Mth pack 200911_091209_GECT Package for YE2009 2" xfId="50453" xr:uid="{93081035-1985-456D-B541-98F5F524F318}"/>
    <cellStyle name="_Balance and transaction AP Daeler_Dec 07_AP Movement Jan'06-Jun'08_S2G Template_GECT_GECT_Mth pack 200911_091209_GECT Package for YE2009 2 2" xfId="60973" xr:uid="{A14FF672-04A1-45F2-9775-CDBE022B4834}"/>
    <cellStyle name="_Balance and transaction AP Daeler_Dec 07_AP Movement Jan'06-Jun'08_S2G Template_GECT_GECT_Mth pack 200911_091209_GECT Package for YE2009 3" xfId="60974" xr:uid="{146F36D4-2FBA-4D4C-8957-3B9FDDD0F9D1}"/>
    <cellStyle name="_Balance and transaction AP Daeler_Dec 07_AP Movement Jan'06-Jun'08_TSS_Mth pack 200911_091209" xfId="50454" xr:uid="{7E6AAF63-C73F-42F6-9CF1-CC31EF28C19D}"/>
    <cellStyle name="_Balance and transaction AP Daeler_Dec 07_AP Movement Jan'06-Jun'08_TSS_Mth pack 200911_091209 2" xfId="60975" xr:uid="{AE2FB034-D3D2-4AA5-A0BD-D17CB635E5B5}"/>
    <cellStyle name="_Balance and transaction AP Daeler_Dec 07_AP Movement Jan'06-May'08" xfId="50455" xr:uid="{D1DE356C-D84D-45B3-B02B-B27E7D984954}"/>
    <cellStyle name="_Balance and transaction AP Daeler_Dec 07_AP Movement Jan'06-May'08 2" xfId="50456" xr:uid="{6EBE8C8D-1D2A-4C32-BC4C-0C70B0BA6FB7}"/>
    <cellStyle name="_Balance and transaction AP Daeler_Dec 07_AP Movement Jan'06-May'08 2 2" xfId="60976" xr:uid="{68E4CC7A-FB0F-4262-B30D-34C213CC9E92}"/>
    <cellStyle name="_Balance and transaction AP Daeler_Dec 07_AP Movement Jan'06-May'08 3" xfId="50457" xr:uid="{9E43DCBC-B0E5-465A-B645-498315131D4D}"/>
    <cellStyle name="_Balance and transaction AP Daeler_Dec 07_AP Movement Jan'06-May'08 3 2" xfId="60977" xr:uid="{48CF78FC-EECA-4F5B-9E38-62F0145C0FA6}"/>
    <cellStyle name="_Balance and transaction AP Daeler_Dec 07_AP Movement Jan'06-May'08 4" xfId="50458" xr:uid="{5FFED221-44B8-4A89-B85F-EFB1E2222BF7}"/>
    <cellStyle name="_Balance and transaction AP Daeler_Dec 07_AP Movement Jan'06-May'08 4 2" xfId="60978" xr:uid="{41642477-E94D-4712-97D0-933B2585B5E1}"/>
    <cellStyle name="_Balance and transaction AP Daeler_Dec 07_AP Movement Jan'06-May'08 5" xfId="50459" xr:uid="{0AC49589-9120-4AE8-86B8-FAA2D4A01164}"/>
    <cellStyle name="_Balance and transaction AP Daeler_Dec 07_AP Movement Jan'06-May'08 5 2" xfId="60979" xr:uid="{8A6B11E0-8699-4D7E-8BC7-E47C2A145FCD}"/>
    <cellStyle name="_Balance and transaction AP Daeler_Dec 07_AP Movement Jan'06-May'08 6" xfId="60980" xr:uid="{AECA058B-8689-4322-B4D3-59B1F5CA2E4E}"/>
    <cellStyle name="_Balance and transaction AP Daeler_Dec 07_AP Movement Jan'06-May'08_GCS_Package for 2010May" xfId="50460" xr:uid="{738AB655-F37F-4F59-A0AB-78C3B628B68A}"/>
    <cellStyle name="_Balance and transaction AP Daeler_Dec 07_AP Movement Jan'06-May'08_GCS_Package for 2010May 2" xfId="50461" xr:uid="{974E4959-4249-438A-9B53-1ED66254B878}"/>
    <cellStyle name="_Balance and transaction AP Daeler_Dec 07_AP Movement Jan'06-May'08_GCS_Package for 2010May 2 2" xfId="60981" xr:uid="{A7EE6F1C-B5BB-4755-AE32-B0F7CD0503EE}"/>
    <cellStyle name="_Balance and transaction AP Daeler_Dec 07_AP Movement Jan'06-May'08_GCS_Package for 2010May 3" xfId="60982" xr:uid="{9B790DB5-FCCA-4539-AC3E-046EFA89A8D4}"/>
    <cellStyle name="_Balance and transaction AP Daeler_Dec 07_AP Movement Jan'06-May'08_GCS_Package for 2010Nov" xfId="50462" xr:uid="{91F20A32-97AF-4DAB-A036-478B703F905D}"/>
    <cellStyle name="_Balance and transaction AP Daeler_Dec 07_AP Movement Jan'06-May'08_GCS_Package for 2010Nov 2" xfId="60983" xr:uid="{C2393986-E469-4B2C-8EEE-743055BCEBD9}"/>
    <cellStyle name="_Balance and transaction AP Daeler_Dec 07_AP Movement Jan'06-May'08_GCS_Package for 2010Oct" xfId="50463" xr:uid="{01E8641A-E71F-42BB-B179-AC73CE9E45B4}"/>
    <cellStyle name="_Balance and transaction AP Daeler_Dec 07_AP Movement Jan'06-May'08_GCS_Package for 2010Oct 2" xfId="60984" xr:uid="{CB0ABE58-DF3B-487D-A512-1AFB2EF92204}"/>
    <cellStyle name="_Balance and transaction AP Daeler_Dec 07_AP Movement Jan'06-May'08_GCS_Package for 2011Feb" xfId="50464" xr:uid="{D617BE2F-DFAC-418F-B834-68A67C071244}"/>
    <cellStyle name="_Balance and transaction AP Daeler_Dec 07_AP Movement Jan'06-May'08_GCS_Package for 2011Feb 2" xfId="60985" xr:uid="{76BDA905-F32C-4288-BC0B-837B13C312AC}"/>
    <cellStyle name="_Balance and transaction AP Daeler_Dec 07_AP Movement Jan'06-May'08_GCS_Package for 2011Jan" xfId="50465" xr:uid="{5A186C06-B204-470F-AF7D-49784ED446C6}"/>
    <cellStyle name="_Balance and transaction AP Daeler_Dec 07_AP Movement Jan'06-May'08_GCS_Package for 2011Jan 2" xfId="60986" xr:uid="{292229D0-735D-4B6F-A4E2-F8B1D9FEF4BF}"/>
    <cellStyle name="_Balance and transaction AP Daeler_Dec 07_AP Movement Jan'06-May'08_GCS_Package for YE2009_150110" xfId="50466" xr:uid="{6ECF3178-89E0-45BC-9BE4-8A4AB53BF2DF}"/>
    <cellStyle name="_Balance and transaction AP Daeler_Dec 07_AP Movement Jan'06-May'08_GCS_Package for YE2009_150110 2" xfId="50467" xr:uid="{4392AB85-7859-4E01-9B1E-502DFA054243}"/>
    <cellStyle name="_Balance and transaction AP Daeler_Dec 07_AP Movement Jan'06-May'08_GCS_Package for YE2009_150110 2 2" xfId="60987" xr:uid="{A03FFBDC-C8CA-40A7-BC82-7EE7CA0EAF6F}"/>
    <cellStyle name="_Balance and transaction AP Daeler_Dec 07_AP Movement Jan'06-May'08_GCS_Package for YE2009_150110 3" xfId="60988" xr:uid="{58FADB10-A357-4290-A2C3-3E6DE92492A6}"/>
    <cellStyle name="_Balance and transaction AP Daeler_Dec 07_AP Movement Jan'06-May'08_GECT Package for 2010JAN" xfId="50468" xr:uid="{5C435FB7-F323-492C-8C2B-D967C15F5451}"/>
    <cellStyle name="_Balance and transaction AP Daeler_Dec 07_AP Movement Jan'06-May'08_GECT Package for 2010JAN 2" xfId="50469" xr:uid="{A2BB9212-12B4-4733-997A-53FD8CF86E08}"/>
    <cellStyle name="_Balance and transaction AP Daeler_Dec 07_AP Movement Jan'06-May'08_GECT Package for 2010JAN 2 2" xfId="60989" xr:uid="{928EE455-EC87-4D81-915E-D807740FC21F}"/>
    <cellStyle name="_Balance and transaction AP Daeler_Dec 07_AP Movement Jan'06-May'08_GECT Package for 2010JAN 3" xfId="60990" xr:uid="{5906061B-3609-4378-B8A7-456A7BA66ED0}"/>
    <cellStyle name="_Balance and transaction AP Daeler_Dec 07_AP Movement Jan'06-May'08_GECT Package for YE2009" xfId="50470" xr:uid="{43D14995-6497-4E28-A1F6-8C908108F485}"/>
    <cellStyle name="_Balance and transaction AP Daeler_Dec 07_AP Movement Jan'06-May'08_GECT Package for YE2009 2" xfId="50471" xr:uid="{C194037B-4357-42D0-A8EC-D71B860FDB84}"/>
    <cellStyle name="_Balance and transaction AP Daeler_Dec 07_AP Movement Jan'06-May'08_GECT Package for YE2009 2 2" xfId="60991" xr:uid="{283DB871-6863-4E96-9EB2-7006035E0BEF}"/>
    <cellStyle name="_Balance and transaction AP Daeler_Dec 07_AP Movement Jan'06-May'08_GECT Package for YE2009 3" xfId="60992" xr:uid="{4C74CB80-BEEF-4A12-9203-4957223917EC}"/>
    <cellStyle name="_Balance and transaction AP Daeler_Dec 07_AP Movement Jan'06-May'08_KCC_Mth pack 200911" xfId="50472" xr:uid="{90254255-3E43-4AA3-8312-2483B08446FB}"/>
    <cellStyle name="_Balance and transaction AP Daeler_Dec 07_AP Movement Jan'06-May'08_KCC_Mth pack 200911 2" xfId="50473" xr:uid="{E3D48CFD-B4E6-4407-960D-05579F3541F2}"/>
    <cellStyle name="_Balance and transaction AP Daeler_Dec 07_AP Movement Jan'06-May'08_KCC_Mth pack 200911 2 2" xfId="60993" xr:uid="{3E03EB59-7D48-4A15-BA21-BC5BCDE2C462}"/>
    <cellStyle name="_Balance and transaction AP Daeler_Dec 07_AP Movement Jan'06-May'08_KCC_Mth pack 200911 3" xfId="50474" xr:uid="{2C64EE19-0451-4C65-A8A5-D297F5098AEF}"/>
    <cellStyle name="_Balance and transaction AP Daeler_Dec 07_AP Movement Jan'06-May'08_KCC_Mth pack 200911 3 2" xfId="60994" xr:uid="{FE9B5E5A-E872-4EF9-8EF6-2673F75F5709}"/>
    <cellStyle name="_Balance and transaction AP Daeler_Dec 07_AP Movement Jan'06-May'08_KCC_Mth pack 200911 4" xfId="50475" xr:uid="{140E4ED1-8374-4992-832B-30C8BB579D50}"/>
    <cellStyle name="_Balance and transaction AP Daeler_Dec 07_AP Movement Jan'06-May'08_KCC_Mth pack 200911 4 2" xfId="60995" xr:uid="{77FD607B-D5AD-488A-A387-4562090ADEDD}"/>
    <cellStyle name="_Balance and transaction AP Daeler_Dec 07_AP Movement Jan'06-May'08_KCC_Mth pack 200911 5" xfId="50476" xr:uid="{D622612B-C0E4-4B36-9DFB-E6E242247E89}"/>
    <cellStyle name="_Balance and transaction AP Daeler_Dec 07_AP Movement Jan'06-May'08_KCC_Mth pack 200911 5 2" xfId="60996" xr:uid="{BD43050B-F742-40F8-A202-F9F01FAB8531}"/>
    <cellStyle name="_Balance and transaction AP Daeler_Dec 07_AP Movement Jan'06-May'08_KCC_Mth pack 200911 6" xfId="60997" xr:uid="{C46F2157-B720-4B11-9C26-DFD9A9DFFE92}"/>
    <cellStyle name="_Balance and transaction AP Daeler_Dec 07_AP Movement Jan'06-May'08_KCC_Mth pack 200911_GCS_Package for 2010May" xfId="50477" xr:uid="{98EC140F-AEEA-4C4C-BC36-237CEC6D4DC7}"/>
    <cellStyle name="_Balance and transaction AP Daeler_Dec 07_AP Movement Jan'06-May'08_KCC_Mth pack 200911_GCS_Package for 2010May 2" xfId="50478" xr:uid="{56DBDB37-15E5-439A-819D-E343092B2FD9}"/>
    <cellStyle name="_Balance and transaction AP Daeler_Dec 07_AP Movement Jan'06-May'08_KCC_Mth pack 200911_GCS_Package for 2010May 2 2" xfId="60998" xr:uid="{68E9D08A-FB50-4612-A998-63BB8807732C}"/>
    <cellStyle name="_Balance and transaction AP Daeler_Dec 07_AP Movement Jan'06-May'08_KCC_Mth pack 200911_GCS_Package for 2010May 3" xfId="60999" xr:uid="{FE8AD0F0-C568-4444-B4B7-844CFC43605B}"/>
    <cellStyle name="_Balance and transaction AP Daeler_Dec 07_AP Movement Jan'06-May'08_KCC_Mth pack 200911_GCS_Package for 2010Nov" xfId="50479" xr:uid="{F5533276-1AD7-48B9-8EE2-756F46E79EB9}"/>
    <cellStyle name="_Balance and transaction AP Daeler_Dec 07_AP Movement Jan'06-May'08_KCC_Mth pack 200911_GCS_Package for 2010Nov 2" xfId="61000" xr:uid="{B72E7A64-E58B-48DC-A459-44F65B9ACF2E}"/>
    <cellStyle name="_Balance and transaction AP Daeler_Dec 07_AP Movement Jan'06-May'08_KCC_Mth pack 200911_GCS_Package for 2010Oct" xfId="50480" xr:uid="{82EAAA72-E883-4729-8B76-6051D4EAC2B5}"/>
    <cellStyle name="_Balance and transaction AP Daeler_Dec 07_AP Movement Jan'06-May'08_KCC_Mth pack 200911_GCS_Package for 2010Oct 2" xfId="61001" xr:uid="{8CD83AB1-A65A-4504-A5B1-F61AFB99F059}"/>
    <cellStyle name="_Balance and transaction AP Daeler_Dec 07_AP Movement Jan'06-May'08_KCC_Mth pack 200911_GCS_Package for 2011Feb" xfId="50481" xr:uid="{07579AA9-F1BA-4EA2-83F1-7975D61EAB9A}"/>
    <cellStyle name="_Balance and transaction AP Daeler_Dec 07_AP Movement Jan'06-May'08_KCC_Mth pack 200911_GCS_Package for 2011Feb 2" xfId="61002" xr:uid="{547696E6-8602-4ACE-840D-F2AA17683DA5}"/>
    <cellStyle name="_Balance and transaction AP Daeler_Dec 07_AP Movement Jan'06-May'08_KCC_Mth pack 200911_GCS_Package for 2011Jan" xfId="50482" xr:uid="{98E282D0-8D4B-49C0-8C14-A08CE193D1C5}"/>
    <cellStyle name="_Balance and transaction AP Daeler_Dec 07_AP Movement Jan'06-May'08_KCC_Mth pack 200911_GCS_Package for 2011Jan 2" xfId="61003" xr:uid="{52B68191-ED7C-41C9-ABB0-A4486420212A}"/>
    <cellStyle name="_Balance and transaction AP Daeler_Dec 07_AP Movement Jan'06-May'08_KCC_Mth pack 200911_GCS_Package for YE2009_150110" xfId="50483" xr:uid="{8EE81EA3-595B-47B8-A24F-71D54F7A95D0}"/>
    <cellStyle name="_Balance and transaction AP Daeler_Dec 07_AP Movement Jan'06-May'08_KCC_Mth pack 200911_GCS_Package for YE2009_150110 2" xfId="50484" xr:uid="{C96C9C42-2DFD-4559-A6F5-3C24FBD1A8D9}"/>
    <cellStyle name="_Balance and transaction AP Daeler_Dec 07_AP Movement Jan'06-May'08_KCC_Mth pack 200911_GCS_Package for YE2009_150110 2 2" xfId="61004" xr:uid="{3EEE441C-D3E7-496D-A6FD-9BF8BB09577B}"/>
    <cellStyle name="_Balance and transaction AP Daeler_Dec 07_AP Movement Jan'06-May'08_KCC_Mth pack 200911_GCS_Package for YE2009_150110 3" xfId="61005" xr:uid="{1BDD663C-92F5-4579-959C-B0D3037B699A}"/>
    <cellStyle name="_Balance and transaction AP Daeler_Dec 07_AP Movement Jan'06-May'08_KCC_Mth pack 200911_GECT Package for 2010JAN" xfId="50485" xr:uid="{B0A1E501-0FE0-42CB-8CF1-F3476BAC2AB3}"/>
    <cellStyle name="_Balance and transaction AP Daeler_Dec 07_AP Movement Jan'06-May'08_KCC_Mth pack 200911_GECT Package for 2010JAN 2" xfId="50486" xr:uid="{8A56FDAA-9451-4036-9258-378D9D86CF9E}"/>
    <cellStyle name="_Balance and transaction AP Daeler_Dec 07_AP Movement Jan'06-May'08_KCC_Mth pack 200911_GECT Package for 2010JAN 2 2" xfId="61006" xr:uid="{562ABCD8-11E2-440A-B8CA-3DB98CBFA0B6}"/>
    <cellStyle name="_Balance and transaction AP Daeler_Dec 07_AP Movement Jan'06-May'08_KCC_Mth pack 200911_GECT Package for 2010JAN 3" xfId="61007" xr:uid="{945EC667-8711-4F35-AFDA-C23B75172FE5}"/>
    <cellStyle name="_Balance and transaction AP Daeler_Dec 07_AP Movement Jan'06-May'08_KCC_Mth pack 200911_GECT Package for YE2009" xfId="50487" xr:uid="{2C433379-EEDE-497E-9A39-12DDE6FF064C}"/>
    <cellStyle name="_Balance and transaction AP Daeler_Dec 07_AP Movement Jan'06-May'08_KCC_Mth pack 200911_GECT Package for YE2009 2" xfId="50488" xr:uid="{895C6C31-F81E-4841-AC5F-06621C35AB07}"/>
    <cellStyle name="_Balance and transaction AP Daeler_Dec 07_AP Movement Jan'06-May'08_KCC_Mth pack 200911_GECT Package for YE2009 2 2" xfId="61008" xr:uid="{45657EB3-CCB7-4347-AAE4-C57271AADD65}"/>
    <cellStyle name="_Balance and transaction AP Daeler_Dec 07_AP Movement Jan'06-May'08_KCC_Mth pack 200911_GECT Package for YE2009 3" xfId="61009" xr:uid="{AEF9C29B-746E-426B-A03D-ED9E679C535A}"/>
    <cellStyle name="_Balance and transaction AP Daeler_Dec 07_AP Movement Jan'06-May'08_S2G Template_GECT" xfId="50489" xr:uid="{6CC7F4E3-1095-42BA-A651-155B0BBEA117}"/>
    <cellStyle name="_Balance and transaction AP Daeler_Dec 07_AP Movement Jan'06-May'08_S2G Template_GECT 2" xfId="50490" xr:uid="{0FC3FDC4-933D-4544-8E21-29EF59DB76F7}"/>
    <cellStyle name="_Balance and transaction AP Daeler_Dec 07_AP Movement Jan'06-May'08_S2G Template_GECT 2 2" xfId="61010" xr:uid="{2F764A55-E6FF-462B-A7D2-774A1751F70A}"/>
    <cellStyle name="_Balance and transaction AP Daeler_Dec 07_AP Movement Jan'06-May'08_S2G Template_GECT 3" xfId="50491" xr:uid="{29531E11-0D37-421F-9AC7-BC7F6540A58D}"/>
    <cellStyle name="_Balance and transaction AP Daeler_Dec 07_AP Movement Jan'06-May'08_S2G Template_GECT 3 2" xfId="61011" xr:uid="{C9C44E25-0BAE-4117-BB8E-69FF6A9CEB94}"/>
    <cellStyle name="_Balance and transaction AP Daeler_Dec 07_AP Movement Jan'06-May'08_S2G Template_GECT 4" xfId="50492" xr:uid="{69082F9D-46FA-4EE3-B3D0-E8817983994C}"/>
    <cellStyle name="_Balance and transaction AP Daeler_Dec 07_AP Movement Jan'06-May'08_S2G Template_GECT 4 2" xfId="61012" xr:uid="{0A9E2AA7-B30C-41EE-B539-14D81B09C7DF}"/>
    <cellStyle name="_Balance and transaction AP Daeler_Dec 07_AP Movement Jan'06-May'08_S2G Template_GECT 5" xfId="50493" xr:uid="{D7E914D3-9BEC-4D92-9676-5B3989C36626}"/>
    <cellStyle name="_Balance and transaction AP Daeler_Dec 07_AP Movement Jan'06-May'08_S2G Template_GECT 5 2" xfId="61013" xr:uid="{7E293C9A-2319-4931-871C-26B64BD8BA61}"/>
    <cellStyle name="_Balance and transaction AP Daeler_Dec 07_AP Movement Jan'06-May'08_S2G Template_GECT 6" xfId="61014" xr:uid="{A904A593-5532-46D1-A06F-34A4D406D940}"/>
    <cellStyle name="_Balance and transaction AP Daeler_Dec 07_AP Movement Jan'06-May'08_S2G Template_GECT_GCS_Package for 2010May" xfId="50494" xr:uid="{047757CA-B255-4542-97B8-9B7912EF6B3A}"/>
    <cellStyle name="_Balance and transaction AP Daeler_Dec 07_AP Movement Jan'06-May'08_S2G Template_GECT_GCS_Package for 2010May 2" xfId="50495" xr:uid="{999CE459-1863-409E-B0DD-3F95CADEA294}"/>
    <cellStyle name="_Balance and transaction AP Daeler_Dec 07_AP Movement Jan'06-May'08_S2G Template_GECT_GCS_Package for 2010May 2 2" xfId="61015" xr:uid="{1746B39D-68E9-47D0-925B-22AB667DF218}"/>
    <cellStyle name="_Balance and transaction AP Daeler_Dec 07_AP Movement Jan'06-May'08_S2G Template_GECT_GCS_Package for 2010May 3" xfId="61016" xr:uid="{D3B68C09-3B47-4A50-B524-8F5A9D941419}"/>
    <cellStyle name="_Balance and transaction AP Daeler_Dec 07_AP Movement Jan'06-May'08_S2G Template_GECT_GCS_Package for 2010Nov" xfId="50496" xr:uid="{C330E81A-069D-4EAC-BD5A-6D7C3658878F}"/>
    <cellStyle name="_Balance and transaction AP Daeler_Dec 07_AP Movement Jan'06-May'08_S2G Template_GECT_GCS_Package for 2010Nov 2" xfId="61017" xr:uid="{592073A2-D48E-408B-A693-851955C0CE65}"/>
    <cellStyle name="_Balance and transaction AP Daeler_Dec 07_AP Movement Jan'06-May'08_S2G Template_GECT_GCS_Package for 2010Oct" xfId="50497" xr:uid="{6750E7B1-186D-4C99-A015-1F404080E014}"/>
    <cellStyle name="_Balance and transaction AP Daeler_Dec 07_AP Movement Jan'06-May'08_S2G Template_GECT_GCS_Package for 2010Oct 2" xfId="61018" xr:uid="{1715DEFB-56B0-4F48-BCEF-BE7B8D308087}"/>
    <cellStyle name="_Balance and transaction AP Daeler_Dec 07_AP Movement Jan'06-May'08_S2G Template_GECT_GCS_Package for 2011Feb" xfId="50498" xr:uid="{86B38002-B077-4881-813D-022B38521062}"/>
    <cellStyle name="_Balance and transaction AP Daeler_Dec 07_AP Movement Jan'06-May'08_S2G Template_GECT_GCS_Package for 2011Feb 2" xfId="61019" xr:uid="{436694C1-633C-40A5-AAD5-DCD5BD2BE8BD}"/>
    <cellStyle name="_Balance and transaction AP Daeler_Dec 07_AP Movement Jan'06-May'08_S2G Template_GECT_GCS_Package for 2011Jan" xfId="50499" xr:uid="{A720C8F5-7352-49AD-B10A-442F662BC49E}"/>
    <cellStyle name="_Balance and transaction AP Daeler_Dec 07_AP Movement Jan'06-May'08_S2G Template_GECT_GCS_Package for 2011Jan 2" xfId="61020" xr:uid="{7C69349F-3C29-47DC-AE10-055DC01C3030}"/>
    <cellStyle name="_Balance and transaction AP Daeler_Dec 07_AP Movement Jan'06-May'08_S2G Template_GECT_GCS_Package for YE2009_150110" xfId="50500" xr:uid="{CFE1C4AD-512C-4572-B824-8995B8F14F42}"/>
    <cellStyle name="_Balance and transaction AP Daeler_Dec 07_AP Movement Jan'06-May'08_S2G Template_GECT_GCS_Package for YE2009_150110 2" xfId="50501" xr:uid="{B65EA2C2-395E-4DC6-B06C-C68D464919FD}"/>
    <cellStyle name="_Balance and transaction AP Daeler_Dec 07_AP Movement Jan'06-May'08_S2G Template_GECT_GCS_Package for YE2009_150110 2 2" xfId="61021" xr:uid="{B740F53C-767C-47FE-A868-1198703DED87}"/>
    <cellStyle name="_Balance and transaction AP Daeler_Dec 07_AP Movement Jan'06-May'08_S2G Template_GECT_GCS_Package for YE2009_150110 3" xfId="61022" xr:uid="{1A95C0EF-0767-44C4-9668-3DDB61201EA5}"/>
    <cellStyle name="_Balance and transaction AP Daeler_Dec 07_AP Movement Jan'06-May'08_S2G Template_GECT_GECT Package for 2010JAN" xfId="50502" xr:uid="{99E93BCC-2EBA-4441-BAFB-BA685CD92E3A}"/>
    <cellStyle name="_Balance and transaction AP Daeler_Dec 07_AP Movement Jan'06-May'08_S2G Template_GECT_GECT Package for 2010JAN 2" xfId="50503" xr:uid="{9B69F796-78E9-41B3-A3F4-38CB29E72D8A}"/>
    <cellStyle name="_Balance and transaction AP Daeler_Dec 07_AP Movement Jan'06-May'08_S2G Template_GECT_GECT Package for 2010JAN 2 2" xfId="61023" xr:uid="{5E14EE26-AAC3-4A86-B5EE-AFDBFB2E50B4}"/>
    <cellStyle name="_Balance and transaction AP Daeler_Dec 07_AP Movement Jan'06-May'08_S2G Template_GECT_GECT Package for 2010JAN 3" xfId="61024" xr:uid="{193C8BB7-6C73-44F3-95E7-73577752667C}"/>
    <cellStyle name="_Balance and transaction AP Daeler_Dec 07_AP Movement Jan'06-May'08_S2G Template_GECT_GECT Package for YE2009" xfId="50504" xr:uid="{104A1973-3ADC-460E-867F-3E687BF9636A}"/>
    <cellStyle name="_Balance and transaction AP Daeler_Dec 07_AP Movement Jan'06-May'08_S2G Template_GECT_GECT Package for YE2009 2" xfId="50505" xr:uid="{DC815B1A-C643-4402-8CB7-B2B9A9E24D3F}"/>
    <cellStyle name="_Balance and transaction AP Daeler_Dec 07_AP Movement Jan'06-May'08_S2G Template_GECT_GECT Package for YE2009 2 2" xfId="61025" xr:uid="{22331B13-57E8-4B86-BAF8-836FB81BF2D6}"/>
    <cellStyle name="_Balance and transaction AP Daeler_Dec 07_AP Movement Jan'06-May'08_S2G Template_GECT_GECT Package for YE2009 3" xfId="61026" xr:uid="{5ECF3FC4-9E2F-43F7-BD59-C5D96DAFBC11}"/>
    <cellStyle name="_Balance and transaction AP Daeler_Dec 07_AP Movement Jan'06-May'08_S2G Template_GECT_GECT_Mth pack 200911_091209" xfId="50506" xr:uid="{923484F7-8F9A-4620-A9E6-5D085676B685}"/>
    <cellStyle name="_Balance and transaction AP Daeler_Dec 07_AP Movement Jan'06-May'08_S2G Template_GECT_GECT_Mth pack 200911_091209 2" xfId="50507" xr:uid="{4C3468C9-393F-40A1-A3F2-FCAE993FE2AC}"/>
    <cellStyle name="_Balance and transaction AP Daeler_Dec 07_AP Movement Jan'06-May'08_S2G Template_GECT_GECT_Mth pack 200911_091209 2 2" xfId="61027" xr:uid="{6F530F08-692F-4714-A7D7-3CA972C481DE}"/>
    <cellStyle name="_Balance and transaction AP Daeler_Dec 07_AP Movement Jan'06-May'08_S2G Template_GECT_GECT_Mth pack 200911_091209 3" xfId="50508" xr:uid="{71268E71-5770-4E53-BF95-3BFDC0986E6E}"/>
    <cellStyle name="_Balance and transaction AP Daeler_Dec 07_AP Movement Jan'06-May'08_S2G Template_GECT_GECT_Mth pack 200911_091209 3 2" xfId="61028" xr:uid="{5AFD18DC-CFDA-4C6B-926D-C5DFEE397ABF}"/>
    <cellStyle name="_Balance and transaction AP Daeler_Dec 07_AP Movement Jan'06-May'08_S2G Template_GECT_GECT_Mth pack 200911_091209 4" xfId="50509" xr:uid="{E8313E3E-F4D3-4BC9-A7AF-DECDDD6A53D3}"/>
    <cellStyle name="_Balance and transaction AP Daeler_Dec 07_AP Movement Jan'06-May'08_S2G Template_GECT_GECT_Mth pack 200911_091209 4 2" xfId="61029" xr:uid="{D0BEA7AA-EF91-4A35-8B10-6216FB5ED221}"/>
    <cellStyle name="_Balance and transaction AP Daeler_Dec 07_AP Movement Jan'06-May'08_S2G Template_GECT_GECT_Mth pack 200911_091209 5" xfId="50510" xr:uid="{CB4E2C09-061B-495A-9E02-DEA3602CF3A0}"/>
    <cellStyle name="_Balance and transaction AP Daeler_Dec 07_AP Movement Jan'06-May'08_S2G Template_GECT_GECT_Mth pack 200911_091209 5 2" xfId="61030" xr:uid="{22FCA90D-60A1-46BA-BFF7-2D5D44979C50}"/>
    <cellStyle name="_Balance and transaction AP Daeler_Dec 07_AP Movement Jan'06-May'08_S2G Template_GECT_GECT_Mth pack 200911_091209 6" xfId="61031" xr:uid="{C21C739C-FFAB-4384-97A9-097EF5BDB504}"/>
    <cellStyle name="_Balance and transaction AP Daeler_Dec 07_AP Movement Jan'06-May'08_S2G Template_GECT_GECT_Mth pack 200911_091209_GECT Package for 2010JAN" xfId="50511" xr:uid="{435C1F35-766E-4CB9-AB2E-2A43EB76DE65}"/>
    <cellStyle name="_Balance and transaction AP Daeler_Dec 07_AP Movement Jan'06-May'08_S2G Template_GECT_GECT_Mth pack 200911_091209_GECT Package for 2010JAN 2" xfId="50512" xr:uid="{96636685-4E86-4B10-B653-2FA6F4AB2F98}"/>
    <cellStyle name="_Balance and transaction AP Daeler_Dec 07_AP Movement Jan'06-May'08_S2G Template_GECT_GECT_Mth pack 200911_091209_GECT Package for 2010JAN 2 2" xfId="61032" xr:uid="{28DE71BB-1413-4DCE-927C-3234A9E62138}"/>
    <cellStyle name="_Balance and transaction AP Daeler_Dec 07_AP Movement Jan'06-May'08_S2G Template_GECT_GECT_Mth pack 200911_091209_GECT Package for 2010JAN 3" xfId="61033" xr:uid="{FB446F45-EDB9-4A4B-BAD1-06C53A6560CC}"/>
    <cellStyle name="_Balance and transaction AP Daeler_Dec 07_AP Movement Jan'06-May'08_S2G Template_GECT_GECT_Mth pack 200911_091209_GECT Package for YE2009" xfId="50513" xr:uid="{5D0C95F6-B2EC-4873-A9BE-75EF85AC65A8}"/>
    <cellStyle name="_Balance and transaction AP Daeler_Dec 07_AP Movement Jan'06-May'08_S2G Template_GECT_GECT_Mth pack 200911_091209_GECT Package for YE2009 2" xfId="50514" xr:uid="{7212EBD8-9C65-46B8-8BC0-A106C77B30A1}"/>
    <cellStyle name="_Balance and transaction AP Daeler_Dec 07_AP Movement Jan'06-May'08_S2G Template_GECT_GECT_Mth pack 200911_091209_GECT Package for YE2009 2 2" xfId="61034" xr:uid="{79952009-B972-43EB-B837-4B0469531997}"/>
    <cellStyle name="_Balance and transaction AP Daeler_Dec 07_AP Movement Jan'06-May'08_S2G Template_GECT_GECT_Mth pack 200911_091209_GECT Package for YE2009 3" xfId="61035" xr:uid="{5F805BC3-1EC4-4CFE-BED7-4BAC6AC4D0B3}"/>
    <cellStyle name="_Balance and transaction AP Daeler_Dec 07_AP Movement Jan'06-May'08_TSS_Mth pack 200911_091209" xfId="50515" xr:uid="{E09297C1-41DF-4D25-9E0C-44D1E2E89018}"/>
    <cellStyle name="_Balance and transaction AP Daeler_Dec 07_AP Movement Jan'06-May'08_TSS_Mth pack 200911_091209 2" xfId="61036" xr:uid="{CFE60F4E-3185-48C6-BAA7-F4129D422225}"/>
    <cellStyle name="_Balance and transaction AP Daeler_Dec 07_AP Movement Jan'06-Nov'08" xfId="50516" xr:uid="{90758493-F727-40C9-AE6B-4D03A07A310E}"/>
    <cellStyle name="_Balance and transaction AP Daeler_Dec 07_AP Movement Jan'06-Nov'08 2" xfId="50517" xr:uid="{8538618B-BE61-47BC-9166-4F2D835785A2}"/>
    <cellStyle name="_Balance and transaction AP Daeler_Dec 07_AP Movement Jan'06-Nov'08 2 2" xfId="61037" xr:uid="{2EF60BA7-7C4D-45D6-8D7D-2427E4CC5FA9}"/>
    <cellStyle name="_Balance and transaction AP Daeler_Dec 07_AP Movement Jan'06-Nov'08 3" xfId="50518" xr:uid="{0D395827-9844-418E-A586-45CE0FACA3DB}"/>
    <cellStyle name="_Balance and transaction AP Daeler_Dec 07_AP Movement Jan'06-Nov'08 3 2" xfId="61038" xr:uid="{2DB33FA5-9572-48D0-9428-8C331BC8BC78}"/>
    <cellStyle name="_Balance and transaction AP Daeler_Dec 07_AP Movement Jan'06-Nov'08 4" xfId="50519" xr:uid="{C554A9C4-A9EA-45AD-809A-F6E08FA33437}"/>
    <cellStyle name="_Balance and transaction AP Daeler_Dec 07_AP Movement Jan'06-Nov'08 4 2" xfId="61039" xr:uid="{7472174B-BCEA-41F4-9392-101AC33E7A20}"/>
    <cellStyle name="_Balance and transaction AP Daeler_Dec 07_AP Movement Jan'06-Nov'08 5" xfId="50520" xr:uid="{0D0FB7C0-7F9D-47E3-88C8-E04187A51AA4}"/>
    <cellStyle name="_Balance and transaction AP Daeler_Dec 07_AP Movement Jan'06-Nov'08 5 2" xfId="61040" xr:uid="{69EFC90B-5216-42E6-97DA-E7A544BB43AC}"/>
    <cellStyle name="_Balance and transaction AP Daeler_Dec 07_AP Movement Jan'06-Nov'08 6" xfId="61041" xr:uid="{13BAA7EA-61ED-4FD5-9469-78F91A45A0E2}"/>
    <cellStyle name="_Balance and transaction AP Daeler_Dec 07_AP Movement Jan'06-Nov'08_GCS_Package for 2010May" xfId="50521" xr:uid="{272F4D43-944F-4AC5-9CB1-541ED07FA52F}"/>
    <cellStyle name="_Balance and transaction AP Daeler_Dec 07_AP Movement Jan'06-Nov'08_GCS_Package for 2010May 2" xfId="50522" xr:uid="{03ED2D80-CCDE-4B55-9A73-8DD8B4A78C57}"/>
    <cellStyle name="_Balance and transaction AP Daeler_Dec 07_AP Movement Jan'06-Nov'08_GCS_Package for 2010May 2 2" xfId="61042" xr:uid="{B63D8F9A-636C-4E2F-B534-964D0EB137E3}"/>
    <cellStyle name="_Balance and transaction AP Daeler_Dec 07_AP Movement Jan'06-Nov'08_GCS_Package for 2010May 3" xfId="61043" xr:uid="{CB530FA1-C33E-4366-964F-E9130CC8A27C}"/>
    <cellStyle name="_Balance and transaction AP Daeler_Dec 07_AP Movement Jan'06-Nov'08_GCS_Package for 2010Nov" xfId="50523" xr:uid="{DB3CDD09-931B-4A28-A805-84BDBAA94B1A}"/>
    <cellStyle name="_Balance and transaction AP Daeler_Dec 07_AP Movement Jan'06-Nov'08_GCS_Package for 2010Nov 2" xfId="61044" xr:uid="{30710369-645E-4D8E-BABD-A13AE01BB2E8}"/>
    <cellStyle name="_Balance and transaction AP Daeler_Dec 07_AP Movement Jan'06-Nov'08_GCS_Package for 2010Oct" xfId="50524" xr:uid="{9B8346E9-22D4-46EB-97CB-30FA854A9435}"/>
    <cellStyle name="_Balance and transaction AP Daeler_Dec 07_AP Movement Jan'06-Nov'08_GCS_Package for 2010Oct 2" xfId="61045" xr:uid="{744BFCF7-02D7-4034-A091-0B77B0B8F6FB}"/>
    <cellStyle name="_Balance and transaction AP Daeler_Dec 07_AP Movement Jan'06-Nov'08_GCS_Package for 2011Feb" xfId="50525" xr:uid="{20974A54-05C5-4E56-8292-559EC5950474}"/>
    <cellStyle name="_Balance and transaction AP Daeler_Dec 07_AP Movement Jan'06-Nov'08_GCS_Package for 2011Feb 2" xfId="61046" xr:uid="{9CD064D9-FEA7-4FCD-A7B4-B91EB1C8C0E9}"/>
    <cellStyle name="_Balance and transaction AP Daeler_Dec 07_AP Movement Jan'06-Nov'08_GCS_Package for 2011Jan" xfId="50526" xr:uid="{65682E1D-F7B6-485D-8A23-FAFA50377549}"/>
    <cellStyle name="_Balance and transaction AP Daeler_Dec 07_AP Movement Jan'06-Nov'08_GCS_Package for 2011Jan 2" xfId="61047" xr:uid="{B36032C0-C19A-4B8F-9174-6344C751FD9A}"/>
    <cellStyle name="_Balance and transaction AP Daeler_Dec 07_AP Movement Jan'06-Nov'08_GCS_Package for YE2009_150110" xfId="50527" xr:uid="{BB46F64F-0CCB-4BAF-9BF8-330D909B7073}"/>
    <cellStyle name="_Balance and transaction AP Daeler_Dec 07_AP Movement Jan'06-Nov'08_GCS_Package for YE2009_150110 2" xfId="50528" xr:uid="{37FC59E9-70C3-44E4-86EC-3487467BFD55}"/>
    <cellStyle name="_Balance and transaction AP Daeler_Dec 07_AP Movement Jan'06-Nov'08_GCS_Package for YE2009_150110 2 2" xfId="61048" xr:uid="{7352762A-BA09-4137-9AC8-C1C828695143}"/>
    <cellStyle name="_Balance and transaction AP Daeler_Dec 07_AP Movement Jan'06-Nov'08_GCS_Package for YE2009_150110 3" xfId="61049" xr:uid="{D02B0993-E6C0-4C45-817A-B618F7DD5929}"/>
    <cellStyle name="_Balance and transaction AP Daeler_Dec 07_AP Movement Jan'06-Nov'08_GECT Package for 2010JAN" xfId="50529" xr:uid="{42BBE45D-EE15-4019-AB69-B750DFE90C09}"/>
    <cellStyle name="_Balance and transaction AP Daeler_Dec 07_AP Movement Jan'06-Nov'08_GECT Package for 2010JAN 2" xfId="50530" xr:uid="{3C5F9BC1-0BB5-4CF8-9C87-0110F2707394}"/>
    <cellStyle name="_Balance and transaction AP Daeler_Dec 07_AP Movement Jan'06-Nov'08_GECT Package for 2010JAN 2 2" xfId="61050" xr:uid="{2CA3997B-E4DC-4A50-B6B6-C0FA30BFEAF0}"/>
    <cellStyle name="_Balance and transaction AP Daeler_Dec 07_AP Movement Jan'06-Nov'08_GECT Package for 2010JAN 3" xfId="61051" xr:uid="{C6B055A4-CAD9-48AC-83A1-29CEEA725A06}"/>
    <cellStyle name="_Balance and transaction AP Daeler_Dec 07_AP Movement Jan'06-Nov'08_GECT Package for YE2009" xfId="50531" xr:uid="{A584D2A7-2F6F-4141-BD3D-D65832D39A9C}"/>
    <cellStyle name="_Balance and transaction AP Daeler_Dec 07_AP Movement Jan'06-Nov'08_GECT Package for YE2009 2" xfId="50532" xr:uid="{34F43240-6DD6-4EB5-BA6B-A99BE5026322}"/>
    <cellStyle name="_Balance and transaction AP Daeler_Dec 07_AP Movement Jan'06-Nov'08_GECT Package for YE2009 2 2" xfId="61052" xr:uid="{CE8BC009-9FB5-4D73-AAE9-D48A4E6C03F0}"/>
    <cellStyle name="_Balance and transaction AP Daeler_Dec 07_AP Movement Jan'06-Nov'08_GECT Package for YE2009 3" xfId="61053" xr:uid="{FBEEA8A4-680B-4DC9-A76E-41588BBDE972}"/>
    <cellStyle name="_Balance and transaction AP Daeler_Dec 07_AP Movement Jan'06-Nov'08_KCC_Mth pack 200911" xfId="50533" xr:uid="{81D83C8B-D86D-4ABC-A8CF-C19DFE1B092E}"/>
    <cellStyle name="_Balance and transaction AP Daeler_Dec 07_AP Movement Jan'06-Nov'08_KCC_Mth pack 200911 2" xfId="50534" xr:uid="{70E41F4C-75B0-4FB5-82D5-E6DD2C8842A3}"/>
    <cellStyle name="_Balance and transaction AP Daeler_Dec 07_AP Movement Jan'06-Nov'08_KCC_Mth pack 200911 2 2" xfId="61054" xr:uid="{E19A5100-336E-4413-B4F6-A8B84869A30F}"/>
    <cellStyle name="_Balance and transaction AP Daeler_Dec 07_AP Movement Jan'06-Nov'08_KCC_Mth pack 200911 3" xfId="50535" xr:uid="{699A8A06-43C1-47AC-ACC0-2D420722B1F7}"/>
    <cellStyle name="_Balance and transaction AP Daeler_Dec 07_AP Movement Jan'06-Nov'08_KCC_Mth pack 200911 3 2" xfId="61055" xr:uid="{7ACC4A0A-D2F9-4E22-96DB-86163A02A71E}"/>
    <cellStyle name="_Balance and transaction AP Daeler_Dec 07_AP Movement Jan'06-Nov'08_KCC_Mth pack 200911 4" xfId="50536" xr:uid="{167914A7-5495-4E6E-9350-F5CA5910C98B}"/>
    <cellStyle name="_Balance and transaction AP Daeler_Dec 07_AP Movement Jan'06-Nov'08_KCC_Mth pack 200911 4 2" xfId="61056" xr:uid="{FCC65646-A18F-45D5-B8F3-5F3CB1AB4004}"/>
    <cellStyle name="_Balance and transaction AP Daeler_Dec 07_AP Movement Jan'06-Nov'08_KCC_Mth pack 200911 5" xfId="50537" xr:uid="{661F426C-FBCA-4C01-9334-0C8956358A6D}"/>
    <cellStyle name="_Balance and transaction AP Daeler_Dec 07_AP Movement Jan'06-Nov'08_KCC_Mth pack 200911 5 2" xfId="61057" xr:uid="{105A871E-1FD2-4B47-82C9-BF96C75F22CE}"/>
    <cellStyle name="_Balance and transaction AP Daeler_Dec 07_AP Movement Jan'06-Nov'08_KCC_Mth pack 200911 6" xfId="61058" xr:uid="{086ED64F-60EE-477E-933E-3713F82ECDBD}"/>
    <cellStyle name="_Balance and transaction AP Daeler_Dec 07_AP Movement Jan'06-Nov'08_KCC_Mth pack 200911_GCS_Package for 2010May" xfId="50538" xr:uid="{E4232238-2AB1-44F9-BA5B-57D1531024E7}"/>
    <cellStyle name="_Balance and transaction AP Daeler_Dec 07_AP Movement Jan'06-Nov'08_KCC_Mth pack 200911_GCS_Package for 2010May 2" xfId="50539" xr:uid="{B083A58B-84D6-4C11-B6BA-9CA3550C515D}"/>
    <cellStyle name="_Balance and transaction AP Daeler_Dec 07_AP Movement Jan'06-Nov'08_KCC_Mth pack 200911_GCS_Package for 2010May 2 2" xfId="61059" xr:uid="{1815C183-BDFB-45ED-9648-EAEB5052FFC7}"/>
    <cellStyle name="_Balance and transaction AP Daeler_Dec 07_AP Movement Jan'06-Nov'08_KCC_Mth pack 200911_GCS_Package for 2010May 3" xfId="61060" xr:uid="{9CFED2F4-603F-45A6-9FF1-EFB514976979}"/>
    <cellStyle name="_Balance and transaction AP Daeler_Dec 07_AP Movement Jan'06-Nov'08_KCC_Mth pack 200911_GCS_Package for 2010Nov" xfId="50540" xr:uid="{0AA5078E-EB05-4035-B6F8-59F9138A95BA}"/>
    <cellStyle name="_Balance and transaction AP Daeler_Dec 07_AP Movement Jan'06-Nov'08_KCC_Mth pack 200911_GCS_Package for 2010Nov 2" xfId="61061" xr:uid="{BF277271-A588-43E7-8CFC-82B25EE78651}"/>
    <cellStyle name="_Balance and transaction AP Daeler_Dec 07_AP Movement Jan'06-Nov'08_KCC_Mth pack 200911_GCS_Package for 2010Oct" xfId="50541" xr:uid="{F5B2CBBB-1716-4C73-89CA-403618544A56}"/>
    <cellStyle name="_Balance and transaction AP Daeler_Dec 07_AP Movement Jan'06-Nov'08_KCC_Mth pack 200911_GCS_Package for 2010Oct 2" xfId="61062" xr:uid="{A119C8A0-9731-4872-B460-02DB14451E11}"/>
    <cellStyle name="_Balance and transaction AP Daeler_Dec 07_AP Movement Jan'06-Nov'08_KCC_Mth pack 200911_GCS_Package for 2011Feb" xfId="50542" xr:uid="{226EF39F-6649-450F-AFBD-12BD864E0724}"/>
    <cellStyle name="_Balance and transaction AP Daeler_Dec 07_AP Movement Jan'06-Nov'08_KCC_Mth pack 200911_GCS_Package for 2011Feb 2" xfId="61063" xr:uid="{354160E8-414A-4A53-9AB0-7657D32D38A0}"/>
    <cellStyle name="_Balance and transaction AP Daeler_Dec 07_AP Movement Jan'06-Nov'08_KCC_Mth pack 200911_GCS_Package for 2011Jan" xfId="50543" xr:uid="{8C1053C8-BA04-4476-A17D-C865FED19099}"/>
    <cellStyle name="_Balance and transaction AP Daeler_Dec 07_AP Movement Jan'06-Nov'08_KCC_Mth pack 200911_GCS_Package for 2011Jan 2" xfId="61064" xr:uid="{6F9C3E19-0428-4B5E-B622-3C7AD0C0DB04}"/>
    <cellStyle name="_Balance and transaction AP Daeler_Dec 07_AP Movement Jan'06-Nov'08_KCC_Mth pack 200911_GCS_Package for YE2009_150110" xfId="50544" xr:uid="{DF6D6835-9E97-4FA3-8A21-3AF7D24BFF22}"/>
    <cellStyle name="_Balance and transaction AP Daeler_Dec 07_AP Movement Jan'06-Nov'08_KCC_Mth pack 200911_GCS_Package for YE2009_150110 2" xfId="50545" xr:uid="{F6400D35-33FF-48E2-B49E-300F7095669C}"/>
    <cellStyle name="_Balance and transaction AP Daeler_Dec 07_AP Movement Jan'06-Nov'08_KCC_Mth pack 200911_GCS_Package for YE2009_150110 2 2" xfId="61065" xr:uid="{E4E8F1B6-46A5-46EA-BA29-1B46713FF060}"/>
    <cellStyle name="_Balance and transaction AP Daeler_Dec 07_AP Movement Jan'06-Nov'08_KCC_Mth pack 200911_GCS_Package for YE2009_150110 3" xfId="61066" xr:uid="{AAB0E2C3-3F9E-4490-8391-E0A8F0BC58E6}"/>
    <cellStyle name="_Balance and transaction AP Daeler_Dec 07_AP Movement Jan'06-Nov'08_KCC_Mth pack 200911_GECT Package for 2010JAN" xfId="50546" xr:uid="{AC18069E-211E-4A00-9185-27CB277BB53C}"/>
    <cellStyle name="_Balance and transaction AP Daeler_Dec 07_AP Movement Jan'06-Nov'08_KCC_Mth pack 200911_GECT Package for 2010JAN 2" xfId="50547" xr:uid="{9C11E1F2-4EF7-491E-B0E8-D1E09C1E68B2}"/>
    <cellStyle name="_Balance and transaction AP Daeler_Dec 07_AP Movement Jan'06-Nov'08_KCC_Mth pack 200911_GECT Package for 2010JAN 2 2" xfId="61067" xr:uid="{D0BC9A54-C7C7-48A8-8F58-3F16DF2C6B8C}"/>
    <cellStyle name="_Balance and transaction AP Daeler_Dec 07_AP Movement Jan'06-Nov'08_KCC_Mth pack 200911_GECT Package for 2010JAN 3" xfId="61068" xr:uid="{404715BF-A781-469B-8CA1-3043CAC8CD1D}"/>
    <cellStyle name="_Balance and transaction AP Daeler_Dec 07_AP Movement Jan'06-Nov'08_KCC_Mth pack 200911_GECT Package for YE2009" xfId="50548" xr:uid="{C591696C-42F5-4A67-A1FD-F82621F08D9E}"/>
    <cellStyle name="_Balance and transaction AP Daeler_Dec 07_AP Movement Jan'06-Nov'08_KCC_Mth pack 200911_GECT Package for YE2009 2" xfId="50549" xr:uid="{60635F85-F8BA-40B6-A4A3-2B6258E1FE4F}"/>
    <cellStyle name="_Balance and transaction AP Daeler_Dec 07_AP Movement Jan'06-Nov'08_KCC_Mth pack 200911_GECT Package for YE2009 2 2" xfId="61069" xr:uid="{005406D5-E2B0-43C8-8AF3-80B2E4585345}"/>
    <cellStyle name="_Balance and transaction AP Daeler_Dec 07_AP Movement Jan'06-Nov'08_KCC_Mth pack 200911_GECT Package for YE2009 3" xfId="61070" xr:uid="{D033A705-2B1B-450D-96AE-BC573C871743}"/>
    <cellStyle name="_Balance and transaction AP Daeler_Dec 07_AP Movement Jan'06-Nov'08_S2G Template_GECT" xfId="50550" xr:uid="{8BB16652-9213-4CE2-A601-C7491CBC7DE7}"/>
    <cellStyle name="_Balance and transaction AP Daeler_Dec 07_AP Movement Jan'06-Nov'08_S2G Template_GECT 2" xfId="50551" xr:uid="{A51ACF28-9273-4F13-9F18-D7C26FAC5364}"/>
    <cellStyle name="_Balance and transaction AP Daeler_Dec 07_AP Movement Jan'06-Nov'08_S2G Template_GECT 2 2" xfId="61071" xr:uid="{4C106DF3-0005-40D3-A52B-9FDFB4D1F807}"/>
    <cellStyle name="_Balance and transaction AP Daeler_Dec 07_AP Movement Jan'06-Nov'08_S2G Template_GECT 3" xfId="50552" xr:uid="{7D94E8DE-11FC-4FD3-ADF7-4E2218455623}"/>
    <cellStyle name="_Balance and transaction AP Daeler_Dec 07_AP Movement Jan'06-Nov'08_S2G Template_GECT 3 2" xfId="61072" xr:uid="{5565CEC6-283B-41E4-ACC1-7EEC433E0172}"/>
    <cellStyle name="_Balance and transaction AP Daeler_Dec 07_AP Movement Jan'06-Nov'08_S2G Template_GECT 4" xfId="50553" xr:uid="{A78BC0BD-92F7-48A4-AA2C-EC0D10BEC011}"/>
    <cellStyle name="_Balance and transaction AP Daeler_Dec 07_AP Movement Jan'06-Nov'08_S2G Template_GECT 4 2" xfId="61073" xr:uid="{B487D2CD-223E-41AE-8752-61264311497A}"/>
    <cellStyle name="_Balance and transaction AP Daeler_Dec 07_AP Movement Jan'06-Nov'08_S2G Template_GECT 5" xfId="50554" xr:uid="{A1897AC6-715B-4D9D-8C2C-32F9B923C793}"/>
    <cellStyle name="_Balance and transaction AP Daeler_Dec 07_AP Movement Jan'06-Nov'08_S2G Template_GECT 5 2" xfId="61074" xr:uid="{CC06FDED-D83D-4993-9795-15B254149D5E}"/>
    <cellStyle name="_Balance and transaction AP Daeler_Dec 07_AP Movement Jan'06-Nov'08_S2G Template_GECT 6" xfId="61075" xr:uid="{FA4E9B6F-13FB-4443-9EAA-710D17796991}"/>
    <cellStyle name="_Balance and transaction AP Daeler_Dec 07_AP Movement Jan'06-Nov'08_S2G Template_GECT_GCS_Package for 2010May" xfId="50555" xr:uid="{998FCC1D-E402-4EF9-8D02-04ABF046AEA8}"/>
    <cellStyle name="_Balance and transaction AP Daeler_Dec 07_AP Movement Jan'06-Nov'08_S2G Template_GECT_GCS_Package for 2010May 2" xfId="50556" xr:uid="{DE13E5E0-7EB1-439F-8A47-3D44A102C3AF}"/>
    <cellStyle name="_Balance and transaction AP Daeler_Dec 07_AP Movement Jan'06-Nov'08_S2G Template_GECT_GCS_Package for 2010May 2 2" xfId="61076" xr:uid="{0938AE96-5092-44CC-9C7C-5DAB52FABE21}"/>
    <cellStyle name="_Balance and transaction AP Daeler_Dec 07_AP Movement Jan'06-Nov'08_S2G Template_GECT_GCS_Package for 2010May 3" xfId="61077" xr:uid="{C477963E-C684-4650-811E-75ABFC633833}"/>
    <cellStyle name="_Balance and transaction AP Daeler_Dec 07_AP Movement Jan'06-Nov'08_S2G Template_GECT_GCS_Package for 2010Nov" xfId="50557" xr:uid="{533E6356-28B6-4591-BF8C-421446C81A60}"/>
    <cellStyle name="_Balance and transaction AP Daeler_Dec 07_AP Movement Jan'06-Nov'08_S2G Template_GECT_GCS_Package for 2010Nov 2" xfId="61078" xr:uid="{43BF7F02-3008-4737-9194-979B591B89C6}"/>
    <cellStyle name="_Balance and transaction AP Daeler_Dec 07_AP Movement Jan'06-Nov'08_S2G Template_GECT_GCS_Package for 2010Oct" xfId="50558" xr:uid="{9EB33F7D-12F4-49E9-B669-FE5748ECBD19}"/>
    <cellStyle name="_Balance and transaction AP Daeler_Dec 07_AP Movement Jan'06-Nov'08_S2G Template_GECT_GCS_Package for 2010Oct 2" xfId="61079" xr:uid="{7E8CC0AD-78FA-4DD9-8380-4921BE2F69E1}"/>
    <cellStyle name="_Balance and transaction AP Daeler_Dec 07_AP Movement Jan'06-Nov'08_S2G Template_GECT_GCS_Package for 2011Feb" xfId="50559" xr:uid="{75BE0625-5843-4B67-8F62-FFB693FF68F9}"/>
    <cellStyle name="_Balance and transaction AP Daeler_Dec 07_AP Movement Jan'06-Nov'08_S2G Template_GECT_GCS_Package for 2011Feb 2" xfId="61080" xr:uid="{13101A03-CC28-43B3-A909-80268F6C2A65}"/>
    <cellStyle name="_Balance and transaction AP Daeler_Dec 07_AP Movement Jan'06-Nov'08_S2G Template_GECT_GCS_Package for 2011Jan" xfId="50560" xr:uid="{90BF467D-C7C2-43E7-960A-28E1F97A1699}"/>
    <cellStyle name="_Balance and transaction AP Daeler_Dec 07_AP Movement Jan'06-Nov'08_S2G Template_GECT_GCS_Package for 2011Jan 2" xfId="61081" xr:uid="{BE90B044-66E4-4366-9C04-43BB38A36C19}"/>
    <cellStyle name="_Balance and transaction AP Daeler_Dec 07_AP Movement Jan'06-Nov'08_S2G Template_GECT_GCS_Package for YE2009_150110" xfId="50561" xr:uid="{C996641D-9B6B-47FA-B5EB-9CCB2146E931}"/>
    <cellStyle name="_Balance and transaction AP Daeler_Dec 07_AP Movement Jan'06-Nov'08_S2G Template_GECT_GCS_Package for YE2009_150110 2" xfId="50562" xr:uid="{CD1FA5CF-1293-47EF-AB58-5855580A2027}"/>
    <cellStyle name="_Balance and transaction AP Daeler_Dec 07_AP Movement Jan'06-Nov'08_S2G Template_GECT_GCS_Package for YE2009_150110 2 2" xfId="61082" xr:uid="{A392EA47-4672-4B95-807D-C32ED9232CA3}"/>
    <cellStyle name="_Balance and transaction AP Daeler_Dec 07_AP Movement Jan'06-Nov'08_S2G Template_GECT_GCS_Package for YE2009_150110 3" xfId="61083" xr:uid="{1C8A5AF7-62ED-4CE3-ABCB-468CA38AA5F2}"/>
    <cellStyle name="_Balance and transaction AP Daeler_Dec 07_AP Movement Jan'06-Nov'08_S2G Template_GECT_GECT Package for 2010JAN" xfId="50563" xr:uid="{9919D45D-66EC-49F7-9377-2D854627AB9C}"/>
    <cellStyle name="_Balance and transaction AP Daeler_Dec 07_AP Movement Jan'06-Nov'08_S2G Template_GECT_GECT Package for 2010JAN 2" xfId="50564" xr:uid="{07C82848-6D85-444A-9BCF-33D7A3BA2D92}"/>
    <cellStyle name="_Balance and transaction AP Daeler_Dec 07_AP Movement Jan'06-Nov'08_S2G Template_GECT_GECT Package for 2010JAN 2 2" xfId="61084" xr:uid="{6308D45D-9A14-4BE6-B700-B34354862620}"/>
    <cellStyle name="_Balance and transaction AP Daeler_Dec 07_AP Movement Jan'06-Nov'08_S2G Template_GECT_GECT Package for 2010JAN 3" xfId="61085" xr:uid="{EC7C2FD3-79C2-4E58-A5C4-254EA70AB3F1}"/>
    <cellStyle name="_Balance and transaction AP Daeler_Dec 07_AP Movement Jan'06-Nov'08_S2G Template_GECT_GECT Package for YE2009" xfId="50565" xr:uid="{059ED62B-D7F7-4EEC-9B34-FB04F81E625B}"/>
    <cellStyle name="_Balance and transaction AP Daeler_Dec 07_AP Movement Jan'06-Nov'08_S2G Template_GECT_GECT Package for YE2009 2" xfId="50566" xr:uid="{4BE8A7FA-4AAA-4B9B-8729-ABA5E1257D05}"/>
    <cellStyle name="_Balance and transaction AP Daeler_Dec 07_AP Movement Jan'06-Nov'08_S2G Template_GECT_GECT Package for YE2009 2 2" xfId="61086" xr:uid="{9A04DA0B-AD48-4D8C-A0DA-EE565FD4F934}"/>
    <cellStyle name="_Balance and transaction AP Daeler_Dec 07_AP Movement Jan'06-Nov'08_S2G Template_GECT_GECT Package for YE2009 3" xfId="61087" xr:uid="{06F72A33-DFFC-44C4-8550-1885FC2E362E}"/>
    <cellStyle name="_Balance and transaction AP Daeler_Dec 07_AP Movement Jan'06-Nov'08_S2G Template_GECT_GECT_Mth pack 200911_091209" xfId="50567" xr:uid="{48B54D0E-69CE-4AE7-A2F3-6F80787C4D8A}"/>
    <cellStyle name="_Balance and transaction AP Daeler_Dec 07_AP Movement Jan'06-Nov'08_S2G Template_GECT_GECT_Mth pack 200911_091209 2" xfId="50568" xr:uid="{A424FEDE-ACF0-4B49-AA76-0E7A9010CA21}"/>
    <cellStyle name="_Balance and transaction AP Daeler_Dec 07_AP Movement Jan'06-Nov'08_S2G Template_GECT_GECT_Mth pack 200911_091209 2 2" xfId="61088" xr:uid="{ABC96FD7-68EA-422E-A5A3-FDEE1137C240}"/>
    <cellStyle name="_Balance and transaction AP Daeler_Dec 07_AP Movement Jan'06-Nov'08_S2G Template_GECT_GECT_Mth pack 200911_091209 3" xfId="50569" xr:uid="{5A388721-7BFC-4C74-ACD3-57452FF29546}"/>
    <cellStyle name="_Balance and transaction AP Daeler_Dec 07_AP Movement Jan'06-Nov'08_S2G Template_GECT_GECT_Mth pack 200911_091209 3 2" xfId="61089" xr:uid="{0004B8BE-E6D9-43AB-9A80-727E87C7E56E}"/>
    <cellStyle name="_Balance and transaction AP Daeler_Dec 07_AP Movement Jan'06-Nov'08_S2G Template_GECT_GECT_Mth pack 200911_091209 4" xfId="50570" xr:uid="{CB746034-94AE-4E2B-9932-E99DEB486458}"/>
    <cellStyle name="_Balance and transaction AP Daeler_Dec 07_AP Movement Jan'06-Nov'08_S2G Template_GECT_GECT_Mth pack 200911_091209 4 2" xfId="61090" xr:uid="{6B05574A-8EE9-410D-B31D-E55959531A24}"/>
    <cellStyle name="_Balance and transaction AP Daeler_Dec 07_AP Movement Jan'06-Nov'08_S2G Template_GECT_GECT_Mth pack 200911_091209 5" xfId="50571" xr:uid="{BBD98B23-A02E-47C4-A72A-41C39537390D}"/>
    <cellStyle name="_Balance and transaction AP Daeler_Dec 07_AP Movement Jan'06-Nov'08_S2G Template_GECT_GECT_Mth pack 200911_091209 5 2" xfId="61091" xr:uid="{CB3ED184-54CB-4234-8FD2-068D578A61D5}"/>
    <cellStyle name="_Balance and transaction AP Daeler_Dec 07_AP Movement Jan'06-Nov'08_S2G Template_GECT_GECT_Mth pack 200911_091209 6" xfId="61092" xr:uid="{5255AFE4-9C9A-4094-A958-E7426E9E1F8E}"/>
    <cellStyle name="_Balance and transaction AP Daeler_Dec 07_AP Movement Jan'06-Nov'08_S2G Template_GECT_GECT_Mth pack 200911_091209_GECT Package for 2010JAN" xfId="50572" xr:uid="{27447B97-A26F-4ADB-B9B1-0FADC5FF10C3}"/>
    <cellStyle name="_Balance and transaction AP Daeler_Dec 07_AP Movement Jan'06-Nov'08_S2G Template_GECT_GECT_Mth pack 200911_091209_GECT Package for 2010JAN 2" xfId="50573" xr:uid="{E5B54151-E5D4-4E19-ACFC-5F92A04764FF}"/>
    <cellStyle name="_Balance and transaction AP Daeler_Dec 07_AP Movement Jan'06-Nov'08_S2G Template_GECT_GECT_Mth pack 200911_091209_GECT Package for 2010JAN 2 2" xfId="61093" xr:uid="{1294DD67-B775-4449-A221-67DFC8746499}"/>
    <cellStyle name="_Balance and transaction AP Daeler_Dec 07_AP Movement Jan'06-Nov'08_S2G Template_GECT_GECT_Mth pack 200911_091209_GECT Package for 2010JAN 3" xfId="61094" xr:uid="{7C82618A-BDE3-453C-9C0C-1470EB570841}"/>
    <cellStyle name="_Balance and transaction AP Daeler_Dec 07_AP Movement Jan'06-Nov'08_S2G Template_GECT_GECT_Mth pack 200911_091209_GECT Package for YE2009" xfId="50574" xr:uid="{28A4DDF1-17A7-4C89-BAC7-4A720528AF35}"/>
    <cellStyle name="_Balance and transaction AP Daeler_Dec 07_AP Movement Jan'06-Nov'08_S2G Template_GECT_GECT_Mth pack 200911_091209_GECT Package for YE2009 2" xfId="50575" xr:uid="{B4FAB9A9-7698-40B4-BA80-027B30DE55CE}"/>
    <cellStyle name="_Balance and transaction AP Daeler_Dec 07_AP Movement Jan'06-Nov'08_S2G Template_GECT_GECT_Mth pack 200911_091209_GECT Package for YE2009 2 2" xfId="61095" xr:uid="{46F5B1C8-75DA-468F-90E7-95A7523C343D}"/>
    <cellStyle name="_Balance and transaction AP Daeler_Dec 07_AP Movement Jan'06-Nov'08_S2G Template_GECT_GECT_Mth pack 200911_091209_GECT Package for YE2009 3" xfId="61096" xr:uid="{44D2E9E1-DA28-400E-8C5C-20C0A677509E}"/>
    <cellStyle name="_Balance and transaction AP Daeler_Dec 07_AP Movement Jan'06-Nov'08_TSS_Mth pack 200911_091209" xfId="50576" xr:uid="{59D8F521-A5A8-40D9-8156-4BF9853D72AF}"/>
    <cellStyle name="_Balance and transaction AP Daeler_Dec 07_AP Movement Jan'06-Nov'08_TSS_Mth pack 200911_091209 2" xfId="61097" xr:uid="{12A21573-E45F-46B9-B49A-D1DF2E59ABA8}"/>
    <cellStyle name="_Balance and transaction AP Daeler_Dec 07_AP Movement Jan'06-Oct'08" xfId="50577" xr:uid="{E8A56B31-8BB8-4DD4-B373-BE73338D48F3}"/>
    <cellStyle name="_Balance and transaction AP Daeler_Dec 07_AP Movement Jan'06-Oct'08 2" xfId="50578" xr:uid="{CC2DD56C-213F-41B1-A4C5-B165DCB17310}"/>
    <cellStyle name="_Balance and transaction AP Daeler_Dec 07_AP Movement Jan'06-Oct'08 2 2" xfId="61098" xr:uid="{A9FE9030-91A1-4512-A648-AE33931DC021}"/>
    <cellStyle name="_Balance and transaction AP Daeler_Dec 07_AP Movement Jan'06-Oct'08 3" xfId="50579" xr:uid="{E628A7FA-D36B-45A2-81E5-91267B711E95}"/>
    <cellStyle name="_Balance and transaction AP Daeler_Dec 07_AP Movement Jan'06-Oct'08 3 2" xfId="61099" xr:uid="{62549A0B-94DF-4527-81C5-9F4A228A0B3F}"/>
    <cellStyle name="_Balance and transaction AP Daeler_Dec 07_AP Movement Jan'06-Oct'08 4" xfId="50580" xr:uid="{D3EA8147-C7BB-438C-9959-4A4E8E31ACB6}"/>
    <cellStyle name="_Balance and transaction AP Daeler_Dec 07_AP Movement Jan'06-Oct'08 4 2" xfId="61100" xr:uid="{0FC0E4A7-0AA4-47BD-AFD9-04C46A425609}"/>
    <cellStyle name="_Balance and transaction AP Daeler_Dec 07_AP Movement Jan'06-Oct'08 5" xfId="50581" xr:uid="{A998B5BD-84F2-4FEA-90CE-E6CC00545E93}"/>
    <cellStyle name="_Balance and transaction AP Daeler_Dec 07_AP Movement Jan'06-Oct'08 5 2" xfId="61101" xr:uid="{F63E547F-5080-4297-80F7-8463090D6083}"/>
    <cellStyle name="_Balance and transaction AP Daeler_Dec 07_AP Movement Jan'06-Oct'08 6" xfId="61102" xr:uid="{C609B4B3-5C1F-48E3-BEB4-7977C436D2C3}"/>
    <cellStyle name="_Balance and transaction AP Daeler_Dec 07_AP Movement Jan'06-Oct'08_GCS_Package for 2010May" xfId="50582" xr:uid="{0DFADBAE-5AE3-43B4-B927-1348310A43FE}"/>
    <cellStyle name="_Balance and transaction AP Daeler_Dec 07_AP Movement Jan'06-Oct'08_GCS_Package for 2010May 2" xfId="50583" xr:uid="{1427B54B-F552-4390-97FB-1DED5809321E}"/>
    <cellStyle name="_Balance and transaction AP Daeler_Dec 07_AP Movement Jan'06-Oct'08_GCS_Package for 2010May 2 2" xfId="61103" xr:uid="{9FCAF974-657A-41B3-9223-A9DD75131317}"/>
    <cellStyle name="_Balance and transaction AP Daeler_Dec 07_AP Movement Jan'06-Oct'08_GCS_Package for 2010May 3" xfId="61104" xr:uid="{DC893CF8-D0CD-46BB-AE69-45DFADF63848}"/>
    <cellStyle name="_Balance and transaction AP Daeler_Dec 07_AP Movement Jan'06-Oct'08_GCS_Package for 2010Nov" xfId="50584" xr:uid="{BA6FD760-9A68-4F31-BA75-DE48CDC189FA}"/>
    <cellStyle name="_Balance and transaction AP Daeler_Dec 07_AP Movement Jan'06-Oct'08_GCS_Package for 2010Nov 2" xfId="61105" xr:uid="{DC05F94B-A7C0-4858-BF6C-9A9B0429C4DF}"/>
    <cellStyle name="_Balance and transaction AP Daeler_Dec 07_AP Movement Jan'06-Oct'08_GCS_Package for 2010Oct" xfId="50585" xr:uid="{82592D44-BF4F-45A2-A5CC-07940545D07A}"/>
    <cellStyle name="_Balance and transaction AP Daeler_Dec 07_AP Movement Jan'06-Oct'08_GCS_Package for 2010Oct 2" xfId="61106" xr:uid="{D3446C73-E227-4A58-8078-B1239817FAF5}"/>
    <cellStyle name="_Balance and transaction AP Daeler_Dec 07_AP Movement Jan'06-Oct'08_GCS_Package for 2011Feb" xfId="50586" xr:uid="{5CC348E9-2BED-441D-99C3-A97566554853}"/>
    <cellStyle name="_Balance and transaction AP Daeler_Dec 07_AP Movement Jan'06-Oct'08_GCS_Package for 2011Feb 2" xfId="61107" xr:uid="{C7D1FEEB-C7B0-4E1C-8B83-8D1C5BE93869}"/>
    <cellStyle name="_Balance and transaction AP Daeler_Dec 07_AP Movement Jan'06-Oct'08_GCS_Package for 2011Jan" xfId="50587" xr:uid="{1E3933A9-4C02-476A-A816-27E55A360CAE}"/>
    <cellStyle name="_Balance and transaction AP Daeler_Dec 07_AP Movement Jan'06-Oct'08_GCS_Package for 2011Jan 2" xfId="61108" xr:uid="{556DF741-ADDD-4245-B3EF-796319D31178}"/>
    <cellStyle name="_Balance and transaction AP Daeler_Dec 07_AP Movement Jan'06-Oct'08_GCS_Package for YE2009_150110" xfId="50588" xr:uid="{B948A674-8B51-4B7C-A920-FB52AFDC98FA}"/>
    <cellStyle name="_Balance and transaction AP Daeler_Dec 07_AP Movement Jan'06-Oct'08_GCS_Package for YE2009_150110 2" xfId="50589" xr:uid="{A0BE8687-48A2-447B-8543-ADC7E0945B71}"/>
    <cellStyle name="_Balance and transaction AP Daeler_Dec 07_AP Movement Jan'06-Oct'08_GCS_Package for YE2009_150110 2 2" xfId="61109" xr:uid="{B9B5C37A-28C2-4151-81D2-59863DBCA84D}"/>
    <cellStyle name="_Balance and transaction AP Daeler_Dec 07_AP Movement Jan'06-Oct'08_GCS_Package for YE2009_150110 3" xfId="61110" xr:uid="{BB7A9A4B-33F1-4131-85E9-9A52F5A0E8C2}"/>
    <cellStyle name="_Balance and transaction AP Daeler_Dec 07_AP Movement Jan'06-Oct'08_GECT Package for 2010JAN" xfId="50590" xr:uid="{2A7F9D7A-3035-44B8-950D-FF7EDF2D26D0}"/>
    <cellStyle name="_Balance and transaction AP Daeler_Dec 07_AP Movement Jan'06-Oct'08_GECT Package for 2010JAN 2" xfId="50591" xr:uid="{749EA2B1-1F8D-457C-87A3-AB1CAFE76D04}"/>
    <cellStyle name="_Balance and transaction AP Daeler_Dec 07_AP Movement Jan'06-Oct'08_GECT Package for 2010JAN 2 2" xfId="61111" xr:uid="{1EDFAB36-D279-49C9-BBA9-5F69238B563E}"/>
    <cellStyle name="_Balance and transaction AP Daeler_Dec 07_AP Movement Jan'06-Oct'08_GECT Package for 2010JAN 3" xfId="61112" xr:uid="{A31039D3-73A0-49B8-A1D9-7765470BABBC}"/>
    <cellStyle name="_Balance and transaction AP Daeler_Dec 07_AP Movement Jan'06-Oct'08_GECT Package for YE2009" xfId="50592" xr:uid="{D7E2CB36-C18D-4309-B07B-D455BB6084EC}"/>
    <cellStyle name="_Balance and transaction AP Daeler_Dec 07_AP Movement Jan'06-Oct'08_GECT Package for YE2009 2" xfId="50593" xr:uid="{A43C2C60-3D82-4817-9B92-EE4B5EE7FC69}"/>
    <cellStyle name="_Balance and transaction AP Daeler_Dec 07_AP Movement Jan'06-Oct'08_GECT Package for YE2009 2 2" xfId="61113" xr:uid="{3B4C4EEE-B4D9-4B7B-AA38-38BC75A5AA08}"/>
    <cellStyle name="_Balance and transaction AP Daeler_Dec 07_AP Movement Jan'06-Oct'08_GECT Package for YE2009 3" xfId="61114" xr:uid="{8A4FA693-B71F-49A6-9ABA-DD27BB62B85E}"/>
    <cellStyle name="_Balance and transaction AP Daeler_Dec 07_AP Movement Jan'06-Oct'08_KCC_Mth pack 200911" xfId="50594" xr:uid="{DE794F20-CF50-4672-9080-D4E707CE175B}"/>
    <cellStyle name="_Balance and transaction AP Daeler_Dec 07_AP Movement Jan'06-Oct'08_KCC_Mth pack 200911 2" xfId="50595" xr:uid="{63C2CE39-5B61-4300-BA13-9263ADE9E224}"/>
    <cellStyle name="_Balance and transaction AP Daeler_Dec 07_AP Movement Jan'06-Oct'08_KCC_Mth pack 200911 2 2" xfId="61115" xr:uid="{B65B8272-CDF9-4C36-A5FF-E91DE0700C2F}"/>
    <cellStyle name="_Balance and transaction AP Daeler_Dec 07_AP Movement Jan'06-Oct'08_KCC_Mth pack 200911 3" xfId="50596" xr:uid="{0A3AC704-3789-4DD5-A7AB-B40987AAE0F6}"/>
    <cellStyle name="_Balance and transaction AP Daeler_Dec 07_AP Movement Jan'06-Oct'08_KCC_Mth pack 200911 3 2" xfId="61116" xr:uid="{DFFA5C3C-566A-445F-B7D4-A80C492E27F4}"/>
    <cellStyle name="_Balance and transaction AP Daeler_Dec 07_AP Movement Jan'06-Oct'08_KCC_Mth pack 200911 4" xfId="50597" xr:uid="{0CCA1507-D968-4330-8F3D-1F5204A9BEB5}"/>
    <cellStyle name="_Balance and transaction AP Daeler_Dec 07_AP Movement Jan'06-Oct'08_KCC_Mth pack 200911 4 2" xfId="61117" xr:uid="{F2D48AA1-2F07-4101-8612-557B8EB46CB2}"/>
    <cellStyle name="_Balance and transaction AP Daeler_Dec 07_AP Movement Jan'06-Oct'08_KCC_Mth pack 200911 5" xfId="50598" xr:uid="{DF4A9D55-1D10-4D7B-A2BE-EEB73F5DC5D0}"/>
    <cellStyle name="_Balance and transaction AP Daeler_Dec 07_AP Movement Jan'06-Oct'08_KCC_Mth pack 200911 5 2" xfId="61118" xr:uid="{F42BF1DC-BAB6-47A1-8E94-4B8BF25CB6E0}"/>
    <cellStyle name="_Balance and transaction AP Daeler_Dec 07_AP Movement Jan'06-Oct'08_KCC_Mth pack 200911 6" xfId="61119" xr:uid="{A618E678-5204-4173-9B2F-7D1B145F5F96}"/>
    <cellStyle name="_Balance and transaction AP Daeler_Dec 07_AP Movement Jan'06-Oct'08_KCC_Mth pack 200911_GCS_Package for 2010May" xfId="50599" xr:uid="{5765EE94-A72C-47EE-89EB-6EF060B1EC76}"/>
    <cellStyle name="_Balance and transaction AP Daeler_Dec 07_AP Movement Jan'06-Oct'08_KCC_Mth pack 200911_GCS_Package for 2010May 2" xfId="50600" xr:uid="{F0153887-783B-4096-8218-368AF5EDD847}"/>
    <cellStyle name="_Balance and transaction AP Daeler_Dec 07_AP Movement Jan'06-Oct'08_KCC_Mth pack 200911_GCS_Package for 2010May 2 2" xfId="61120" xr:uid="{EC715A5B-FA0C-4E28-B19F-E08E2416B01F}"/>
    <cellStyle name="_Balance and transaction AP Daeler_Dec 07_AP Movement Jan'06-Oct'08_KCC_Mth pack 200911_GCS_Package for 2010May 3" xfId="61121" xr:uid="{CA4746F6-6E44-4A19-AD87-563985C64A60}"/>
    <cellStyle name="_Balance and transaction AP Daeler_Dec 07_AP Movement Jan'06-Oct'08_KCC_Mth pack 200911_GCS_Package for 2010Nov" xfId="50601" xr:uid="{DB907185-D7AA-48D9-A110-24352A34639F}"/>
    <cellStyle name="_Balance and transaction AP Daeler_Dec 07_AP Movement Jan'06-Oct'08_KCC_Mth pack 200911_GCS_Package for 2010Nov 2" xfId="61122" xr:uid="{4B1C4051-03A2-42D0-A2CE-FC6FEFE370B6}"/>
    <cellStyle name="_Balance and transaction AP Daeler_Dec 07_AP Movement Jan'06-Oct'08_KCC_Mth pack 200911_GCS_Package for 2010Oct" xfId="50602" xr:uid="{C81B74F3-1E1B-4BC0-818E-BC63A1E863AB}"/>
    <cellStyle name="_Balance and transaction AP Daeler_Dec 07_AP Movement Jan'06-Oct'08_KCC_Mth pack 200911_GCS_Package for 2010Oct 2" xfId="61123" xr:uid="{CFEA03D1-AE29-40F9-978D-78005A4B9109}"/>
    <cellStyle name="_Balance and transaction AP Daeler_Dec 07_AP Movement Jan'06-Oct'08_KCC_Mth pack 200911_GCS_Package for 2011Feb" xfId="50603" xr:uid="{CA534B26-07A4-4615-BE13-75E20797E7AD}"/>
    <cellStyle name="_Balance and transaction AP Daeler_Dec 07_AP Movement Jan'06-Oct'08_KCC_Mth pack 200911_GCS_Package for 2011Feb 2" xfId="61124" xr:uid="{DF04F92C-C1C3-4AF2-9CED-1BE20886E8D8}"/>
    <cellStyle name="_Balance and transaction AP Daeler_Dec 07_AP Movement Jan'06-Oct'08_KCC_Mth pack 200911_GCS_Package for 2011Jan" xfId="50604" xr:uid="{0BE8E9D1-94D6-4BF2-AE2A-8F1370BC6EF0}"/>
    <cellStyle name="_Balance and transaction AP Daeler_Dec 07_AP Movement Jan'06-Oct'08_KCC_Mth pack 200911_GCS_Package for 2011Jan 2" xfId="61125" xr:uid="{1A49A6E0-0C0D-4705-AD52-4A7EDC49D070}"/>
    <cellStyle name="_Balance and transaction AP Daeler_Dec 07_AP Movement Jan'06-Oct'08_KCC_Mth pack 200911_GCS_Package for YE2009_150110" xfId="50605" xr:uid="{822C8658-A992-4ED2-AC86-2B04374B29CD}"/>
    <cellStyle name="_Balance and transaction AP Daeler_Dec 07_AP Movement Jan'06-Oct'08_KCC_Mth pack 200911_GCS_Package for YE2009_150110 2" xfId="50606" xr:uid="{322D1A58-906C-4A07-A156-8DAA03170E1E}"/>
    <cellStyle name="_Balance and transaction AP Daeler_Dec 07_AP Movement Jan'06-Oct'08_KCC_Mth pack 200911_GCS_Package for YE2009_150110 2 2" xfId="61126" xr:uid="{A21DD541-939C-41CA-B488-40A607514D24}"/>
    <cellStyle name="_Balance and transaction AP Daeler_Dec 07_AP Movement Jan'06-Oct'08_KCC_Mth pack 200911_GCS_Package for YE2009_150110 3" xfId="61127" xr:uid="{E181D1CC-A84D-4956-8221-ACFC59BDCAEB}"/>
    <cellStyle name="_Balance and transaction AP Daeler_Dec 07_AP Movement Jan'06-Oct'08_KCC_Mth pack 200911_GECT Package for 2010JAN" xfId="50607" xr:uid="{55E58431-6ED9-4C3A-959B-FB3E184D50B8}"/>
    <cellStyle name="_Balance and transaction AP Daeler_Dec 07_AP Movement Jan'06-Oct'08_KCC_Mth pack 200911_GECT Package for 2010JAN 2" xfId="50608" xr:uid="{8844F0B1-CBC8-403C-970C-1D9513AD99E0}"/>
    <cellStyle name="_Balance and transaction AP Daeler_Dec 07_AP Movement Jan'06-Oct'08_KCC_Mth pack 200911_GECT Package for 2010JAN 2 2" xfId="61128" xr:uid="{3BA42B3C-39C3-4776-979C-52E6649C13FA}"/>
    <cellStyle name="_Balance and transaction AP Daeler_Dec 07_AP Movement Jan'06-Oct'08_KCC_Mth pack 200911_GECT Package for 2010JAN 3" xfId="61129" xr:uid="{D875E733-0E1E-4FFD-BEB3-FF78725E66A7}"/>
    <cellStyle name="_Balance and transaction AP Daeler_Dec 07_AP Movement Jan'06-Oct'08_KCC_Mth pack 200911_GECT Package for YE2009" xfId="50609" xr:uid="{ADB926DF-1D8F-4521-9805-678BB68135D2}"/>
    <cellStyle name="_Balance and transaction AP Daeler_Dec 07_AP Movement Jan'06-Oct'08_KCC_Mth pack 200911_GECT Package for YE2009 2" xfId="50610" xr:uid="{57D38A31-C70B-4CA9-8EC3-A64DD5624B12}"/>
    <cellStyle name="_Balance and transaction AP Daeler_Dec 07_AP Movement Jan'06-Oct'08_KCC_Mth pack 200911_GECT Package for YE2009 2 2" xfId="61130" xr:uid="{3FAA3ABC-E940-4983-AD7A-22F20226DEEC}"/>
    <cellStyle name="_Balance and transaction AP Daeler_Dec 07_AP Movement Jan'06-Oct'08_KCC_Mth pack 200911_GECT Package for YE2009 3" xfId="61131" xr:uid="{F7FFB67C-85E8-472B-AE1B-15A487488696}"/>
    <cellStyle name="_Balance and transaction AP Daeler_Dec 07_AP Movement Jan'06-Oct'08_S2G Template_GECT" xfId="50611" xr:uid="{832EF840-6D5F-4A33-BE76-D09208FCC83A}"/>
    <cellStyle name="_Balance and transaction AP Daeler_Dec 07_AP Movement Jan'06-Oct'08_S2G Template_GECT 2" xfId="50612" xr:uid="{CA7DE7C1-1D6E-49A9-9CB6-A7A2F69395DA}"/>
    <cellStyle name="_Balance and transaction AP Daeler_Dec 07_AP Movement Jan'06-Oct'08_S2G Template_GECT 2 2" xfId="61132" xr:uid="{61ED5233-134E-4B42-A7B8-277814E92139}"/>
    <cellStyle name="_Balance and transaction AP Daeler_Dec 07_AP Movement Jan'06-Oct'08_S2G Template_GECT 3" xfId="50613" xr:uid="{1A163546-D66F-44B8-9A0C-D2C963179B0D}"/>
    <cellStyle name="_Balance and transaction AP Daeler_Dec 07_AP Movement Jan'06-Oct'08_S2G Template_GECT 3 2" xfId="61133" xr:uid="{69EA4324-89D6-4E54-B68D-B31AFE95100B}"/>
    <cellStyle name="_Balance and transaction AP Daeler_Dec 07_AP Movement Jan'06-Oct'08_S2G Template_GECT 4" xfId="50614" xr:uid="{0A7536AC-ACBD-4404-AF25-3F329EA85A91}"/>
    <cellStyle name="_Balance and transaction AP Daeler_Dec 07_AP Movement Jan'06-Oct'08_S2G Template_GECT 4 2" xfId="61134" xr:uid="{A33B2ED2-4162-4538-BD9E-E705994F6840}"/>
    <cellStyle name="_Balance and transaction AP Daeler_Dec 07_AP Movement Jan'06-Oct'08_S2G Template_GECT 5" xfId="50615" xr:uid="{5057679A-8B70-44A9-9E41-847946D2C91A}"/>
    <cellStyle name="_Balance and transaction AP Daeler_Dec 07_AP Movement Jan'06-Oct'08_S2G Template_GECT 5 2" xfId="61135" xr:uid="{9EB23F43-69E7-45FD-8D01-0CEC79A8029E}"/>
    <cellStyle name="_Balance and transaction AP Daeler_Dec 07_AP Movement Jan'06-Oct'08_S2G Template_GECT 6" xfId="61136" xr:uid="{5243607B-5661-438A-90CB-528DCBA3CD85}"/>
    <cellStyle name="_Balance and transaction AP Daeler_Dec 07_AP Movement Jan'06-Oct'08_S2G Template_GECT_GCS_Package for 2010May" xfId="50616" xr:uid="{11A030C3-C495-49F1-8B77-B7D6A53E747A}"/>
    <cellStyle name="_Balance and transaction AP Daeler_Dec 07_AP Movement Jan'06-Oct'08_S2G Template_GECT_GCS_Package for 2010May 2" xfId="50617" xr:uid="{04A3C948-1FFA-4315-9724-77C90C81B0B6}"/>
    <cellStyle name="_Balance and transaction AP Daeler_Dec 07_AP Movement Jan'06-Oct'08_S2G Template_GECT_GCS_Package for 2010May 2 2" xfId="61137" xr:uid="{EEBAFD09-D4E0-4E42-BB6D-E24287FBC635}"/>
    <cellStyle name="_Balance and transaction AP Daeler_Dec 07_AP Movement Jan'06-Oct'08_S2G Template_GECT_GCS_Package for 2010May 3" xfId="61138" xr:uid="{A20A108A-FCFF-4633-8923-2541E47BA0EE}"/>
    <cellStyle name="_Balance and transaction AP Daeler_Dec 07_AP Movement Jan'06-Oct'08_S2G Template_GECT_GCS_Package for 2010Nov" xfId="50618" xr:uid="{B602AEAC-43F5-44AF-B0C5-5E9C66924FB0}"/>
    <cellStyle name="_Balance and transaction AP Daeler_Dec 07_AP Movement Jan'06-Oct'08_S2G Template_GECT_GCS_Package for 2010Nov 2" xfId="61139" xr:uid="{EBE2EF13-6F6E-4460-AA2A-9E36B732F1A6}"/>
    <cellStyle name="_Balance and transaction AP Daeler_Dec 07_AP Movement Jan'06-Oct'08_S2G Template_GECT_GCS_Package for 2010Oct" xfId="50619" xr:uid="{C66FF77D-B81F-4736-AF72-C88CC82BEF87}"/>
    <cellStyle name="_Balance and transaction AP Daeler_Dec 07_AP Movement Jan'06-Oct'08_S2G Template_GECT_GCS_Package for 2010Oct 2" xfId="61140" xr:uid="{F27A70BD-1DFE-4138-BA2D-4C77E3181A79}"/>
    <cellStyle name="_Balance and transaction AP Daeler_Dec 07_AP Movement Jan'06-Oct'08_S2G Template_GECT_GCS_Package for 2011Feb" xfId="50620" xr:uid="{E48D1A98-1D01-4DC9-A0AF-C8A07C88318B}"/>
    <cellStyle name="_Balance and transaction AP Daeler_Dec 07_AP Movement Jan'06-Oct'08_S2G Template_GECT_GCS_Package for 2011Feb 2" xfId="61141" xr:uid="{EA7763AA-9BB5-420F-9396-956B58ED5925}"/>
    <cellStyle name="_Balance and transaction AP Daeler_Dec 07_AP Movement Jan'06-Oct'08_S2G Template_GECT_GCS_Package for 2011Jan" xfId="50621" xr:uid="{260C78FC-E6BA-4833-98B3-B672CBCD4CA7}"/>
    <cellStyle name="_Balance and transaction AP Daeler_Dec 07_AP Movement Jan'06-Oct'08_S2G Template_GECT_GCS_Package for 2011Jan 2" xfId="61142" xr:uid="{0CB67D4C-18B2-4334-90A7-CE4FFF233B0F}"/>
    <cellStyle name="_Balance and transaction AP Daeler_Dec 07_AP Movement Jan'06-Oct'08_S2G Template_GECT_GCS_Package for YE2009_150110" xfId="50622" xr:uid="{6DD21DF8-9E05-4C2E-B995-EA48CF9D6382}"/>
    <cellStyle name="_Balance and transaction AP Daeler_Dec 07_AP Movement Jan'06-Oct'08_S2G Template_GECT_GCS_Package for YE2009_150110 2" xfId="50623" xr:uid="{2566F837-76FF-42F6-8C5B-28CE5B521E53}"/>
    <cellStyle name="_Balance and transaction AP Daeler_Dec 07_AP Movement Jan'06-Oct'08_S2G Template_GECT_GCS_Package for YE2009_150110 2 2" xfId="61143" xr:uid="{02A7A0D3-A3C8-4C60-B828-359914C6FB60}"/>
    <cellStyle name="_Balance and transaction AP Daeler_Dec 07_AP Movement Jan'06-Oct'08_S2G Template_GECT_GCS_Package for YE2009_150110 3" xfId="61144" xr:uid="{9FF4DC32-A7D7-4150-8188-3089BD120D64}"/>
    <cellStyle name="_Balance and transaction AP Daeler_Dec 07_AP Movement Jan'06-Oct'08_S2G Template_GECT_GECT Package for 2010JAN" xfId="50624" xr:uid="{7344F730-0341-4646-AAF1-3CE72CD41988}"/>
    <cellStyle name="_Balance and transaction AP Daeler_Dec 07_AP Movement Jan'06-Oct'08_S2G Template_GECT_GECT Package for 2010JAN 2" xfId="50625" xr:uid="{6DFEE52A-6C62-44D4-885A-3A2218D37342}"/>
    <cellStyle name="_Balance and transaction AP Daeler_Dec 07_AP Movement Jan'06-Oct'08_S2G Template_GECT_GECT Package for 2010JAN 2 2" xfId="61145" xr:uid="{07DF9543-529C-43C9-9362-CDA5F41B2FF9}"/>
    <cellStyle name="_Balance and transaction AP Daeler_Dec 07_AP Movement Jan'06-Oct'08_S2G Template_GECT_GECT Package for 2010JAN 3" xfId="61146" xr:uid="{10CD3A71-F9F1-4332-BDC9-23526CDF3F11}"/>
    <cellStyle name="_Balance and transaction AP Daeler_Dec 07_AP Movement Jan'06-Oct'08_S2G Template_GECT_GECT Package for YE2009" xfId="50626" xr:uid="{31E51CA2-407D-4B8E-9F3A-397786E1076C}"/>
    <cellStyle name="_Balance and transaction AP Daeler_Dec 07_AP Movement Jan'06-Oct'08_S2G Template_GECT_GECT Package for YE2009 2" xfId="50627" xr:uid="{A20A041A-7A25-40C3-BF51-FBB90A814B17}"/>
    <cellStyle name="_Balance and transaction AP Daeler_Dec 07_AP Movement Jan'06-Oct'08_S2G Template_GECT_GECT Package for YE2009 2 2" xfId="61147" xr:uid="{BE4B363E-6CCB-4A05-806F-F1C5BE27BD22}"/>
    <cellStyle name="_Balance and transaction AP Daeler_Dec 07_AP Movement Jan'06-Oct'08_S2G Template_GECT_GECT Package for YE2009 3" xfId="61148" xr:uid="{E6C1FEAD-41C7-455B-B200-E64C007DA1C7}"/>
    <cellStyle name="_Balance and transaction AP Daeler_Dec 07_AP Movement Jan'06-Oct'08_S2G Template_GECT_GECT_Mth pack 200911_091209" xfId="50628" xr:uid="{07295695-E70D-4863-878D-0607634D83F7}"/>
    <cellStyle name="_Balance and transaction AP Daeler_Dec 07_AP Movement Jan'06-Oct'08_S2G Template_GECT_GECT_Mth pack 200911_091209 2" xfId="50629" xr:uid="{0BB19440-F45C-4A9E-995D-4EAABB14BA5F}"/>
    <cellStyle name="_Balance and transaction AP Daeler_Dec 07_AP Movement Jan'06-Oct'08_S2G Template_GECT_GECT_Mth pack 200911_091209 2 2" xfId="61149" xr:uid="{86708855-4EC7-4FB9-9B14-DE970926E4D0}"/>
    <cellStyle name="_Balance and transaction AP Daeler_Dec 07_AP Movement Jan'06-Oct'08_S2G Template_GECT_GECT_Mth pack 200911_091209 3" xfId="50630" xr:uid="{67616E90-5AD4-408F-9264-C2DDE499883A}"/>
    <cellStyle name="_Balance and transaction AP Daeler_Dec 07_AP Movement Jan'06-Oct'08_S2G Template_GECT_GECT_Mth pack 200911_091209 3 2" xfId="61150" xr:uid="{DF7745C8-5E5F-4B26-996A-464F256A9C85}"/>
    <cellStyle name="_Balance and transaction AP Daeler_Dec 07_AP Movement Jan'06-Oct'08_S2G Template_GECT_GECT_Mth pack 200911_091209 4" xfId="50631" xr:uid="{F4CB1F3A-1D9F-4A38-8530-1F25EAB8B62A}"/>
    <cellStyle name="_Balance and transaction AP Daeler_Dec 07_AP Movement Jan'06-Oct'08_S2G Template_GECT_GECT_Mth pack 200911_091209 4 2" xfId="61151" xr:uid="{06C99E59-5F5F-4398-9A32-FBD084111654}"/>
    <cellStyle name="_Balance and transaction AP Daeler_Dec 07_AP Movement Jan'06-Oct'08_S2G Template_GECT_GECT_Mth pack 200911_091209 5" xfId="50632" xr:uid="{C7B6E61E-66FB-4D46-8414-AF1040DB52BF}"/>
    <cellStyle name="_Balance and transaction AP Daeler_Dec 07_AP Movement Jan'06-Oct'08_S2G Template_GECT_GECT_Mth pack 200911_091209 5 2" xfId="61152" xr:uid="{9FA27B08-14C2-406B-BD1F-683310FA333D}"/>
    <cellStyle name="_Balance and transaction AP Daeler_Dec 07_AP Movement Jan'06-Oct'08_S2G Template_GECT_GECT_Mth pack 200911_091209 6" xfId="61153" xr:uid="{35FD65B4-E7B1-430A-92C0-F47233B75619}"/>
    <cellStyle name="_Balance and transaction AP Daeler_Dec 07_AP Movement Jan'06-Oct'08_S2G Template_GECT_GECT_Mth pack 200911_091209_GECT Package for 2010JAN" xfId="50633" xr:uid="{A40E689D-8687-465E-BF1B-F7A54976E510}"/>
    <cellStyle name="_Balance and transaction AP Daeler_Dec 07_AP Movement Jan'06-Oct'08_S2G Template_GECT_GECT_Mth pack 200911_091209_GECT Package for 2010JAN 2" xfId="50634" xr:uid="{2A50127C-28D9-40F0-9201-F7972D63107A}"/>
    <cellStyle name="_Balance and transaction AP Daeler_Dec 07_AP Movement Jan'06-Oct'08_S2G Template_GECT_GECT_Mth pack 200911_091209_GECT Package for 2010JAN 2 2" xfId="61154" xr:uid="{717034CA-6505-46A0-AA48-7D6B6598E4EF}"/>
    <cellStyle name="_Balance and transaction AP Daeler_Dec 07_AP Movement Jan'06-Oct'08_S2G Template_GECT_GECT_Mth pack 200911_091209_GECT Package for 2010JAN 3" xfId="61155" xr:uid="{2EA9B245-09A3-4010-8E7C-0EEEE13E68F5}"/>
    <cellStyle name="_Balance and transaction AP Daeler_Dec 07_AP Movement Jan'06-Oct'08_S2G Template_GECT_GECT_Mth pack 200911_091209_GECT Package for YE2009" xfId="50635" xr:uid="{40FEEE9D-2D9E-45F0-9268-6D1C7A6F4917}"/>
    <cellStyle name="_Balance and transaction AP Daeler_Dec 07_AP Movement Jan'06-Oct'08_S2G Template_GECT_GECT_Mth pack 200911_091209_GECT Package for YE2009 2" xfId="50636" xr:uid="{1E91A888-6383-48DF-AAAE-E74435D6707C}"/>
    <cellStyle name="_Balance and transaction AP Daeler_Dec 07_AP Movement Jan'06-Oct'08_S2G Template_GECT_GECT_Mth pack 200911_091209_GECT Package for YE2009 2 2" xfId="61156" xr:uid="{4CCE363B-9D55-4F41-BDF4-7A147E95B6FB}"/>
    <cellStyle name="_Balance and transaction AP Daeler_Dec 07_AP Movement Jan'06-Oct'08_S2G Template_GECT_GECT_Mth pack 200911_091209_GECT Package for YE2009 3" xfId="61157" xr:uid="{3BE9D0CE-A98E-4102-8FDF-37B194EE5560}"/>
    <cellStyle name="_Balance and transaction AP Daeler_Dec 07_AP Movement Jan'06-Oct'08_TSS_Mth pack 200911_091209" xfId="50637" xr:uid="{BB66C607-B8C1-40EF-9FA7-F2B5155F0009}"/>
    <cellStyle name="_Balance and transaction AP Daeler_Dec 07_AP Movement Jan'06-Oct'08_TSS_Mth pack 200911_091209 2" xfId="61158" xr:uid="{973C64A0-1644-43AD-A319-383053C48EBA}"/>
    <cellStyle name="_Balance and transaction AP Daeler_Dec 07_GCS_Mth pack 200911" xfId="50638" xr:uid="{969C5C05-5429-4545-B398-8A9A66F0959F}"/>
    <cellStyle name="_Balance and transaction AP Daeler_Dec 07_GCS_Mth pack 200911 2" xfId="61159" xr:uid="{CC54E8FB-26B5-465A-9E79-CD5092E83670}"/>
    <cellStyle name="_Balance and transaction AP Daeler_Dec 07_GCS_Mth pack 200911_TSS_Mth pack 200911_091209" xfId="50639" xr:uid="{158538E8-0579-49D9-AED5-BB4DF8AF1E64}"/>
    <cellStyle name="_Balance and transaction AP Daeler_Dec 07_GCS_Mth pack 200911_TSS_Mth pack 200911_091209 2" xfId="61160" xr:uid="{C4556B7B-5EE5-4E01-A8AC-6D83119D804C}"/>
    <cellStyle name="_Balance and transaction AP Daeler_Dec 07_GCS_Package for 2010May" xfId="50640" xr:uid="{B355827B-B339-4571-A654-69B27250F65C}"/>
    <cellStyle name="_Balance and transaction AP Daeler_Dec 07_GCS_Package for 2010May 2" xfId="50641" xr:uid="{A3540440-D8E2-447F-976E-43DB987E20D8}"/>
    <cellStyle name="_Balance and transaction AP Daeler_Dec 07_GCS_Package for 2010May 2 2" xfId="61161" xr:uid="{E8098494-12FC-4AE7-A4FC-42E527C56B87}"/>
    <cellStyle name="_Balance and transaction AP Daeler_Dec 07_GCS_Package for 2010May 3" xfId="61162" xr:uid="{84F7B5FC-3346-43D8-BB21-07FAEDEFEAC5}"/>
    <cellStyle name="_Balance and transaction AP Daeler_Dec 07_GCS_Package for 2010Nov" xfId="50642" xr:uid="{23301DE5-9157-4A4D-BC03-95303FAC28E7}"/>
    <cellStyle name="_Balance and transaction AP Daeler_Dec 07_GCS_Package for 2010Nov 2" xfId="61163" xr:uid="{6DC7158F-09F5-4EE9-8AF4-3689459176FE}"/>
    <cellStyle name="_Balance and transaction AP Daeler_Dec 07_GCS_Package for 2010Oct" xfId="50643" xr:uid="{7C333B8D-D95E-4DB7-8A46-BF1366B2FF0D}"/>
    <cellStyle name="_Balance and transaction AP Daeler_Dec 07_GCS_Package for 2010Oct 2" xfId="61164" xr:uid="{A1B817A4-F9AB-4ED5-AFDA-BA03FA946721}"/>
    <cellStyle name="_Balance and transaction AP Daeler_Dec 07_GCS_Package for 2011Feb" xfId="50644" xr:uid="{E390C8E0-D81F-490F-9FB2-98C55E178ADE}"/>
    <cellStyle name="_Balance and transaction AP Daeler_Dec 07_GCS_Package for 2011Feb 2" xfId="61165" xr:uid="{00E8E33B-ADED-4F9B-A133-DBFDC992B321}"/>
    <cellStyle name="_Balance and transaction AP Daeler_Dec 07_GCS_Package for 2011Jan" xfId="50645" xr:uid="{CE657E8E-8F12-478A-90A7-E3A04F7A0B85}"/>
    <cellStyle name="_Balance and transaction AP Daeler_Dec 07_GCS_Package for 2011Jan 2" xfId="61166" xr:uid="{A8DDF387-367B-49C7-8F8B-ACFBD1BDED6E}"/>
    <cellStyle name="_Balance and transaction AP Daeler_Dec 07_GCS_Package for YE2009_150110" xfId="50646" xr:uid="{9DEA79F4-C4B5-42B8-A853-681C1021F118}"/>
    <cellStyle name="_Balance and transaction AP Daeler_Dec 07_GCS_Package for YE2009_150110 2" xfId="50647" xr:uid="{345C0C91-CDD0-4F33-B93C-0B9E0A1C2AFC}"/>
    <cellStyle name="_Balance and transaction AP Daeler_Dec 07_GCS_Package for YE2009_150110 2 2" xfId="61167" xr:uid="{891F1DFB-F70A-42F5-A7D1-2CCB72041B05}"/>
    <cellStyle name="_Balance and transaction AP Daeler_Dec 07_GCS_Package for YE2009_150110 3" xfId="61168" xr:uid="{55315F77-1D13-4CB6-9F72-037B1630CF7D}"/>
    <cellStyle name="_Balance and transaction AP Daeler_Dec 07_GECT Package for 2010JAN" xfId="50648" xr:uid="{40D7C90F-B791-4EC9-920C-5268FC0B4A96}"/>
    <cellStyle name="_Balance and transaction AP Daeler_Dec 07_GECT Package for 2010JAN 2" xfId="50649" xr:uid="{8626892E-0D4D-442A-9F84-BD9F91B40724}"/>
    <cellStyle name="_Balance and transaction AP Daeler_Dec 07_GECT Package for 2010JAN 2 2" xfId="61169" xr:uid="{F8809A44-2AC9-4757-87C4-A3B9A397139D}"/>
    <cellStyle name="_Balance and transaction AP Daeler_Dec 07_GECT Package for 2010JAN 3" xfId="61170" xr:uid="{43545CDC-6742-463A-AE89-72442BA84D29}"/>
    <cellStyle name="_Balance and transaction AP Daeler_Dec 07_GECT Package for YE2009" xfId="50650" xr:uid="{1BFC2AC4-6DF6-4144-ADDE-167D3C5A8D65}"/>
    <cellStyle name="_Balance and transaction AP Daeler_Dec 07_GECT Package for YE2009 2" xfId="50651" xr:uid="{E58ED213-EFE6-42A1-A79E-33E6A2FFCDC5}"/>
    <cellStyle name="_Balance and transaction AP Daeler_Dec 07_GECT Package for YE2009 2 2" xfId="61171" xr:uid="{06F9E99F-1D85-4CE6-A6CB-17EF6B354F5F}"/>
    <cellStyle name="_Balance and transaction AP Daeler_Dec 07_GECT Package for YE2009 3" xfId="61172" xr:uid="{BBB7C870-BAF5-4A75-9DEE-6E3BDDDF8F19}"/>
    <cellStyle name="_Balance and transaction AP Daeler_Dec 07_KCC_Mth pack 200911" xfId="50652" xr:uid="{4FDA68E2-60E0-4D62-B9D8-F468F11E0FA9}"/>
    <cellStyle name="_Balance and transaction AP Daeler_Dec 07_KCC_Mth pack 200911 2" xfId="50653" xr:uid="{A2435130-6599-4FCA-B29C-F5B644A8C4E0}"/>
    <cellStyle name="_Balance and transaction AP Daeler_Dec 07_KCC_Mth pack 200911 2 2" xfId="61173" xr:uid="{4BF14712-1F12-4AAC-8A7C-844A643AC640}"/>
    <cellStyle name="_Balance and transaction AP Daeler_Dec 07_KCC_Mth pack 200911 3" xfId="50654" xr:uid="{3534C467-5E20-4EAB-9B9E-F6E5F4E160A8}"/>
    <cellStyle name="_Balance and transaction AP Daeler_Dec 07_KCC_Mth pack 200911 3 2" xfId="61174" xr:uid="{DF60FADA-B76C-4A50-B7E4-87ED34B802E4}"/>
    <cellStyle name="_Balance and transaction AP Daeler_Dec 07_KCC_Mth pack 200911 4" xfId="50655" xr:uid="{FBF79C4C-691A-474C-9374-62246281F9DB}"/>
    <cellStyle name="_Balance and transaction AP Daeler_Dec 07_KCC_Mth pack 200911 4 2" xfId="61175" xr:uid="{9D5E3339-7A16-428C-A31F-8A257A7A9B1A}"/>
    <cellStyle name="_Balance and transaction AP Daeler_Dec 07_KCC_Mth pack 200911 5" xfId="50656" xr:uid="{1D9093C9-9988-42DE-9851-706B73EAF2F5}"/>
    <cellStyle name="_Balance and transaction AP Daeler_Dec 07_KCC_Mth pack 200911 5 2" xfId="61176" xr:uid="{31A5A878-753D-4010-ABD9-625631086FDE}"/>
    <cellStyle name="_Balance and transaction AP Daeler_Dec 07_KCC_Mth pack 200911 6" xfId="61177" xr:uid="{3374942C-430B-4E2C-9C0F-39381F68D240}"/>
    <cellStyle name="_Balance and transaction AP Daeler_Dec 07_KCC_Mth pack 200911_GCS_Package for 2010May" xfId="50657" xr:uid="{1ACC3F4E-1320-422A-ABB4-B737E22C13B7}"/>
    <cellStyle name="_Balance and transaction AP Daeler_Dec 07_KCC_Mth pack 200911_GCS_Package for 2010May 2" xfId="50658" xr:uid="{A8D2D288-F062-4148-B1C0-C3973E269C12}"/>
    <cellStyle name="_Balance and transaction AP Daeler_Dec 07_KCC_Mth pack 200911_GCS_Package for 2010May 2 2" xfId="61178" xr:uid="{6E7634CA-5D82-48E2-9FD9-B2BE15472A92}"/>
    <cellStyle name="_Balance and transaction AP Daeler_Dec 07_KCC_Mth pack 200911_GCS_Package for 2010May 3" xfId="61179" xr:uid="{22C12F98-09C4-440B-B2D2-F5757FAE18B4}"/>
    <cellStyle name="_Balance and transaction AP Daeler_Dec 07_KCC_Mth pack 200911_GCS_Package for 2010Nov" xfId="50659" xr:uid="{EB6469E8-72DD-4270-AF8E-AC88E7326A21}"/>
    <cellStyle name="_Balance and transaction AP Daeler_Dec 07_KCC_Mth pack 200911_GCS_Package for 2010Nov 2" xfId="61180" xr:uid="{389B6DD6-71C4-4BDA-A8DB-33E008FE058A}"/>
    <cellStyle name="_Balance and transaction AP Daeler_Dec 07_KCC_Mth pack 200911_GCS_Package for 2010Oct" xfId="50660" xr:uid="{16D09710-C5F6-4D8A-A3DA-2B744303F61C}"/>
    <cellStyle name="_Balance and transaction AP Daeler_Dec 07_KCC_Mth pack 200911_GCS_Package for 2010Oct 2" xfId="61181" xr:uid="{316DED43-F9B6-4989-8803-42968683B28F}"/>
    <cellStyle name="_Balance and transaction AP Daeler_Dec 07_KCC_Mth pack 200911_GCS_Package for 2011Feb" xfId="50661" xr:uid="{1EC5E9CA-2FFE-4153-AB1C-C632E155247B}"/>
    <cellStyle name="_Balance and transaction AP Daeler_Dec 07_KCC_Mth pack 200911_GCS_Package for 2011Feb 2" xfId="61182" xr:uid="{D25D8C66-AB47-45C0-A6FE-8FEDA44C83D5}"/>
    <cellStyle name="_Balance and transaction AP Daeler_Dec 07_KCC_Mth pack 200911_GCS_Package for 2011Jan" xfId="50662" xr:uid="{92060F48-BF57-46C3-9CFA-E5D114EABB48}"/>
    <cellStyle name="_Balance and transaction AP Daeler_Dec 07_KCC_Mth pack 200911_GCS_Package for 2011Jan 2" xfId="61183" xr:uid="{4E4FA143-E948-4372-A263-14F86A923D17}"/>
    <cellStyle name="_Balance and transaction AP Daeler_Dec 07_KCC_Mth pack 200911_GCS_Package for YE2009_150110" xfId="50663" xr:uid="{401E5098-1718-424A-BA58-2C3BD7C29880}"/>
    <cellStyle name="_Balance and transaction AP Daeler_Dec 07_KCC_Mth pack 200911_GCS_Package for YE2009_150110 2" xfId="50664" xr:uid="{63D4B255-655F-4ADB-B60E-0F5E4D2E50B8}"/>
    <cellStyle name="_Balance and transaction AP Daeler_Dec 07_KCC_Mth pack 200911_GCS_Package for YE2009_150110 2 2" xfId="61184" xr:uid="{E4560371-DC7D-42D4-9CA3-EE53FE2B036B}"/>
    <cellStyle name="_Balance and transaction AP Daeler_Dec 07_KCC_Mth pack 200911_GCS_Package for YE2009_150110 3" xfId="61185" xr:uid="{7CEA83BC-39A2-4F70-B820-7562A96D9981}"/>
    <cellStyle name="_Balance and transaction AP Daeler_Dec 07_KCC_Mth pack 200911_GECT Package for 2010JAN" xfId="50665" xr:uid="{DFB0B742-3EE3-45D0-86AB-703EA2384BD5}"/>
    <cellStyle name="_Balance and transaction AP Daeler_Dec 07_KCC_Mth pack 200911_GECT Package for 2010JAN 2" xfId="50666" xr:uid="{2ACEC328-3186-4C3F-91DA-5A72C3B56CE1}"/>
    <cellStyle name="_Balance and transaction AP Daeler_Dec 07_KCC_Mth pack 200911_GECT Package for 2010JAN 2 2" xfId="61186" xr:uid="{92AFF513-A5D9-4F5A-ADE8-24CD659938EE}"/>
    <cellStyle name="_Balance and transaction AP Daeler_Dec 07_KCC_Mth pack 200911_GECT Package for 2010JAN 3" xfId="61187" xr:uid="{2468E752-F91A-4D91-80F2-A06E1A8EED19}"/>
    <cellStyle name="_Balance and transaction AP Daeler_Dec 07_KCC_Mth pack 200911_GECT Package for YE2009" xfId="50667" xr:uid="{E8248EFC-8B67-4584-B45B-50BAA6A9AADF}"/>
    <cellStyle name="_Balance and transaction AP Daeler_Dec 07_KCC_Mth pack 200911_GECT Package for YE2009 2" xfId="50668" xr:uid="{28F20DBB-FF3C-4FD2-B7C4-085DD169A804}"/>
    <cellStyle name="_Balance and transaction AP Daeler_Dec 07_KCC_Mth pack 200911_GECT Package for YE2009 2 2" xfId="61188" xr:uid="{22739181-AEAA-41AD-8CE6-128743D65FDE}"/>
    <cellStyle name="_Balance and transaction AP Daeler_Dec 07_KCC_Mth pack 200911_GECT Package for YE2009 3" xfId="61189" xr:uid="{CA3FB9C5-995B-491D-AB0E-3EF0205E686C}"/>
    <cellStyle name="_Balance and transaction AP Daeler_Dec 07_KCC_Mth pack 200911_TSS_Mth pack 200911_091209" xfId="50669" xr:uid="{5D585110-6125-467C-BDD4-9D28FA7368B0}"/>
    <cellStyle name="_Balance and transaction AP Daeler_Dec 07_KCC_Mth pack 200911_TSS_Mth pack 200911_091209 2" xfId="61190" xr:uid="{62FC1754-9EFE-442C-8A9D-8D3E2F3988E3}"/>
    <cellStyle name="_Balance and transaction AP Daeler_Dec 07_Leadsheet &amp; FS_GCS_2009_Nov4" xfId="50670" xr:uid="{8062A24F-AE54-448E-A9F2-D032500C741B}"/>
    <cellStyle name="_Balance and transaction AP Daeler_Dec 07_Leadsheet &amp; FS_GCS_2009_Nov4 2" xfId="50671" xr:uid="{BCF65C8F-860C-499A-96CC-6955FE12BC76}"/>
    <cellStyle name="_Balance and transaction AP Daeler_Dec 07_Leadsheet &amp; FS_GCS_2009_Nov4 2 2" xfId="61191" xr:uid="{997EFE0A-8316-4231-9014-3C6B103F8BF2}"/>
    <cellStyle name="_Balance and transaction AP Daeler_Dec 07_Leadsheet &amp; FS_GCS_2009_Nov4 3" xfId="50672" xr:uid="{834945F2-7434-43F0-A542-F213D1C76AD5}"/>
    <cellStyle name="_Balance and transaction AP Daeler_Dec 07_Leadsheet &amp; FS_GCS_2009_Nov4 3 2" xfId="61192" xr:uid="{92AF43BE-896C-4498-82B7-30AD923ECE73}"/>
    <cellStyle name="_Balance and transaction AP Daeler_Dec 07_Leadsheet &amp; FS_GCS_2009_Nov4 4" xfId="50673" xr:uid="{51094E15-0402-4BEA-9C71-7D54687A8DF7}"/>
    <cellStyle name="_Balance and transaction AP Daeler_Dec 07_Leadsheet &amp; FS_GCS_2009_Nov4 4 2" xfId="61193" xr:uid="{91AE5F2A-35EA-4E54-B154-BD7ACEEC2948}"/>
    <cellStyle name="_Balance and transaction AP Daeler_Dec 07_Leadsheet &amp; FS_GCS_2009_Nov4 5" xfId="50674" xr:uid="{5C4FF84B-02D7-43FD-849F-B0E340AD8628}"/>
    <cellStyle name="_Balance and transaction AP Daeler_Dec 07_Leadsheet &amp; FS_GCS_2009_Nov4 5 2" xfId="61194" xr:uid="{BADF1457-D799-4C19-94EA-5D2E02C39E8A}"/>
    <cellStyle name="_Balance and transaction AP Daeler_Dec 07_Leadsheet &amp; FS_GCS_2009_Nov4 6" xfId="61195" xr:uid="{CF0AE66B-2A9C-4F19-A787-2FB22F453C46}"/>
    <cellStyle name="_Balance and transaction AP Daeler_Dec 07_Leadsheet &amp; FS_GCS_2009_Nov4_GCS_Package for 2010May" xfId="50675" xr:uid="{72B45A8B-16CA-4A3F-B856-E123B39DEDCB}"/>
    <cellStyle name="_Balance and transaction AP Daeler_Dec 07_Leadsheet &amp; FS_GCS_2009_Nov4_GCS_Package for 2010May 2" xfId="50676" xr:uid="{BD7425F2-FF20-4174-B0EF-2FA880368C9B}"/>
    <cellStyle name="_Balance and transaction AP Daeler_Dec 07_Leadsheet &amp; FS_GCS_2009_Nov4_GCS_Package for 2010May 2 2" xfId="61196" xr:uid="{27FB35BC-6950-499C-B1EA-55350CFF192F}"/>
    <cellStyle name="_Balance and transaction AP Daeler_Dec 07_Leadsheet &amp; FS_GCS_2009_Nov4_GCS_Package for 2010May 3" xfId="61197" xr:uid="{565066D6-E91A-40CE-A730-703D3F2AC37A}"/>
    <cellStyle name="_Balance and transaction AP Daeler_Dec 07_Leadsheet &amp; FS_GCS_2009_Nov4_GCS_Package for 2010Nov" xfId="50677" xr:uid="{6C8FEF48-2A90-4D3D-ADE2-1F1983CDBB49}"/>
    <cellStyle name="_Balance and transaction AP Daeler_Dec 07_Leadsheet &amp; FS_GCS_2009_Nov4_GCS_Package for 2010Nov 2" xfId="61198" xr:uid="{C64FDABC-1994-400B-987F-4754C1E693A9}"/>
    <cellStyle name="_Balance and transaction AP Daeler_Dec 07_Leadsheet &amp; FS_GCS_2009_Nov4_GCS_Package for 2010Oct" xfId="50678" xr:uid="{5362C817-FB6F-49DE-AA19-B1A3828C407D}"/>
    <cellStyle name="_Balance and transaction AP Daeler_Dec 07_Leadsheet &amp; FS_GCS_2009_Nov4_GCS_Package for 2010Oct 2" xfId="61199" xr:uid="{E8F9E1D4-AEE6-4A4F-9F28-CC83B1E34000}"/>
    <cellStyle name="_Balance and transaction AP Daeler_Dec 07_Leadsheet &amp; FS_GCS_2009_Nov4_GCS_Package for 2011Feb" xfId="50679" xr:uid="{D914FA1B-82E5-424F-8558-77954EBCCA10}"/>
    <cellStyle name="_Balance and transaction AP Daeler_Dec 07_Leadsheet &amp; FS_GCS_2009_Nov4_GCS_Package for 2011Feb 2" xfId="61200" xr:uid="{8D2E0925-1046-4CE5-B0B3-D5C4B7BE20D0}"/>
    <cellStyle name="_Balance and transaction AP Daeler_Dec 07_Leadsheet &amp; FS_GCS_2009_Nov4_GCS_Package for 2011Jan" xfId="50680" xr:uid="{9FCAEF7B-71A4-437D-B707-7920DBD76E58}"/>
    <cellStyle name="_Balance and transaction AP Daeler_Dec 07_Leadsheet &amp; FS_GCS_2009_Nov4_GCS_Package for 2011Jan 2" xfId="61201" xr:uid="{0B0300C5-376D-43AA-B3B9-06F61280CBA4}"/>
    <cellStyle name="_Balance and transaction AP Daeler_Dec 07_Leadsheet &amp; FS_GCS_2009_Nov4_GCS_Package for YE2009_150110" xfId="50681" xr:uid="{8C18F974-6806-481D-9185-20CB1F7291E4}"/>
    <cellStyle name="_Balance and transaction AP Daeler_Dec 07_Leadsheet &amp; FS_GCS_2009_Nov4_GCS_Package for YE2009_150110 2" xfId="50682" xr:uid="{16DBA659-6971-4F9E-9BEB-E6E52B25B09E}"/>
    <cellStyle name="_Balance and transaction AP Daeler_Dec 07_Leadsheet &amp; FS_GCS_2009_Nov4_GCS_Package for YE2009_150110 2 2" xfId="61202" xr:uid="{506DE63A-55D7-428A-98B5-D64D699B8CB6}"/>
    <cellStyle name="_Balance and transaction AP Daeler_Dec 07_Leadsheet &amp; FS_GCS_2009_Nov4_GCS_Package for YE2009_150110 3" xfId="61203" xr:uid="{C094CBD0-925F-4113-812E-00FE2555BE86}"/>
    <cellStyle name="_Balance and transaction AP Daeler_Dec 07_Leadsheet &amp; FS_GCS_2009_Nov4_GECT Package for 2010JAN" xfId="50683" xr:uid="{F700DFDA-2351-4412-A9F8-0C1BA969FC7A}"/>
    <cellStyle name="_Balance and transaction AP Daeler_Dec 07_Leadsheet &amp; FS_GCS_2009_Nov4_GECT Package for 2010JAN 2" xfId="50684" xr:uid="{678AD7CF-DB9A-4DB0-9E84-2FF1AA825DD5}"/>
    <cellStyle name="_Balance and transaction AP Daeler_Dec 07_Leadsheet &amp; FS_GCS_2009_Nov4_GECT Package for 2010JAN 2 2" xfId="61204" xr:uid="{55BF4735-3A2D-4B9C-BAE5-7C515FB87255}"/>
    <cellStyle name="_Balance and transaction AP Daeler_Dec 07_Leadsheet &amp; FS_GCS_2009_Nov4_GECT Package for 2010JAN 3" xfId="61205" xr:uid="{D884C56C-5FB8-4713-BAB8-BC9D193F4962}"/>
    <cellStyle name="_Balance and transaction AP Daeler_Dec 07_Leadsheet &amp; FS_GCS_2009_Nov4_GECT Package for YE2009" xfId="50685" xr:uid="{2F5D64C1-1EF4-4B89-901F-BD662DBBB6EA}"/>
    <cellStyle name="_Balance and transaction AP Daeler_Dec 07_Leadsheet &amp; FS_GCS_2009_Nov4_GECT Package for YE2009 2" xfId="50686" xr:uid="{3F488270-8733-49DB-AAFA-0F5C57ADAD2A}"/>
    <cellStyle name="_Balance and transaction AP Daeler_Dec 07_Leadsheet &amp; FS_GCS_2009_Nov4_GECT Package for YE2009 2 2" xfId="61206" xr:uid="{5367D1F7-D53E-4FCE-8B39-A92601496416}"/>
    <cellStyle name="_Balance and transaction AP Daeler_Dec 07_Leadsheet &amp; FS_GCS_2009_Nov4_GECT Package for YE2009 3" xfId="61207" xr:uid="{96B6BB23-DD9D-49D2-AA8A-4D618EBAB890}"/>
    <cellStyle name="_Balance and transaction AP Daeler_Dec 07_Leadsheet &amp; FS_GCS_2009_Nov4_TSS_Mth pack 200911_091209" xfId="50687" xr:uid="{BFB42DA1-F003-4B02-BCBD-2B648C9C4A1C}"/>
    <cellStyle name="_Balance and transaction AP Daeler_Dec 07_Leadsheet &amp; FS_GCS_2009_Nov4_TSS_Mth pack 200911_091209 2" xfId="61208" xr:uid="{67EC8111-FCA0-41C7-8F67-1CECA775894E}"/>
    <cellStyle name="_Balance and transaction AP Daeler_Dec 07_QLAB_Mth pack 200911" xfId="50688" xr:uid="{C66F7FD4-D7E2-4838-BEA2-C8AF57149449}"/>
    <cellStyle name="_Balance and transaction AP Daeler_Dec 07_QLAB_Mth pack 200911 2" xfId="50689" xr:uid="{B8EDD911-443C-4FE6-B070-F2E3044773F6}"/>
    <cellStyle name="_Balance and transaction AP Daeler_Dec 07_QLAB_Mth pack 200911 2 2" xfId="61209" xr:uid="{AA103E37-99D5-4565-884B-58EB1D12F355}"/>
    <cellStyle name="_Balance and transaction AP Daeler_Dec 07_QLAB_Mth pack 200911 3" xfId="50690" xr:uid="{535E9289-F6DF-43C4-8C2D-37EDC5D44BCB}"/>
    <cellStyle name="_Balance and transaction AP Daeler_Dec 07_QLAB_Mth pack 200911 3 2" xfId="61210" xr:uid="{45439212-0D32-42A2-A4C8-2370DE281219}"/>
    <cellStyle name="_Balance and transaction AP Daeler_Dec 07_QLAB_Mth pack 200911 4" xfId="50691" xr:uid="{ED8BD003-27B7-4569-9BD0-10E67116F6EB}"/>
    <cellStyle name="_Balance and transaction AP Daeler_Dec 07_QLAB_Mth pack 200911 4 2" xfId="61211" xr:uid="{3335F5CA-F2ED-4ECA-95DE-E76AB515304D}"/>
    <cellStyle name="_Balance and transaction AP Daeler_Dec 07_QLAB_Mth pack 200911 5" xfId="50692" xr:uid="{65757E59-D0CD-4A02-A042-59C36E3F274B}"/>
    <cellStyle name="_Balance and transaction AP Daeler_Dec 07_QLAB_Mth pack 200911 5 2" xfId="61212" xr:uid="{F95C55C0-26C0-4B3C-95DA-7BD879F7E69B}"/>
    <cellStyle name="_Balance and transaction AP Daeler_Dec 07_QLAB_Mth pack 200911 6" xfId="61213" xr:uid="{61EF111A-0920-41EC-BBD8-AE0EF1D6AB0F}"/>
    <cellStyle name="_Balance and transaction AP Daeler_Dec 07_QLAB_Mth pack 200911_GECT Package for 2010JAN" xfId="50693" xr:uid="{D85664DB-5668-42B5-AF31-E4F0D28F246D}"/>
    <cellStyle name="_Balance and transaction AP Daeler_Dec 07_QLAB_Mth pack 200911_GECT Package for 2010JAN 2" xfId="50694" xr:uid="{366B83A5-90A6-4F54-96DA-CFCFA3916B74}"/>
    <cellStyle name="_Balance and transaction AP Daeler_Dec 07_QLAB_Mth pack 200911_GECT Package for 2010JAN 2 2" xfId="61214" xr:uid="{597C5416-CBA0-42AD-8325-1F1E4E5D4611}"/>
    <cellStyle name="_Balance and transaction AP Daeler_Dec 07_QLAB_Mth pack 200911_GECT Package for 2010JAN 3" xfId="61215" xr:uid="{5ACF441D-AD8E-4ED8-98D3-E348E5E7C974}"/>
    <cellStyle name="_Balance and transaction AP Daeler_Dec 07_QLAB_Mth pack 200911_GECT Package for YE2009" xfId="50695" xr:uid="{464ED615-9B7F-4BCD-AD38-4F01EFFB8DDA}"/>
    <cellStyle name="_Balance and transaction AP Daeler_Dec 07_QLAB_Mth pack 200911_GECT Package for YE2009 2" xfId="50696" xr:uid="{749AEA56-72ED-48EB-8C62-50482C5D2B3F}"/>
    <cellStyle name="_Balance and transaction AP Daeler_Dec 07_QLAB_Mth pack 200911_GECT Package for YE2009 2 2" xfId="61216" xr:uid="{BCC62671-A99C-4D9F-B5CF-ED373B970E76}"/>
    <cellStyle name="_Balance and transaction AP Daeler_Dec 07_QLAB_Mth pack 200911_GECT Package for YE2009 3" xfId="61217" xr:uid="{D3552D93-3973-497C-BC0E-C73B40800F3D}"/>
    <cellStyle name="_Balance and transaction AP Daeler_Dec 07_QLAB_Mth pack 200911_TSS_Mth pack 200911_091209" xfId="50697" xr:uid="{1F447076-D1B8-495D-947A-6C4747DAE23C}"/>
    <cellStyle name="_Balance and transaction AP Daeler_Dec 07_QLAB_Mth pack 200911_TSS_Mth pack 200911_091209 2" xfId="61218" xr:uid="{601F4008-6222-42F9-8341-AC6DBD214C26}"/>
    <cellStyle name="_Balance and transaction AP Daeler_Dec 07_S2G Template_GECT" xfId="50698" xr:uid="{619B766A-338C-4B6D-8A15-E9CAEF0D79D4}"/>
    <cellStyle name="_Balance and transaction AP Daeler_Dec 07_S2G Template_GECT 2" xfId="50699" xr:uid="{B2F8B598-7390-4770-979B-81318D01E39F}"/>
    <cellStyle name="_Balance and transaction AP Daeler_Dec 07_S2G Template_GECT 2 2" xfId="61219" xr:uid="{F8152D02-C206-4BDC-8DF5-087A48E15609}"/>
    <cellStyle name="_Balance and transaction AP Daeler_Dec 07_S2G Template_GECT 3" xfId="50700" xr:uid="{7D43F3F6-87E0-4951-BAD6-8F6CE9C347B9}"/>
    <cellStyle name="_Balance and transaction AP Daeler_Dec 07_S2G Template_GECT 3 2" xfId="61220" xr:uid="{B8A83318-5D3B-49B3-95E2-E9A4AEE5D880}"/>
    <cellStyle name="_Balance and transaction AP Daeler_Dec 07_S2G Template_GECT 4" xfId="50701" xr:uid="{75A24D69-AE6E-46BC-A037-762E22DD4E90}"/>
    <cellStyle name="_Balance and transaction AP Daeler_Dec 07_S2G Template_GECT 4 2" xfId="61221" xr:uid="{154AB843-F5AB-4A21-B8CE-6CFAAF584460}"/>
    <cellStyle name="_Balance and transaction AP Daeler_Dec 07_S2G Template_GECT 5" xfId="50702" xr:uid="{FF18791C-87A7-4ADD-8CD0-20133F88B6F7}"/>
    <cellStyle name="_Balance and transaction AP Daeler_Dec 07_S2G Template_GECT 5 2" xfId="61222" xr:uid="{9EAB7CF3-F8E2-43AE-B996-EC74D11D0F19}"/>
    <cellStyle name="_Balance and transaction AP Daeler_Dec 07_S2G Template_GECT 6" xfId="61223" xr:uid="{842C9541-58C2-4DC1-ACC3-7AF81B3FBC74}"/>
    <cellStyle name="_Balance and transaction AP Daeler_Dec 07_S2G Template_GECT_GCS_Package for 2010May" xfId="50703" xr:uid="{1FBCF678-2262-4E7D-A939-CF71A295BDB7}"/>
    <cellStyle name="_Balance and transaction AP Daeler_Dec 07_S2G Template_GECT_GCS_Package for 2010May 2" xfId="50704" xr:uid="{E8D8CD67-9106-455E-8A23-584D870FCA01}"/>
    <cellStyle name="_Balance and transaction AP Daeler_Dec 07_S2G Template_GECT_GCS_Package for 2010May 2 2" xfId="61224" xr:uid="{8584359D-AABD-4776-87D5-17DF35CBA9BE}"/>
    <cellStyle name="_Balance and transaction AP Daeler_Dec 07_S2G Template_GECT_GCS_Package for 2010May 3" xfId="61225" xr:uid="{DB46151E-8443-4789-A30E-9158AC75402D}"/>
    <cellStyle name="_Balance and transaction AP Daeler_Dec 07_S2G Template_GECT_GCS_Package for 2010Nov" xfId="50705" xr:uid="{20B08689-BE5B-41DE-A24E-4DA020CA2139}"/>
    <cellStyle name="_Balance and transaction AP Daeler_Dec 07_S2G Template_GECT_GCS_Package for 2010Nov 2" xfId="61226" xr:uid="{21AC65BD-7C98-4C75-848F-7455CB0FA932}"/>
    <cellStyle name="_Balance and transaction AP Daeler_Dec 07_S2G Template_GECT_GCS_Package for 2010Oct" xfId="50706" xr:uid="{5863F22E-94DC-4A0F-8C7B-D57D2FC44848}"/>
    <cellStyle name="_Balance and transaction AP Daeler_Dec 07_S2G Template_GECT_GCS_Package for 2010Oct 2" xfId="61227" xr:uid="{D4197A32-25F9-441B-ABF8-B83D047DBA97}"/>
    <cellStyle name="_Balance and transaction AP Daeler_Dec 07_S2G Template_GECT_GCS_Package for 2011Feb" xfId="50707" xr:uid="{C3E7638C-47EE-4E6F-B135-EAA50976061C}"/>
    <cellStyle name="_Balance and transaction AP Daeler_Dec 07_S2G Template_GECT_GCS_Package for 2011Feb 2" xfId="61228" xr:uid="{DC29427B-BEFE-409E-B405-84A30622933D}"/>
    <cellStyle name="_Balance and transaction AP Daeler_Dec 07_S2G Template_GECT_GCS_Package for 2011Jan" xfId="50708" xr:uid="{9B467466-72DA-4BE1-A0A4-513B56A59FB3}"/>
    <cellStyle name="_Balance and transaction AP Daeler_Dec 07_S2G Template_GECT_GCS_Package for 2011Jan 2" xfId="61229" xr:uid="{6702B3F9-8F5F-4FCB-AB87-94F4A05A8532}"/>
    <cellStyle name="_Balance and transaction AP Daeler_Dec 07_S2G Template_GECT_GCS_Package for YE2009_150110" xfId="50709" xr:uid="{DD13C6DC-1551-4D20-80C3-17237E8A6F5E}"/>
    <cellStyle name="_Balance and transaction AP Daeler_Dec 07_S2G Template_GECT_GCS_Package for YE2009_150110 2" xfId="50710" xr:uid="{46819ED1-B37A-431E-9CBB-AF26576127D3}"/>
    <cellStyle name="_Balance and transaction AP Daeler_Dec 07_S2G Template_GECT_GCS_Package for YE2009_150110 2 2" xfId="61230" xr:uid="{519FA57C-613A-436D-A159-4619C3E27A87}"/>
    <cellStyle name="_Balance and transaction AP Daeler_Dec 07_S2G Template_GECT_GCS_Package for YE2009_150110 3" xfId="61231" xr:uid="{41B93AF9-A849-4CDB-B247-9C630A96E17A}"/>
    <cellStyle name="_Balance and transaction AP Daeler_Dec 07_S2G Template_GECT_GECT Package for 2010JAN" xfId="50711" xr:uid="{4B8229A0-2E3D-4D4A-B356-EE36727232AA}"/>
    <cellStyle name="_Balance and transaction AP Daeler_Dec 07_S2G Template_GECT_GECT Package for 2010JAN 2" xfId="50712" xr:uid="{BC903E78-44A1-45D0-90D1-D43676041AB4}"/>
    <cellStyle name="_Balance and transaction AP Daeler_Dec 07_S2G Template_GECT_GECT Package for 2010JAN 2 2" xfId="61232" xr:uid="{5F3E69DA-7B87-4179-90E2-38C4170D32D2}"/>
    <cellStyle name="_Balance and transaction AP Daeler_Dec 07_S2G Template_GECT_GECT Package for 2010JAN 3" xfId="61233" xr:uid="{CB936F63-2510-4651-9E8F-4BD98420D0FA}"/>
    <cellStyle name="_Balance and transaction AP Daeler_Dec 07_S2G Template_GECT_GECT Package for YE2009" xfId="50713" xr:uid="{F6E04211-A1B7-41FE-A0A4-A23968B190F9}"/>
    <cellStyle name="_Balance and transaction AP Daeler_Dec 07_S2G Template_GECT_GECT Package for YE2009 2" xfId="50714" xr:uid="{DB1E00B0-4C0D-4079-9B31-A6B1CA4F5D91}"/>
    <cellStyle name="_Balance and transaction AP Daeler_Dec 07_S2G Template_GECT_GECT Package for YE2009 2 2" xfId="61234" xr:uid="{2FDEAC15-A810-4115-BD1D-EC6073F55F73}"/>
    <cellStyle name="_Balance and transaction AP Daeler_Dec 07_S2G Template_GECT_GECT Package for YE2009 3" xfId="61235" xr:uid="{C854B33F-3D33-44D5-9397-D1DB7D73493C}"/>
    <cellStyle name="_Balance and transaction AP Daeler_Dec 07_S2G Template_GECT_GECT_Mth pack 200911_091209" xfId="50715" xr:uid="{ADE7893F-89EE-4694-8E98-3EDD4623F1CE}"/>
    <cellStyle name="_Balance and transaction AP Daeler_Dec 07_S2G Template_GECT_GECT_Mth pack 200911_091209 2" xfId="50716" xr:uid="{60C81E94-4C8F-407D-8CB1-E3BA27934E3A}"/>
    <cellStyle name="_Balance and transaction AP Daeler_Dec 07_S2G Template_GECT_GECT_Mth pack 200911_091209 2 2" xfId="61236" xr:uid="{6B4A42A0-7EAC-4AF8-A2AD-8AB6B44E07AE}"/>
    <cellStyle name="_Balance and transaction AP Daeler_Dec 07_S2G Template_GECT_GECT_Mth pack 200911_091209 3" xfId="50717" xr:uid="{56C630ED-F553-463B-AFCF-8166B5CF1D59}"/>
    <cellStyle name="_Balance and transaction AP Daeler_Dec 07_S2G Template_GECT_GECT_Mth pack 200911_091209 3 2" xfId="61237" xr:uid="{DB49E5CD-83A8-4ABE-BD8F-67D15235792A}"/>
    <cellStyle name="_Balance and transaction AP Daeler_Dec 07_S2G Template_GECT_GECT_Mth pack 200911_091209 4" xfId="50718" xr:uid="{81DBF0FE-F21D-4005-B481-0F44FEA73278}"/>
    <cellStyle name="_Balance and transaction AP Daeler_Dec 07_S2G Template_GECT_GECT_Mth pack 200911_091209 4 2" xfId="61238" xr:uid="{DAF607CB-1A36-4B3A-9FD2-3A3D0DF5C68A}"/>
    <cellStyle name="_Balance and transaction AP Daeler_Dec 07_S2G Template_GECT_GECT_Mth pack 200911_091209 5" xfId="50719" xr:uid="{D6C66993-B7FF-4C70-87AC-8FE127D3E407}"/>
    <cellStyle name="_Balance and transaction AP Daeler_Dec 07_S2G Template_GECT_GECT_Mth pack 200911_091209 5 2" xfId="61239" xr:uid="{E46DC4B8-DBE7-45C3-AA27-760A14BF5E89}"/>
    <cellStyle name="_Balance and transaction AP Daeler_Dec 07_S2G Template_GECT_GECT_Mth pack 200911_091209 6" xfId="61240" xr:uid="{5CEADD2A-3A89-4F9C-99CD-1D91FD3A1773}"/>
    <cellStyle name="_Balance and transaction AP Daeler_Dec 07_S2G Template_GECT_GECT_Mth pack 200911_091209_GECT Package for 2010JAN" xfId="50720" xr:uid="{10348EBF-3384-459D-A29C-0063282B1018}"/>
    <cellStyle name="_Balance and transaction AP Daeler_Dec 07_S2G Template_GECT_GECT_Mth pack 200911_091209_GECT Package for 2010JAN 2" xfId="50721" xr:uid="{08BABC3C-30E3-4EC2-9D2D-7DA55E81F9B3}"/>
    <cellStyle name="_Balance and transaction AP Daeler_Dec 07_S2G Template_GECT_GECT_Mth pack 200911_091209_GECT Package for 2010JAN 2 2" xfId="61241" xr:uid="{2CD5A724-B9DA-49D6-AF1C-50AD95EF3192}"/>
    <cellStyle name="_Balance and transaction AP Daeler_Dec 07_S2G Template_GECT_GECT_Mth pack 200911_091209_GECT Package for 2010JAN 3" xfId="61242" xr:uid="{6BD9D358-E6A3-4137-922D-754A59A993B3}"/>
    <cellStyle name="_Balance and transaction AP Daeler_Dec 07_S2G Template_GECT_GECT_Mth pack 200911_091209_GECT Package for YE2009" xfId="50722" xr:uid="{625A78A9-55BE-4701-9D29-53B376E53A83}"/>
    <cellStyle name="_Balance and transaction AP Daeler_Dec 07_S2G Template_GECT_GECT_Mth pack 200911_091209_GECT Package for YE2009 2" xfId="50723" xr:uid="{43C1891B-9C8B-4EF8-83E7-A800C70117CD}"/>
    <cellStyle name="_Balance and transaction AP Daeler_Dec 07_S2G Template_GECT_GECT_Mth pack 200911_091209_GECT Package for YE2009 2 2" xfId="61243" xr:uid="{ECDCA68D-3E25-49FD-82C6-BEE9EA0E5B89}"/>
    <cellStyle name="_Balance and transaction AP Daeler_Dec 07_S2G Template_GECT_GECT_Mth pack 200911_091209_GECT Package for YE2009 3" xfId="61244" xr:uid="{2E6157A4-08FD-44A4-BC49-E55BB89498DA}"/>
    <cellStyle name="_Balance and transaction AP Daeler_Dec 07_TSS_Mth pack 200911_091209" xfId="50724" xr:uid="{CBDEA5E8-2E0E-4A6D-AE1C-982DB49654FD}"/>
    <cellStyle name="_Balance and transaction AP Daeler_Dec 07_TSS_Mth pack 200911_091209 2" xfId="61245" xr:uid="{BC337E33-3A3E-4C05-862A-CFEACEE13BE7}"/>
    <cellStyle name="_Balances" xfId="50725" xr:uid="{9FC5381E-92A6-4F54-A6AA-7E0BDB450059}"/>
    <cellStyle name="_Balances 2" xfId="61246" xr:uid="{ABB5F888-2326-4CCB-BC8B-28225ECC8EC5}"/>
    <cellStyle name="_BAV_WHT_Dec.10_pay_070111_NEW" xfId="50726" xr:uid="{70A5A60D-2B20-45BE-BB74-BD99D0BA715D}"/>
    <cellStyle name="_BAV_WHT_Dec.10_pay_070111_NEW 2" xfId="61247" xr:uid="{9CE21D83-77EB-4ABA-953F-D147F7AD7613}"/>
    <cellStyle name="_BAV_WHT_Dec.10_pay_070111_NEW_9 IntercoBS" xfId="50727" xr:uid="{359D6A7C-F5F9-499D-B57D-B90B60ACC1CD}"/>
    <cellStyle name="_BAV_WHT_Dec.10_pay_070111_NEW_9 IntercoBS 2" xfId="61248" xr:uid="{6856BB18-E194-4811-802F-F3ECCFF5C660}"/>
    <cellStyle name="_BAY 2007 local tax expense true up WP" xfId="50728" xr:uid="{49A55484-992B-4CAC-AD9B-27F8292723E8}"/>
    <cellStyle name="_BAY 2007 local tax expense true up WP 10" xfId="50729" xr:uid="{4406688A-C9D5-4F7B-939C-50C6B2C3D415}"/>
    <cellStyle name="_BAY 2007 local tax expense true up WP 10 2" xfId="61249" xr:uid="{DFC2426C-9579-496F-9146-CCD65EA43B65}"/>
    <cellStyle name="_BAY 2007 local tax expense true up WP 11" xfId="50730" xr:uid="{E3E3DCC5-AD41-46DF-AA88-8C9B895F5143}"/>
    <cellStyle name="_BAY 2007 local tax expense true up WP 11 2" xfId="61250" xr:uid="{910A1130-D614-4051-8CA9-103F2871E224}"/>
    <cellStyle name="_BAY 2007 local tax expense true up WP 12" xfId="50731" xr:uid="{C14D6AED-367F-4588-9053-6CF4395E7222}"/>
    <cellStyle name="_BAY 2007 local tax expense true up WP 12 2" xfId="61251" xr:uid="{D4F97F59-DD0E-42FB-9DC7-1DA1E25293F8}"/>
    <cellStyle name="_BAY 2007 local tax expense true up WP 13" xfId="50732" xr:uid="{9BF99A67-3093-468B-8728-5EC2592C9C05}"/>
    <cellStyle name="_BAY 2007 local tax expense true up WP 13 2" xfId="61252" xr:uid="{E8496405-E603-460F-8549-0BB5200A515E}"/>
    <cellStyle name="_BAY 2007 local tax expense true up WP 14" xfId="50733" xr:uid="{F3282B2C-F66A-4B22-9560-1643A76CD931}"/>
    <cellStyle name="_BAY 2007 local tax expense true up WP 14 2" xfId="61253" xr:uid="{27642BC3-D072-40E0-A3F1-9E8A6C78A52C}"/>
    <cellStyle name="_BAY 2007 local tax expense true up WP 15" xfId="50734" xr:uid="{38175502-E4B7-490E-AB72-BC2B28CF02FA}"/>
    <cellStyle name="_BAY 2007 local tax expense true up WP 15 2" xfId="61254" xr:uid="{1A2B950A-34DC-408C-8CC2-1EF6CA4B2690}"/>
    <cellStyle name="_BAY 2007 local tax expense true up WP 16" xfId="50735" xr:uid="{A95732FD-11CF-46D9-A149-5A076B57854B}"/>
    <cellStyle name="_BAY 2007 local tax expense true up WP 16 2" xfId="61255" xr:uid="{6A327383-449E-4588-A5B8-9AE1E52B3A8B}"/>
    <cellStyle name="_BAY 2007 local tax expense true up WP 17" xfId="50736" xr:uid="{63BC64EB-4F8F-4CB8-8E1F-163C7431AB7F}"/>
    <cellStyle name="_BAY 2007 local tax expense true up WP 17 2" xfId="61256" xr:uid="{B1D3E449-517C-4139-8D46-8FB699570800}"/>
    <cellStyle name="_BAY 2007 local tax expense true up WP 18" xfId="61257" xr:uid="{693B2F1A-3A94-4894-9AD1-D1F21FCA2CF0}"/>
    <cellStyle name="_BAY 2007 local tax expense true up WP 2" xfId="50737" xr:uid="{471F1C41-3AAD-4387-90FD-46FABF53061A}"/>
    <cellStyle name="_BAY 2007 local tax expense true up WP 2 2" xfId="61258" xr:uid="{0C6AEC6F-DD23-46BC-A23F-18DA27AD44FF}"/>
    <cellStyle name="_BAY 2007 local tax expense true up WP 3" xfId="50738" xr:uid="{C99FF696-497C-468F-B2F9-75D3EA6F366E}"/>
    <cellStyle name="_BAY 2007 local tax expense true up WP 3 2" xfId="61259" xr:uid="{85D92A13-2CD9-448F-92DD-377B9096F629}"/>
    <cellStyle name="_BAY 2007 local tax expense true up WP 4" xfId="50739" xr:uid="{FDC1FCCD-4EDB-4396-86C1-9081B375B67B}"/>
    <cellStyle name="_BAY 2007 local tax expense true up WP 4 2" xfId="61260" xr:uid="{9FAF4332-F7D8-472A-87F0-6E7C2D9FA93F}"/>
    <cellStyle name="_BAY 2007 local tax expense true up WP 5" xfId="50740" xr:uid="{331FD0C6-2BAA-4813-A788-69EF7A165C0E}"/>
    <cellStyle name="_BAY 2007 local tax expense true up WP 5 2" xfId="61261" xr:uid="{C66A1913-DF76-4916-87E9-2B722044BEE5}"/>
    <cellStyle name="_BAY 2007 local tax expense true up WP 6" xfId="50741" xr:uid="{878D25FE-BBAB-4306-AB26-D8F339C1AEFB}"/>
    <cellStyle name="_BAY 2007 local tax expense true up WP 6 2" xfId="61262" xr:uid="{415116FB-E2D8-43BD-BBD2-9BE0C6F4A3EF}"/>
    <cellStyle name="_BAY 2007 local tax expense true up WP 7" xfId="50742" xr:uid="{14BCBBD5-333B-4249-9B4A-25687C80112A}"/>
    <cellStyle name="_BAY 2007 local tax expense true up WP 7 2" xfId="61263" xr:uid="{40161C94-C372-4B1A-8AA0-10525547E863}"/>
    <cellStyle name="_BAY 2007 local tax expense true up WP 8" xfId="50743" xr:uid="{0C31728E-20C2-4C46-964F-4718D234BB60}"/>
    <cellStyle name="_BAY 2007 local tax expense true up WP 8 2" xfId="61264" xr:uid="{06C7C111-42A7-4537-B6FD-AEBD674609AC}"/>
    <cellStyle name="_BAY 2007 local tax expense true up WP 9" xfId="50744" xr:uid="{ACA28381-8979-4B6B-B9A4-A09B6FE7F6DA}"/>
    <cellStyle name="_BAY 2007 local tax expense true up WP 9 2" xfId="61265" xr:uid="{4F09F6DF-3BE7-43B2-8027-477D394CE376}"/>
    <cellStyle name="_BAY 2007 local tax expense true up WP_3. Trial Balance by Subs AC" xfId="50745" xr:uid="{8A23E82F-8BB5-4FBE-9682-2A868A68C647}"/>
    <cellStyle name="_BAY 2007 local tax expense true up WP_3. Trial Balance by Subs AC 2" xfId="61266" xr:uid="{95A95540-F133-4BCE-810F-A67DF66103C9}"/>
    <cellStyle name="_BAY 2007 local tax expense true up WP_GCS_Package for 2010May" xfId="50746" xr:uid="{B1626A32-8372-4225-B3BD-6A527082854E}"/>
    <cellStyle name="_BAY 2007 local tax expense true up WP_GCS_Package for 2010May 2" xfId="50747" xr:uid="{C27D6030-DAE7-4C66-AB4F-3F055A4D817E}"/>
    <cellStyle name="_BAY 2007 local tax expense true up WP_GCS_Package for 2010May 2 2" xfId="61267" xr:uid="{91DAFF21-C8B2-4687-A1C6-562F338F1F4E}"/>
    <cellStyle name="_BAY 2007 local tax expense true up WP_GCS_Package for 2010May 3" xfId="61268" xr:uid="{571BC2D0-D530-499F-9DB8-CD62F1A64D79}"/>
    <cellStyle name="_BAY 2007 local tax expense true up WP_GCS_Package for 2010Nov" xfId="50748" xr:uid="{2D617BB3-436E-4A35-BCE1-8EE4691B958D}"/>
    <cellStyle name="_BAY 2007 local tax expense true up WP_GCS_Package for 2010Nov 2" xfId="61269" xr:uid="{2ADB1FD3-683C-456B-B8EA-D8099B51A7F0}"/>
    <cellStyle name="_BAY 2007 local tax expense true up WP_GCS_Package for 2010Oct" xfId="50749" xr:uid="{F59B9B70-B5FB-4BBF-92B8-E767BEA3F23C}"/>
    <cellStyle name="_BAY 2007 local tax expense true up WP_GCS_Package for 2010Oct 2" xfId="61270" xr:uid="{E5AD8097-8BF2-4286-AC8A-61E88BA4C33B}"/>
    <cellStyle name="_BAY 2007 local tax expense true up WP_GCS_Package for 2011Feb" xfId="50750" xr:uid="{EF617196-539E-400C-AC45-366E9D305B41}"/>
    <cellStyle name="_BAY 2007 local tax expense true up WP_GCS_Package for 2011Feb 2" xfId="61271" xr:uid="{6C1CC473-7C63-452E-ADA0-E6C49A5461EC}"/>
    <cellStyle name="_BAY 2007 local tax expense true up WP_GCS_Package for 2011Jan" xfId="50751" xr:uid="{FFF79E89-606D-4683-8926-E8D3ABC011D8}"/>
    <cellStyle name="_BAY 2007 local tax expense true up WP_GCS_Package for 2011Jan 2" xfId="61272" xr:uid="{AEA68641-C83E-4759-A624-75981CA9729B}"/>
    <cellStyle name="_BAY 2007 local tax expense true up WP_GCS_Package for YE2009_150110" xfId="50752" xr:uid="{28466309-640B-4B34-8CE0-BF6275129675}"/>
    <cellStyle name="_BAY 2007 local tax expense true up WP_GCS_Package for YE2009_150110 2" xfId="50753" xr:uid="{76AF820F-08A5-425C-B836-C7EF21B7D97C}"/>
    <cellStyle name="_BAY 2007 local tax expense true up WP_GCS_Package for YE2009_150110 2 2" xfId="61273" xr:uid="{1FEDCD3A-81A6-468A-B757-C00AA364A014}"/>
    <cellStyle name="_BAY 2007 local tax expense true up WP_GCS_Package for YE2009_150110 3" xfId="61274" xr:uid="{45C556CD-3042-47AF-80C1-43BD7986FBF5}"/>
    <cellStyle name="_BAY 2007 local tax expense true up WP_GECT Package for 2010JAN" xfId="50754" xr:uid="{997B7A61-71B2-4ADE-8A34-C3893FF74BEA}"/>
    <cellStyle name="_BAY 2007 local tax expense true up WP_GECT Package for 2010JAN 2" xfId="50755" xr:uid="{DE18DDD5-ED34-4E9D-9DB3-6AF021448189}"/>
    <cellStyle name="_BAY 2007 local tax expense true up WP_GECT Package for 2010JAN 2 2" xfId="61275" xr:uid="{7F927D87-90CE-4B66-88BF-2BBFE4B1D911}"/>
    <cellStyle name="_BAY 2007 local tax expense true up WP_GECT Package for 2010JAN 3" xfId="61276" xr:uid="{57327AE6-B6A8-4D8E-AE2D-11EBD0EBB4BC}"/>
    <cellStyle name="_BAY 2007 local tax expense true up WP_GECT Package for YE2009" xfId="50756" xr:uid="{BA37D161-EBF4-4617-BB3B-67ACE090C5CC}"/>
    <cellStyle name="_BAY 2007 local tax expense true up WP_GECT Package for YE2009 2" xfId="50757" xr:uid="{8B1E783A-2F08-4B9E-AFDD-82B68001393E}"/>
    <cellStyle name="_BAY 2007 local tax expense true up WP_GECT Package for YE2009 2 2" xfId="61277" xr:uid="{A630195D-63AD-4A61-9ACC-ED9A725EAE2E}"/>
    <cellStyle name="_BAY 2007 local tax expense true up WP_GECT Package for YE2009 3" xfId="61278" xr:uid="{FFC38A67-5E66-453D-ABF3-0FB81AD47209}"/>
    <cellStyle name="_BAY 2007 local tax expense true up WP_Loans_March11_v1" xfId="50758" xr:uid="{E5EE4279-941C-4071-B322-2FA22CA5D5B6}"/>
    <cellStyle name="_BAY 2007 local tax expense true up WP_Loans_March11_v1 2" xfId="61279" xr:uid="{5C390243-1F85-401D-AB36-18DDE889C1DA}"/>
    <cellStyle name="_BAY 2007 local tax expense true up WP_Loans_March11_v3" xfId="50759" xr:uid="{DE9AA99F-BAD3-40FF-A5DE-D1CA643DBB15}"/>
    <cellStyle name="_BAY 2007 local tax expense true up WP_Loans_March11_v3 2" xfId="61280" xr:uid="{77051987-A093-4E8F-986E-B0C3391437F4}"/>
    <cellStyle name="_BAY 2007 local tax expense true up WP_Loans_March11_v4" xfId="50760" xr:uid="{9BC31422-258C-4DE8-A23A-819B0DC1C99B}"/>
    <cellStyle name="_BAY 2007 local tax expense true up WP_Loans_March11_v4 2" xfId="61281" xr:uid="{1F186482-F791-49D1-BC16-51E580675B4D}"/>
    <cellStyle name="_BAY 2007 local tax expense true up WP_Package for 2Q2011_V2" xfId="50761" xr:uid="{E08108E6-5E0C-4288-869F-8083D7B80D24}"/>
    <cellStyle name="_BAY 2007 local tax expense true up WP_Package for 2Q2011_V2 2" xfId="50762" xr:uid="{EDECFFFB-BF96-421F-A2CD-0653077D8DD6}"/>
    <cellStyle name="_BAY 2007 local tax expense true up WP_Package for 2Q2011_V2 2 2" xfId="61282" xr:uid="{0E16E907-E4C2-43DC-AFF9-77217808BCBD}"/>
    <cellStyle name="_BAY 2007 local tax expense true up WP_Package for 2Q2011_V2 3" xfId="61283" xr:uid="{DC0D9A86-44CC-4D11-BBF9-94E2C1DD7C5E}"/>
    <cellStyle name="_BAY 2007 local tax expense true up WP_Trail Balance" xfId="50763" xr:uid="{D80156EC-410D-45E5-96F8-A346B9048897}"/>
    <cellStyle name="_BAY 2007 local tax expense true up WP_Trail Balance 2" xfId="61284" xr:uid="{A693AF33-A11C-47A8-ABB7-0A4877B53E52}"/>
    <cellStyle name="_BAY Balance Sheet 0709_V22" xfId="50764" xr:uid="{1AA1E77A-AEE9-4CD6-9F67-5A8C05BED1D0}"/>
    <cellStyle name="_BAY Balance Sheet 0709_V22 2" xfId="61285" xr:uid="{1B989C27-4BB7-4DFF-B735-7C95BE8080E9}"/>
    <cellStyle name="_BAY Balance Sheet 0709_V22_AYCS TB_201103" xfId="50765" xr:uid="{88A12D11-7E3F-4A54-97D1-1F445B6C565E}"/>
    <cellStyle name="_BAY Balance Sheet 0709_V22_AYCS TB_201103 2" xfId="61286" xr:uid="{EC757AB8-F007-4534-B228-B4042733A46B}"/>
    <cellStyle name="_BAY Balance Sheet 0709_V22_AYCS TB_201103_Trail Balance" xfId="50766" xr:uid="{0F1E186F-579E-4C22-8C62-751ED285C1D8}"/>
    <cellStyle name="_BAY Balance Sheet 0709_V22_AYCS TB_201103_Trail Balance 2" xfId="61287" xr:uid="{30EFDE34-55FD-4B60-BD38-36C403C1DB2D}"/>
    <cellStyle name="_BAY Balance Sheet 0709_V22_AYTS TB_201103" xfId="50767" xr:uid="{EA903C0F-017C-4461-941B-B8ECF2A5490E}"/>
    <cellStyle name="_BAY Balance Sheet 0709_V22_AYTS TB_201103 2" xfId="61288" xr:uid="{E8D720FC-7945-4096-96D8-48BCB6344636}"/>
    <cellStyle name="_BAY Balance Sheet 0709_V22_AYTS TB_201103_Trail Balance" xfId="50768" xr:uid="{0073F3FF-448D-4512-865A-185D9F87714D}"/>
    <cellStyle name="_BAY Balance Sheet 0709_V22_AYTS TB_201103_Trail Balance 2" xfId="61289" xr:uid="{2BE7F81B-4B12-4D0F-A563-EAE512F42222}"/>
    <cellStyle name="_BAY Balance Sheet 0709_V22_Trail Balance" xfId="50769" xr:uid="{8141BBFE-FB27-4A01-B07B-B1F47EA10CF4}"/>
    <cellStyle name="_BAY Balance Sheet 0709_V22_Trail Balance 2" xfId="61290" xr:uid="{CE68E7F8-D949-485B-B449-E4A0471AB4B5}"/>
    <cellStyle name="_BAY Balance Sheet 0709_V22_Trail Balance_1" xfId="50770" xr:uid="{BCFD4AB6-0F37-4344-B780-A382D970B938}"/>
    <cellStyle name="_BAY Balance Sheet 0709_V22_Trail Balance_1 2" xfId="61291" xr:uid="{CDDF35AC-0089-4B3B-BC00-53FD3C80F50C}"/>
    <cellStyle name="_Bay Balance Sheet 0801_V1" xfId="50771" xr:uid="{65CD0857-4FCC-4365-863C-12C53BBEC067}"/>
    <cellStyle name="_Bay Balance Sheet 0801_V1 2" xfId="61292" xr:uid="{92DB404D-F547-4291-B8D5-045184FCC464}"/>
    <cellStyle name="_Bay Balance Sheet 0801_V1_AYCS TB_201103" xfId="50772" xr:uid="{F9F2F628-6D63-4F5B-BAC7-C385DEBCC05C}"/>
    <cellStyle name="_Bay Balance Sheet 0801_V1_AYCS TB_201103 2" xfId="61293" xr:uid="{3E343E25-93FF-47C1-B72F-F43A1363D8B6}"/>
    <cellStyle name="_Bay Balance Sheet 0801_V1_AYCS TB_201103_Trail Balance" xfId="50773" xr:uid="{1B5D3CF5-1777-4F4A-97AC-1220338B72B6}"/>
    <cellStyle name="_Bay Balance Sheet 0801_V1_AYCS TB_201103_Trail Balance 2" xfId="61294" xr:uid="{21386B5D-F724-42AB-8CA5-F78846E6F481}"/>
    <cellStyle name="_Bay Balance Sheet 0801_V1_AYTS TB_201103" xfId="50774" xr:uid="{8A4F2472-E63A-4728-8895-B254DCD10061}"/>
    <cellStyle name="_Bay Balance Sheet 0801_V1_AYTS TB_201103 2" xfId="61295" xr:uid="{F5201665-64C7-4C71-8651-A70647CEB829}"/>
    <cellStyle name="_Bay Balance Sheet 0801_V1_AYTS TB_201103_Trail Balance" xfId="50775" xr:uid="{51D78114-35D6-4E75-ADE4-CDA3AD0A50EF}"/>
    <cellStyle name="_Bay Balance Sheet 0801_V1_AYTS TB_201103_Trail Balance 2" xfId="61296" xr:uid="{59C468A8-3494-4E31-834A-5535516174CA}"/>
    <cellStyle name="_Bay Balance Sheet 0801_V1_Trail Balance" xfId="50776" xr:uid="{31110364-06B3-4B5B-9B95-A7151A7F6C58}"/>
    <cellStyle name="_Bay Balance Sheet 0801_V1_Trail Balance 2" xfId="61297" xr:uid="{B7138C42-7F1A-4543-96A0-0622E8345AD0}"/>
    <cellStyle name="_Bay Balance Sheet 0801_V1_Trail Balance_1" xfId="50777" xr:uid="{04404077-C79D-4300-9420-24C1E67AE384}"/>
    <cellStyle name="_Bay Balance Sheet 0801_V1_Trail Balance_1 2" xfId="61298" xr:uid="{DC12BB79-EE64-4376-B76B-AE6DD640DC46}"/>
    <cellStyle name="_Bay Balance Sheet 0804_V8" xfId="50778" xr:uid="{B0777657-E0CB-4D38-A602-131EC65C6287}"/>
    <cellStyle name="_Bay Balance Sheet 0804_V8 2" xfId="61299" xr:uid="{BD3D8EAA-4358-41CD-AF5A-566B75E92539}"/>
    <cellStyle name="_Bay Balance Sheet 0804_V8_AYCS TB_201103" xfId="50779" xr:uid="{2B2CC3F1-CD91-4C84-9B7D-063FDF2CB770}"/>
    <cellStyle name="_Bay Balance Sheet 0804_V8_AYCS TB_201103 2" xfId="61300" xr:uid="{C3D9086B-E6E4-4CAC-8ED0-941B05C7592C}"/>
    <cellStyle name="_Bay Balance Sheet 0804_V8_AYCS TB_201103_Trail Balance" xfId="50780" xr:uid="{759A015B-BA05-40DD-9BB7-5F2964E987DE}"/>
    <cellStyle name="_Bay Balance Sheet 0804_V8_AYCS TB_201103_Trail Balance 2" xfId="61301" xr:uid="{900F9C38-71B0-4527-AE32-040979AAC0EF}"/>
    <cellStyle name="_Bay Balance Sheet 0804_V8_AYTS TB_201103" xfId="50781" xr:uid="{A0BA3E0C-9B10-46A7-9C45-6D48BFE784B8}"/>
    <cellStyle name="_Bay Balance Sheet 0804_V8_AYTS TB_201103 2" xfId="61302" xr:uid="{621E184F-DC63-4D50-A0A8-6CEFDFDFF44B}"/>
    <cellStyle name="_Bay Balance Sheet 0804_V8_AYTS TB_201103_Trail Balance" xfId="50782" xr:uid="{F82F16A6-EE51-4A2E-B89B-E50CD1DEFF79}"/>
    <cellStyle name="_Bay Balance Sheet 0804_V8_AYTS TB_201103_Trail Balance 2" xfId="61303" xr:uid="{2B04727E-1C99-4CA9-B6B3-9C02A1C6689E}"/>
    <cellStyle name="_Bay Balance Sheet 0804_V8_Trail Balance" xfId="50783" xr:uid="{BCC9C38D-B413-4EBE-A030-6A590D112C0C}"/>
    <cellStyle name="_Bay Balance Sheet 0804_V8_Trail Balance 2" xfId="61304" xr:uid="{14CE2483-0B8F-47ED-A99E-99BAA87870FE}"/>
    <cellStyle name="_Bay Balance Sheet 0804_V8_Trail Balance_1" xfId="50784" xr:uid="{DCA90B39-630F-4EF3-A414-7661F4E65542}"/>
    <cellStyle name="_Bay Balance Sheet 0804_V8_Trail Balance_1 2" xfId="61305" xr:uid="{263B9FC7-5DCE-4B30-AD2E-A7B4BC450D9C}"/>
    <cellStyle name="_BAY Balance Sheet V8" xfId="50785" xr:uid="{213F1C91-F4EF-450B-8053-AE9AE21CC144}"/>
    <cellStyle name="_BAY Balance Sheet V8 2" xfId="50786" xr:uid="{4CA537D8-8CB8-4C10-8961-84232FC67F6F}"/>
    <cellStyle name="_BAY Balance Sheet V8 2 2" xfId="61306" xr:uid="{D0B2D3D9-A356-4D9F-8CD6-3CFF4174C47E}"/>
    <cellStyle name="_BAY Balance Sheet V8 3" xfId="50787" xr:uid="{EA04508C-3E2F-4AD4-88AA-3950FD2D5C90}"/>
    <cellStyle name="_BAY Balance Sheet V8 3 2" xfId="61307" xr:uid="{CAAEEA1F-0A7F-495D-8FDF-98C85D26596A}"/>
    <cellStyle name="_BAY Balance Sheet V8 4" xfId="50788" xr:uid="{EEDAE0CC-061E-4A06-B1ED-BBCD9085D487}"/>
    <cellStyle name="_BAY Balance Sheet V8 4 2" xfId="61308" xr:uid="{962CC636-5A66-47D9-A1B6-59CA5D9DF181}"/>
    <cellStyle name="_BAY Balance Sheet V8 5" xfId="50789" xr:uid="{068AC7C8-F1B7-4493-9EE0-1A8665B13F1F}"/>
    <cellStyle name="_BAY Balance Sheet V8 5 2" xfId="61309" xr:uid="{78F20291-88D8-4902-8CD4-366F13CD3441}"/>
    <cellStyle name="_BAY Balance Sheet V8 6" xfId="61310" xr:uid="{769F66B1-681A-4866-AA14-36E35D97B9FE}"/>
    <cellStyle name="_BAY Balance Sheet V8_Trail Balance" xfId="50790" xr:uid="{BC84E16D-DA5C-4CC2-BCDC-3E8668A57997}"/>
    <cellStyle name="_BAY Balance Sheet V8_Trail Balance 2" xfId="61311" xr:uid="{0CFC2BBB-341C-434C-AB31-6F5E3B9584F1}"/>
    <cellStyle name="_BAY Balance Sheet0706_ V20" xfId="50791" xr:uid="{A1DCC1DC-FCEF-4CBC-AEC7-790F9D3B1C80}"/>
    <cellStyle name="_BAY Balance Sheet0706_ V20 2" xfId="50792" xr:uid="{29F903A0-37F3-49F4-A2CF-2434278665BE}"/>
    <cellStyle name="_BAY Balance Sheet0706_ V20 2 2" xfId="61312" xr:uid="{FAED05EE-0270-4A52-8A14-8CF2CA3E43E1}"/>
    <cellStyle name="_BAY Balance Sheet0706_ V20 3" xfId="50793" xr:uid="{47FBE954-B6D8-4CE7-9C0E-95A812785966}"/>
    <cellStyle name="_BAY Balance Sheet0706_ V20 3 2" xfId="61313" xr:uid="{E90186D5-9546-4EDF-B6E2-E3CE6B3DF696}"/>
    <cellStyle name="_BAY Balance Sheet0706_ V20 4" xfId="50794" xr:uid="{38DFA2AA-3C40-489F-9FF7-771914561140}"/>
    <cellStyle name="_BAY Balance Sheet0706_ V20 4 2" xfId="61314" xr:uid="{92118219-8D47-4339-8431-9C7068B260FE}"/>
    <cellStyle name="_BAY Balance Sheet0706_ V20 5" xfId="50795" xr:uid="{B325180E-501B-4E7B-9194-187E052EF27B}"/>
    <cellStyle name="_BAY Balance Sheet0706_ V20 5 2" xfId="61315" xr:uid="{FABD92B4-0D8F-418A-893A-A8B3B3511A39}"/>
    <cellStyle name="_BAY Balance Sheet0706_ V20 6" xfId="61316" xr:uid="{C6FB08EC-7CF3-4512-ACA5-1B5EB9EED277}"/>
    <cellStyle name="_BAY Balance Sheet0706_ V20_Trail Balance" xfId="50796" xr:uid="{B63BE892-DCB4-415A-8EA8-068E5B3390A6}"/>
    <cellStyle name="_BAY Balance Sheet0706_ V20_Trail Balance 2" xfId="61317" xr:uid="{B24B844E-DC4E-455F-9FA6-79FEF056946D}"/>
    <cellStyle name="_BAY PA III_BS Walk_v1" xfId="50797" xr:uid="{79D37243-353D-4558-BBA1-DA11817AB039}"/>
    <cellStyle name="_BAY PA III_BS Walk_v1 2" xfId="61318" xr:uid="{A06E420F-4B36-4D3B-AC28-4350C3F2DC3B}"/>
    <cellStyle name="_BAY PA III_BS Walk_v1_AYCS TB_201103" xfId="50798" xr:uid="{488C784B-0042-48FC-A4E1-58B4A1E6725F}"/>
    <cellStyle name="_BAY PA III_BS Walk_v1_AYCS TB_201103 2" xfId="61319" xr:uid="{BC5815A3-0838-4E14-8FD5-09C11D2C6EFD}"/>
    <cellStyle name="_BAY PA III_BS Walk_v1_AYCS TB_201103_Trail Balance" xfId="50799" xr:uid="{F6FA8FB0-EC86-40BA-8028-01EBAAFBF3B6}"/>
    <cellStyle name="_BAY PA III_BS Walk_v1_AYCS TB_201103_Trail Balance 2" xfId="61320" xr:uid="{83E52C8B-9C6F-46D4-93BE-947E4E21466F}"/>
    <cellStyle name="_BAY PA III_BS Walk_v1_AYTS TB_201103" xfId="50800" xr:uid="{BF9F7677-5B85-4456-865D-4460E2506B6C}"/>
    <cellStyle name="_BAY PA III_BS Walk_v1_AYTS TB_201103 2" xfId="61321" xr:uid="{063890BB-5AA9-410A-AA5C-2DB2E848FD95}"/>
    <cellStyle name="_BAY PA III_BS Walk_v1_AYTS TB_201103_Trail Balance" xfId="50801" xr:uid="{77E63A50-0374-4958-A859-336792636F2A}"/>
    <cellStyle name="_BAY PA III_BS Walk_v1_AYTS TB_201103_Trail Balance 2" xfId="61322" xr:uid="{31CE5E18-07AE-4585-9118-5A0E1A32D065}"/>
    <cellStyle name="_BAY PA III_BS Walk_v1_Trail Balance" xfId="50802" xr:uid="{0BA73E44-5E36-45BA-9E9B-A954A69329E6}"/>
    <cellStyle name="_BAY PA III_BS Walk_v1_Trail Balance 2" xfId="61323" xr:uid="{ED2077A6-2979-4D0C-8936-D32A341AB03D}"/>
    <cellStyle name="_BAY PA III_BS Walk_v1_Trail Balance_1" xfId="50803" xr:uid="{1CC6EE73-F75E-418A-8A49-545FFC03C5F4}"/>
    <cellStyle name="_BAY PA III_BS Walk_v1_Trail Balance_1 2" xfId="61324" xr:uid="{F40A30C1-F18F-4956-A63F-83E762FF85F0}"/>
    <cellStyle name="_BAY Reserve adjustment SPI-II-III reworked" xfId="50804" xr:uid="{BBBAB9FC-84B6-4E7B-AB4D-1F6F93539369}"/>
    <cellStyle name="_BAY Reserve adjustment SPI-II-III reworked 2" xfId="61325" xr:uid="{4AD2CFDF-04F0-49AE-BFE3-0A13DA338652}"/>
    <cellStyle name="_BAY Reserve adjustment SPI-II-III reworked_AYCS TB_201103" xfId="50805" xr:uid="{05BA4E92-62AB-45DF-889D-EFC449E00EBB}"/>
    <cellStyle name="_BAY Reserve adjustment SPI-II-III reworked_AYCS TB_201103 2" xfId="61326" xr:uid="{FC656CC7-8E52-4E0E-90F0-39DF3A323803}"/>
    <cellStyle name="_BAY Reserve adjustment SPI-II-III reworked_AYCS TB_201103_Trail Balance" xfId="50806" xr:uid="{8B611656-A58E-476B-AF49-332724328B47}"/>
    <cellStyle name="_BAY Reserve adjustment SPI-II-III reworked_AYCS TB_201103_Trail Balance 2" xfId="61327" xr:uid="{05384A8E-5B76-4C53-9625-A5C1E91482E1}"/>
    <cellStyle name="_BAY Reserve adjustment SPI-II-III reworked_AYTS TB_201103" xfId="50807" xr:uid="{2CF4F941-2F6F-468B-9254-463C498E7A92}"/>
    <cellStyle name="_BAY Reserve adjustment SPI-II-III reworked_AYTS TB_201103 2" xfId="61328" xr:uid="{5DC19531-0767-4E1B-AE70-AFC64EF6DBE3}"/>
    <cellStyle name="_BAY Reserve adjustment SPI-II-III reworked_AYTS TB_201103_Trail Balance" xfId="50808" xr:uid="{AAEFBAFA-C57E-48B8-881D-0BC58784F0D3}"/>
    <cellStyle name="_BAY Reserve adjustment SPI-II-III reworked_AYTS TB_201103_Trail Balance 2" xfId="61329" xr:uid="{8E3893BF-6C52-4E1A-AEA5-E9B076187FFC}"/>
    <cellStyle name="_BAY Reserve adjustment SPI-II-III reworked_Trail Balance" xfId="50809" xr:uid="{B1F092E6-E797-4473-9632-15B3C2E7EF16}"/>
    <cellStyle name="_BAY Reserve adjustment SPI-II-III reworked_Trail Balance 2" xfId="61330" xr:uid="{1454AEB3-0CAD-4606-B188-DFBF5DF68913}"/>
    <cellStyle name="_BAY Reserve adjustment SPI-II-III reworked_Trail Balance_1" xfId="50810" xr:uid="{CBA98456-EAA5-4F50-8744-0D634BD6F3E5}"/>
    <cellStyle name="_BAY Reserve adjustment SPI-II-III reworked_Trail Balance_1 2" xfId="61331" xr:uid="{37157C63-D4DA-47CB-B848-C68899B88E99}"/>
    <cellStyle name="_BAY tax recalculation" xfId="50811" xr:uid="{6B896461-0AF6-485E-A1C8-8A98B78E77EC}"/>
    <cellStyle name="_BAY tax recalculation 10" xfId="50812" xr:uid="{465AACED-2D53-450F-A518-4953D9CB1D11}"/>
    <cellStyle name="_BAY tax recalculation 10 2" xfId="61332" xr:uid="{3C6ABAB4-1E85-4BE4-8DE4-B3076B5F3675}"/>
    <cellStyle name="_BAY tax recalculation 11" xfId="50813" xr:uid="{053AD281-E182-46ED-8BC9-8B8DCCF9905F}"/>
    <cellStyle name="_BAY tax recalculation 11 2" xfId="61333" xr:uid="{85474EDF-C483-44D1-8D51-E9753DE33638}"/>
    <cellStyle name="_BAY tax recalculation 12" xfId="50814" xr:uid="{CABDC8BD-FD82-411F-97D3-027CAAC149AE}"/>
    <cellStyle name="_BAY tax recalculation 12 2" xfId="61334" xr:uid="{96C09B03-2D18-4D99-8D30-492455CE35A7}"/>
    <cellStyle name="_BAY tax recalculation 13" xfId="50815" xr:uid="{1585765B-8F77-4001-987F-9C1F2DFDF1ED}"/>
    <cellStyle name="_BAY tax recalculation 13 2" xfId="61335" xr:uid="{3DB29E17-167B-4210-9B71-4A0C175B770B}"/>
    <cellStyle name="_BAY tax recalculation 14" xfId="50816" xr:uid="{FE7F3B38-F627-4867-B10A-278B4A9CF159}"/>
    <cellStyle name="_BAY tax recalculation 14 2" xfId="61336" xr:uid="{408D7642-3F74-4A84-8A47-D74ED0C24694}"/>
    <cellStyle name="_BAY tax recalculation 15" xfId="61337" xr:uid="{758910CE-E489-4CBA-A534-953DCFDC945A}"/>
    <cellStyle name="_BAY tax recalculation 2" xfId="50817" xr:uid="{B71C9DA3-1206-43E6-B7AD-8CAF37908D38}"/>
    <cellStyle name="_BAY tax recalculation 2 2" xfId="61338" xr:uid="{6AF2FDA0-5468-4E89-8B48-8C0B5E8F6693}"/>
    <cellStyle name="_BAY tax recalculation 3" xfId="50818" xr:uid="{D6A47745-006F-4E26-974E-0B6DC993DFC8}"/>
    <cellStyle name="_BAY tax recalculation 3 2" xfId="61339" xr:uid="{8BBA8C28-B961-42FE-A7E6-9365DC06F89E}"/>
    <cellStyle name="_BAY tax recalculation 4" xfId="50819" xr:uid="{ECA159D0-5E93-4C2A-95E1-5DA8CF8DA858}"/>
    <cellStyle name="_BAY tax recalculation 4 2" xfId="61340" xr:uid="{0FFA92D4-B662-45A6-AD48-6E37977C141A}"/>
    <cellStyle name="_BAY tax recalculation 5" xfId="50820" xr:uid="{60301C9D-5D90-4462-A563-996600AE6EC4}"/>
    <cellStyle name="_BAY tax recalculation 5 2" xfId="61341" xr:uid="{ABA06510-A5F5-4B7B-9B55-373D9A50204F}"/>
    <cellStyle name="_BAY tax recalculation 6" xfId="50821" xr:uid="{720CC1E8-A83D-485B-BA93-6C578F2592E1}"/>
    <cellStyle name="_BAY tax recalculation 6 2" xfId="61342" xr:uid="{DFF0AD02-0A1E-4F25-B1D8-C687DF8CF85A}"/>
    <cellStyle name="_BAY tax recalculation 7" xfId="50822" xr:uid="{2FBE0FC0-9250-44DD-9808-97E180A5B68C}"/>
    <cellStyle name="_BAY tax recalculation 7 2" xfId="61343" xr:uid="{A2D64312-B3F3-4A88-9F1F-0F4F0836009B}"/>
    <cellStyle name="_BAY tax recalculation 8" xfId="50823" xr:uid="{AF296208-E45D-4794-8FC8-D7653DF58906}"/>
    <cellStyle name="_BAY tax recalculation 8 2" xfId="50824" xr:uid="{B19C18CB-6F33-425C-830D-F63CB4CD0444}"/>
    <cellStyle name="_BAY tax recalculation 8 2 2" xfId="61344" xr:uid="{616B3499-D767-45FD-9F4B-4990D23C08DF}"/>
    <cellStyle name="_BAY tax recalculation 8 3" xfId="61345" xr:uid="{431F5648-CC9D-41F3-8621-0F7E52B228B5}"/>
    <cellStyle name="_BAY tax recalculation 9" xfId="50825" xr:uid="{80970481-C429-4E47-9319-94DDEA484A5C}"/>
    <cellStyle name="_BAY tax recalculation 9 2" xfId="61346" xr:uid="{A2BA6DE2-0B01-48E3-BD64-8B7EA99AB21D}"/>
    <cellStyle name="_BAY tax recalculation_11.23 Maturity" xfId="50826" xr:uid="{7344BB65-776C-4F69-BC41-6AAA69F37D75}"/>
    <cellStyle name="_BAY tax recalculation_11.23 Maturity 2" xfId="50827" xr:uid="{91F82E1A-D85A-4FC1-92E6-79C7F39F6C2B}"/>
    <cellStyle name="_BAY tax recalculation_11.23 Maturity 2 2" xfId="61347" xr:uid="{6DEBDC10-BD15-4AFB-9467-F62707CBEFDF}"/>
    <cellStyle name="_BAY tax recalculation_11.23 Maturity 3" xfId="50828" xr:uid="{2CD0F512-5E06-4F78-945A-08C3C73819D8}"/>
    <cellStyle name="_BAY tax recalculation_11.23 Maturity 3 2" xfId="61348" xr:uid="{28ECB675-F07B-4892-A3F6-10A1E7FD826E}"/>
    <cellStyle name="_BAY tax recalculation_11.23 Maturity 4" xfId="50829" xr:uid="{3C01A7BF-C4F6-49D6-BAD2-B89884CF1522}"/>
    <cellStyle name="_BAY tax recalculation_11.23 Maturity 4 2" xfId="61349" xr:uid="{37119FC8-250D-452F-AF21-20912B8D2FD7}"/>
    <cellStyle name="_BAY tax recalculation_11.23 Maturity 5" xfId="50830" xr:uid="{CBC34412-5CEC-4F17-876E-CE3E5607EED8}"/>
    <cellStyle name="_BAY tax recalculation_11.23 Maturity 5 2" xfId="61350" xr:uid="{2B3425C3-C540-4CA9-BE0E-E52DA657F90B}"/>
    <cellStyle name="_BAY tax recalculation_11.23 Maturity 6" xfId="50831" xr:uid="{F4381714-EA90-42F5-902D-ABA618FD84DB}"/>
    <cellStyle name="_BAY tax recalculation_11.23 Maturity 6 2" xfId="61351" xr:uid="{CDDEF94C-11BF-42F3-B529-0774070939D3}"/>
    <cellStyle name="_BAY tax recalculation_11.23 Maturity 7" xfId="61352" xr:uid="{B5E7E749-A5E7-4BB6-924C-7A6C39CE12E5}"/>
    <cellStyle name="_BAY tax recalculation_3. Trial Balance by Subs AC" xfId="50832" xr:uid="{EDE0E432-94A6-4830-9DAB-599F82332C8C}"/>
    <cellStyle name="_BAY tax recalculation_3. Trial Balance by Subs AC 2" xfId="61353" xr:uid="{404C520F-5186-41CA-9F1E-F8E44DC5B4DD}"/>
    <cellStyle name="_BAY tax recalculation_7.PS_E" xfId="50833" xr:uid="{6D9BB9ED-75E9-4C33-9488-72BCE0EB1D57}"/>
    <cellStyle name="_BAY tax recalculation_7.PS_E 2" xfId="50834" xr:uid="{79A6981F-8BE2-484A-A144-ECC1952120C1}"/>
    <cellStyle name="_BAY tax recalculation_7.PS_E 2 2" xfId="61354" xr:uid="{07AB407E-3746-4E4E-8A45-23798B5D1CF9}"/>
    <cellStyle name="_BAY tax recalculation_7.PS_E 3" xfId="50835" xr:uid="{C11C8838-413E-451B-BEFD-F97724F02C2C}"/>
    <cellStyle name="_BAY tax recalculation_7.PS_E 3 2" xfId="61355" xr:uid="{6C4D47BE-52B2-4138-B0CB-26FFD92DCD67}"/>
    <cellStyle name="_BAY tax recalculation_7.PS_E 4" xfId="50836" xr:uid="{03732738-0E5E-4DA8-B15E-854118AF7EC8}"/>
    <cellStyle name="_BAY tax recalculation_7.PS_E 4 2" xfId="61356" xr:uid="{9473BB99-E4AE-4061-8916-5CC2E3224175}"/>
    <cellStyle name="_BAY tax recalculation_7.PS_E 5" xfId="50837" xr:uid="{D22467AD-D336-48C6-8C74-65C0C479E861}"/>
    <cellStyle name="_BAY tax recalculation_7.PS_E 5 2" xfId="61357" xr:uid="{E24B45DD-CECA-4635-9931-943F9BF50EE3}"/>
    <cellStyle name="_BAY tax recalculation_7.PS_E 6" xfId="50838" xr:uid="{CDFAEBAC-2270-4CDA-9BFD-EF82703139E5}"/>
    <cellStyle name="_BAY tax recalculation_7.PS_E 6 2" xfId="61358" xr:uid="{2669D9FC-46FB-4250-98FF-F5366C54C903}"/>
    <cellStyle name="_BAY tax recalculation_7.PS_E 7" xfId="61359" xr:uid="{9AD37767-6368-402C-B831-86E74148C40B}"/>
    <cellStyle name="_BAY tax recalculation_8.1CI_ E YTD" xfId="50839" xr:uid="{EE6B2952-6F23-46D3-9553-015413C6A846}"/>
    <cellStyle name="_BAY tax recalculation_8.1CI_ E YTD 2" xfId="50840" xr:uid="{203F5F29-0ED0-4BC0-96E0-772204023446}"/>
    <cellStyle name="_BAY tax recalculation_8.1CI_ E YTD 2 2" xfId="61360" xr:uid="{BB8D66F9-B288-4AAF-9029-C97B5CC62FBB}"/>
    <cellStyle name="_BAY tax recalculation_8.1CI_ E YTD 3" xfId="50841" xr:uid="{296F439E-0C2D-454A-90F7-5697C4D0C633}"/>
    <cellStyle name="_BAY tax recalculation_8.1CI_ E YTD 3 2" xfId="61361" xr:uid="{E460141C-2160-48E1-A011-85072BB54637}"/>
    <cellStyle name="_BAY tax recalculation_8.1CI_ E YTD 4" xfId="50842" xr:uid="{851A8790-B595-498E-A446-B0D7695C62B0}"/>
    <cellStyle name="_BAY tax recalculation_8.1CI_ E YTD 4 2" xfId="61362" xr:uid="{47411C6B-C55A-471C-9860-9F2D598E100F}"/>
    <cellStyle name="_BAY tax recalculation_8.1CI_ E YTD 5" xfId="50843" xr:uid="{5D77EEAA-DBA3-4966-802E-2FE6AEA29015}"/>
    <cellStyle name="_BAY tax recalculation_8.1CI_ E YTD 5 2" xfId="61363" xr:uid="{3326EC06-517F-4644-9605-CDEA75C35ACB}"/>
    <cellStyle name="_BAY tax recalculation_8.1CI_ E YTD 6" xfId="50844" xr:uid="{7DA53DC6-D349-45E9-9500-DCC74BE7721C}"/>
    <cellStyle name="_BAY tax recalculation_8.1CI_ E YTD 6 2" xfId="61364" xr:uid="{6286A7F5-B9A8-4C8E-B203-E2CF911A5ADF}"/>
    <cellStyle name="_BAY tax recalculation_8.1CI_ E YTD 7" xfId="61365" xr:uid="{213E0439-4445-4783-9606-AA0C61BBF351}"/>
    <cellStyle name="_BAY tax recalculation_8.2CI_ E MTD" xfId="50845" xr:uid="{27BE9729-1665-4426-96E9-0B0643065E46}"/>
    <cellStyle name="_BAY tax recalculation_8.2CI_ E MTD 2" xfId="50846" xr:uid="{14E38B44-9C01-4DC8-9765-03D0B68EAB17}"/>
    <cellStyle name="_BAY tax recalculation_8.2CI_ E MTD 2 2" xfId="61366" xr:uid="{3116C14C-E1BC-446F-8208-63DB407BDEA7}"/>
    <cellStyle name="_BAY tax recalculation_8.2CI_ E MTD 3" xfId="50847" xr:uid="{F12459DB-CBA1-4982-83E4-B7AB3293733E}"/>
    <cellStyle name="_BAY tax recalculation_8.2CI_ E MTD 3 2" xfId="61367" xr:uid="{0D460F7D-1F68-4B76-A382-32E9A56C7EC0}"/>
    <cellStyle name="_BAY tax recalculation_8.2CI_ E MTD 4" xfId="50848" xr:uid="{E7A0CB42-86A8-4058-A46A-C4F27CF498F7}"/>
    <cellStyle name="_BAY tax recalculation_8.2CI_ E MTD 4 2" xfId="61368" xr:uid="{90EC4FA7-4641-4DC3-9A43-EC17F7BFDA7D}"/>
    <cellStyle name="_BAY tax recalculation_8.2CI_ E MTD 5" xfId="50849" xr:uid="{91DC4F16-EDE8-430A-868C-27F4C8AFB831}"/>
    <cellStyle name="_BAY tax recalculation_8.2CI_ E MTD 5 2" xfId="61369" xr:uid="{2BCB8856-3E26-42DA-95BA-3DAED78253AB}"/>
    <cellStyle name="_BAY tax recalculation_8.2CI_ E MTD 6" xfId="50850" xr:uid="{680B8360-28CE-4234-883D-0014DBD5FE05}"/>
    <cellStyle name="_BAY tax recalculation_8.2CI_ E MTD 6 2" xfId="61370" xr:uid="{33F251FD-3A9C-4241-B948-52833F2DC014}"/>
    <cellStyle name="_BAY tax recalculation_8.2CI_ E MTD 7" xfId="61371" xr:uid="{2E20985E-DC52-4DFE-AADC-06FBB9DB145D}"/>
    <cellStyle name="_BAY tax recalculation_Allowance for doubtful debt_Dec10.adjMM1" xfId="50851" xr:uid="{4A32AC4B-C301-4D6C-A106-FE0057FAF2BB}"/>
    <cellStyle name="_BAY tax recalculation_Allowance for doubtful debt_Dec10.adjMM1 2" xfId="61372" xr:uid="{83DB0B40-B9B7-43EC-BD60-ECCB6D50688D}"/>
    <cellStyle name="_BAY tax recalculation_AYFT" xfId="50852" xr:uid="{E4618714-35E5-4BA1-932C-AC5C943D15BE}"/>
    <cellStyle name="_BAY tax recalculation_AYFT 2" xfId="50853" xr:uid="{46281E4B-2C1E-4A5C-832F-4928550C60C9}"/>
    <cellStyle name="_BAY tax recalculation_AYFT 2 2" xfId="61373" xr:uid="{69703B93-7B9A-4EF8-8F8C-82BC7504BAE4}"/>
    <cellStyle name="_BAY tax recalculation_AYFT 3" xfId="50854" xr:uid="{E5AE0710-B73A-463A-82C4-61A8400C7C11}"/>
    <cellStyle name="_BAY tax recalculation_AYFT 3 2" xfId="61374" xr:uid="{D10A62FB-380D-48DE-9B90-22528675342C}"/>
    <cellStyle name="_BAY tax recalculation_AYFT 4" xfId="50855" xr:uid="{D6C7B1D1-0A24-4946-A83A-DC67D6B0AB21}"/>
    <cellStyle name="_BAY tax recalculation_AYFT 4 2" xfId="61375" xr:uid="{BD4336A8-B85B-484C-B36D-1574358F6970}"/>
    <cellStyle name="_BAY tax recalculation_AYFT 5" xfId="50856" xr:uid="{7F17907C-7162-4F9F-ABFF-8D946BE65A49}"/>
    <cellStyle name="_BAY tax recalculation_AYFT 5 2" xfId="61376" xr:uid="{EFF5281C-CFAD-4DB1-A7AE-7A2DD631DF80}"/>
    <cellStyle name="_BAY tax recalculation_AYFT 6" xfId="50857" xr:uid="{C08069FA-03B8-46F3-A5D9-87F0FA6C224E}"/>
    <cellStyle name="_BAY tax recalculation_AYFT 6 2" xfId="61377" xr:uid="{0FA5A3A4-C06E-4417-8A9F-6B039896EDF9}"/>
    <cellStyle name="_BAY tax recalculation_AYFT 7" xfId="50858" xr:uid="{5F970A1F-3888-4CF7-BA48-A3109A4C005D}"/>
    <cellStyle name="_BAY tax recalculation_AYFT 7 2" xfId="61378" xr:uid="{7A0486DB-3868-470F-AEE1-411F8EC4FC75}"/>
    <cellStyle name="_BAY tax recalculation_AYFT 8" xfId="61379" xr:uid="{79C6F1C0-DED3-42FD-923A-3608A9F10D07}"/>
    <cellStyle name="_BAY tax recalculation_AYFT_Loans_March11_v1" xfId="50859" xr:uid="{7D9A6D6B-A7CD-4ED7-991B-A5236EF6F895}"/>
    <cellStyle name="_BAY tax recalculation_AYFT_Loans_March11_v1 2" xfId="61380" xr:uid="{6E527208-8DDE-4200-B9EC-9FA776AF443C}"/>
    <cellStyle name="_BAY tax recalculation_AYFT_Loans_March11_v3" xfId="50860" xr:uid="{C189C045-3493-4632-8863-49855A210478}"/>
    <cellStyle name="_BAY tax recalculation_AYFT_Loans_March11_v3 2" xfId="61381" xr:uid="{F22D2B0A-43C3-4C84-8DEB-32F3400DD40B}"/>
    <cellStyle name="_BAY tax recalculation_AYFT_Loans_March11_v4" xfId="50861" xr:uid="{5024A45E-3D1E-4E0A-B2A0-B8FFFB9F1784}"/>
    <cellStyle name="_BAY tax recalculation_AYFT_Loans_March11_v4 2" xfId="61382" xr:uid="{5FFFC5B0-047F-43E6-B778-F007D25E6285}"/>
    <cellStyle name="_BAY tax recalculation_AYTS" xfId="50862" xr:uid="{1E805958-83D4-40B5-8436-26F06DD70DC1}"/>
    <cellStyle name="_BAY tax recalculation_AYTS 2" xfId="61383" xr:uid="{92CC3F4E-BC1B-4968-9A48-C3C27A1C92AA}"/>
    <cellStyle name="_BAY tax recalculation_CIT_June2011_Closing FMS_13.07.11" xfId="50863" xr:uid="{AE4EB669-BAEF-4B09-AFD7-80C0DF83FC2F}"/>
    <cellStyle name="_BAY tax recalculation_CIT_June2011_Closing FMS_13.07.11 2" xfId="61384" xr:uid="{FC53C792-BF64-4407-A4E4-4EBF9CDD9FC4}"/>
    <cellStyle name="_BAY tax recalculation_Contingency_1106" xfId="50864" xr:uid="{939EE49D-0428-4645-AEAB-D15A7A3ED7CA}"/>
    <cellStyle name="_BAY tax recalculation_Contingency_1106 2" xfId="50865" xr:uid="{13CCF8E1-0A08-4084-962C-E3346403D4D8}"/>
    <cellStyle name="_BAY tax recalculation_Contingency_1106 2 2" xfId="61385" xr:uid="{727D8824-E24C-477B-B6B4-6A6421409484}"/>
    <cellStyle name="_BAY tax recalculation_Contingency_1106 3" xfId="50866" xr:uid="{AD0F4907-FE8F-4884-9783-AC1927D2F9A6}"/>
    <cellStyle name="_BAY tax recalculation_Contingency_1106 3 2" xfId="61386" xr:uid="{7CF071EE-568E-47B7-B9B9-3ABC7E799CAD}"/>
    <cellStyle name="_BAY tax recalculation_Contingency_1106 4" xfId="50867" xr:uid="{BA3E4EB0-C0BA-4F27-B3E7-64972E9C0010}"/>
    <cellStyle name="_BAY tax recalculation_Contingency_1106 4 2" xfId="61387" xr:uid="{F518B7B6-FFB8-4CA9-B836-90DD29D33B4F}"/>
    <cellStyle name="_BAY tax recalculation_Contingency_1106 5" xfId="50868" xr:uid="{080FF813-85B4-4665-B6E8-14D24A7930A4}"/>
    <cellStyle name="_BAY tax recalculation_Contingency_1106 5 2" xfId="61388" xr:uid="{7F24ABAD-C73A-452F-B554-F47F8E4A42EE}"/>
    <cellStyle name="_BAY tax recalculation_Contingency_1106 6" xfId="50869" xr:uid="{C7F30A38-7A8E-48D5-B2C9-3D00F54AFFDB}"/>
    <cellStyle name="_BAY tax recalculation_Contingency_1106 6 2" xfId="61389" xr:uid="{8009445B-4DA7-47BA-A7F8-EEA348E6438E}"/>
    <cellStyle name="_BAY tax recalculation_Contingency_1106 7" xfId="61390" xr:uid="{D5803B2A-EE6A-4B0A-9B3C-CB441CA6D336}"/>
    <cellStyle name="_BAY tax recalculation_GCS_Package for 2010Jun" xfId="50870" xr:uid="{F8FAC556-6D63-4B2E-B489-B010F14DA470}"/>
    <cellStyle name="_BAY tax recalculation_GCS_Package for 2010Jun 2" xfId="61391" xr:uid="{D6529EDB-6F46-4528-8E88-E38FDB927596}"/>
    <cellStyle name="_BAY tax recalculation_GCS_Package for YE2009_150110" xfId="50871" xr:uid="{575A04EE-5BC3-42FE-8E26-A92898269C9B}"/>
    <cellStyle name="_BAY tax recalculation_GCS_Package for YE2009_150110 2" xfId="50872" xr:uid="{BBDAB8AE-B975-44A5-8FFC-FC2EC8C97FCE}"/>
    <cellStyle name="_BAY tax recalculation_GCS_Package for YE2009_150110 2 2" xfId="61392" xr:uid="{7C7C180F-B104-4491-B358-AAE107867867}"/>
    <cellStyle name="_BAY tax recalculation_GCS_Package for YE2009_150110 3" xfId="61393" xr:uid="{79D7B6FF-3CEF-4332-BBA7-E86107AA72A7}"/>
    <cellStyle name="_BAY tax recalculation_GCS_Package for YE2009_150110_1" xfId="50873" xr:uid="{F076D3BB-6D5B-4AED-9ADF-F5818FBBEA72}"/>
    <cellStyle name="_BAY tax recalculation_GCS_Package for YE2009_150110_1 2" xfId="50874" xr:uid="{E3A5577F-2AE6-4A22-8F65-BE92BE8FF1A8}"/>
    <cellStyle name="_BAY tax recalculation_GCS_Package for YE2009_150110_1 2 2" xfId="61394" xr:uid="{AFE8C39A-A41A-4B29-9245-A5A73BA01A83}"/>
    <cellStyle name="_BAY tax recalculation_GCS_Package for YE2009_150110_1 3" xfId="61395" xr:uid="{14F4DF49-F7BA-4082-B1F7-C423F0448075}"/>
    <cellStyle name="_BAY tax recalculation_GCS_Package for YE2009_150110_GCS_Package for 2010May" xfId="50875" xr:uid="{FBF7FEBD-F157-4787-A4BA-8F01A2F60527}"/>
    <cellStyle name="_BAY tax recalculation_GCS_Package for YE2009_150110_GCS_Package for 2010May 2" xfId="50876" xr:uid="{CD5DCF10-1E4E-4D93-85A7-0631AA0819F5}"/>
    <cellStyle name="_BAY tax recalculation_GCS_Package for YE2009_150110_GCS_Package for 2010May 2 2" xfId="61396" xr:uid="{7C3AFC10-0B61-49A8-A186-D78C38AE1E8B}"/>
    <cellStyle name="_BAY tax recalculation_GCS_Package for YE2009_150110_GCS_Package for 2010May 3" xfId="61397" xr:uid="{EBB5E576-CE2D-45F2-8B9D-DE449E4B2BFC}"/>
    <cellStyle name="_BAY tax recalculation_GCS_Package for YE2009_150110_GCS_Package for 2010Nov" xfId="50877" xr:uid="{20EF1241-BBD1-475C-B902-C0F4B81511E9}"/>
    <cellStyle name="_BAY tax recalculation_GCS_Package for YE2009_150110_GCS_Package for 2010Nov 2" xfId="61398" xr:uid="{B70C2DC1-EDED-4DD8-9936-F15798B7A7EA}"/>
    <cellStyle name="_BAY tax recalculation_GCS_Package for YE2009_150110_GCS_Package for 2010Oct" xfId="50878" xr:uid="{4000603E-8BF0-42A7-8388-6FEB509813C2}"/>
    <cellStyle name="_BAY tax recalculation_GCS_Package for YE2009_150110_GCS_Package for 2010Oct 2" xfId="61399" xr:uid="{482FF1B6-FBCA-4BF5-9960-91566169A86F}"/>
    <cellStyle name="_BAY tax recalculation_GCS_Package for YE2009_150110_GCS_Package for 2011Feb" xfId="50879" xr:uid="{2143FC5E-9D91-4C6D-BBC5-ECD14DF707F3}"/>
    <cellStyle name="_BAY tax recalculation_GCS_Package for YE2009_150110_GCS_Package for 2011Feb 2" xfId="61400" xr:uid="{3EFC3F94-F125-47E4-95AF-232256AFA290}"/>
    <cellStyle name="_BAY tax recalculation_GCS_Package for YE2009_150110_GCS_Package for 2011Jan" xfId="50880" xr:uid="{9C61D9EA-137A-44A6-98CA-125D57135822}"/>
    <cellStyle name="_BAY tax recalculation_GCS_Package for YE2009_150110_GCS_Package for 2011Jan 2" xfId="61401" xr:uid="{30C7FA56-0AB7-453A-BDAD-14B9877F3ADB}"/>
    <cellStyle name="_BAY tax recalculation_GECT Package for 2010JAN" xfId="50881" xr:uid="{98C117E8-BE24-4349-BCF9-86E8601F2B48}"/>
    <cellStyle name="_BAY tax recalculation_GECT Package for 2010JAN 2" xfId="50882" xr:uid="{D2BC62D3-2A45-4CD3-AD9F-FFFB5B967FE3}"/>
    <cellStyle name="_BAY tax recalculation_GECT Package for 2010JAN 2 2" xfId="61402" xr:uid="{2BAD8777-9E40-4953-8734-1FCE2C1BDEDC}"/>
    <cellStyle name="_BAY tax recalculation_GECT Package for 2010JAN 3" xfId="61403" xr:uid="{C33E6095-6047-451E-A238-68A35C79AAB9}"/>
    <cellStyle name="_BAY tax recalculation_GECT Package for 2010Mar" xfId="50883" xr:uid="{0B9112F4-858D-4D9B-95F7-B5611E17879F}"/>
    <cellStyle name="_BAY tax recalculation_GECT Package for 2010Mar 2" xfId="61404" xr:uid="{E19B356F-1D2B-4E25-9FD7-9F7734D2674D}"/>
    <cellStyle name="_BAY tax recalculation_GECT Package for YE2009" xfId="50884" xr:uid="{DB9447F7-F24E-4CEE-91CD-38241F4253DB}"/>
    <cellStyle name="_BAY tax recalculation_GECT Package for YE2009 2" xfId="50885" xr:uid="{C05AABE6-ED24-4018-99B1-71EBA9BB8BDA}"/>
    <cellStyle name="_BAY tax recalculation_GECT Package for YE2009 2 2" xfId="61405" xr:uid="{7F2C072E-97BA-4E54-9220-A0F08301B07F}"/>
    <cellStyle name="_BAY tax recalculation_GECT Package for YE2009 3" xfId="61406" xr:uid="{02026EC2-D342-434C-8618-834BD5EEACE2}"/>
    <cellStyle name="_BAY tax recalculation_GECT Package for YE2009_AYCAP_Package for 2010Apr" xfId="50886" xr:uid="{DE4CDF17-03DD-4D0A-A10B-B5DC761010CB}"/>
    <cellStyle name="_BAY tax recalculation_GECT Package for YE2009_AYCAP_Package for 2010Apr 2" xfId="50887" xr:uid="{FA89A3D6-4C33-44C7-8DE5-1E333745ADFD}"/>
    <cellStyle name="_BAY tax recalculation_GECT Package for YE2009_AYCAP_Package for 2010Apr 2 2" xfId="61407" xr:uid="{E71F6C33-54A7-4347-9350-FDA4EE9D7577}"/>
    <cellStyle name="_BAY tax recalculation_GECT Package for YE2009_AYCAP_Package for 2010Apr 3" xfId="61408" xr:uid="{26ADBFFF-26C0-433B-AF86-487419C0B3D3}"/>
    <cellStyle name="_BAY tax recalculation_GECT Package for YE2009_AYCAP_Package for 2010Jun" xfId="50888" xr:uid="{74D65B47-2CBE-424F-B2E0-42A8F7B545B4}"/>
    <cellStyle name="_BAY tax recalculation_GECT Package for YE2009_AYCAP_Package for 2010Jun 2" xfId="50889" xr:uid="{67CBB1A0-C532-46E0-A93F-917170DE8EAB}"/>
    <cellStyle name="_BAY tax recalculation_GECT Package for YE2009_AYCAP_Package for 2010Jun 2 2" xfId="61409" xr:uid="{F95B21EF-9BC7-4676-BEB9-DA3293CDFCF6}"/>
    <cellStyle name="_BAY tax recalculation_GECT Package for YE2009_AYCAP_Package for 2010Jun 3" xfId="61410" xr:uid="{B93E4D27-6CAA-4274-BFE4-7153AD967258}"/>
    <cellStyle name="_BAY tax recalculation_GECT Package for YE2009_AYCAP_Package for 2010Mar" xfId="50890" xr:uid="{817B57C8-6A68-4B23-AC07-F780D91B9661}"/>
    <cellStyle name="_BAY tax recalculation_GECT Package for YE2009_AYCAP_Package for 2010Mar 2" xfId="50891" xr:uid="{3A6E74E9-75AD-40E3-926B-9736940C7678}"/>
    <cellStyle name="_BAY tax recalculation_GECT Package for YE2009_AYCAP_Package for 2010Mar 2 2" xfId="61411" xr:uid="{578F1B9A-310D-4A72-A491-341A014B80F6}"/>
    <cellStyle name="_BAY tax recalculation_GECT Package for YE2009_AYCAP_Package for 2010Mar 3" xfId="61412" xr:uid="{705294C0-1357-40FC-855D-D3AE62272B56}"/>
    <cellStyle name="_BAY tax recalculation_GECT Package for YE2009_AYCAP_Package for 2010Nov" xfId="50892" xr:uid="{CFE12CFA-5398-4539-B761-CC8E061453C4}"/>
    <cellStyle name="_BAY tax recalculation_GECT Package for YE2009_AYCAP_Package for 2010Nov 2" xfId="50893" xr:uid="{2E362D07-3BD7-4174-9966-56EC9694C5CE}"/>
    <cellStyle name="_BAY tax recalculation_GECT Package for YE2009_AYCAP_Package for 2010Nov 2 2" xfId="61413" xr:uid="{CB2A0AD1-2851-4CBF-A845-E673E06B76CF}"/>
    <cellStyle name="_BAY tax recalculation_GECT Package for YE2009_AYCAP_Package for 2010Nov 3" xfId="61414" xr:uid="{A1FE4FCF-7EB9-49E9-A947-CA1858735805}"/>
    <cellStyle name="_BAY tax recalculation_GECT Package for YE2009_AYCAP_Package for 2010Oct" xfId="50894" xr:uid="{9EE1F2B9-442A-4630-BC82-3523B1929F1C}"/>
    <cellStyle name="_BAY tax recalculation_GECT Package for YE2009_AYCAP_Package for 2010Oct 2" xfId="50895" xr:uid="{9D46FE9A-DBB2-4028-9B2E-FD820E92E914}"/>
    <cellStyle name="_BAY tax recalculation_GECT Package for YE2009_AYCAP_Package for 2010Oct 2 2" xfId="61415" xr:uid="{2942909C-7F45-4A13-BFFC-CA8CEE2EFBC6}"/>
    <cellStyle name="_BAY tax recalculation_GECT Package for YE2009_AYCAP_Package for 2010Oct 3" xfId="61416" xr:uid="{42C45EE8-CD8B-4073-9280-C3E58D6B0282}"/>
    <cellStyle name="_BAY tax recalculation_GECT Package for YE2009_GECT Package for 2010Mar" xfId="50896" xr:uid="{8C7AF481-E856-4634-8BA9-2D29F291E7A2}"/>
    <cellStyle name="_BAY tax recalculation_GECT Package for YE2009_GECT Package for 2010Mar 2" xfId="50897" xr:uid="{A63420D5-0010-4863-B3FD-D8B55145373A}"/>
    <cellStyle name="_BAY tax recalculation_GECT Package for YE2009_GECT Package for 2010Mar 2 2" xfId="61417" xr:uid="{F5DB3369-2155-4904-81B2-DFA0C0642E1C}"/>
    <cellStyle name="_BAY tax recalculation_GECT Package for YE2009_GECT Package for 2010Mar 3" xfId="61418" xr:uid="{205ACD69-BAFC-43FD-84B6-A1FD569A446C}"/>
    <cellStyle name="_BAY tax recalculation_ICP_11" xfId="50898" xr:uid="{1ADC708C-6BBC-4A9D-817D-2B5C3AF790D5}"/>
    <cellStyle name="_BAY tax recalculation_ICP_11 2" xfId="50899" xr:uid="{F59C50CC-BA88-4A37-AFD0-57219B238CCE}"/>
    <cellStyle name="_BAY tax recalculation_ICP_11 2 2" xfId="61419" xr:uid="{9CF167B5-2C6A-4699-9228-F85107399C19}"/>
    <cellStyle name="_BAY tax recalculation_ICP_11 3" xfId="50900" xr:uid="{A2314199-3A76-49EC-8940-234744AFAD36}"/>
    <cellStyle name="_BAY tax recalculation_ICP_11 3 2" xfId="61420" xr:uid="{BB023723-1742-41CB-9C7C-6E4036635BCC}"/>
    <cellStyle name="_BAY tax recalculation_ICP_11 4" xfId="50901" xr:uid="{6F5857D6-A8D2-44A7-B134-D2E04871914F}"/>
    <cellStyle name="_BAY tax recalculation_ICP_11 4 2" xfId="61421" xr:uid="{2D643BF2-0AC0-47FF-A9E7-733C66FFC350}"/>
    <cellStyle name="_BAY tax recalculation_ICP_11 5" xfId="50902" xr:uid="{C47BAEE8-2E6F-4BC6-B74F-C6CB5E9CE632}"/>
    <cellStyle name="_BAY tax recalculation_ICP_11 5 2" xfId="61422" xr:uid="{E223C135-6227-45BF-BE96-33305EB2D4DC}"/>
    <cellStyle name="_BAY tax recalculation_ICP_11 6" xfId="50903" xr:uid="{71098688-FD2E-4FF1-8B98-796CD962F070}"/>
    <cellStyle name="_BAY tax recalculation_ICP_11 6 2" xfId="61423" xr:uid="{7CB7D3D0-11E6-4259-9F04-822B59F1C2FF}"/>
    <cellStyle name="_BAY tax recalculation_ICP_11 7" xfId="61424" xr:uid="{0774476F-3B3E-4CA5-B05C-7A5E55E34FBE}"/>
    <cellStyle name="_BAY tax recalculation_Loan Package_New Version" xfId="50904" xr:uid="{C2377CD0-8408-40B7-A28B-08DC70B2C221}"/>
    <cellStyle name="_BAY tax recalculation_Loan Package_New Version 2" xfId="50905" xr:uid="{085DF13C-3265-4383-8CC3-20411B5367D6}"/>
    <cellStyle name="_BAY tax recalculation_Loan Package_New Version 2 2" xfId="61425" xr:uid="{BE3FCA28-FF84-4F97-92E5-5031F53CEC3E}"/>
    <cellStyle name="_BAY tax recalculation_Loan Package_New Version 3" xfId="61426" xr:uid="{CF62F776-7AA8-4647-9273-606B566E5000}"/>
    <cellStyle name="_BAY tax recalculation_Package for 2Q2011_V2" xfId="50906" xr:uid="{9FDA3BDC-0AEB-4CB4-A949-FFC0EA22B616}"/>
    <cellStyle name="_BAY tax recalculation_Package for 2Q2011_V2 2" xfId="50907" xr:uid="{885664A3-98E6-4991-90F3-8C05FCCEB43E}"/>
    <cellStyle name="_BAY tax recalculation_Package for 2Q2011_V2 2 2" xfId="61427" xr:uid="{28A0A054-08FE-40CB-A433-8E5E77AB1579}"/>
    <cellStyle name="_BAY tax recalculation_Package for 2Q2011_V2 3" xfId="61428" xr:uid="{4E97342B-088B-4D6D-89BB-2312FC074B0D}"/>
    <cellStyle name="_BAY tax recalculation_TB Dec 09-Apr 10" xfId="50908" xr:uid="{D0EF30D3-7D53-4AD3-A2AA-198CDF0BE6E3}"/>
    <cellStyle name="_BAY tax recalculation_TB Dec 09-Apr 10 2" xfId="61429" xr:uid="{DA29AEA1-28AC-4DF1-9853-FF8F97DE5BF0}"/>
    <cellStyle name="_BAY tax recalculation_TCS_Package for 2010Apr" xfId="50909" xr:uid="{03891F06-BF60-4C0E-9875-C239A1F924C2}"/>
    <cellStyle name="_BAY tax recalculation_TCS_Package for 2010Apr 2" xfId="50910" xr:uid="{23DF8A7D-B00D-4FA9-8ADC-EA69B0FD26C5}"/>
    <cellStyle name="_BAY tax recalculation_TCS_Package for 2010Apr 2 2" xfId="61430" xr:uid="{793274AF-A51A-4AEA-9120-F09115A571A4}"/>
    <cellStyle name="_BAY tax recalculation_TCS_Package for 2010Apr 3" xfId="61431" xr:uid="{E09850A7-731B-45D3-9D47-4E5D907CA763}"/>
    <cellStyle name="_BAY tax recalculation_TCS_Package for 2010JAN" xfId="50911" xr:uid="{C8EB8F8B-809B-44F5-BD41-F473F7F21B46}"/>
    <cellStyle name="_BAY tax recalculation_TCS_Package for 2010JAN 2" xfId="50912" xr:uid="{9DB84C9C-18C6-493E-872B-FA5F80AA2203}"/>
    <cellStyle name="_BAY tax recalculation_TCS_Package for 2010JAN 2 2" xfId="61432" xr:uid="{781E9942-0AE1-4EF5-96BF-D071F8D11074}"/>
    <cellStyle name="_BAY tax recalculation_TCS_Package for 2010JAN 3" xfId="61433" xr:uid="{5BD3E425-6722-4C7E-8D5C-30E51DD0A8EF}"/>
    <cellStyle name="_BAY tax recalculation_TCS_Package for 2010Mar" xfId="50913" xr:uid="{FC036DEA-BF12-47A0-B8D0-B3118F20D0DF}"/>
    <cellStyle name="_BAY tax recalculation_TCS_Package for 2010Mar 2" xfId="50914" xr:uid="{FE12DB7B-EFAF-4F43-8434-0AC0CE50E45C}"/>
    <cellStyle name="_BAY tax recalculation_TCS_Package for 2010Mar 2 2" xfId="61434" xr:uid="{55124BDA-B5F5-4BCF-97A2-278849E9E4C9}"/>
    <cellStyle name="_BAY tax recalculation_TCS_Package for 2010Mar 3" xfId="61435" xr:uid="{AD9942AE-55C6-4CC9-8B8B-AD5085FA560E}"/>
    <cellStyle name="_BAY tax recalculation_TCS_Package for 2010May" xfId="50915" xr:uid="{A57B92D6-44FA-4E28-808A-009EAA5F0BE4}"/>
    <cellStyle name="_BAY tax recalculation_TCS_Package for 2010May 2" xfId="50916" xr:uid="{CF87530C-DAA7-406B-A7E4-10023D5D021D}"/>
    <cellStyle name="_BAY tax recalculation_TCS_Package for 2010May 2 2" xfId="61436" xr:uid="{80D09B12-5CB9-4221-B54B-4CABB60C84A0}"/>
    <cellStyle name="_BAY tax recalculation_TCS_Package for 2010May 3" xfId="61437" xr:uid="{34445A3C-6327-49AE-BF76-59E43B17BEEB}"/>
    <cellStyle name="_BAY tax recalculation_Trail Balance" xfId="50917" xr:uid="{6A44579C-31ED-4C86-AA08-AC48DC25CAEE}"/>
    <cellStyle name="_BAY tax recalculation_Trail Balance 2" xfId="61438" xr:uid="{389B941F-343F-4B6B-B039-EB90FDC08AB1}"/>
    <cellStyle name="_BAY tax recalculation_TSS_Package for 2010JAN" xfId="50918" xr:uid="{6F7BC0D3-8C6E-410B-B345-0856F441B8CA}"/>
    <cellStyle name="_BAY tax recalculation_TSS_Package for 2010JAN 2" xfId="61439" xr:uid="{4B9D9FBA-63F4-47A5-8343-49CC35F4465D}"/>
    <cellStyle name="_BAY_flashrpt_Sep 09 v3" xfId="50919" xr:uid="{5E009ED7-1AA3-4D34-9B3D-B3E363EF7CC0}"/>
    <cellStyle name="_BAY_flashrpt_Sep 09 v3 2" xfId="50920" xr:uid="{038A7161-471E-41EE-8DA9-3B6CE945F829}"/>
    <cellStyle name="_BAY_flashrpt_Sep 09 v3 2 2" xfId="61440" xr:uid="{074553F1-93AF-4B2D-8B99-E2CFEE2B2EB3}"/>
    <cellStyle name="_BAY_flashrpt_Sep 09 v3 3" xfId="50921" xr:uid="{BDC1B6A9-E62C-4633-BC11-59BBCAD64762}"/>
    <cellStyle name="_BAY_flashrpt_Sep 09 v3 3 2" xfId="61441" xr:uid="{2C1D2410-2769-4EDE-8C89-69D464469743}"/>
    <cellStyle name="_BAY_flashrpt_Sep 09 v3 4" xfId="50922" xr:uid="{29ACA516-F83D-45D9-BEF2-DEACD047B8C1}"/>
    <cellStyle name="_BAY_flashrpt_Sep 09 v3 4 2" xfId="61442" xr:uid="{DA710E4C-6086-456B-BC91-52A999C4F34D}"/>
    <cellStyle name="_BAY_flashrpt_Sep 09 v3 5" xfId="50923" xr:uid="{81284024-D2A6-4698-A846-047A3BF05CCE}"/>
    <cellStyle name="_BAY_flashrpt_Sep 09 v3 5 2" xfId="61443" xr:uid="{2E6779D9-D1B4-4088-8E1B-69D49B994520}"/>
    <cellStyle name="_BAY_flashrpt_Sep 09 v3 6" xfId="61444" xr:uid="{A9710E6E-D6C8-4949-95B1-988030B30307}"/>
    <cellStyle name="_BAY_flashrpt_Sep 09 v3_GCS_Package for 2010May" xfId="50924" xr:uid="{82B894BE-191D-4560-9103-6C99DAE934B1}"/>
    <cellStyle name="_BAY_flashrpt_Sep 09 v3_GCS_Package for 2010May 2" xfId="50925" xr:uid="{64866BB5-58E3-4C58-8FF1-767A5AB15FC0}"/>
    <cellStyle name="_BAY_flashrpt_Sep 09 v3_GCS_Package for 2010May 2 2" xfId="61445" xr:uid="{4DFDC965-1988-4FCE-8F0B-3A2221CDC367}"/>
    <cellStyle name="_BAY_flashrpt_Sep 09 v3_GCS_Package for 2010May 3" xfId="61446" xr:uid="{28C56E7A-9B75-4FC5-A726-EF78690159AF}"/>
    <cellStyle name="_BAY_flashrpt_Sep 09 v3_GCS_Package for 2010Nov" xfId="50926" xr:uid="{16EF8DA4-9286-40B6-9DF6-8B07668CB2A0}"/>
    <cellStyle name="_BAY_flashrpt_Sep 09 v3_GCS_Package for 2010Nov 2" xfId="61447" xr:uid="{ECAA50D4-9650-4E31-A493-D83397BCB9F8}"/>
    <cellStyle name="_BAY_flashrpt_Sep 09 v3_GCS_Package for 2010Oct" xfId="50927" xr:uid="{B6055FA4-799A-4CBA-903F-72D7416C25D9}"/>
    <cellStyle name="_BAY_flashrpt_Sep 09 v3_GCS_Package for 2010Oct 2" xfId="61448" xr:uid="{D93FACE5-D2BE-4A62-ADCC-A19B988B92B8}"/>
    <cellStyle name="_BAY_flashrpt_Sep 09 v3_GCS_Package for 2011Feb" xfId="50928" xr:uid="{E65E8DF8-71FD-4481-B582-3F418875C522}"/>
    <cellStyle name="_BAY_flashrpt_Sep 09 v3_GCS_Package for 2011Feb 2" xfId="61449" xr:uid="{A8ED7168-3A44-4BE4-A9D3-B2C80C13ED92}"/>
    <cellStyle name="_BAY_flashrpt_Sep 09 v3_GCS_Package for 2011Jan" xfId="50929" xr:uid="{57135265-0388-43D5-917B-A4AB7A9B4925}"/>
    <cellStyle name="_BAY_flashrpt_Sep 09 v3_GCS_Package for 2011Jan 2" xfId="61450" xr:uid="{EAC22CA0-1F62-4FB8-AD8E-D3A3705E4E34}"/>
    <cellStyle name="_BAY_flashrpt_Sep 09 v3_GCS_Package for YE2009_150110" xfId="50930" xr:uid="{D85214B3-19C7-44DB-9DCB-22A1A98475EA}"/>
    <cellStyle name="_BAY_flashrpt_Sep 09 v3_GCS_Package for YE2009_150110 2" xfId="50931" xr:uid="{35ABFD5A-2C9B-4CA6-B40E-92CA835F6E60}"/>
    <cellStyle name="_BAY_flashrpt_Sep 09 v3_GCS_Package for YE2009_150110 2 2" xfId="61451" xr:uid="{F34B0FBC-EF5D-465B-AC7B-3E0AE7932BBC}"/>
    <cellStyle name="_BAY_flashrpt_Sep 09 v3_GCS_Package for YE2009_150110 3" xfId="61452" xr:uid="{BA290B91-C1A2-4BF1-84BB-731C2102EA30}"/>
    <cellStyle name="_BAY_flashrpt_Sep 09 v3_GECT Package for 2010JAN" xfId="50932" xr:uid="{5FFE5FA3-E653-4CE8-827B-285AE4113400}"/>
    <cellStyle name="_BAY_flashrpt_Sep 09 v3_GECT Package for 2010JAN 2" xfId="50933" xr:uid="{50336274-04C0-4964-9FBE-4E024A9177FF}"/>
    <cellStyle name="_BAY_flashrpt_Sep 09 v3_GECT Package for 2010JAN 2 2" xfId="61453" xr:uid="{2A7EE514-7A13-46BA-841D-09722A135F46}"/>
    <cellStyle name="_BAY_flashrpt_Sep 09 v3_GECT Package for 2010JAN 3" xfId="61454" xr:uid="{D0822435-E364-4155-B493-9A2733C8C57D}"/>
    <cellStyle name="_BAY_flashrpt_Sep 09 v3_GECT Package for YE2009" xfId="50934" xr:uid="{C5C9C684-859B-42EB-964F-DE2EE9350D11}"/>
    <cellStyle name="_BAY_flashrpt_Sep 09 v3_GECT Package for YE2009 2" xfId="50935" xr:uid="{EF813410-2B97-44D9-B820-5610CAB8E2F6}"/>
    <cellStyle name="_BAY_flashrpt_Sep 09 v3_GECT Package for YE2009 2 2" xfId="61455" xr:uid="{76C9D8E9-4B8A-4C9E-B6A9-AF6524632A77}"/>
    <cellStyle name="_BAY_flashrpt_Sep 09 v3_GECT Package for YE2009 3" xfId="61456" xr:uid="{D05C147E-6289-4003-8B13-D2AA91272C96}"/>
    <cellStyle name="_BAY_flashrpt_Sep 09 v3_KCC_Mth pack 200911" xfId="50936" xr:uid="{B6438E5C-22D7-42B8-9732-568B05D3F0C3}"/>
    <cellStyle name="_BAY_flashrpt_Sep 09 v3_KCC_Mth pack 200911 2" xfId="50937" xr:uid="{A64F92CE-0A12-4F06-A9AA-DD26214757CD}"/>
    <cellStyle name="_BAY_flashrpt_Sep 09 v3_KCC_Mth pack 200911 2 2" xfId="61457" xr:uid="{256B64CC-F8DB-4F76-9FCD-BC46446C6D50}"/>
    <cellStyle name="_BAY_flashrpt_Sep 09 v3_KCC_Mth pack 200911 3" xfId="50938" xr:uid="{089F1135-017B-4EC3-9767-C4CD70CD88AD}"/>
    <cellStyle name="_BAY_flashrpt_Sep 09 v3_KCC_Mth pack 200911 3 2" xfId="61458" xr:uid="{0B8AFF70-E428-47B6-B2C1-F3F81AC0EA4A}"/>
    <cellStyle name="_BAY_flashrpt_Sep 09 v3_KCC_Mth pack 200911 4" xfId="50939" xr:uid="{4EED954D-1D84-496E-B19F-9319D37EFB9A}"/>
    <cellStyle name="_BAY_flashrpt_Sep 09 v3_KCC_Mth pack 200911 4 2" xfId="61459" xr:uid="{EE4363A1-7D3A-40C3-ABC3-4B1538189EAA}"/>
    <cellStyle name="_BAY_flashrpt_Sep 09 v3_KCC_Mth pack 200911 5" xfId="50940" xr:uid="{F9E4DD4E-5087-4E68-9FB1-C54FD736DE47}"/>
    <cellStyle name="_BAY_flashrpt_Sep 09 v3_KCC_Mth pack 200911 5 2" xfId="61460" xr:uid="{F877528D-A9C5-45D1-802E-BDF985F468DC}"/>
    <cellStyle name="_BAY_flashrpt_Sep 09 v3_KCC_Mth pack 200911 6" xfId="61461" xr:uid="{21BFF516-6C63-4C97-9253-88615BDDD788}"/>
    <cellStyle name="_BAY_flashrpt_Sep 09 v3_KCC_Mth pack 200911_GCS_Package for 2010May" xfId="50941" xr:uid="{C2BE6112-1D67-4175-A456-5949FB499081}"/>
    <cellStyle name="_BAY_flashrpt_Sep 09 v3_KCC_Mth pack 200911_GCS_Package for 2010May 2" xfId="50942" xr:uid="{278AB6FE-DBC7-42C8-94F5-6380486D63B4}"/>
    <cellStyle name="_BAY_flashrpt_Sep 09 v3_KCC_Mth pack 200911_GCS_Package for 2010May 2 2" xfId="61462" xr:uid="{36C09086-85C1-4B36-BB5A-4730B82C0ECA}"/>
    <cellStyle name="_BAY_flashrpt_Sep 09 v3_KCC_Mth pack 200911_GCS_Package for 2010May 3" xfId="61463" xr:uid="{AB0AA8EE-57AB-4BB3-AC8D-1A5AA699C3D7}"/>
    <cellStyle name="_BAY_flashrpt_Sep 09 v3_KCC_Mth pack 200911_GCS_Package for 2010Nov" xfId="50943" xr:uid="{7AEFFCA9-7BA2-4AED-9031-B86ACB21E68E}"/>
    <cellStyle name="_BAY_flashrpt_Sep 09 v3_KCC_Mth pack 200911_GCS_Package for 2010Nov 2" xfId="61464" xr:uid="{50A397E8-691D-4022-B1CE-DE0984277FA1}"/>
    <cellStyle name="_BAY_flashrpt_Sep 09 v3_KCC_Mth pack 200911_GCS_Package for 2010Oct" xfId="50944" xr:uid="{71BED2FA-B27B-407D-9527-DA3E57306A09}"/>
    <cellStyle name="_BAY_flashrpt_Sep 09 v3_KCC_Mth pack 200911_GCS_Package for 2010Oct 2" xfId="61465" xr:uid="{28126F9B-4645-47D8-AC25-D6E2270A7D70}"/>
    <cellStyle name="_BAY_flashrpt_Sep 09 v3_KCC_Mth pack 200911_GCS_Package for 2011Feb" xfId="50945" xr:uid="{82894D63-0BAD-488A-8F48-E9E86FA5F91A}"/>
    <cellStyle name="_BAY_flashrpt_Sep 09 v3_KCC_Mth pack 200911_GCS_Package for 2011Feb 2" xfId="61466" xr:uid="{16DA6F9C-AE8A-40D3-B02A-61467AD2D099}"/>
    <cellStyle name="_BAY_flashrpt_Sep 09 v3_KCC_Mth pack 200911_GCS_Package for 2011Jan" xfId="50946" xr:uid="{DB5E0F7D-64D8-4708-A3D6-1F86631B35B7}"/>
    <cellStyle name="_BAY_flashrpt_Sep 09 v3_KCC_Mth pack 200911_GCS_Package for 2011Jan 2" xfId="61467" xr:uid="{77A0C23D-D9F3-49E6-A45D-14924C13D33D}"/>
    <cellStyle name="_BAY_flashrpt_Sep 09 v3_KCC_Mth pack 200911_GCS_Package for YE2009_150110" xfId="50947" xr:uid="{033F0307-AA22-4600-99E3-5495E6CF5C03}"/>
    <cellStyle name="_BAY_flashrpt_Sep 09 v3_KCC_Mth pack 200911_GCS_Package for YE2009_150110 2" xfId="50948" xr:uid="{9C2B798D-F803-4655-98D2-7C37E72648C4}"/>
    <cellStyle name="_BAY_flashrpt_Sep 09 v3_KCC_Mth pack 200911_GCS_Package for YE2009_150110 2 2" xfId="61468" xr:uid="{78CECBB4-CE68-4DC1-AAD9-907D676899B6}"/>
    <cellStyle name="_BAY_flashrpt_Sep 09 v3_KCC_Mth pack 200911_GCS_Package for YE2009_150110 3" xfId="61469" xr:uid="{1542EE62-2977-4860-867B-87FCADD1AA6A}"/>
    <cellStyle name="_BAY_flashrpt_Sep 09 v3_KCC_Mth pack 200911_GECT Package for 2010JAN" xfId="50949" xr:uid="{A6961E59-2155-4B8E-9B0A-972EF6A03A5F}"/>
    <cellStyle name="_BAY_flashrpt_Sep 09 v3_KCC_Mth pack 200911_GECT Package for 2010JAN 2" xfId="50950" xr:uid="{FC16BE39-46D5-441C-B2F1-63A5B60CBAD6}"/>
    <cellStyle name="_BAY_flashrpt_Sep 09 v3_KCC_Mth pack 200911_GECT Package for 2010JAN 2 2" xfId="61470" xr:uid="{12BFC65C-971A-4375-AED8-A8C5B864F299}"/>
    <cellStyle name="_BAY_flashrpt_Sep 09 v3_KCC_Mth pack 200911_GECT Package for 2010JAN 3" xfId="61471" xr:uid="{42A23403-C410-46B5-8DD9-2B66F23BDCD9}"/>
    <cellStyle name="_BAY_flashrpt_Sep 09 v3_KCC_Mth pack 200911_GECT Package for YE2009" xfId="50951" xr:uid="{6B2E2DE5-EFC7-4059-A5FE-19101F870430}"/>
    <cellStyle name="_BAY_flashrpt_Sep 09 v3_KCC_Mth pack 200911_GECT Package for YE2009 2" xfId="50952" xr:uid="{8C75F313-DD19-49A5-BDAF-9FAA05043503}"/>
    <cellStyle name="_BAY_flashrpt_Sep 09 v3_KCC_Mth pack 200911_GECT Package for YE2009 2 2" xfId="61472" xr:uid="{744096A4-31EE-4BD5-8A7C-291CAEC6D01C}"/>
    <cellStyle name="_BAY_flashrpt_Sep 09 v3_KCC_Mth pack 200911_GECT Package for YE2009 3" xfId="61473" xr:uid="{247B9B7A-2773-4BD3-BFFB-1B1D3CF3AFAE}"/>
    <cellStyle name="_BAY_flashrpt_Sep 09 v3_TSS_Mth pack 200911_091209" xfId="50953" xr:uid="{99D10DA7-9DCC-4DCF-B17B-C5B2DA01F428}"/>
    <cellStyle name="_BAY_flashrpt_Sep 09 v3_TSS_Mth pack 200911_091209 2" xfId="61474" xr:uid="{CEF27086-0225-4E32-96D3-13A978E0B6A9}"/>
    <cellStyle name="_BB" xfId="394" xr:uid="{DCB31E96-B076-4192-9922-A8CE6A4BF3CE}"/>
    <cellStyle name="_BB 2" xfId="61475" xr:uid="{2493260A-A548-4EA8-84A0-CE03BCCC4513}"/>
    <cellStyle name="_BCC_31.12.06" xfId="395" xr:uid="{4CEB0C7B-825E-4645-99C1-6F469C2A2A92}"/>
    <cellStyle name="_BCC_31.12.06 2" xfId="61476" xr:uid="{5CFBEB2C-3926-4A18-A610-4807F615E429}"/>
    <cellStyle name="_BCE_D15" xfId="50954" xr:uid="{0C67EE3D-BEA0-412C-B852-75AD1347E287}"/>
    <cellStyle name="_Better Pharma top 08 - PL" xfId="396" xr:uid="{8834C345-48A8-42F2-BB7B-86E70BFA4FBD}"/>
    <cellStyle name="_Better Pharma top 08 - PL 2" xfId="61477" xr:uid="{97547A75-E756-4950-A6CE-806ABD30BBF4}"/>
    <cellStyle name="_Better Pharma top 08 - PL_L301_BP&amp;ATS" xfId="397" xr:uid="{8C422AB4-77CA-4827-97B2-F1EC33E04DFD}"/>
    <cellStyle name="_Better Pharma top 08 - PL_L301_BP&amp;ATS 2" xfId="61478" xr:uid="{F017AC98-E29B-4793-8762-94537ECD88B2}"/>
    <cellStyle name="_Better Pharma top 08 - PL_Top SGRTH YE'10 from p'chies" xfId="398" xr:uid="{CBEC1522-D26F-4046-BCC5-28D371C77BE8}"/>
    <cellStyle name="_Better Pharma top 08 - PL_Top SGRTH YE'10 from p'chies 2" xfId="61479" xr:uid="{7189352C-8DB7-47E4-8940-4CC4EF743A88}"/>
    <cellStyle name="_BF TB_093009" xfId="50955" xr:uid="{FD38A5B2-20FA-4BA4-A63B-F6B8C8E3D494}"/>
    <cellStyle name="_BF TB_093009 2" xfId="61480" xr:uid="{213D0AA0-016B-4D14-9AE8-DF8A4A510E50}"/>
    <cellStyle name="_BF TB_093009_Trail Balance" xfId="50956" xr:uid="{9DD5EAB6-577C-4B65-9A3B-64B95A4E2078}"/>
    <cellStyle name="_BF TB_093009_Trail Balance 2" xfId="61481" xr:uid="{925696ED-169A-47DF-B444-B81FDEC52E4E}"/>
    <cellStyle name="_BLNT 965 30 Sep 2009" xfId="50957" xr:uid="{C9B62E88-D73A-4B7C-8940-C35A49229A7F}"/>
    <cellStyle name="_BLNT 965 30 Sep 2009 2" xfId="61482" xr:uid="{C3354F5A-0B32-4A97-B716-C9A1CA48D214}"/>
    <cellStyle name="_Book1" xfId="399" xr:uid="{C97C9E9F-7AE3-4908-B40F-0F72F975BE53}"/>
    <cellStyle name="_Book1 10" xfId="50958" xr:uid="{8F900965-049C-4088-9855-F54CB82EA4DD}"/>
    <cellStyle name="_Book1 10 2" xfId="61483" xr:uid="{C3DC7FAE-4A81-43BF-AEB4-C8E5113FE2F5}"/>
    <cellStyle name="_Book1 11" xfId="50959" xr:uid="{AC6D3874-B997-4B2D-B2FF-0C3279BF10FC}"/>
    <cellStyle name="_Book1 11 2" xfId="61484" xr:uid="{776E04AE-48B7-4922-94D3-7C76471FED7D}"/>
    <cellStyle name="_Book1 12" xfId="50960" xr:uid="{4299262B-2CAA-4234-8D15-7995F4F46AB5}"/>
    <cellStyle name="_Book1 12 2" xfId="61485" xr:uid="{0C530053-5FE4-4490-98E3-C2FA0E0DE0D4}"/>
    <cellStyle name="_Book1 13" xfId="50961" xr:uid="{3F9DF074-91A1-4FA6-8D06-4590824DFFB2}"/>
    <cellStyle name="_Book1 13 2" xfId="61486" xr:uid="{62297E1A-35FF-46EB-AC91-417348B0FFAB}"/>
    <cellStyle name="_Book1 14" xfId="61487" xr:uid="{5F4473DD-69E4-40A3-87D7-72157304B908}"/>
    <cellStyle name="_Book1 2" xfId="50962" xr:uid="{7A3400BB-663D-4F5D-8733-C1BCD85A95C9}"/>
    <cellStyle name="_Book1 2 2" xfId="61488" xr:uid="{D7A11D79-D002-4826-91A8-EED470900A66}"/>
    <cellStyle name="_Book1 3" xfId="50963" xr:uid="{871386B4-C413-4A91-A8A6-AFF29BE7C104}"/>
    <cellStyle name="_Book1 3 2" xfId="61489" xr:uid="{410C45E8-5103-46B9-818E-C12F8BFC2A2C}"/>
    <cellStyle name="_Book1 4" xfId="50964" xr:uid="{9A178ADF-9077-4E56-8B09-4D3FDBD66BB8}"/>
    <cellStyle name="_Book1 4 2" xfId="61490" xr:uid="{51586E26-B41A-4A87-8688-922EC0D72279}"/>
    <cellStyle name="_Book1 5" xfId="50965" xr:uid="{2869AA19-C4C6-46AA-B267-D7D62BB3165B}"/>
    <cellStyle name="_Book1 5 2" xfId="50966" xr:uid="{EB76E0D4-F473-451F-BD8E-709819C1E8EC}"/>
    <cellStyle name="_Book1 5 2 2" xfId="61491" xr:uid="{13AF499E-6408-4473-ADC3-FB08612D460E}"/>
    <cellStyle name="_Book1 5 3" xfId="61492" xr:uid="{A74E3E7F-EF51-4631-962B-3B346DFCD995}"/>
    <cellStyle name="_Book1 6" xfId="50967" xr:uid="{5459C17B-F2E9-4C02-97A6-EC0D67132938}"/>
    <cellStyle name="_Book1 6 2" xfId="61493" xr:uid="{BAE6B622-DECD-4B6F-93C2-029D6991D4AD}"/>
    <cellStyle name="_Book1 7" xfId="50968" xr:uid="{07AD6F67-BC8A-4938-AA39-2A6E9323750E}"/>
    <cellStyle name="_Book1 7 2" xfId="61494" xr:uid="{9DF490F8-37D2-4D77-891B-EE748B2647E1}"/>
    <cellStyle name="_Book1 8" xfId="50969" xr:uid="{F2163BC6-73B2-4B73-B391-1BE84C67B319}"/>
    <cellStyle name="_Book1 8 2" xfId="61495" xr:uid="{0AD7A872-A8F3-4464-BB44-73C5C29821C9}"/>
    <cellStyle name="_Book1 9" xfId="50970" xr:uid="{BA223C08-C806-486A-B3F2-E87230EF6A07}"/>
    <cellStyle name="_Book1 9 2" xfId="61496" xr:uid="{6347D37D-BF82-49CC-95D1-6D158ED25FD4}"/>
    <cellStyle name="_Book1(1)" xfId="400" xr:uid="{6DB5CE7C-9473-4306-984C-C8A65944EAED}"/>
    <cellStyle name="_Book1(1) 2" xfId="61497" xr:uid="{B0220F86-13AC-4FA3-9D83-7F902099CD80}"/>
    <cellStyle name="_Book1_3. Trial Balance by Subs AC" xfId="50971" xr:uid="{78BB4F6B-0A1A-4012-9982-53907AF50D2F}"/>
    <cellStyle name="_Book1_3. Trial Balance by Subs AC 2" xfId="61498" xr:uid="{1C496691-458B-432B-9F0A-C34248176FFA}"/>
    <cellStyle name="_Book1_AYTS package_201008" xfId="50972" xr:uid="{D5BCFCCD-DF7F-4962-8DE5-A9AD1E617ABB}"/>
    <cellStyle name="_Book1_AYTS package_201008 2" xfId="61499" xr:uid="{C63BDCBD-FED2-4FC4-8C60-5F48BBDB5036}"/>
    <cellStyle name="_Book1_AYTS_Package for 3Q10" xfId="50973" xr:uid="{69FA4AA2-3B34-4C26-9B48-0B85C4788DC3}"/>
    <cellStyle name="_Book1_AYTS_Package for 3Q10 2" xfId="61500" xr:uid="{024505C9-B4D3-40A1-9895-7F2B8E44DB7F}"/>
    <cellStyle name="_Book1_GCS_Package for 2010May" xfId="50974" xr:uid="{DB7B0663-7075-4053-A572-F8F1BBFCC526}"/>
    <cellStyle name="_Book1_GCS_Package for 2010May 2" xfId="50975" xr:uid="{600EE4FA-F26F-486B-8A1A-175212A02B9D}"/>
    <cellStyle name="_Book1_GCS_Package for 2010May 2 2" xfId="61501" xr:uid="{BE5F0F0C-AED9-4336-8520-28DBC48C18D9}"/>
    <cellStyle name="_Book1_GCS_Package for 2010May 3" xfId="61502" xr:uid="{EEB4CDA4-0BB4-457C-9AF8-A0A8281944A4}"/>
    <cellStyle name="_Book1_GCS_Package for 2010Nov" xfId="50976" xr:uid="{ECA53224-EFCC-4923-BDEE-16782AA59B19}"/>
    <cellStyle name="_Book1_GCS_Package for 2010Nov 2" xfId="61503" xr:uid="{0CDB05C1-AE07-45B1-95D6-A46181F36785}"/>
    <cellStyle name="_Book1_GCS_Package for 2010Oct" xfId="50977" xr:uid="{AEF403DD-B999-45BD-A621-3B43FEB6769D}"/>
    <cellStyle name="_Book1_GCS_Package for 2010Oct 2" xfId="61504" xr:uid="{22506039-B96C-4846-800C-0D8C39AB7417}"/>
    <cellStyle name="_Book1_GCS_Package for 2011Feb" xfId="50978" xr:uid="{CBCBD82B-E09A-4A67-99B3-9FE8274CA0DD}"/>
    <cellStyle name="_Book1_GCS_Package for 2011Feb 2" xfId="61505" xr:uid="{19D1456F-5A62-417F-912F-1F088E734572}"/>
    <cellStyle name="_Book1_GCS_Package for 2011Jan" xfId="50979" xr:uid="{EB5ED58D-268D-4024-A4AC-3000BB36A262}"/>
    <cellStyle name="_Book1_GCS_Package for 2011Jan 2" xfId="61506" xr:uid="{77A76773-9135-47FC-90C1-FFA77490326F}"/>
    <cellStyle name="_Book1_GCS_Package for YE2009_150110" xfId="50980" xr:uid="{612DF8FE-D4E3-4647-B4C6-CBCF8456DD8B}"/>
    <cellStyle name="_Book1_GCS_Package for YE2009_150110 2" xfId="50981" xr:uid="{44C09051-868B-47C5-9812-FF7ED2445EE3}"/>
    <cellStyle name="_Book1_GCS_Package for YE2009_150110 2 2" xfId="61507" xr:uid="{B282C3B8-83EF-4866-A829-0A4DE4EBC99A}"/>
    <cellStyle name="_Book1_GCS_Package for YE2009_150110 3" xfId="61508" xr:uid="{0D2A80FB-01EF-402A-AA7B-53BD9255433F}"/>
    <cellStyle name="_Book1_GECT Package for 2010JAN" xfId="50982" xr:uid="{1ACBCFA5-D893-415E-A489-57BCC40F1525}"/>
    <cellStyle name="_Book1_GECT Package for 2010JAN 2" xfId="50983" xr:uid="{9068940F-EB44-48FA-8C46-EA3B4AFDA6DF}"/>
    <cellStyle name="_Book1_GECT Package for 2010JAN 2 2" xfId="61509" xr:uid="{50140047-F0C8-4578-BF3C-49ECD34DA2C5}"/>
    <cellStyle name="_Book1_GECT Package for 2010JAN 3" xfId="61510" xr:uid="{EF1110A3-E216-47EB-9585-49CD6A0896ED}"/>
    <cellStyle name="_Book1_GECT Package for YE2009" xfId="50984" xr:uid="{308656F7-F954-4A4C-A6DD-CCF6B4669738}"/>
    <cellStyle name="_Book1_GECT Package for YE2009 2" xfId="50985" xr:uid="{F38E4918-64C2-4C37-B065-666A3DB93A55}"/>
    <cellStyle name="_Book1_GECT Package for YE2009 2 2" xfId="61511" xr:uid="{55FB04B8-1061-469B-A203-6EFF1EBA0927}"/>
    <cellStyle name="_Book1_GECT Package for YE2009 3" xfId="61512" xr:uid="{0EF1A546-C3A1-4772-92F5-05D993AAB386}"/>
    <cellStyle name="_Book1_GECT_Eliminate template_Jan 10" xfId="50986" xr:uid="{5D8F3F9A-8388-4E63-A71D-7418AB6A6282}"/>
    <cellStyle name="_Book1_GECT_Eliminate template_Jan 10 2" xfId="50987" xr:uid="{05622051-ABF9-496A-AEBC-C5875D6241CC}"/>
    <cellStyle name="_Book1_GECT_Eliminate template_Jan 10_AYCAP_Package for 2010Apr" xfId="50988" xr:uid="{A13F240C-E906-4710-AF05-9A3A66EC7B03}"/>
    <cellStyle name="_Book1_GECT_Eliminate template_Jan 10_AYCAP_Package for 2010Jun" xfId="50989" xr:uid="{8EE092CA-6DE5-43ED-96A1-BAD62C35F2F0}"/>
    <cellStyle name="_Book1_GECT_Eliminate template_Jan 10_AYCAP_Package for 2010Mar" xfId="50990" xr:uid="{DCE0AEC8-95C7-4E33-9884-3EC2188C7A53}"/>
    <cellStyle name="_Book1_GECT_Eliminate template_Jan 10_AYCAP_Package for 2010Nov" xfId="50991" xr:uid="{47FC7E53-6F24-41C9-AD2F-C995238C1EDE}"/>
    <cellStyle name="_Book1_GECT_Eliminate template_Jan 10_AYCAP_Package for 2010Oct" xfId="50992" xr:uid="{CD1B54D9-80F8-43A6-8DF2-2A7C7331526F}"/>
    <cellStyle name="_Book1_GECT_Eliminate template_Jan 10_GECT Package for 2010Mar" xfId="50993" xr:uid="{463884C5-629E-4FFC-ACB9-ED1A18BDD7D8}"/>
    <cellStyle name="_Book1_GECT_Eliminate template_Nov 09" xfId="50994" xr:uid="{EECFF9D2-62AE-4529-A8ED-9EFA6870EE8B}"/>
    <cellStyle name="_Book1_GECT_Eliminate template_Nov 09 2" xfId="50995" xr:uid="{A7139A18-19CC-4463-AEFE-2C32813A1E37}"/>
    <cellStyle name="_Book1_GECT_Eliminate template_Nov 09 3" xfId="50996" xr:uid="{1501B05A-7F58-4FA6-8B91-D42416309C16}"/>
    <cellStyle name="_Book1_GECT_Eliminate template_Nov 09 4" xfId="50997" xr:uid="{29BBC2E2-D072-40B8-9F31-3E64CF723C44}"/>
    <cellStyle name="_Book1_GECT_Eliminate template_Nov 09 5" xfId="50998" xr:uid="{53BDDF68-7179-44C6-94B2-BD8C37F9C67C}"/>
    <cellStyle name="_Book1_GECT_Eliminate template_Nov 09_GECT_Mth pack 200911_091209" xfId="50999" xr:uid="{F66E96EF-7A82-414A-94F4-C517DA644B46}"/>
    <cellStyle name="_Book1_GECT_Eliminate template_Nov 09_GECT_Mth pack 200911_091209 2" xfId="51000" xr:uid="{B0A8624B-2A38-4D78-BB24-1BD3F5C7D12F}"/>
    <cellStyle name="_Book1_GECT_Eliminate template_Nov 09_GECT_Mth pack 200911_091209 3" xfId="51001" xr:uid="{C433524D-4D48-4976-9567-151DE619239A}"/>
    <cellStyle name="_Book1_GECT_Eliminate template_Nov 09_GECT_Mth pack 200911_091209 4" xfId="51002" xr:uid="{FC16C4A1-7537-4F66-9EF3-05CD2CF9D9AA}"/>
    <cellStyle name="_Book1_GECT_Eliminate template_Nov 09_GECT_Mth pack 200911_091209 5" xfId="51003" xr:uid="{E5AC9131-29C4-4559-8201-2FC6F7EB6511}"/>
    <cellStyle name="_Book1_KCC_Mth pack 200911" xfId="51004" xr:uid="{4B38BE0F-EF08-4A4D-A4C0-9C800BB3AA7C}"/>
    <cellStyle name="_Book1_KCC_Mth pack 200911 2" xfId="51005" xr:uid="{9F2B74AC-EF35-426A-908F-E473707E792A}"/>
    <cellStyle name="_Book1_KCC_Mth pack 200911 2 2" xfId="61513" xr:uid="{CA514BF7-D78C-4CAE-877D-A35C8BCA1FBF}"/>
    <cellStyle name="_Book1_KCC_Mth pack 200911 3" xfId="51006" xr:uid="{6423D8F9-7C0A-4437-B7EA-326F5CCDE571}"/>
    <cellStyle name="_Book1_KCC_Mth pack 200911 3 2" xfId="61514" xr:uid="{7EB8C89A-A5AB-451A-8926-EE07A76D3925}"/>
    <cellStyle name="_Book1_KCC_Mth pack 200911 4" xfId="51007" xr:uid="{6A642827-987D-4160-81D8-9DAC5B32EBE2}"/>
    <cellStyle name="_Book1_KCC_Mth pack 200911 4 2" xfId="61515" xr:uid="{F5E79336-71EB-49DA-914D-7D09D1BF1ECA}"/>
    <cellStyle name="_Book1_KCC_Mth pack 200911 5" xfId="51008" xr:uid="{B24EF650-0D6C-41AF-AAD8-BE58E2B00ABF}"/>
    <cellStyle name="_Book1_KCC_Mth pack 200911 5 2" xfId="61516" xr:uid="{FA6F66BF-76B3-4A0D-9888-46BA28A8948A}"/>
    <cellStyle name="_Book1_KCC_Mth pack 200911 6" xfId="61517" xr:uid="{85B97B61-FD71-44C7-8330-F9D5981379D9}"/>
    <cellStyle name="_Book1_KCC_Mth pack 200911_GCS_Package for 2010May" xfId="51009" xr:uid="{1F09A9F8-5C17-42C0-BBB8-E2FC0D71936D}"/>
    <cellStyle name="_Book1_KCC_Mth pack 200911_GCS_Package for 2010May 2" xfId="51010" xr:uid="{C2FCEE77-A8A8-483E-BF72-CB8F5B048A44}"/>
    <cellStyle name="_Book1_KCC_Mth pack 200911_GCS_Package for 2010May 2 2" xfId="61518" xr:uid="{BC2748EA-EB25-4BA7-B216-E0B43BC5DA3E}"/>
    <cellStyle name="_Book1_KCC_Mth pack 200911_GCS_Package for 2010May 3" xfId="61519" xr:uid="{01233726-8C82-44A5-843E-319C66B34CBC}"/>
    <cellStyle name="_Book1_KCC_Mth pack 200911_GCS_Package for 2010Nov" xfId="51011" xr:uid="{90AE52A0-95AC-4CB5-8AEE-0105CC38158F}"/>
    <cellStyle name="_Book1_KCC_Mth pack 200911_GCS_Package for 2010Nov 2" xfId="61520" xr:uid="{AD6D03A8-2D8D-4E2F-9D88-3028CDD2251C}"/>
    <cellStyle name="_Book1_KCC_Mth pack 200911_GCS_Package for 2010Oct" xfId="51012" xr:uid="{277C1BBC-6586-4FE0-BE23-299BF2B93587}"/>
    <cellStyle name="_Book1_KCC_Mth pack 200911_GCS_Package for 2010Oct 2" xfId="61521" xr:uid="{2B403C1B-3F68-4EC7-90EB-9A162838F6CF}"/>
    <cellStyle name="_Book1_KCC_Mth pack 200911_GCS_Package for 2011Feb" xfId="51013" xr:uid="{D7791D45-7B96-49D3-A538-D8324AB1DFAE}"/>
    <cellStyle name="_Book1_KCC_Mth pack 200911_GCS_Package for 2011Feb 2" xfId="61522" xr:uid="{5737089D-B2E8-4650-A19F-A599D23B394B}"/>
    <cellStyle name="_Book1_KCC_Mth pack 200911_GCS_Package for 2011Jan" xfId="51014" xr:uid="{4DC263A5-8515-4BC8-A4E6-968DA8E433D8}"/>
    <cellStyle name="_Book1_KCC_Mth pack 200911_GCS_Package for 2011Jan 2" xfId="61523" xr:uid="{777AFD37-4809-4B41-8C47-AC256C6AE423}"/>
    <cellStyle name="_Book1_KCC_Mth pack 200911_GCS_Package for YE2009_150110" xfId="51015" xr:uid="{D35BDA58-8BD8-4464-B908-849B5607E6CC}"/>
    <cellStyle name="_Book1_KCC_Mth pack 200911_GCS_Package for YE2009_150110 2" xfId="51016" xr:uid="{F367987B-E413-46D1-ABF2-21C5FF73A284}"/>
    <cellStyle name="_Book1_KCC_Mth pack 200911_GCS_Package for YE2009_150110 2 2" xfId="61524" xr:uid="{51A8ED50-B13D-44C7-B67F-3F90BFC0F627}"/>
    <cellStyle name="_Book1_KCC_Mth pack 200911_GCS_Package for YE2009_150110 3" xfId="61525" xr:uid="{BB2F3DEE-5461-4221-B4C0-5D80F9C4FDD7}"/>
    <cellStyle name="_Book1_KCC_Mth pack 200911_GECT Package for 2010JAN" xfId="51017" xr:uid="{8BA9E523-C786-4D66-A5A9-3C8EE6ACAECC}"/>
    <cellStyle name="_Book1_KCC_Mth pack 200911_GECT Package for 2010JAN 2" xfId="51018" xr:uid="{C49A4202-6470-4B1B-B455-3853F2E640F4}"/>
    <cellStyle name="_Book1_KCC_Mth pack 200911_GECT Package for 2010JAN 2 2" xfId="61526" xr:uid="{D6EC76BC-C8A5-42B2-91B8-95C8ECD67EB6}"/>
    <cellStyle name="_Book1_KCC_Mth pack 200911_GECT Package for 2010JAN 3" xfId="61527" xr:uid="{BFDB8085-CE41-4E4F-A1EC-7137BF7455CF}"/>
    <cellStyle name="_Book1_KCC_Mth pack 200911_GECT Package for YE2009" xfId="51019" xr:uid="{F09B18B7-DE40-4EA8-ADF5-B04160E553BB}"/>
    <cellStyle name="_Book1_KCC_Mth pack 200911_GECT Package for YE2009 2" xfId="51020" xr:uid="{449DFA56-7BDB-4DB8-BF20-94853939419A}"/>
    <cellStyle name="_Book1_KCC_Mth pack 200911_GECT Package for YE2009 2 2" xfId="61528" xr:uid="{D6354031-58FC-43CF-9B9C-DE46E99CE487}"/>
    <cellStyle name="_Book1_KCC_Mth pack 200911_GECT Package for YE2009 3" xfId="61529" xr:uid="{FACEA41E-A990-4244-9821-56B6B8C67CBA}"/>
    <cellStyle name="_Book1_MSO.&amp; IBF._May.04" xfId="401" xr:uid="{BF2F2C76-9C9B-4B79-894F-019B559B7E9B}"/>
    <cellStyle name="_Book1_MSO.&amp; IBF._May.04 2" xfId="61530" xr:uid="{ECCC7936-A25A-4218-B731-1C201F2A0424}"/>
    <cellStyle name="_Book1_TSS_Mth pack 200911_091209" xfId="51021" xr:uid="{F2E3B407-517D-4477-8415-F87721E3088A}"/>
    <cellStyle name="_Book1_TSS_Mth pack 200911_091209 2" xfId="61531" xr:uid="{18B01948-2B2C-4833-86BA-4473BFDD4E64}"/>
    <cellStyle name="_Book1_VAT &amp; P.P.36_Jun.04" xfId="402" xr:uid="{87A8D60C-0D44-49FF-9341-D4BBC3ED7680}"/>
    <cellStyle name="_Book1_VAT &amp; P.P.36_Jun.04 2" xfId="61532" xr:uid="{67317F63-6150-45D7-8461-8CA48FCDF265}"/>
    <cellStyle name="_Book1_VAT &amp; P.P.36_Oct.04" xfId="403" xr:uid="{95EA71D7-D2FC-429C-A711-92B7DE80D314}"/>
    <cellStyle name="_Book1_VAT &amp; P.P.36_Oct.04 2" xfId="61533" xr:uid="{7548059F-BBE1-4B11-9D1A-FC3D6DAB70DE}"/>
    <cellStyle name="_Book1_VAT &amp; P.P.36_Sep.04" xfId="404" xr:uid="{596940A4-0E2A-4489-8E3A-CF3DD1ED3F20}"/>
    <cellStyle name="_Book1_VAT &amp; P.P.36_Sep.04 2" xfId="61534" xr:uid="{A38F1FBC-3E9C-4530-899E-2CE2704FCAC3}"/>
    <cellStyle name="_Book2" xfId="405" xr:uid="{4DC284BF-1042-4F73-849D-8B49866316A8}"/>
    <cellStyle name="_Book2 10" xfId="51022" xr:uid="{964B3638-B068-49D5-9C3F-787833A3F1E9}"/>
    <cellStyle name="_Book2 10 2" xfId="61535" xr:uid="{4216EEFA-3432-4F9A-BB0B-0BE243416AED}"/>
    <cellStyle name="_Book2 11" xfId="51023" xr:uid="{33A26365-874E-4F36-9AAA-34F6C744962C}"/>
    <cellStyle name="_Book2 11 2" xfId="61536" xr:uid="{6AC2EDE7-E45E-4EA5-AC70-F96663D2574B}"/>
    <cellStyle name="_Book2 12" xfId="61537" xr:uid="{BBCFAFB2-1E72-4F32-86F3-5A8452B81BED}"/>
    <cellStyle name="_Book2 2" xfId="51024" xr:uid="{C2953EED-E050-431E-BF2F-6DB0A974F956}"/>
    <cellStyle name="_Book2 2 2" xfId="61538" xr:uid="{A3C3163F-85EC-41F0-9E5A-B5FD4970D816}"/>
    <cellStyle name="_Book2 3" xfId="51025" xr:uid="{8D0B0B9D-7E8D-433E-B3A9-3E5295C68B71}"/>
    <cellStyle name="_Book2 3 2" xfId="61539" xr:uid="{5A2C7F34-C044-4326-AE06-E6A17C8EB383}"/>
    <cellStyle name="_Book2 4" xfId="51026" xr:uid="{4E0C1624-685E-4B86-87C3-5AF512433FBE}"/>
    <cellStyle name="_Book2 4 2" xfId="61540" xr:uid="{FF6DD6A0-A75B-46DF-ACF2-EC293CDF6EF6}"/>
    <cellStyle name="_Book2 5" xfId="51027" xr:uid="{6289F9CF-6D4F-497B-8B21-82077CF1F398}"/>
    <cellStyle name="_Book2 5 2" xfId="61541" xr:uid="{6B3624A8-3A81-4B93-A30B-C1110C0BC557}"/>
    <cellStyle name="_Book2 6" xfId="51028" xr:uid="{D65B365A-65F6-4D3E-926B-3D23272A3D69}"/>
    <cellStyle name="_Book2 6 2" xfId="61542" xr:uid="{45B66C74-99C9-4EE4-B176-208F797C9C38}"/>
    <cellStyle name="_Book2 7" xfId="51029" xr:uid="{D0FBCD8E-5F29-470A-9754-129B1EF13035}"/>
    <cellStyle name="_Book2 7 2" xfId="61543" xr:uid="{DC6F69AD-91F1-496C-A08B-DCB67F010D0D}"/>
    <cellStyle name="_Book2 8" xfId="51030" xr:uid="{D99CF385-E7EF-4CD6-8F6A-533D3CBC9B63}"/>
    <cellStyle name="_Book2 8 2" xfId="61544" xr:uid="{9174A66A-01E2-48B9-AFD3-FC23962253BA}"/>
    <cellStyle name="_Book2 9" xfId="51031" xr:uid="{8D49B214-9747-49D0-A5B7-2C9C89109CB1}"/>
    <cellStyle name="_Book2 9 2" xfId="61545" xr:uid="{D5A83183-B363-4616-9E8C-59203A2A5C59}"/>
    <cellStyle name="_Book2_9 IntercoBS" xfId="51032" xr:uid="{6AF6F526-B34C-466B-A079-23DC1CF3666F}"/>
    <cellStyle name="_Book2_9 IntercoBS 2" xfId="61546" xr:uid="{1017F8F7-F3E4-4991-A110-ABC25174D441}"/>
    <cellStyle name="_Book2_9.1 IntercoPL" xfId="51033" xr:uid="{207630CF-34E2-45C8-924E-352BB1EB8562}"/>
    <cellStyle name="_Book2_9.1 IntercoPL 2" xfId="61547" xr:uid="{41DD5677-7BF5-4E90-987B-1B70BE11EFBB}"/>
    <cellStyle name="_Book2_All_Mapping_091101" xfId="51034" xr:uid="{5AF33161-8BFE-4682-9107-753E012DA098}"/>
    <cellStyle name="_Book2_All_Mapping_091101 2" xfId="51035" xr:uid="{6E579479-0232-4AB3-86A9-F0CC60E158C8}"/>
    <cellStyle name="_Book2_All_Mapping_091101 2 2" xfId="61548" xr:uid="{2E025820-B6C1-4CE0-9699-99F5860A5694}"/>
    <cellStyle name="_Book2_All_Mapping_091101 3" xfId="51036" xr:uid="{7B4655D6-9542-4F98-ABD8-44A3C5C555B4}"/>
    <cellStyle name="_Book2_All_Mapping_091101 3 2" xfId="61549" xr:uid="{D4CCA5DD-A856-46AA-A852-CF1DF8E16FB2}"/>
    <cellStyle name="_Book2_All_Mapping_091101 4" xfId="51037" xr:uid="{4EE19F63-ED5A-4BD6-B012-A6E599B4EB05}"/>
    <cellStyle name="_Book2_All_Mapping_091101 4 2" xfId="61550" xr:uid="{239CB15A-793D-4A1E-8315-1E48104B2BFC}"/>
    <cellStyle name="_Book2_All_Mapping_091101 5" xfId="51038" xr:uid="{616195F2-FF9E-4859-9E23-199F3B75C043}"/>
    <cellStyle name="_Book2_All_Mapping_091101 5 2" xfId="61551" xr:uid="{CA167E4D-72DC-4364-8240-0072B32C6957}"/>
    <cellStyle name="_Book2_All_Mapping_091101 6" xfId="61552" xr:uid="{8AE6F537-7796-4B4E-931D-DE0869E9091B}"/>
    <cellStyle name="_Book2_All_Mapping_091101_GECT Package for 2010JAN" xfId="51039" xr:uid="{6B6F43D6-E342-4B6D-9EDD-B589EBD65DE0}"/>
    <cellStyle name="_Book2_All_Mapping_091101_GECT Package for 2010JAN 2" xfId="51040" xr:uid="{852BDC68-D4C0-459C-B322-FE088366BE8D}"/>
    <cellStyle name="_Book2_All_Mapping_091101_GECT Package for 2010JAN 2 2" xfId="61553" xr:uid="{B61D5F13-6667-4EA0-AB43-11B188E89A5E}"/>
    <cellStyle name="_Book2_All_Mapping_091101_GECT Package for 2010JAN 3" xfId="61554" xr:uid="{031F53A0-570D-490A-A067-FB20F4A49FEC}"/>
    <cellStyle name="_Book2_All_Mapping_091101_GECT Package for YE2009" xfId="51041" xr:uid="{FDE26EC9-3FEA-47B2-B660-6DD5F7107083}"/>
    <cellStyle name="_Book2_All_Mapping_091101_GECT Package for YE2009 2" xfId="51042" xr:uid="{7B7FF81E-8863-4833-86CB-D6943C1B7DB7}"/>
    <cellStyle name="_Book2_All_Mapping_091101_GECT Package for YE2009 2 2" xfId="61555" xr:uid="{0A8F9E6A-F0F6-4F43-A388-D8DE72E5D958}"/>
    <cellStyle name="_Book2_All_Mapping_091101_GECT Package for YE2009 3" xfId="61556" xr:uid="{F6002A04-EDC6-48E5-ADCD-CE60A6F23633}"/>
    <cellStyle name="_Book2_December 2006 Estimate V4" xfId="51043" xr:uid="{BBADC4FB-1FEE-434B-BE2D-FC3A1B94D896}"/>
    <cellStyle name="_Book2_December 2006 Estimate V4 2" xfId="51044" xr:uid="{87E79A32-6C17-4330-8DED-5E6BE6CF232B}"/>
    <cellStyle name="_Book2_December 2006 Estimate V4 2 2" xfId="61557" xr:uid="{4EA0682B-D1E5-4740-AE98-706033C0916A}"/>
    <cellStyle name="_Book2_December 2006 Estimate V4 3" xfId="51045" xr:uid="{8C66A51A-C659-4B21-80C2-47D1E8AE5F3F}"/>
    <cellStyle name="_Book2_December 2006 Estimate V4 3 2" xfId="61558" xr:uid="{2AB0B9DC-8F28-445D-8D89-7ABEC76090FF}"/>
    <cellStyle name="_Book2_December 2006 Estimate V4 4" xfId="51046" xr:uid="{25D01009-3231-4EC5-AAB6-7A63CA1247D2}"/>
    <cellStyle name="_Book2_December 2006 Estimate V4 4 2" xfId="61559" xr:uid="{FF795BE5-3C6F-497B-A3FD-7947D37B7746}"/>
    <cellStyle name="_Book2_December 2006 Estimate V4 5" xfId="51047" xr:uid="{ACB02735-13D5-46D3-9A2F-A3720F9541C7}"/>
    <cellStyle name="_Book2_December 2006 Estimate V4 5 2" xfId="61560" xr:uid="{5CFE4B76-4F8C-4003-9024-164D53FBF210}"/>
    <cellStyle name="_Book2_December 2006 Estimate V4 6" xfId="61561" xr:uid="{E04FB9A5-A9CB-4BE2-BD36-DD6EDB64754E}"/>
    <cellStyle name="_Book2_December 2006 Estimate V4_Trail Balance" xfId="51048" xr:uid="{B580ECBC-6126-4D33-9212-082906CD61F1}"/>
    <cellStyle name="_Book2_December 2006 Estimate V4_Trail Balance 2" xfId="61562" xr:uid="{55FCA3AA-7CB7-4062-A9B0-FF070B38721D}"/>
    <cellStyle name="_Book2_GCS_Mapping81109" xfId="51049" xr:uid="{52FFC858-5262-4DA0-A66C-9D961CDC033A}"/>
    <cellStyle name="_Book2_GCS_Mapping81109 2" xfId="51050" xr:uid="{27753368-BED9-460F-915F-8516A0B7A775}"/>
    <cellStyle name="_Book2_GCS_Mapping81109 2 2" xfId="61563" xr:uid="{A245F022-4397-46F5-BCA9-F5D97279F081}"/>
    <cellStyle name="_Book2_GCS_Mapping81109 3" xfId="51051" xr:uid="{94CD1D34-EAE9-4650-B07E-99A967B26E26}"/>
    <cellStyle name="_Book2_GCS_Mapping81109 3 2" xfId="61564" xr:uid="{3BB4BC1D-6F0B-402D-843A-ACCC5B39098B}"/>
    <cellStyle name="_Book2_GCS_Mapping81109 4" xfId="51052" xr:uid="{93B9D188-773C-472B-AC3F-29C7780FCF64}"/>
    <cellStyle name="_Book2_GCS_Mapping81109 4 2" xfId="61565" xr:uid="{E6BDCE71-65A1-4E74-AAAB-5C197E5077F7}"/>
    <cellStyle name="_Book2_GCS_Mapping81109 5" xfId="51053" xr:uid="{C0A83113-FAB8-4122-AC03-052697CCA06E}"/>
    <cellStyle name="_Book2_GCS_Mapping81109 5 2" xfId="61566" xr:uid="{BCA9CD79-8515-4F5C-BF10-B825AA6FA2D3}"/>
    <cellStyle name="_Book2_GCS_Mapping81109 6" xfId="61567" xr:uid="{E1516D5A-8BD2-4DD8-8FB5-811630360E60}"/>
    <cellStyle name="_Book2_GCS_Mapping81109_GCS_Package for 2010May" xfId="51054" xr:uid="{56731476-0B3A-4A32-A6C6-32C746291CFC}"/>
    <cellStyle name="_Book2_GCS_Mapping81109_GCS_Package for 2010May 2" xfId="51055" xr:uid="{EBF92906-8065-422C-9F3B-DE84E800ACAD}"/>
    <cellStyle name="_Book2_GCS_Mapping81109_GCS_Package for 2010May 2 2" xfId="61568" xr:uid="{CD6DE540-9CDE-4FC8-9867-E4112A09FA5D}"/>
    <cellStyle name="_Book2_GCS_Mapping81109_GCS_Package for 2010May 3" xfId="61569" xr:uid="{B68E7E1C-775E-4375-98F0-84F6E62089B2}"/>
    <cellStyle name="_Book2_GCS_Mapping81109_GCS_Package for 2010Nov" xfId="51056" xr:uid="{D83785AD-439D-448C-8AFD-DCDFB9B7F3A1}"/>
    <cellStyle name="_Book2_GCS_Mapping81109_GCS_Package for 2010Nov 2" xfId="61570" xr:uid="{7BC4657E-601F-4344-A2D8-BFEEB04AEF0F}"/>
    <cellStyle name="_Book2_GCS_Mapping81109_GCS_Package for 2010Oct" xfId="51057" xr:uid="{6EFA1274-D708-4099-82E1-F476EE39F3E4}"/>
    <cellStyle name="_Book2_GCS_Mapping81109_GCS_Package for 2010Oct 2" xfId="61571" xr:uid="{AF9CDECA-F02C-4539-950E-807837AEE2E1}"/>
    <cellStyle name="_Book2_GCS_Mapping81109_GCS_Package for 2011Feb" xfId="51058" xr:uid="{945693FD-FCA0-450A-9F28-2906592328AD}"/>
    <cellStyle name="_Book2_GCS_Mapping81109_GCS_Package for 2011Feb 2" xfId="61572" xr:uid="{33D6D349-DA3C-4DC0-9FD9-8BF6620C9544}"/>
    <cellStyle name="_Book2_GCS_Mapping81109_GCS_Package for 2011Jan" xfId="51059" xr:uid="{D05CE8A8-1488-4D7E-B24A-1221268C511B}"/>
    <cellStyle name="_Book2_GCS_Mapping81109_GCS_Package for 2011Jan 2" xfId="61573" xr:uid="{6C1D74A3-1A24-475E-BC9A-76D72427C058}"/>
    <cellStyle name="_Book2_GCS_Mapping81109_GCS_Package for YE2009_150110" xfId="51060" xr:uid="{D0FD6C7C-DD05-47CC-B539-0C9242688A70}"/>
    <cellStyle name="_Book2_GCS_Mapping81109_GCS_Package for YE2009_150110 2" xfId="51061" xr:uid="{2DC64D1D-7705-4118-BE14-72FE9C1B3B8B}"/>
    <cellStyle name="_Book2_GCS_Mapping81109_GCS_Package for YE2009_150110 2 2" xfId="61574" xr:uid="{55B22AA0-B4EE-433D-BB75-44B11D9EF250}"/>
    <cellStyle name="_Book2_GCS_Mapping81109_GCS_Package for YE2009_150110 3" xfId="61575" xr:uid="{F9E4BF6B-4F73-4402-B2FB-2E00C6C55B67}"/>
    <cellStyle name="_Book2_GCS_Mapping81109_GECT Package for 2010JAN" xfId="51062" xr:uid="{A2CB4667-6CC3-44F5-8604-B5F428B7BB9B}"/>
    <cellStyle name="_Book2_GCS_Mapping81109_GECT Package for 2010JAN 2" xfId="51063" xr:uid="{38D72B92-40E7-4445-9D87-B8E573E3FA32}"/>
    <cellStyle name="_Book2_GCS_Mapping81109_GECT Package for 2010JAN 2 2" xfId="61576" xr:uid="{E0F61151-EA9B-4478-B35E-4D45EB28F985}"/>
    <cellStyle name="_Book2_GCS_Mapping81109_GECT Package for 2010JAN 3" xfId="61577" xr:uid="{1CC20E41-E47E-48B6-A170-65AC9A40DFDF}"/>
    <cellStyle name="_Book2_GCS_Mapping81109_GECT Package for YE2009" xfId="51064" xr:uid="{911DF521-4BCD-40EA-8DA2-35001B32537A}"/>
    <cellStyle name="_Book2_GCS_Mapping81109_GECT Package for YE2009 2" xfId="51065" xr:uid="{AB66ADB8-7DCC-46AF-9BCE-2AC8582522B3}"/>
    <cellStyle name="_Book2_GCS_Mapping81109_GECT Package for YE2009 2 2" xfId="61578" xr:uid="{323C0B25-7407-45EE-8BD7-EE5F7B9E2DF5}"/>
    <cellStyle name="_Book2_GCS_Mapping81109_GECT Package for YE2009 3" xfId="61579" xr:uid="{736371A5-031B-467A-BE9F-797DB8F07898}"/>
    <cellStyle name="_Book2_GCS_Mapping81109_KCC_Mth pack 200911" xfId="51066" xr:uid="{C6E0E9A8-1B9A-427C-B7DC-84B53A2DD118}"/>
    <cellStyle name="_Book2_GCS_Mapping81109_KCC_Mth pack 200911 2" xfId="51067" xr:uid="{A9225BC6-1581-4618-933E-971EF7E44181}"/>
    <cellStyle name="_Book2_GCS_Mapping81109_KCC_Mth pack 200911 2 2" xfId="61580" xr:uid="{0D72AB6B-2F2C-42B6-999B-9EF1D662D899}"/>
    <cellStyle name="_Book2_GCS_Mapping81109_KCC_Mth pack 200911 3" xfId="51068" xr:uid="{86DF26FE-9D04-4029-9FAC-481EF1E3A2F5}"/>
    <cellStyle name="_Book2_GCS_Mapping81109_KCC_Mth pack 200911 3 2" xfId="61581" xr:uid="{DF5D6108-BF9C-4482-BC2A-A258A227115B}"/>
    <cellStyle name="_Book2_GCS_Mapping81109_KCC_Mth pack 200911 4" xfId="51069" xr:uid="{7E7828AC-E6A4-4FD9-BD5D-AA16266A960F}"/>
    <cellStyle name="_Book2_GCS_Mapping81109_KCC_Mth pack 200911 4 2" xfId="61582" xr:uid="{190C992D-E6A2-418C-A3C6-04453424EAD9}"/>
    <cellStyle name="_Book2_GCS_Mapping81109_KCC_Mth pack 200911 5" xfId="51070" xr:uid="{0857CF0E-4D24-49A9-A9AF-7568BA4AE41E}"/>
    <cellStyle name="_Book2_GCS_Mapping81109_KCC_Mth pack 200911 5 2" xfId="61583" xr:uid="{0FE8E2C8-3C75-4884-AB02-8E6D41854990}"/>
    <cellStyle name="_Book2_GCS_Mapping81109_KCC_Mth pack 200911 6" xfId="61584" xr:uid="{DB435226-C7B9-4BA5-BDC5-F3346B8250C5}"/>
    <cellStyle name="_Book2_GCS_Mapping81109_KCC_Mth pack 200911_GCS_Package for 2010May" xfId="51071" xr:uid="{F039C6C2-5C09-4017-ACC0-CFE3A5CECA62}"/>
    <cellStyle name="_Book2_GCS_Mapping81109_KCC_Mth pack 200911_GCS_Package for 2010May 2" xfId="51072" xr:uid="{051A84AF-A776-4414-8408-7DECA8D4488E}"/>
    <cellStyle name="_Book2_GCS_Mapping81109_KCC_Mth pack 200911_GCS_Package for 2010May 2 2" xfId="61585" xr:uid="{3A2D64E4-7DC9-4016-B283-F26E82B5E524}"/>
    <cellStyle name="_Book2_GCS_Mapping81109_KCC_Mth pack 200911_GCS_Package for 2010May 3" xfId="61586" xr:uid="{D4C70BF1-4917-4340-8BE3-D6CA95D1C8D6}"/>
    <cellStyle name="_Book2_GCS_Mapping81109_KCC_Mth pack 200911_GCS_Package for 2010Nov" xfId="51073" xr:uid="{91626CE0-E7EE-48C3-851C-E5188C7A4711}"/>
    <cellStyle name="_Book2_GCS_Mapping81109_KCC_Mth pack 200911_GCS_Package for 2010Nov 2" xfId="61587" xr:uid="{7839F702-E5EB-4E48-8C0C-90888F145638}"/>
    <cellStyle name="_Book2_GCS_Mapping81109_KCC_Mth pack 200911_GCS_Package for 2010Oct" xfId="51074" xr:uid="{017F075F-7191-4B16-AB78-FB8463B90AAE}"/>
    <cellStyle name="_Book2_GCS_Mapping81109_KCC_Mth pack 200911_GCS_Package for 2010Oct 2" xfId="61588" xr:uid="{7264EC81-BAFC-4AA3-8A97-929279C7FBB6}"/>
    <cellStyle name="_Book2_GCS_Mapping81109_KCC_Mth pack 200911_GCS_Package for 2011Feb" xfId="51075" xr:uid="{CB6748C2-7391-48C4-8663-684595B61F28}"/>
    <cellStyle name="_Book2_GCS_Mapping81109_KCC_Mth pack 200911_GCS_Package for 2011Feb 2" xfId="61589" xr:uid="{CEE8D220-239B-4ADB-B375-F51C7536B61A}"/>
    <cellStyle name="_Book2_GCS_Mapping81109_KCC_Mth pack 200911_GCS_Package for 2011Jan" xfId="51076" xr:uid="{47BC75BD-D501-4100-9C6E-9B01DECBD025}"/>
    <cellStyle name="_Book2_GCS_Mapping81109_KCC_Mth pack 200911_GCS_Package for 2011Jan 2" xfId="61590" xr:uid="{00FA133D-4A14-4D86-8662-DD5E8C53D752}"/>
    <cellStyle name="_Book2_GCS_Mapping81109_KCC_Mth pack 200911_GCS_Package for YE2009_150110" xfId="51077" xr:uid="{631123FA-CB7F-4F2C-9642-75AF880E21AB}"/>
    <cellStyle name="_Book2_GCS_Mapping81109_KCC_Mth pack 200911_GCS_Package for YE2009_150110 2" xfId="51078" xr:uid="{DEC63F58-3F72-41AC-A282-BA07FF0EC989}"/>
    <cellStyle name="_Book2_GCS_Mapping81109_KCC_Mth pack 200911_GCS_Package for YE2009_150110 2 2" xfId="61591" xr:uid="{116F018F-AAEA-45B4-AC90-AFD974DE0D75}"/>
    <cellStyle name="_Book2_GCS_Mapping81109_KCC_Mth pack 200911_GCS_Package for YE2009_150110 3" xfId="61592" xr:uid="{45C5F532-1D12-4E4D-BB4F-3733346501F5}"/>
    <cellStyle name="_Book2_GCS_Mapping81109_KCC_Mth pack 200911_GECT Package for 2010JAN" xfId="51079" xr:uid="{EB766223-FA8B-4237-8C6D-9668232101B3}"/>
    <cellStyle name="_Book2_GCS_Mapping81109_KCC_Mth pack 200911_GECT Package for 2010JAN 2" xfId="51080" xr:uid="{103F7E4B-D31B-4474-9CB0-9258829BDBEB}"/>
    <cellStyle name="_Book2_GCS_Mapping81109_KCC_Mth pack 200911_GECT Package for 2010JAN 2 2" xfId="61593" xr:uid="{9F80CB4A-605A-4FA5-A34F-10F7E63671BD}"/>
    <cellStyle name="_Book2_GCS_Mapping81109_KCC_Mth pack 200911_GECT Package for 2010JAN 3" xfId="61594" xr:uid="{1577D73C-B3A4-41C0-8789-32D842FCF926}"/>
    <cellStyle name="_Book2_GCS_Mapping81109_KCC_Mth pack 200911_GECT Package for YE2009" xfId="51081" xr:uid="{E35B4346-002E-455F-916B-80AC8E04F05D}"/>
    <cellStyle name="_Book2_GCS_Mapping81109_KCC_Mth pack 200911_GECT Package for YE2009 2" xfId="51082" xr:uid="{FE26E00F-D36F-4F92-9FF5-96A877395D3D}"/>
    <cellStyle name="_Book2_GCS_Mapping81109_KCC_Mth pack 200911_GECT Package for YE2009 2 2" xfId="61595" xr:uid="{8A2C64CA-23CC-4FE7-8D8F-23D8031DA104}"/>
    <cellStyle name="_Book2_GCS_Mapping81109_KCC_Mth pack 200911_GECT Package for YE2009 3" xfId="61596" xr:uid="{3EA16725-157C-4062-9189-3D30035EDC5C}"/>
    <cellStyle name="_Book2_GCS_Mapping81109_TSS_Mth pack 200911_091209" xfId="51083" xr:uid="{0B7EE265-B185-452B-8A36-F539640AFE98}"/>
    <cellStyle name="_Book2_GCS_Mapping81109_TSS_Mth pack 200911_091209 2" xfId="61597" xr:uid="{FDB4506F-8A3A-4642-BDBC-0A9FDA05A4C3}"/>
    <cellStyle name="_Book2_GCS_Mth pack 200911" xfId="51084" xr:uid="{C26D03F5-D606-4203-B3B1-DC3A28864175}"/>
    <cellStyle name="_Book2_GCS_Mth pack 200911 2" xfId="61598" xr:uid="{C5429597-3ED8-462A-AB44-183ADC5770C0}"/>
    <cellStyle name="_Book2_GCS_Mth pack 200911_TSS_Mth pack 200911_091209" xfId="51085" xr:uid="{99B43D7F-3178-42D1-B97D-D1ABCDD40A85}"/>
    <cellStyle name="_Book2_GCS_Mth pack 200911_TSS_Mth pack 200911_091209 2" xfId="61599" xr:uid="{D9E275FD-B977-4E32-BEB2-DCD68B132271}"/>
    <cellStyle name="_Book2_GCS_Package for 2010May" xfId="51086" xr:uid="{B849C788-0D87-4C02-A996-B87C969D0ABD}"/>
    <cellStyle name="_Book2_GCS_Package for 2010May 2" xfId="51087" xr:uid="{8B9FEC83-B5AC-4F98-82EC-5773C9FF313B}"/>
    <cellStyle name="_Book2_GCS_Package for 2010May 2 2" xfId="61600" xr:uid="{29B4037D-DB7E-4456-A182-E561BCDE8556}"/>
    <cellStyle name="_Book2_GCS_Package for 2010May 3" xfId="61601" xr:uid="{D353E893-9D70-48F2-BBF6-E5F93C42995D}"/>
    <cellStyle name="_Book2_GCS_Package for 2010Nov" xfId="51088" xr:uid="{12B84070-E028-473E-870B-C81F9CA25197}"/>
    <cellStyle name="_Book2_GCS_Package for 2010Nov 2" xfId="61602" xr:uid="{C4ACA042-E44C-4E31-9725-240E6527282F}"/>
    <cellStyle name="_Book2_GCS_Package for 2010Oct" xfId="51089" xr:uid="{D198A46B-C607-453E-94B5-04BB308D5B46}"/>
    <cellStyle name="_Book2_GCS_Package for 2010Oct 2" xfId="61603" xr:uid="{82937E07-D634-4B03-B4E4-CC384534735C}"/>
    <cellStyle name="_Book2_GCS_Package for 2011Feb" xfId="51090" xr:uid="{1795D04B-C678-41DA-90CF-E13264096303}"/>
    <cellStyle name="_Book2_GCS_Package for 2011Feb 2" xfId="61604" xr:uid="{E88507EC-CE45-430D-8F03-D6684DE1FB10}"/>
    <cellStyle name="_Book2_GCS_Package for 2011Jan" xfId="51091" xr:uid="{13BE3272-6505-4D99-99CC-F76282108D94}"/>
    <cellStyle name="_Book2_GCS_Package for 2011Jan 2" xfId="61605" xr:uid="{426E8BA7-89AA-4103-B8EA-5FB0A66F01B5}"/>
    <cellStyle name="_Book2_GCS_Package for YE2009_150110" xfId="51092" xr:uid="{9314D04E-50DF-4ADD-BF18-1758F33E7DBA}"/>
    <cellStyle name="_Book2_GCS_Package for YE2009_150110 2" xfId="51093" xr:uid="{B00CB9A0-E55A-4035-BDA6-46DEE722F39B}"/>
    <cellStyle name="_Book2_GCS_Package for YE2009_150110 2 2" xfId="61606" xr:uid="{E00A618B-4BD2-4617-B43B-64A1ED1210ED}"/>
    <cellStyle name="_Book2_GCS_Package for YE2009_150110 3" xfId="61607" xr:uid="{1D69A675-9128-41C4-A2C4-2656A6D770B8}"/>
    <cellStyle name="_Book2_GECT Package for 2010JAN" xfId="51094" xr:uid="{8862AF01-77A9-47D6-AE34-57E74397A455}"/>
    <cellStyle name="_Book2_GECT Package for 2010JAN 2" xfId="51095" xr:uid="{2B0D8250-CE8D-4085-976C-C278D25532BD}"/>
    <cellStyle name="_Book2_GECT Package for 2010JAN 2 2" xfId="61608" xr:uid="{DBCB999E-7DB4-4F01-AC13-7388289959F8}"/>
    <cellStyle name="_Book2_GECT Package for 2010JAN 3" xfId="61609" xr:uid="{14631335-8DC4-4611-94B4-D9A0F8A3D112}"/>
    <cellStyle name="_Book2_GECT Package for YE2009" xfId="51096" xr:uid="{6D1615CF-EFAD-4318-954B-646C814FE098}"/>
    <cellStyle name="_Book2_GECT Package for YE2009 2" xfId="51097" xr:uid="{2FDEB37A-D577-458C-8FC4-F6E82A59190D}"/>
    <cellStyle name="_Book2_GECT Package for YE2009 2 2" xfId="61610" xr:uid="{288566BD-02EF-476C-AC7D-2AB020AC8AF4}"/>
    <cellStyle name="_Book2_GECT Package for YE2009 3" xfId="61611" xr:uid="{1173228B-3784-42F6-9C00-66FB4B7627FB}"/>
    <cellStyle name="_Book2_KCC_Mth pack 200911" xfId="51098" xr:uid="{A13491D5-E8A7-4C35-B756-37CE78CD7C83}"/>
    <cellStyle name="_Book2_KCC_Mth pack 200911 2" xfId="51099" xr:uid="{4FD365F8-6909-4A90-8D1A-9170C60AAF6B}"/>
    <cellStyle name="_Book2_KCC_Mth pack 200911 2 2" xfId="61612" xr:uid="{FC7DD482-B3E0-48D6-8BEE-230EBEF9F393}"/>
    <cellStyle name="_Book2_KCC_Mth pack 200911 3" xfId="51100" xr:uid="{D0C5EB63-5450-4E10-AE9A-BDF5BA99E86F}"/>
    <cellStyle name="_Book2_KCC_Mth pack 200911 3 2" xfId="61613" xr:uid="{E24304C0-9FC2-46A0-9910-5442B0BF39AC}"/>
    <cellStyle name="_Book2_KCC_Mth pack 200911 4" xfId="51101" xr:uid="{FE1621AF-20BB-4E09-B18D-4C955C249A8A}"/>
    <cellStyle name="_Book2_KCC_Mth pack 200911 4 2" xfId="61614" xr:uid="{5432011F-D040-4D28-9DE8-08A3F676F1B1}"/>
    <cellStyle name="_Book2_KCC_Mth pack 200911 5" xfId="51102" xr:uid="{867AF64A-C377-4945-B469-E1403225099B}"/>
    <cellStyle name="_Book2_KCC_Mth pack 200911 5 2" xfId="61615" xr:uid="{E2EFBFDF-57D8-45FF-B3B4-8A025F88DF5B}"/>
    <cellStyle name="_Book2_KCC_Mth pack 200911 6" xfId="61616" xr:uid="{31454C42-E1F1-41A4-8A3D-DFE20293F4C0}"/>
    <cellStyle name="_Book2_KCC_Mth pack 200911_GCS_Package for 2010May" xfId="51103" xr:uid="{09DFCDD9-0565-4943-B233-CC17166A0443}"/>
    <cellStyle name="_Book2_KCC_Mth pack 200911_GCS_Package for 2010May 2" xfId="51104" xr:uid="{01058178-7987-4377-A380-46A950905AA0}"/>
    <cellStyle name="_Book2_KCC_Mth pack 200911_GCS_Package for 2010May 2 2" xfId="61617" xr:uid="{6C81EAD9-232E-4E0E-BC4B-7EA9F59B3F6A}"/>
    <cellStyle name="_Book2_KCC_Mth pack 200911_GCS_Package for 2010May 3" xfId="61618" xr:uid="{DDF2E5FF-8B53-4D30-9018-AD2EA4D01BDE}"/>
    <cellStyle name="_Book2_KCC_Mth pack 200911_GCS_Package for 2010Nov" xfId="51105" xr:uid="{387670C8-C0D3-4242-B063-59A23D60E7B4}"/>
    <cellStyle name="_Book2_KCC_Mth pack 200911_GCS_Package for 2010Nov 2" xfId="61619" xr:uid="{B7903B6E-D8DE-44B3-9FF6-1E405B35B4E7}"/>
    <cellStyle name="_Book2_KCC_Mth pack 200911_GCS_Package for 2010Oct" xfId="51106" xr:uid="{E5690E1F-924B-44BE-9774-64FCB01B34B2}"/>
    <cellStyle name="_Book2_KCC_Mth pack 200911_GCS_Package for 2010Oct 2" xfId="61620" xr:uid="{5CE96F89-0AFF-4BBE-9533-932635DE0D03}"/>
    <cellStyle name="_Book2_KCC_Mth pack 200911_GCS_Package for 2011Feb" xfId="51107" xr:uid="{4E9DAE2F-1031-45CC-B94E-5E2FEAC46BBE}"/>
    <cellStyle name="_Book2_KCC_Mth pack 200911_GCS_Package for 2011Feb 2" xfId="61621" xr:uid="{C2677DC0-544B-4E9B-BDA8-9F5B38BFA16B}"/>
    <cellStyle name="_Book2_KCC_Mth pack 200911_GCS_Package for 2011Jan" xfId="51108" xr:uid="{6A1083DF-3C79-40BA-9582-14849471D824}"/>
    <cellStyle name="_Book2_KCC_Mth pack 200911_GCS_Package for 2011Jan 2" xfId="61622" xr:uid="{5FEF3701-7EDD-4DA0-81A9-D3919653DBE4}"/>
    <cellStyle name="_Book2_KCC_Mth pack 200911_GCS_Package for YE2009_150110" xfId="51109" xr:uid="{69609099-A96F-413F-92E6-4CCEB8C733C0}"/>
    <cellStyle name="_Book2_KCC_Mth pack 200911_GCS_Package for YE2009_150110 2" xfId="51110" xr:uid="{901E2F5B-3E32-4379-BE39-845C097E939A}"/>
    <cellStyle name="_Book2_KCC_Mth pack 200911_GCS_Package for YE2009_150110 2 2" xfId="61623" xr:uid="{E380EDB8-EE51-4D36-A558-009B7BB38C0F}"/>
    <cellStyle name="_Book2_KCC_Mth pack 200911_GCS_Package for YE2009_150110 3" xfId="61624" xr:uid="{6A47BE90-3960-4ECD-BA9C-B3AF9E43C4C9}"/>
    <cellStyle name="_Book2_KCC_Mth pack 200911_GECT Package for 2010JAN" xfId="51111" xr:uid="{E090EA0C-BE92-45A4-A3CD-8AB13BE195FD}"/>
    <cellStyle name="_Book2_KCC_Mth pack 200911_GECT Package for 2010JAN 2" xfId="51112" xr:uid="{43939A60-6173-4073-8DE0-10BAD19F3AC3}"/>
    <cellStyle name="_Book2_KCC_Mth pack 200911_GECT Package for 2010JAN 2 2" xfId="61625" xr:uid="{C4CB7EAD-8C87-4C9D-A6A7-817B0F3C0960}"/>
    <cellStyle name="_Book2_KCC_Mth pack 200911_GECT Package for 2010JAN 3" xfId="61626" xr:uid="{65DD96AB-4B1A-45F2-BE85-87A82EBA7341}"/>
    <cellStyle name="_Book2_KCC_Mth pack 200911_GECT Package for YE2009" xfId="51113" xr:uid="{D979A6FC-ACC5-4523-8C93-FE2909804FBC}"/>
    <cellStyle name="_Book2_KCC_Mth pack 200911_GECT Package for YE2009 2" xfId="51114" xr:uid="{138471E7-55F6-4604-8109-E429EFFBF911}"/>
    <cellStyle name="_Book2_KCC_Mth pack 200911_GECT Package for YE2009 2 2" xfId="61627" xr:uid="{D4BF2620-3F85-4C3C-9E68-C548C8786C61}"/>
    <cellStyle name="_Book2_KCC_Mth pack 200911_GECT Package for YE2009 3" xfId="61628" xr:uid="{FD100B80-D019-4C5D-83DF-793C5386E640}"/>
    <cellStyle name="_Book2_Leadsheet &amp; FS_GCS_2009_Nov4" xfId="51115" xr:uid="{AF5B97DD-3ACB-4B46-BC4D-E193DF4A8C39}"/>
    <cellStyle name="_Book2_Leadsheet &amp; FS_GCS_2009_Nov4 2" xfId="51116" xr:uid="{F79F1D25-A094-4B7F-9B85-B87E8F3DEC12}"/>
    <cellStyle name="_Book2_Leadsheet &amp; FS_GCS_2009_Nov4 2 2" xfId="61629" xr:uid="{C75EE7B4-09B1-4DA9-B90E-0EDA2F1705F4}"/>
    <cellStyle name="_Book2_Leadsheet &amp; FS_GCS_2009_Nov4 3" xfId="51117" xr:uid="{195C6234-58A9-4E63-940E-D2F048301881}"/>
    <cellStyle name="_Book2_Leadsheet &amp; FS_GCS_2009_Nov4 3 2" xfId="61630" xr:uid="{7A09D1B2-553C-4E4A-A1F5-0B434082E52A}"/>
    <cellStyle name="_Book2_Leadsheet &amp; FS_GCS_2009_Nov4 4" xfId="51118" xr:uid="{F467F3D0-BB5C-43DC-AEEE-FAF530F039FF}"/>
    <cellStyle name="_Book2_Leadsheet &amp; FS_GCS_2009_Nov4 4 2" xfId="61631" xr:uid="{56EFB836-AACF-4CBB-859E-7864BDA507FC}"/>
    <cellStyle name="_Book2_Leadsheet &amp; FS_GCS_2009_Nov4 5" xfId="51119" xr:uid="{7F3912A1-4BB3-4905-935F-E75E4FDFECD3}"/>
    <cellStyle name="_Book2_Leadsheet &amp; FS_GCS_2009_Nov4 5 2" xfId="61632" xr:uid="{3CE2314D-5EDB-4B58-B5D4-36464C3B42D5}"/>
    <cellStyle name="_Book2_Leadsheet &amp; FS_GCS_2009_Nov4 6" xfId="61633" xr:uid="{09B1FAF7-B1A4-4A88-BA62-66D2124C3538}"/>
    <cellStyle name="_Book2_Leadsheet &amp; FS_GCS_2009_Nov4_GCS_Package for 2010May" xfId="51120" xr:uid="{1E78F4FF-6EE4-4973-A3B2-708CCC1C6F65}"/>
    <cellStyle name="_Book2_Leadsheet &amp; FS_GCS_2009_Nov4_GCS_Package for 2010May 2" xfId="51121" xr:uid="{639A894E-0715-416A-8F2F-0F1E344021F9}"/>
    <cellStyle name="_Book2_Leadsheet &amp; FS_GCS_2009_Nov4_GCS_Package for 2010May 2 2" xfId="61634" xr:uid="{41F5DF3E-3A67-4A82-BB95-4D0162D8F35D}"/>
    <cellStyle name="_Book2_Leadsheet &amp; FS_GCS_2009_Nov4_GCS_Package for 2010May 3" xfId="61635" xr:uid="{52523406-9342-4286-A8BF-5730218959B6}"/>
    <cellStyle name="_Book2_Leadsheet &amp; FS_GCS_2009_Nov4_GCS_Package for 2010Nov" xfId="51122" xr:uid="{4DAEBDB0-4E3A-4799-B610-A24396C574EF}"/>
    <cellStyle name="_Book2_Leadsheet &amp; FS_GCS_2009_Nov4_GCS_Package for 2010Nov 2" xfId="61636" xr:uid="{CF94CD46-344B-4DCA-994C-9E26229A99A9}"/>
    <cellStyle name="_Book2_Leadsheet &amp; FS_GCS_2009_Nov4_GCS_Package for 2010Oct" xfId="51123" xr:uid="{33907F83-05DB-451A-BE6F-DB640645F74F}"/>
    <cellStyle name="_Book2_Leadsheet &amp; FS_GCS_2009_Nov4_GCS_Package for 2010Oct 2" xfId="61637" xr:uid="{D7305423-83E2-445A-B149-8D31EFA8DAAE}"/>
    <cellStyle name="_Book2_Leadsheet &amp; FS_GCS_2009_Nov4_GCS_Package for 2011Feb" xfId="51124" xr:uid="{A3C1390D-CEF9-44AA-B981-2461C16E7FC5}"/>
    <cellStyle name="_Book2_Leadsheet &amp; FS_GCS_2009_Nov4_GCS_Package for 2011Feb 2" xfId="61638" xr:uid="{200A6F57-88C8-4D8F-BC29-9CE50C0B3B1F}"/>
    <cellStyle name="_Book2_Leadsheet &amp; FS_GCS_2009_Nov4_GCS_Package for 2011Jan" xfId="51125" xr:uid="{B461DC90-68E5-4A2D-BB98-46DC0527F32F}"/>
    <cellStyle name="_Book2_Leadsheet &amp; FS_GCS_2009_Nov4_GCS_Package for 2011Jan 2" xfId="61639" xr:uid="{037A8F7A-A4CA-4AFE-939E-891BBDC81136}"/>
    <cellStyle name="_Book2_Leadsheet &amp; FS_GCS_2009_Nov4_GCS_Package for YE2009_150110" xfId="51126" xr:uid="{8C100431-0272-49F3-8A03-A76FBFF03B0C}"/>
    <cellStyle name="_Book2_Leadsheet &amp; FS_GCS_2009_Nov4_GCS_Package for YE2009_150110 2" xfId="51127" xr:uid="{BFAB18CF-C220-4F9A-B693-1F4BDFE0A2AA}"/>
    <cellStyle name="_Book2_Leadsheet &amp; FS_GCS_2009_Nov4_GCS_Package for YE2009_150110 2 2" xfId="61640" xr:uid="{8CE16549-C727-4738-8E34-E95BFFCAD055}"/>
    <cellStyle name="_Book2_Leadsheet &amp; FS_GCS_2009_Nov4_GCS_Package for YE2009_150110 3" xfId="61641" xr:uid="{F0DF4FBC-8C13-4FD7-9290-F054F009669A}"/>
    <cellStyle name="_Book2_Leadsheet &amp; FS_GCS_2009_Nov4_GECT Package for 2010JAN" xfId="51128" xr:uid="{80A44AAD-E457-4CA0-B554-B1C1B4DD1511}"/>
    <cellStyle name="_Book2_Leadsheet &amp; FS_GCS_2009_Nov4_GECT Package for 2010JAN 2" xfId="51129" xr:uid="{145E4315-31AB-4675-AFB0-C3114037D317}"/>
    <cellStyle name="_Book2_Leadsheet &amp; FS_GCS_2009_Nov4_GECT Package for 2010JAN 2 2" xfId="61642" xr:uid="{FE84347A-340D-4CF1-B581-A75CCB3319F4}"/>
    <cellStyle name="_Book2_Leadsheet &amp; FS_GCS_2009_Nov4_GECT Package for 2010JAN 3" xfId="61643" xr:uid="{606631B4-36D1-433C-BC87-3BD0AA623A14}"/>
    <cellStyle name="_Book2_Leadsheet &amp; FS_GCS_2009_Nov4_GECT Package for YE2009" xfId="51130" xr:uid="{0182CBAC-E6C4-492A-9A48-B85467777B3C}"/>
    <cellStyle name="_Book2_Leadsheet &amp; FS_GCS_2009_Nov4_GECT Package for YE2009 2" xfId="51131" xr:uid="{0B72C814-D239-4E75-828E-D60FD40FF7B2}"/>
    <cellStyle name="_Book2_Leadsheet &amp; FS_GCS_2009_Nov4_GECT Package for YE2009 2 2" xfId="61644" xr:uid="{35BCFE88-67E5-4C86-841B-DD5EBFB7CDBB}"/>
    <cellStyle name="_Book2_Leadsheet &amp; FS_GCS_2009_Nov4_GECT Package for YE2009 3" xfId="61645" xr:uid="{7DE0C3CA-D1AD-40CB-8B59-FAE963206E58}"/>
    <cellStyle name="_Book2_Leadsheet &amp; FS_GCS_2009_Nov4_TSS_Mth pack 200911_091209" xfId="51132" xr:uid="{FD79D566-84FF-46B8-B008-254D0241B02B}"/>
    <cellStyle name="_Book2_Leadsheet &amp; FS_GCS_2009_Nov4_TSS_Mth pack 200911_091209 2" xfId="61646" xr:uid="{2E6C954E-F791-447F-8E23-338B89429030}"/>
    <cellStyle name="_Book2_QGIB_Mth pack 200911" xfId="51133" xr:uid="{52F40DAC-C31B-4360-B9FF-FA8CB40A4372}"/>
    <cellStyle name="_Book2_QGIB_Mth pack 200911 2" xfId="51134" xr:uid="{783428CA-9D6E-43C4-8512-0683F66876AB}"/>
    <cellStyle name="_Book2_QGIB_Mth pack 200911 2 2" xfId="61647" xr:uid="{B38A1FBA-2336-4BA4-B023-7B7B0EED8F9A}"/>
    <cellStyle name="_Book2_QGIB_Mth pack 200911 3" xfId="51135" xr:uid="{EF801AF5-71EC-47D8-BF79-69826C537D51}"/>
    <cellStyle name="_Book2_QGIB_Mth pack 200911 3 2" xfId="61648" xr:uid="{23B348D6-9586-42FC-B32A-BECFA3682E36}"/>
    <cellStyle name="_Book2_QGIB_Mth pack 200911 4" xfId="51136" xr:uid="{278A90DD-B40D-4F98-99A5-39A655B298EB}"/>
    <cellStyle name="_Book2_QGIB_Mth pack 200911 4 2" xfId="61649" xr:uid="{242C382F-899D-42F8-9FB8-678361C96806}"/>
    <cellStyle name="_Book2_QGIB_Mth pack 200911 5" xfId="51137" xr:uid="{D59A880D-BA71-4DA6-9C36-2C453FBB6D30}"/>
    <cellStyle name="_Book2_QGIB_Mth pack 200911 5 2" xfId="61650" xr:uid="{BF165788-A63D-4192-839C-5AD05CE17AD1}"/>
    <cellStyle name="_Book2_QGIB_Mth pack 200911 6" xfId="61651" xr:uid="{D289312E-F969-4806-9CB9-E5877399CF62}"/>
    <cellStyle name="_Book2_QGIB_Mth pack 200911_GCS_Package for 2010May" xfId="51138" xr:uid="{F060D743-A406-4079-A0A5-D74283EE2E4A}"/>
    <cellStyle name="_Book2_QGIB_Mth pack 200911_GCS_Package for 2010May 2" xfId="51139" xr:uid="{EF18400B-72B7-4953-8328-571B4C1ED37B}"/>
    <cellStyle name="_Book2_QGIB_Mth pack 200911_GCS_Package for 2010May 2 2" xfId="61652" xr:uid="{CF6AA42C-7C36-4A69-806C-4D192D021D8B}"/>
    <cellStyle name="_Book2_QGIB_Mth pack 200911_GCS_Package for 2010May 3" xfId="61653" xr:uid="{AF76D330-9AB0-4C0C-8222-05E73957291C}"/>
    <cellStyle name="_Book2_QGIB_Mth pack 200911_GCS_Package for 2010Nov" xfId="51140" xr:uid="{788101E8-D016-4572-96B2-F2CD608568EC}"/>
    <cellStyle name="_Book2_QGIB_Mth pack 200911_GCS_Package for 2010Nov 2" xfId="61654" xr:uid="{97AA44D9-0824-4844-9678-88174C13F2B7}"/>
    <cellStyle name="_Book2_QGIB_Mth pack 200911_GCS_Package for 2010Oct" xfId="51141" xr:uid="{6EBB1CDA-6538-4DE0-A442-417DFC25E3D5}"/>
    <cellStyle name="_Book2_QGIB_Mth pack 200911_GCS_Package for 2010Oct 2" xfId="61655" xr:uid="{D513B59B-0490-4AD2-974C-38ADEF5A24E6}"/>
    <cellStyle name="_Book2_QGIB_Mth pack 200911_GCS_Package for 2011Feb" xfId="51142" xr:uid="{E2160E1F-F21B-405F-B6A6-CB1460B84EAC}"/>
    <cellStyle name="_Book2_QGIB_Mth pack 200911_GCS_Package for 2011Feb 2" xfId="61656" xr:uid="{FCC3B461-027E-4A7C-9CB4-CD6CA26BCC0B}"/>
    <cellStyle name="_Book2_QGIB_Mth pack 200911_GCS_Package for 2011Jan" xfId="51143" xr:uid="{CA0378EE-0445-4A3A-A9D5-8BD9D1CAEEA0}"/>
    <cellStyle name="_Book2_QGIB_Mth pack 200911_GCS_Package for 2011Jan 2" xfId="61657" xr:uid="{1DDE2575-60CB-49DD-9AF7-787AA21FD0F2}"/>
    <cellStyle name="_Book2_QGIB_Mth pack 200911_GCS_Package for YE2009_150110" xfId="51144" xr:uid="{E4D1F266-E43B-4796-A7E8-7E59AFEC48B6}"/>
    <cellStyle name="_Book2_QGIB_Mth pack 200911_GCS_Package for YE2009_150110 2" xfId="51145" xr:uid="{F68617F5-12C7-4A39-8D37-0BA6E3D7E62E}"/>
    <cellStyle name="_Book2_QGIB_Mth pack 200911_GCS_Package for YE2009_150110 2 2" xfId="61658" xr:uid="{75988A0D-0BD9-4878-9526-A201B74C4A8F}"/>
    <cellStyle name="_Book2_QGIB_Mth pack 200911_GCS_Package for YE2009_150110 3" xfId="61659" xr:uid="{7ECAFC16-5A06-43F9-AB7E-D5E39447D347}"/>
    <cellStyle name="_Book2_QGIB_Mth pack 200911_GECT Package for 2010JAN" xfId="51146" xr:uid="{3DF1053B-9CCC-454B-9321-0736AF01E082}"/>
    <cellStyle name="_Book2_QGIB_Mth pack 200911_GECT Package for 2010JAN 2" xfId="51147" xr:uid="{BFB7F04D-F6DF-45E9-9F19-0712FFB02012}"/>
    <cellStyle name="_Book2_QGIB_Mth pack 200911_GECT Package for 2010JAN 2 2" xfId="61660" xr:uid="{38E5F31F-B27C-4EF2-972E-F189DECADF32}"/>
    <cellStyle name="_Book2_QGIB_Mth pack 200911_GECT Package for 2010JAN 3" xfId="61661" xr:uid="{89A20A05-27D0-4E54-9144-CA2C6F5F808F}"/>
    <cellStyle name="_Book2_QGIB_Mth pack 200911_GECT Package for YE2009" xfId="51148" xr:uid="{52FFA908-223F-46FA-873E-5610E3F2727C}"/>
    <cellStyle name="_Book2_QGIB_Mth pack 200911_GECT Package for YE2009 2" xfId="51149" xr:uid="{D3CD3CCC-87B0-4958-9DD6-62D12251C562}"/>
    <cellStyle name="_Book2_QGIB_Mth pack 200911_GECT Package for YE2009 2 2" xfId="61662" xr:uid="{58AE8D87-5AE6-4A24-BEFA-4DFA8AE89803}"/>
    <cellStyle name="_Book2_QGIB_Mth pack 200911_GECT Package for YE2009 3" xfId="61663" xr:uid="{0AFF59AC-FADB-4462-A8C5-7AB3354C5F0C}"/>
    <cellStyle name="_Book2_QGIB_Mth pack 200911_TSS_Mth pack 200911_091209" xfId="51150" xr:uid="{B3A60CAE-0C44-4C2D-9E2A-27BE8C18889C}"/>
    <cellStyle name="_Book2_QGIB_Mth pack 200911_TSS_Mth pack 200911_091209 2" xfId="61664" xr:uid="{25F3E00C-BA07-4A2A-AD38-BF81E8DEBC61}"/>
    <cellStyle name="_Book2_QLAB_Mth pack 200911" xfId="51151" xr:uid="{B6ED4963-5536-4D3D-96B5-E94504547C54}"/>
    <cellStyle name="_Book2_QLAB_Mth pack 200911 2" xfId="51152" xr:uid="{D3EAA440-435C-4147-99BE-C82C3D9D55CC}"/>
    <cellStyle name="_Book2_QLAB_Mth pack 200911 2 2" xfId="61665" xr:uid="{00AD95FE-8F56-4079-B1FE-EBF7C9C690AF}"/>
    <cellStyle name="_Book2_QLAB_Mth pack 200911 3" xfId="51153" xr:uid="{0526310B-C84C-48D0-93E1-6D53653E44B7}"/>
    <cellStyle name="_Book2_QLAB_Mth pack 200911 3 2" xfId="61666" xr:uid="{66AD6430-61C3-413D-A82D-5147A81E4CA1}"/>
    <cellStyle name="_Book2_QLAB_Mth pack 200911 4" xfId="51154" xr:uid="{8E4E3D74-03D6-4700-B957-0C738C9618E5}"/>
    <cellStyle name="_Book2_QLAB_Mth pack 200911 4 2" xfId="61667" xr:uid="{FB76417C-7A91-455B-97E3-20405EECD17F}"/>
    <cellStyle name="_Book2_QLAB_Mth pack 200911 5" xfId="51155" xr:uid="{11205253-832D-43AF-895B-FDDE0C588F38}"/>
    <cellStyle name="_Book2_QLAB_Mth pack 200911 5 2" xfId="61668" xr:uid="{25BB7567-84A1-47D7-9256-4A144F911A0C}"/>
    <cellStyle name="_Book2_QLAB_Mth pack 200911 6" xfId="61669" xr:uid="{46BDE318-EEC2-4C6C-9B0E-FFE1D4DC2A4E}"/>
    <cellStyle name="_Book2_QLAB_Mth pack 200911_GECT Package for 2010JAN" xfId="51156" xr:uid="{2517BEFF-A216-4572-A900-5F48CBDD7B71}"/>
    <cellStyle name="_Book2_QLAB_Mth pack 200911_GECT Package for 2010JAN 2" xfId="51157" xr:uid="{833E5E80-2A69-4C05-85CF-2CC9013556D6}"/>
    <cellStyle name="_Book2_QLAB_Mth pack 200911_GECT Package for 2010JAN 2 2" xfId="61670" xr:uid="{AC8A0FC0-F5BF-4420-A83E-778729E00891}"/>
    <cellStyle name="_Book2_QLAB_Mth pack 200911_GECT Package for 2010JAN 3" xfId="61671" xr:uid="{981D6A3D-5010-4278-B89E-55F74098F777}"/>
    <cellStyle name="_Book2_QLAB_Mth pack 200911_GECT Package for YE2009" xfId="51158" xr:uid="{21A5F089-0D52-4391-BF42-3D147F9716CC}"/>
    <cellStyle name="_Book2_QLAB_Mth pack 200911_GECT Package for YE2009 2" xfId="51159" xr:uid="{570046CE-B226-49D0-8C2F-61EA591CC38D}"/>
    <cellStyle name="_Book2_QLAB_Mth pack 200911_GECT Package for YE2009 2 2" xfId="61672" xr:uid="{B6BF8209-86DE-488E-B64B-2CAE4FA54B01}"/>
    <cellStyle name="_Book2_QLAB_Mth pack 200911_GECT Package for YE2009 3" xfId="61673" xr:uid="{B37B2C17-8F24-45C0-8D38-3E2EF00AC6EB}"/>
    <cellStyle name="_Book2_S2G Template_GECT" xfId="51160" xr:uid="{2207A846-978C-4F2C-87CF-13EAAF6A05CA}"/>
    <cellStyle name="_Book2_S2G Template_GECT 2" xfId="51161" xr:uid="{08BC61A4-7C26-4706-AF91-7D9557AC3EC3}"/>
    <cellStyle name="_Book2_S2G Template_GECT 2 2" xfId="61674" xr:uid="{075BD620-CB12-409C-8EC9-E24FA9467F0B}"/>
    <cellStyle name="_Book2_S2G Template_GECT 3" xfId="51162" xr:uid="{9B2877E8-BFB3-4643-A7D8-ABD98E961CE1}"/>
    <cellStyle name="_Book2_S2G Template_GECT 3 2" xfId="61675" xr:uid="{C206D946-664E-434A-A722-6421B6CBEDE0}"/>
    <cellStyle name="_Book2_S2G Template_GECT 4" xfId="51163" xr:uid="{D45FB9F9-D4C4-4BC9-8EAD-D00FF8190AE6}"/>
    <cellStyle name="_Book2_S2G Template_GECT 4 2" xfId="61676" xr:uid="{A683D3C3-F843-4265-A689-5CE7E5B33E20}"/>
    <cellStyle name="_Book2_S2G Template_GECT 5" xfId="51164" xr:uid="{4296BBDC-E409-40E1-9B4C-CA70920EF7B6}"/>
    <cellStyle name="_Book2_S2G Template_GECT 5 2" xfId="61677" xr:uid="{DD7BC4AC-3AA2-4986-8E4C-F832D095ED4B}"/>
    <cellStyle name="_Book2_S2G Template_GECT 6" xfId="61678" xr:uid="{4D4756D8-C16D-4528-A2FA-BDCFBD24ABBE}"/>
    <cellStyle name="_Book2_S2G Template_GECT_GCS_Package for 2010May" xfId="51165" xr:uid="{00528713-98A9-4E82-8E33-D420ADCE24EE}"/>
    <cellStyle name="_Book2_S2G Template_GECT_GCS_Package for 2010May 2" xfId="51166" xr:uid="{576C5121-2E1E-482D-8717-3AD9AED6864D}"/>
    <cellStyle name="_Book2_S2G Template_GECT_GCS_Package for 2010May 2 2" xfId="61679" xr:uid="{B8124B41-3600-4C62-AB77-505B1CC67495}"/>
    <cellStyle name="_Book2_S2G Template_GECT_GCS_Package for 2010May 3" xfId="61680" xr:uid="{2FC72320-44AE-4C73-85BD-03EFA7774C3E}"/>
    <cellStyle name="_Book2_S2G Template_GECT_GCS_Package for 2010Nov" xfId="51167" xr:uid="{48CD7A77-44E3-40AD-B8ED-67C76D6D0736}"/>
    <cellStyle name="_Book2_S2G Template_GECT_GCS_Package for 2010Nov 2" xfId="61681" xr:uid="{A5044AC1-BD39-4F68-84C3-1EA0BC0D457A}"/>
    <cellStyle name="_Book2_S2G Template_GECT_GCS_Package for 2010Oct" xfId="51168" xr:uid="{63C03900-5F1A-46D4-B16D-6645873F2959}"/>
    <cellStyle name="_Book2_S2G Template_GECT_GCS_Package for 2010Oct 2" xfId="61682" xr:uid="{8FA522AC-D25B-4D72-B3BE-6FE48A3528B8}"/>
    <cellStyle name="_Book2_S2G Template_GECT_GCS_Package for 2011Feb" xfId="51169" xr:uid="{18D318FC-6833-4F74-B63B-37731CC59911}"/>
    <cellStyle name="_Book2_S2G Template_GECT_GCS_Package for 2011Feb 2" xfId="61683" xr:uid="{FFF92A73-5EE0-4092-9638-ED5A4C172EC5}"/>
    <cellStyle name="_Book2_S2G Template_GECT_GCS_Package for 2011Jan" xfId="51170" xr:uid="{A63DEEE8-4D83-4B1F-BB62-8CAD1B8FC69F}"/>
    <cellStyle name="_Book2_S2G Template_GECT_GCS_Package for 2011Jan 2" xfId="61684" xr:uid="{03CF2943-E3CB-46F5-A67F-E9F9EECA73BA}"/>
    <cellStyle name="_Book2_S2G Template_GECT_GCS_Package for YE2009_150110" xfId="51171" xr:uid="{31E81A5B-B6B1-46A2-BDAF-69F546C65131}"/>
    <cellStyle name="_Book2_S2G Template_GECT_GCS_Package for YE2009_150110 2" xfId="51172" xr:uid="{B932E158-7A0E-4636-9147-14071078FF7D}"/>
    <cellStyle name="_Book2_S2G Template_GECT_GCS_Package for YE2009_150110 2 2" xfId="61685" xr:uid="{D465A367-EB29-476D-828D-6C0B86DD0221}"/>
    <cellStyle name="_Book2_S2G Template_GECT_GCS_Package for YE2009_150110 3" xfId="61686" xr:uid="{DC7D8C13-F892-4172-A85D-00921BCD8FB9}"/>
    <cellStyle name="_Book2_S2G Template_GECT_GECT Package for 2010JAN" xfId="51173" xr:uid="{C00272E4-D4C8-4BFB-80C9-8113FE13357A}"/>
    <cellStyle name="_Book2_S2G Template_GECT_GECT Package for 2010JAN 2" xfId="51174" xr:uid="{8783EB95-2314-4F57-9713-E5EDE98939AD}"/>
    <cellStyle name="_Book2_S2G Template_GECT_GECT Package for 2010JAN 2 2" xfId="61687" xr:uid="{B26A58FF-B5C1-43EF-9881-57C23B4774F3}"/>
    <cellStyle name="_Book2_S2G Template_GECT_GECT Package for 2010JAN 3" xfId="61688" xr:uid="{76D80801-ACBF-4B1F-BF21-93C4107B1DAA}"/>
    <cellStyle name="_Book2_S2G Template_GECT_GECT Package for YE2009" xfId="51175" xr:uid="{F491F325-8286-488F-8212-A18D99C5CF3F}"/>
    <cellStyle name="_Book2_S2G Template_GECT_GECT Package for YE2009 2" xfId="51176" xr:uid="{72568125-20D5-464F-AF78-E50E76958BCF}"/>
    <cellStyle name="_Book2_S2G Template_GECT_GECT Package for YE2009 2 2" xfId="61689" xr:uid="{045BD342-22CF-408C-9BE1-4DFA767B9076}"/>
    <cellStyle name="_Book2_S2G Template_GECT_GECT Package for YE2009 3" xfId="61690" xr:uid="{1EB08AB0-59FD-47E0-B073-814A27D3A454}"/>
    <cellStyle name="_Book2_S2G Template_GECT_GECT_Mth pack 200911_091209" xfId="51177" xr:uid="{FDFD9AAC-D4DA-478E-8902-C7CCCC96278B}"/>
    <cellStyle name="_Book2_S2G Template_GECT_GECT_Mth pack 200911_091209 2" xfId="51178" xr:uid="{3EB1B23C-7BCA-44E8-B3F7-3FF21CF158B3}"/>
    <cellStyle name="_Book2_S2G Template_GECT_GECT_Mth pack 200911_091209 2 2" xfId="61691" xr:uid="{6D0F8BAA-45FC-456B-BD85-BE138414BFA8}"/>
    <cellStyle name="_Book2_S2G Template_GECT_GECT_Mth pack 200911_091209 3" xfId="51179" xr:uid="{051EDAEE-7892-4DF1-B4F7-C430D665F891}"/>
    <cellStyle name="_Book2_S2G Template_GECT_GECT_Mth pack 200911_091209 3 2" xfId="61692" xr:uid="{E801C02A-0A03-473A-9C92-CF3D9278EB7B}"/>
    <cellStyle name="_Book2_S2G Template_GECT_GECT_Mth pack 200911_091209 4" xfId="51180" xr:uid="{58F9BAF6-3ABB-49D0-B19C-552EABBBE7DF}"/>
    <cellStyle name="_Book2_S2G Template_GECT_GECT_Mth pack 200911_091209 4 2" xfId="61693" xr:uid="{B7A6504B-487E-4D53-947D-E36D51DDA956}"/>
    <cellStyle name="_Book2_S2G Template_GECT_GECT_Mth pack 200911_091209 5" xfId="51181" xr:uid="{13F5A698-FBE3-4263-80A0-53DD3EA601BD}"/>
    <cellStyle name="_Book2_S2G Template_GECT_GECT_Mth pack 200911_091209 5 2" xfId="61694" xr:uid="{158113E5-9030-47B9-B6A3-F8D0AFBF1AE0}"/>
    <cellStyle name="_Book2_S2G Template_GECT_GECT_Mth pack 200911_091209 6" xfId="61695" xr:uid="{D6C6BC01-9F22-4542-A3C1-91148E9A637A}"/>
    <cellStyle name="_Book2_S2G Template_GECT_GECT_Mth pack 200911_091209_GECT Package for 2010JAN" xfId="51182" xr:uid="{28A36BD7-BAE7-4A50-A008-BA1ACE743C91}"/>
    <cellStyle name="_Book2_S2G Template_GECT_GECT_Mth pack 200911_091209_GECT Package for 2010JAN 2" xfId="51183" xr:uid="{2DD25017-2652-4CFF-8400-DAB8BD3818B5}"/>
    <cellStyle name="_Book2_S2G Template_GECT_GECT_Mth pack 200911_091209_GECT Package for 2010JAN 2 2" xfId="61696" xr:uid="{FE0BE740-2CB1-4279-81FB-15192CCA0EF2}"/>
    <cellStyle name="_Book2_S2G Template_GECT_GECT_Mth pack 200911_091209_GECT Package for 2010JAN 3" xfId="61697" xr:uid="{015FFCE9-ACB5-4DD1-9936-E7E8588281F6}"/>
    <cellStyle name="_Book2_S2G Template_GECT_GECT_Mth pack 200911_091209_GECT Package for YE2009" xfId="51184" xr:uid="{A3015656-C834-472F-BDCB-C927250BB9EC}"/>
    <cellStyle name="_Book2_S2G Template_GECT_GECT_Mth pack 200911_091209_GECT Package for YE2009 2" xfId="51185" xr:uid="{9ED2F3A0-D7C1-48CA-897A-04DF02D0793B}"/>
    <cellStyle name="_Book2_S2G Template_GECT_GECT_Mth pack 200911_091209_GECT Package for YE2009 2 2" xfId="61698" xr:uid="{0FCF8802-BE86-41FA-8E2C-E5C5E5448F98}"/>
    <cellStyle name="_Book2_S2G Template_GECT_GECT_Mth pack 200911_091209_GECT Package for YE2009 3" xfId="61699" xr:uid="{CA6188A4-71D8-4BB2-AE92-8483063E4B59}"/>
    <cellStyle name="_Book2_Trail Balance" xfId="51186" xr:uid="{400A6368-E53E-4B95-BC67-2F5BE1CEC045}"/>
    <cellStyle name="_Book2_Trail Balance 2" xfId="61700" xr:uid="{C0445C44-5D8B-4E36-B139-49606C21A24D}"/>
    <cellStyle name="_Book2_TSS_Mth pack 200911_091209" xfId="51187" xr:uid="{B28CD98E-7D6E-4EC5-A0F6-AF509B11F026}"/>
    <cellStyle name="_Book2_TSS_Mth pack 200911_091209 2" xfId="61701" xr:uid="{EB97DD93-9E06-4D9C-BD7A-38DB91189942}"/>
    <cellStyle name="_Book3" xfId="51188" xr:uid="{500A79A8-4795-4ADA-8872-10107D1069CC}"/>
    <cellStyle name="_Book4 (9)" xfId="406" xr:uid="{876A4AF8-B7C2-4EDE-B71C-120124B07798}"/>
    <cellStyle name="_Boq-AC (Ayutthaya)-R2" xfId="407" xr:uid="{1F224AC4-BD92-404F-B6F5-CC4A4F1C1E4E}"/>
    <cellStyle name="_Boq-AC (Ayutthaya)-R2 2" xfId="61702" xr:uid="{CB4A27A2-3162-4714-A940-343D24A61DBA}"/>
    <cellStyle name="_Boq-AC (Ayutthaya)-R2_form_boq §Ò¹ÃÐºº»ÃÐ¡ÍºÍÒ¤ÒÃ" xfId="408" xr:uid="{4D741B3C-869F-446A-BE1E-7F76AFBF0F27}"/>
    <cellStyle name="_Boq-AC (Ayutthaya)-R2_form_boq §Ò¹ÃÐºº»ÃÐ¡ÍºÍÒ¤ÒÃ 2" xfId="61703" xr:uid="{6032D284-E6D0-4901-AF38-7C83ACCBCA8A}"/>
    <cellStyle name="_Boq-AC (Ayutthaya)-R2_form_boq §Ò¹ÃÐºº»ÃÐ¡ÍºÍÒ¤ÒÃ_HWไทวัสดุ2 -งานระบบฯBOQ-NEW FORMAT II (4-8-53)ปรับราคาR2-25-11-53" xfId="409" xr:uid="{67B63D9A-7D24-4E70-B8C7-A066EC930FF9}"/>
    <cellStyle name="_Boq-AC (Ayutthaya)-R2_form_boq §Ò¹ÃÐºº»ÃÐ¡ÍºÍÒ¤ÒÃ_HWไทวัสดุ2 -งานระบบฯBOQ-NEW FORMAT II (4-8-53)ปรับราคาR2-25-11-53 2" xfId="61704" xr:uid="{19B875D5-E28C-479E-9657-098A2E9421F7}"/>
    <cellStyle name="_Boq-AC (Ayutthaya)-R2_Summary (Sukhothai)-r1" xfId="410" xr:uid="{430341EB-273A-4691-A8A1-88F7CACD96DF}"/>
    <cellStyle name="_Boq-AC (Ayutthaya)-R2_Summary (Sukhothai)-r1 2" xfId="61705" xr:uid="{039336B0-0536-43C1-953D-DE784EEE9AB5}"/>
    <cellStyle name="_Boq-AC (Ayutthaya)-R2_Summary (Sukhothai)-r1_HWไทวัสดุ2 -งานระบบฯBOQ-NEW FORMAT II (4-8-53)ปรับราคาR2-25-11-53" xfId="411" xr:uid="{7DBCE567-6042-4935-8467-C5C0BD59785A}"/>
    <cellStyle name="_Boq-AC (Ayutthaya)-R2_Summary (Sukhothai)-r1_HWไทวัสดุ2 -งานระบบฯBOQ-NEW FORMAT II (4-8-53)ปรับราคาR2-25-11-53 2" xfId="61706" xr:uid="{F08C90F8-8C5C-4C0E-A37D-70CF5A1F44E6}"/>
    <cellStyle name="_BQP_Final AR" xfId="412" xr:uid="{36C06C12-7E79-472A-B12F-BA0560A111C5}"/>
    <cellStyle name="_BQP_Final AR 2" xfId="61707" xr:uid="{A8B0A011-B40C-49A7-9858-F65FEBB46B09}"/>
    <cellStyle name="_BSC_Operating Expenses" xfId="413" xr:uid="{EF05E87B-7D01-431A-A154-D2B6276CA085}"/>
    <cellStyle name="_BSPL 2006" xfId="51189" xr:uid="{3A1AE059-7710-4EE8-93F3-3E8ABD7A9E0A}"/>
    <cellStyle name="_BSPL 2006 2" xfId="51190" xr:uid="{1BA721B9-8015-4FAD-8680-706786C4FC72}"/>
    <cellStyle name="_BSPL 2006 2 2" xfId="61708" xr:uid="{96A07EA7-52EC-464B-B07C-24A4EF59CA8A}"/>
    <cellStyle name="_BSPL 2006 2_Trail Balance" xfId="51191" xr:uid="{2853C81F-E9D3-4B2B-8DA2-4A0DE035BC2E}"/>
    <cellStyle name="_BSPL 2006 2_Trail Balance 2" xfId="61709" xr:uid="{2A452DEF-EC63-48C1-9385-C773D04E206B}"/>
    <cellStyle name="_BSPL 2006 3" xfId="51192" xr:uid="{128B206C-2795-4D29-B84D-402AD0F0DB0B}"/>
    <cellStyle name="_BSPL 2006 3 2" xfId="61710" xr:uid="{E6032FAA-6317-4C08-9B7E-79429E4DBDA1}"/>
    <cellStyle name="_BSPL 2006 3_Trail Balance" xfId="51193" xr:uid="{DB1E2461-9655-47B0-BECA-9A623EFBB0AF}"/>
    <cellStyle name="_BSPL 2006 3_Trail Balance 2" xfId="61711" xr:uid="{1FC117F8-BB93-4531-BD10-9C07A5ADBDB1}"/>
    <cellStyle name="_BSPL 2006 4" xfId="51194" xr:uid="{DE7BF936-D6A0-4439-A0AA-3CFC37D775EC}"/>
    <cellStyle name="_BSPL 2006 4 2" xfId="61712" xr:uid="{6F559BAC-1A96-45C4-8062-3418CE380FEB}"/>
    <cellStyle name="_BSPL 2006 4_Trail Balance" xfId="51195" xr:uid="{3E468B63-7155-46E6-8D1F-CAA7FF3C3C84}"/>
    <cellStyle name="_BSPL 2006 4_Trail Balance 2" xfId="61713" xr:uid="{2D2B7B29-995B-46D7-9697-1CCF2098D3DD}"/>
    <cellStyle name="_BSPL 2006 5" xfId="51196" xr:uid="{72A738ED-C0F1-4465-83D1-DA39FF3E528C}"/>
    <cellStyle name="_BSPL 2006 5 2" xfId="61714" xr:uid="{6BE313B8-EA1D-4CD9-B27B-2AA83768094B}"/>
    <cellStyle name="_BSPL 2006 5_Trail Balance" xfId="51197" xr:uid="{9891591D-3621-47DE-AB0D-6B2E13E0E17E}"/>
    <cellStyle name="_BSPL 2006 5_Trail Balance 2" xfId="61715" xr:uid="{BDDCD174-C9E2-4764-868A-BE0EF0CC0656}"/>
    <cellStyle name="_BSPL 2006 6" xfId="61716" xr:uid="{C8C9A0F4-8A7C-4198-858F-984D0BE6EE97}"/>
    <cellStyle name="_BSPL 2006_AIGRB52H updated at 19.08" xfId="51198" xr:uid="{A856C010-7ABC-4D1A-9054-862DE4B9E730}"/>
    <cellStyle name="_BSPL 2006_AIGRB52H updated at 19.08 2" xfId="61717" xr:uid="{11603429-00CC-4486-A7D4-424C902D5109}"/>
    <cellStyle name="_BSPL 2006_AIGRB52H updated at 19.08_Trail Balance" xfId="51199" xr:uid="{1C06F208-411E-4217-9F19-FC4320E0436A}"/>
    <cellStyle name="_BSPL 2006_AIGRB52H updated at 19.08_Trail Balance 2" xfId="61718" xr:uid="{59359F72-329D-46F9-A282-EDF9C344DA9E}"/>
    <cellStyle name="_BSPL 2006_AIGRR09H  updated at 19.08" xfId="51200" xr:uid="{F970462E-BFF9-4924-A9EB-529AE5D4C692}"/>
    <cellStyle name="_BSPL 2006_AIGRR09H  updated at 19.08 2" xfId="61719" xr:uid="{0313574F-2E6D-42AD-8C97-2836D0182A0E}"/>
    <cellStyle name="_BSPL 2006_AIGRR09H  updated at 19.08_Trail Balance" xfId="51201" xr:uid="{7673A3A9-386A-4438-97F8-9134021127E2}"/>
    <cellStyle name="_BSPL 2006_AIGRR09H  updated at 19.08_Trail Balance 2" xfId="61720" xr:uid="{AB88A624-F641-4E3E-A327-BEFCAB08A3CB}"/>
    <cellStyle name="_BSPL 2006_AYCS TB interface Sep10 (Hyperion)" xfId="51202" xr:uid="{07149320-3E42-4852-A041-E26F64A493D0}"/>
    <cellStyle name="_BSPL 2006_AYCS TB interface Sep10 (Hyperion) 2" xfId="61721" xr:uid="{6DEFD670-8AED-43DD-9FC8-660635EC770D}"/>
    <cellStyle name="_BSPL 2006_AYCS TB_201103" xfId="51203" xr:uid="{61BE9479-6CB6-4295-A351-E83D25D07AEC}"/>
    <cellStyle name="_BSPL 2006_AYCS TB_201103 2" xfId="61722" xr:uid="{31B90F05-E1B3-494E-91C0-A1F2A43B69CC}"/>
    <cellStyle name="_BSPL 2006_AYCS TB_201103_Trail Balance" xfId="51204" xr:uid="{EA03A987-420C-4F07-B4B9-878659B2A16D}"/>
    <cellStyle name="_BSPL 2006_AYCS TB_201103_Trail Balance 2" xfId="61723" xr:uid="{35265F70-C5E6-484C-BD37-75238924AD4B}"/>
    <cellStyle name="_BSPL 2006_AYTS package_201008" xfId="51205" xr:uid="{BF8F0230-FE44-4450-B276-7DDF6ECF19F5}"/>
    <cellStyle name="_BSPL 2006_AYTS package_201008 2" xfId="61724" xr:uid="{9987842E-CA0E-4D9E-9A54-4C9238763DEC}"/>
    <cellStyle name="_BSPL 2006_AYTS TB_201103" xfId="51206" xr:uid="{FA337DF0-3DB5-4968-B6D4-2DA8F6E6E7CC}"/>
    <cellStyle name="_BSPL 2006_AYTS TB_201103 2" xfId="61725" xr:uid="{E1539D10-CB37-4838-A78E-E8A86811B215}"/>
    <cellStyle name="_BSPL 2006_AYTS TB_201103_Trail Balance" xfId="51207" xr:uid="{A6FD32B1-9BDE-42B7-8BA1-C316F51A8735}"/>
    <cellStyle name="_BSPL 2006_AYTS TB_201103_Trail Balance 2" xfId="61726" xr:uid="{CAD1094B-4E26-44CB-ABC1-73867E36245B}"/>
    <cellStyle name="_BSPL 2006_AYTS_Package for 3Q10" xfId="51208" xr:uid="{F5D40820-8710-4C3F-805E-C35C37C553EE}"/>
    <cellStyle name="_BSPL 2006_AYTS_Package for 3Q10 2" xfId="61727" xr:uid="{7797720C-A7BD-4067-8241-9BBAE07018D7}"/>
    <cellStyle name="_BSPL 2006_AYTS52_15122009" xfId="51209" xr:uid="{887083D8-9C5D-463E-8BB3-EFB940FBE413}"/>
    <cellStyle name="_BSPL 2006_AYTS52_15122009 2" xfId="61728" xr:uid="{F4585EAC-5FB2-449D-99AF-742D18D50491}"/>
    <cellStyle name="_BSPL 2006_AYTS52_15122009_Trail Balance" xfId="51210" xr:uid="{A2218A96-C6E3-45F7-91B3-8E542167ABF8}"/>
    <cellStyle name="_BSPL 2006_AYTS52_15122009_Trail Balance 2" xfId="61729" xr:uid="{DADBCE81-3275-4786-B7ED-7394A958A5D1}"/>
    <cellStyle name="_BSPL 2006_GCS_Package for 2010May" xfId="51211" xr:uid="{0AA6D263-A00C-446E-BD57-D87F666FC80B}"/>
    <cellStyle name="_BSPL 2006_GCS_Package for 2010May 2" xfId="51212" xr:uid="{C9CFA883-E482-421F-ADB6-12AA71E0BC40}"/>
    <cellStyle name="_BSPL 2006_GCS_Package for 2010May 2 2" xfId="61730" xr:uid="{87FDB1B6-2420-44D8-833D-77E6B762D496}"/>
    <cellStyle name="_BSPL 2006_GCS_Package for 2010May 3" xfId="61731" xr:uid="{A8E20A54-5DDF-4F8C-A7B8-C41B13370110}"/>
    <cellStyle name="_BSPL 2006_GCS_Package for 2010Nov" xfId="51213" xr:uid="{CC1DD2C3-E028-43A2-B591-CB39E63E89F1}"/>
    <cellStyle name="_BSPL 2006_GCS_Package for 2010Nov 2" xfId="61732" xr:uid="{32E7392B-D2B9-4DC1-B629-0FFD8573E17F}"/>
    <cellStyle name="_BSPL 2006_GCS_Package for 2010Oct" xfId="51214" xr:uid="{7188EDC5-60AE-41E5-B1A1-4524596FD1E8}"/>
    <cellStyle name="_BSPL 2006_GCS_Package for 2010Oct 2" xfId="61733" xr:uid="{F8F016F2-A758-4AA3-9DF8-F6F37D7F41F7}"/>
    <cellStyle name="_BSPL 2006_GCS_Package for 2011Feb" xfId="51215" xr:uid="{5EA2F3B1-4B63-414C-B038-98DBA0CBB1F0}"/>
    <cellStyle name="_BSPL 2006_GCS_Package for 2011Feb 2" xfId="61734" xr:uid="{770E371D-0BC0-46F5-B0B0-D3BDB0A87E10}"/>
    <cellStyle name="_BSPL 2006_GCS_Package for 2011Jan" xfId="51216" xr:uid="{67F38B6B-95AF-4ED9-8025-84040654BBCE}"/>
    <cellStyle name="_BSPL 2006_GCS_Package for 2011Jan 2" xfId="61735" xr:uid="{5DE37671-47F0-4B1F-9209-0D25F9D7DCEE}"/>
    <cellStyle name="_BSPL 2006_GCS_Package for YE2009_150110" xfId="51217" xr:uid="{4C7EE140-67FE-45A4-99CE-1B3C229F042E}"/>
    <cellStyle name="_BSPL 2006_GCS_Package for YE2009_150110 2" xfId="51218" xr:uid="{7EF8FC3C-473E-42CA-8C03-CC9D69BD6C87}"/>
    <cellStyle name="_BSPL 2006_GCS_Package for YE2009_150110 2 2" xfId="61736" xr:uid="{564E1C8F-7F7E-44CD-AB7E-900A4B040258}"/>
    <cellStyle name="_BSPL 2006_GCS_Package for YE2009_150110 3" xfId="61737" xr:uid="{69B88184-1F7A-4BD6-A28F-A79E6A75CB49}"/>
    <cellStyle name="_BSPL 2006_GECT Package for 2010JAN" xfId="51219" xr:uid="{7BB27C88-E0F6-4623-AE8A-813EAD2AF133}"/>
    <cellStyle name="_BSPL 2006_GECT Package for 2010JAN 2" xfId="51220" xr:uid="{1AF4457D-AF64-4C5B-B344-C9659123FC11}"/>
    <cellStyle name="_BSPL 2006_GECT Package for 2010JAN 2 2" xfId="61738" xr:uid="{09C9AC20-3AE2-4B17-B433-26F2A266B10F}"/>
    <cellStyle name="_BSPL 2006_GECT Package for 2010JAN 3" xfId="61739" xr:uid="{F0F3332E-4B2C-4F3A-BCF7-E8B618B70FEC}"/>
    <cellStyle name="_BSPL 2006_GECT Package for YE2009" xfId="51221" xr:uid="{2CD6EE72-08FE-430A-BFC8-D5A5E1171314}"/>
    <cellStyle name="_BSPL 2006_GECT Package for YE2009 2" xfId="51222" xr:uid="{A821B0B1-550A-4C53-BEBD-FCECEE81AB38}"/>
    <cellStyle name="_BSPL 2006_GECT Package for YE2009 2 2" xfId="61740" xr:uid="{33CF96E6-B570-4CD3-B625-A1B35FF7FAED}"/>
    <cellStyle name="_BSPL 2006_GECT Package for YE2009 3" xfId="61741" xr:uid="{2447F1E0-AC1C-4C35-B541-C426B9DBD8E7}"/>
    <cellStyle name="_BSPL 2006_GECT_Eliminate template_Jan 10" xfId="51223" xr:uid="{49116D5D-2F98-4D21-85D9-B9D2EF34804C}"/>
    <cellStyle name="_BSPL 2006_GECT_Eliminate template_Jan 10 2" xfId="51224" xr:uid="{35C1ECF4-67C0-4D04-A490-5DAB45E34A18}"/>
    <cellStyle name="_BSPL 2006_GECT_Eliminate template_Jan 10 2 2" xfId="61742" xr:uid="{276A693B-4112-4ED1-88EE-EBC57BC46ED2}"/>
    <cellStyle name="_BSPL 2006_GECT_Eliminate template_Jan 10 3" xfId="61743" xr:uid="{B8ADE394-F5A7-4246-82A4-7E14F7724831}"/>
    <cellStyle name="_BSPL 2006_GECT_Eliminate template_Jan 10_AYCAP_Package for 2010Apr" xfId="51225" xr:uid="{6BEC513E-8DFC-468F-8474-0F388A18F397}"/>
    <cellStyle name="_BSPL 2006_GECT_Eliminate template_Jan 10_AYCAP_Package for 2010Apr 2" xfId="51226" xr:uid="{8F6DDA49-9B02-463F-8DAE-A988E0F11BF0}"/>
    <cellStyle name="_BSPL 2006_GECT_Eliminate template_Jan 10_AYCAP_Package for 2010Apr 2 2" xfId="61744" xr:uid="{079B982B-EE3D-4063-8E3F-BDACC694A45A}"/>
    <cellStyle name="_BSPL 2006_GECT_Eliminate template_Jan 10_AYCAP_Package for 2010Apr 3" xfId="61745" xr:uid="{1FD18B04-6D71-408B-B777-3FC47089BCFA}"/>
    <cellStyle name="_BSPL 2006_GECT_Eliminate template_Jan 10_AYCAP_Package for 2010Jun" xfId="51227" xr:uid="{56C3F732-0131-43DE-AE36-684C5CE74A1B}"/>
    <cellStyle name="_BSPL 2006_GECT_Eliminate template_Jan 10_AYCAP_Package for 2010Jun 2" xfId="51228" xr:uid="{59DDD656-B900-453D-80ED-BFBB404AC7BB}"/>
    <cellStyle name="_BSPL 2006_GECT_Eliminate template_Jan 10_AYCAP_Package for 2010Jun 2 2" xfId="61746" xr:uid="{33DF1C65-58A0-4B8F-9306-31665FB7E538}"/>
    <cellStyle name="_BSPL 2006_GECT_Eliminate template_Jan 10_AYCAP_Package for 2010Jun 3" xfId="61747" xr:uid="{36DE9AAE-70CD-4F5E-8966-F5E8C44A6B13}"/>
    <cellStyle name="_BSPL 2006_GECT_Eliminate template_Jan 10_AYCAP_Package for 2010Mar" xfId="51229" xr:uid="{0532EA75-EE10-45D7-A3CB-5C935D926F32}"/>
    <cellStyle name="_BSPL 2006_GECT_Eliminate template_Jan 10_AYCAP_Package for 2010Mar 2" xfId="51230" xr:uid="{3521A259-437B-4B70-A7F2-33AC4432542A}"/>
    <cellStyle name="_BSPL 2006_GECT_Eliminate template_Jan 10_AYCAP_Package for 2010Mar 2 2" xfId="61748" xr:uid="{6125CE03-7D90-4593-93FE-CB641A4ABBE3}"/>
    <cellStyle name="_BSPL 2006_GECT_Eliminate template_Jan 10_AYCAP_Package for 2010Mar 3" xfId="61749" xr:uid="{FE6894DB-983D-4B02-A17C-3F05BDDD0874}"/>
    <cellStyle name="_BSPL 2006_GECT_Eliminate template_Jan 10_AYCAP_Package for 2010Nov" xfId="51231" xr:uid="{33F67E35-45DF-4665-9ED2-186127A6278F}"/>
    <cellStyle name="_BSPL 2006_GECT_Eliminate template_Jan 10_AYCAP_Package for 2010Nov 2" xfId="51232" xr:uid="{378A59E6-D137-49B5-AEE9-21B1F6C38C54}"/>
    <cellStyle name="_BSPL 2006_GECT_Eliminate template_Jan 10_AYCAP_Package for 2010Nov 2 2" xfId="61750" xr:uid="{F87A1D77-6D33-46EC-9379-6C6973BCAF99}"/>
    <cellStyle name="_BSPL 2006_GECT_Eliminate template_Jan 10_AYCAP_Package for 2010Nov 3" xfId="61751" xr:uid="{958B66C5-4E7F-4BE9-A9C7-1AAAF4CEE715}"/>
    <cellStyle name="_BSPL 2006_GECT_Eliminate template_Jan 10_AYCAP_Package for 2010Oct" xfId="51233" xr:uid="{DE35A549-24FC-403F-B456-44A67588D282}"/>
    <cellStyle name="_BSPL 2006_GECT_Eliminate template_Jan 10_AYCAP_Package for 2010Oct 2" xfId="51234" xr:uid="{1F406F56-083A-4E97-99E1-F8A8528C5886}"/>
    <cellStyle name="_BSPL 2006_GECT_Eliminate template_Jan 10_AYCAP_Package for 2010Oct 2 2" xfId="61752" xr:uid="{6D1B452A-8A06-4ECD-A527-FE87F588D438}"/>
    <cellStyle name="_BSPL 2006_GECT_Eliminate template_Jan 10_AYCAP_Package for 2010Oct 3" xfId="61753" xr:uid="{5D015ADC-BC6C-469F-AC2F-CDCC035242FE}"/>
    <cellStyle name="_BSPL 2006_GECT_Eliminate template_Jan 10_GECT Package for 2010Mar" xfId="51235" xr:uid="{FC856161-02C4-40E3-BED2-6EC04AE39366}"/>
    <cellStyle name="_BSPL 2006_GECT_Eliminate template_Jan 10_GECT Package for 2010Mar 2" xfId="51236" xr:uid="{7B1FA3B8-6E5C-452B-914A-8AB4B054C352}"/>
    <cellStyle name="_BSPL 2006_GECT_Eliminate template_Jan 10_GECT Package for 2010Mar 2 2" xfId="61754" xr:uid="{5DAC0F2C-ABA9-4CBF-A82F-B756403C78BA}"/>
    <cellStyle name="_BSPL 2006_GECT_Eliminate template_Jan 10_GECT Package for 2010Mar 3" xfId="61755" xr:uid="{4127D4F7-CF0D-4DB9-88BA-E519AA529144}"/>
    <cellStyle name="_BSPL 2006_KCC_Mth pack 200911" xfId="51237" xr:uid="{633EFDFA-1C03-4B61-B430-3EFF83C2A9B0}"/>
    <cellStyle name="_BSPL 2006_KCC_Mth pack 200911 2" xfId="51238" xr:uid="{BA035C9E-2301-4051-9589-43563C96A67E}"/>
    <cellStyle name="_BSPL 2006_KCC_Mth pack 200911 2 2" xfId="61756" xr:uid="{0359853B-F185-4184-A89D-746995442752}"/>
    <cellStyle name="_BSPL 2006_KCC_Mth pack 200911 3" xfId="51239" xr:uid="{BC8AFE1F-CF52-4406-A26F-AD1531F45175}"/>
    <cellStyle name="_BSPL 2006_KCC_Mth pack 200911 3 2" xfId="61757" xr:uid="{8F863687-2DA4-45B2-8507-EEE111018A05}"/>
    <cellStyle name="_BSPL 2006_KCC_Mth pack 200911 4" xfId="51240" xr:uid="{2099D739-47B4-4482-8212-6495F664FAED}"/>
    <cellStyle name="_BSPL 2006_KCC_Mth pack 200911 4 2" xfId="61758" xr:uid="{F74D1293-1CC1-4B27-B7E6-0EAC90090A71}"/>
    <cellStyle name="_BSPL 2006_KCC_Mth pack 200911 5" xfId="51241" xr:uid="{73B4F885-94E3-41EE-BD0F-FEE847F886D2}"/>
    <cellStyle name="_BSPL 2006_KCC_Mth pack 200911 5 2" xfId="61759" xr:uid="{7174E06A-AF8A-47BB-9994-40CB31DD5ABC}"/>
    <cellStyle name="_BSPL 2006_KCC_Mth pack 200911 6" xfId="61760" xr:uid="{FF8C1CD7-0AFC-48FE-9875-9A5F67EA5A97}"/>
    <cellStyle name="_BSPL 2006_KCC_Mth pack 200911_GCS_Package for 2010May" xfId="51242" xr:uid="{46AC7578-1C6D-422D-9663-8ABABB8B20A6}"/>
    <cellStyle name="_BSPL 2006_KCC_Mth pack 200911_GCS_Package for 2010May 2" xfId="51243" xr:uid="{3B33C2B7-A978-40C0-9AAF-145C89FBD411}"/>
    <cellStyle name="_BSPL 2006_KCC_Mth pack 200911_GCS_Package for 2010May 2 2" xfId="61761" xr:uid="{A7C15700-14B1-4C6F-8C7E-F49378226B66}"/>
    <cellStyle name="_BSPL 2006_KCC_Mth pack 200911_GCS_Package for 2010May 3" xfId="61762" xr:uid="{3B3F54BB-0FF0-4991-98D1-9F79E58FCEA6}"/>
    <cellStyle name="_BSPL 2006_KCC_Mth pack 200911_GCS_Package for 2010Nov" xfId="51244" xr:uid="{9BC2FD89-F77E-4701-A2F0-81A27258DAF2}"/>
    <cellStyle name="_BSPL 2006_KCC_Mth pack 200911_GCS_Package for 2010Nov 2" xfId="61763" xr:uid="{C2439081-4BD9-4AC5-839E-D8E276E271F7}"/>
    <cellStyle name="_BSPL 2006_KCC_Mth pack 200911_GCS_Package for 2010Oct" xfId="51245" xr:uid="{A8733881-AFD1-4313-A6B8-B1F93D38A373}"/>
    <cellStyle name="_BSPL 2006_KCC_Mth pack 200911_GCS_Package for 2010Oct 2" xfId="61764" xr:uid="{77682E08-4CED-4D4A-B804-23F1AB3A0D27}"/>
    <cellStyle name="_BSPL 2006_KCC_Mth pack 200911_GCS_Package for 2011Feb" xfId="51246" xr:uid="{2BA7DDC7-1840-4328-8D60-0D3974E8EBAB}"/>
    <cellStyle name="_BSPL 2006_KCC_Mth pack 200911_GCS_Package for 2011Feb 2" xfId="61765" xr:uid="{954B1617-AB32-4B28-9DEF-E7341AFB99A8}"/>
    <cellStyle name="_BSPL 2006_KCC_Mth pack 200911_GCS_Package for 2011Jan" xfId="51247" xr:uid="{6A00ACA5-B89B-426D-9B87-3190ACD3B455}"/>
    <cellStyle name="_BSPL 2006_KCC_Mth pack 200911_GCS_Package for 2011Jan 2" xfId="61766" xr:uid="{B9E090A8-671E-4D35-8A72-FA1C6144C85F}"/>
    <cellStyle name="_BSPL 2006_KCC_Mth pack 200911_GCS_Package for YE2009_150110" xfId="51248" xr:uid="{68AFF9DF-66D1-4FC2-9853-A2B125FA691A}"/>
    <cellStyle name="_BSPL 2006_KCC_Mth pack 200911_GCS_Package for YE2009_150110 2" xfId="51249" xr:uid="{DBB6821F-D855-410B-9185-189BE4D9B28E}"/>
    <cellStyle name="_BSPL 2006_KCC_Mth pack 200911_GCS_Package for YE2009_150110 2 2" xfId="61767" xr:uid="{22FC526F-CF75-42B3-9291-D106BA07B59F}"/>
    <cellStyle name="_BSPL 2006_KCC_Mth pack 200911_GCS_Package for YE2009_150110 3" xfId="61768" xr:uid="{76585445-5652-4FBD-9E27-BEC7655A4684}"/>
    <cellStyle name="_BSPL 2006_KCC_Mth pack 200911_GECT Package for 2010JAN" xfId="51250" xr:uid="{3D4859D1-A713-48DC-9B39-79FBD0521D2A}"/>
    <cellStyle name="_BSPL 2006_KCC_Mth pack 200911_GECT Package for 2010JAN 2" xfId="51251" xr:uid="{23A0FC69-75FE-4CA5-9825-99767A5A231A}"/>
    <cellStyle name="_BSPL 2006_KCC_Mth pack 200911_GECT Package for 2010JAN 2 2" xfId="61769" xr:uid="{F067852C-3DD6-41B2-91F4-473B38BC77A3}"/>
    <cellStyle name="_BSPL 2006_KCC_Mth pack 200911_GECT Package for 2010JAN 3" xfId="61770" xr:uid="{02F8A36E-97F5-40C3-81D3-B784DBF6FBE6}"/>
    <cellStyle name="_BSPL 2006_KCC_Mth pack 200911_GECT Package for YE2009" xfId="51252" xr:uid="{3F1353B9-06A2-41CA-96E9-9BA9D0372054}"/>
    <cellStyle name="_BSPL 2006_KCC_Mth pack 200911_GECT Package for YE2009 2" xfId="51253" xr:uid="{F0D0F810-B608-4E29-B448-BD30E8D7AF83}"/>
    <cellStyle name="_BSPL 2006_KCC_Mth pack 200911_GECT Package for YE2009 2 2" xfId="61771" xr:uid="{5B0FA3D7-F600-4359-A461-5CBACABD534D}"/>
    <cellStyle name="_BSPL 2006_KCC_Mth pack 200911_GECT Package for YE2009 3" xfId="61772" xr:uid="{53E8E2EF-4287-450D-8BFC-5CA88128F7CE}"/>
    <cellStyle name="_BSPL 2006_Sheet1" xfId="51254" xr:uid="{A402282E-F3EA-464E-8ADF-A225C9F94610}"/>
    <cellStyle name="_BSPL 2006_Sheet1 2" xfId="61773" xr:uid="{898937CC-D533-497E-A4F3-9413EEB8A79A}"/>
    <cellStyle name="_BSPL 2006_Sheet1_Trail Balance" xfId="51255" xr:uid="{1967404E-EC19-44F2-816A-4C3C6DC59F1B}"/>
    <cellStyle name="_BSPL 2006_Sheet1_Trail Balance 2" xfId="61774" xr:uid="{FF75CF69-9F6F-4B2A-BFAF-FFFDF499FBC1}"/>
    <cellStyle name="_BSPL 2006_Sheet1_Trail Balance_1" xfId="51256" xr:uid="{4DAC214C-F050-4817-8A10-9B422C1B52A4}"/>
    <cellStyle name="_BSPL 2006_Sheet1_Trail Balance_1 2" xfId="61775" xr:uid="{AD9A6FFC-E97B-4234-B6C2-D5C2C23B1766}"/>
    <cellStyle name="_BSPL 2006_Sheet1_Trail Balance_2" xfId="51257" xr:uid="{FE5E131D-694A-4709-BB94-5608B71FC2D8}"/>
    <cellStyle name="_BSPL 2006_Sheet1_Trail Balance_2 2" xfId="61776" xr:uid="{B0E437D0-3F65-40B6-B0C4-B997DE97C154}"/>
    <cellStyle name="_BSPL 2006_TB" xfId="51258" xr:uid="{7F43D2BA-C89D-4B38-99D8-E93897E39D31}"/>
    <cellStyle name="_BSPL 2006_TB 2" xfId="61777" xr:uid="{4C1FADFC-E3A2-4A56-BD71-D9BF26C7BBC2}"/>
    <cellStyle name="_BSPL 2006_TB_Local_200911_V1(Dec 15'09)" xfId="51259" xr:uid="{05AB649A-8345-471C-920C-74D0C4D1F667}"/>
    <cellStyle name="_BSPL 2006_TB_Local_200911_V1(Dec 15'09) 2" xfId="61778" xr:uid="{D69F0CED-8166-4803-93CD-68330EEDEF52}"/>
    <cellStyle name="_BSPL 2006_TB_Local_200911_V1(Dec 15'09)_TB" xfId="51260" xr:uid="{4B487031-214C-42C8-B317-25230D2B47E8}"/>
    <cellStyle name="_BSPL 2006_TB_Local_200911_V1(Dec 15'09)_TB 2" xfId="61779" xr:uid="{1F7ABA73-435E-4CF3-A907-672131274701}"/>
    <cellStyle name="_BSPL 2006_TB_Local_200911_V1(Dec 15'09)_Trail Balance" xfId="51261" xr:uid="{27E42779-210A-40DA-B9AB-B717275EC661}"/>
    <cellStyle name="_BSPL 2006_TB_Local_200911_V1(Dec 15'09)_Trail Balance 2" xfId="61780" xr:uid="{F2230F1C-7B53-4CCD-9F0B-DF0A53DAF0B2}"/>
    <cellStyle name="_BSPL 2006_Trail Balance" xfId="51262" xr:uid="{E644DF37-EEF2-45D5-A0E5-4EA3E17BEA4E}"/>
    <cellStyle name="_BSPL 2006_Trail Balance 2" xfId="61781" xr:uid="{83E13527-69CC-4EB7-9547-EF0C0CAF925E}"/>
    <cellStyle name="_BSPL 2006_Trail Balance_1" xfId="51263" xr:uid="{6A647F6E-BD43-451B-B518-47C849491E19}"/>
    <cellStyle name="_BSPL 2006_Trail Balance_1 2" xfId="61782" xr:uid="{A472437D-6D07-45F1-A6D4-59549C03D6AC}"/>
    <cellStyle name="_BSPL 2006_TSS_Mth pack 200911_091209" xfId="51264" xr:uid="{593B359A-5F67-4E59-B201-54BF86E5DFA2}"/>
    <cellStyle name="_BSPL 2006_TSS_Mth pack 200911_091209 2" xfId="61783" xr:uid="{E6C7762D-B799-457D-8F55-7F719FC84B7D}"/>
    <cellStyle name="_BSPL_Jun2006 Management_Working" xfId="51265" xr:uid="{5EB2CB71-D936-42F9-A90B-B764810C8003}"/>
    <cellStyle name="_BSPL_Jun2006 Management_Working 10" xfId="51266" xr:uid="{042C52A0-9053-4449-A8CB-4F4C3FC5AE12}"/>
    <cellStyle name="_BSPL_Jun2006 Management_Working 11" xfId="51267" xr:uid="{91F6205D-90FC-497E-AE3E-364D32BDB637}"/>
    <cellStyle name="_BSPL_Jun2006 Management_Working 2" xfId="51268" xr:uid="{5E8F2459-E6D4-4EF6-AD27-00498D7F4176}"/>
    <cellStyle name="_BSPL_Jun2006 Management_Working 3" xfId="51269" xr:uid="{5335D020-AB02-46E9-BD6B-AF3F3A6A2DCD}"/>
    <cellStyle name="_BSPL_Jun2006 Management_Working 4" xfId="51270" xr:uid="{125F90C5-C69C-4B49-86A0-02D9CCB19F84}"/>
    <cellStyle name="_BSPL_Jun2006 Management_Working 5" xfId="51271" xr:uid="{4ADF17C1-ECF9-4145-AB52-22D24F7AEF93}"/>
    <cellStyle name="_BSPL_Jun2006 Management_Working 6" xfId="51272" xr:uid="{4A395484-A26B-4E11-8F20-912592EFED72}"/>
    <cellStyle name="_BSPL_Jun2006 Management_Working 7" xfId="51273" xr:uid="{F24FDC0E-2FF7-4192-93F5-9C8496A2CAC3}"/>
    <cellStyle name="_BSPL_Jun2006 Management_Working 8" xfId="51274" xr:uid="{A32C7F5E-1B3B-4DF9-99AC-62F35A44B8C7}"/>
    <cellStyle name="_BSPL_Jun2006 Management_Working 9" xfId="51275" xr:uid="{F88D954E-0C3C-4FC2-95EF-AB58B97FA423}"/>
    <cellStyle name="_BSPL_Jun2006 Management_Working_AIGRB52H updated at 19.08" xfId="51276" xr:uid="{7210A30B-90F4-4233-8B15-A2C279334BFF}"/>
    <cellStyle name="_BSPL_Jun2006 Management_Working_AIGRB52H updated at 19.08 2" xfId="61784" xr:uid="{AEC716D6-B1D0-4A6F-A2E0-B1AB7359C07B}"/>
    <cellStyle name="_BSPL_Jun2006 Management_Working_AIGRB52H updated at 19.08_Trail Balance" xfId="51277" xr:uid="{C466EE0B-B1D1-4582-B339-F651855291A0}"/>
    <cellStyle name="_BSPL_Jun2006 Management_Working_AIGRB52H updated at 19.08_Trail Balance 2" xfId="61785" xr:uid="{188FF032-E14D-473F-931C-D08D4B9A5A33}"/>
    <cellStyle name="_BSPL_Jun2006 Management_Working_AIGRR09H  updated at 19.08" xfId="51278" xr:uid="{2F678EFA-32FF-43D7-9F30-0909A90C7717}"/>
    <cellStyle name="_BSPL_Jun2006 Management_Working_AIGRR09H  updated at 19.08 2" xfId="61786" xr:uid="{03F0588B-9604-4E80-BE14-0FAEE4DF19C7}"/>
    <cellStyle name="_BSPL_Jun2006 Management_Working_AIGRR09H  updated at 19.08_Trail Balance" xfId="51279" xr:uid="{065E17CF-90FD-4A64-B105-EBD3DF58C290}"/>
    <cellStyle name="_BSPL_Jun2006 Management_Working_AIGRR09H  updated at 19.08_Trail Balance 2" xfId="61787" xr:uid="{A3225E72-5DE4-4D95-BAB9-A76CCC082F5F}"/>
    <cellStyle name="_BSPL_Jun2006 Management_Working_All_ BSPL_management APR 11" xfId="51280" xr:uid="{C5057DA8-1771-4DE9-A1E0-A3A7A9D2464C}"/>
    <cellStyle name="_BSPL_Jun2006 Management_Working_All_ BSPL_management APR 11 2" xfId="61788" xr:uid="{C4D22D19-401D-4C2E-92E6-F4BABC12B4BA}"/>
    <cellStyle name="_BSPL_Jun2006 Management_Working_All_ BSPL_management APR 11_Trail Balance" xfId="51281" xr:uid="{22AAA2F5-1F56-4FCC-8169-B73A2456BAA5}"/>
    <cellStyle name="_BSPL_Jun2006 Management_Working_All_ BSPL_management APR 11_Trail Balance 2" xfId="61789" xr:uid="{60ED7CA5-6BB7-4DE9-AFF1-8B1113FB462D}"/>
    <cellStyle name="_BSPL_Jun2006 Management_Working_AYCS TB interface Sep10 (Hyperion)" xfId="51282" xr:uid="{A80D28E9-6378-4777-A173-FBB4469898EC}"/>
    <cellStyle name="_BSPL_Jun2006 Management_Working_AYCS TB interface Sep10 (Hyperion) 2" xfId="61790" xr:uid="{49D2B6C8-AA20-4229-BACA-2BC321ECB6FE}"/>
    <cellStyle name="_BSPL_Jun2006 Management_Working_AYCS TB_201103" xfId="51283" xr:uid="{E7CE39C8-D0CB-4484-B3D4-0BCEAEF93BF8}"/>
    <cellStyle name="_BSPL_Jun2006 Management_Working_AYCS TB_201103 2" xfId="61791" xr:uid="{A57656F1-ACC7-4EED-AA2E-36220EF5D84C}"/>
    <cellStyle name="_BSPL_Jun2006 Management_Working_AYCS TB_201103_Trail Balance" xfId="51284" xr:uid="{F3B038FE-42AA-484E-8B27-C76DC316C677}"/>
    <cellStyle name="_BSPL_Jun2006 Management_Working_AYCS TB_201103_Trail Balance 2" xfId="61792" xr:uid="{F9D820F9-907D-4510-8465-304299ABD92B}"/>
    <cellStyle name="_BSPL_Jun2006 Management_Working_AYTS package_201008" xfId="51285" xr:uid="{D68DC034-7C39-44F1-8C81-1029A1E573D0}"/>
    <cellStyle name="_BSPL_Jun2006 Management_Working_AYTS package_201008 2" xfId="61793" xr:uid="{5787FC75-AC3B-45F3-AD2F-BBB71D7B4D97}"/>
    <cellStyle name="_BSPL_Jun2006 Management_Working_AYTS TB_201103" xfId="51286" xr:uid="{380E7E10-C661-478C-ADB3-FC0095D12401}"/>
    <cellStyle name="_BSPL_Jun2006 Management_Working_AYTS TB_201103 2" xfId="61794" xr:uid="{4D0C841D-C2FA-4136-A4CF-4166C663FFC1}"/>
    <cellStyle name="_BSPL_Jun2006 Management_Working_AYTS TB_201103_Trail Balance" xfId="51287" xr:uid="{B3257D43-3382-4743-B215-A3E09320EFF9}"/>
    <cellStyle name="_BSPL_Jun2006 Management_Working_AYTS TB_201103_Trail Balance 2" xfId="61795" xr:uid="{EA6385BB-A3AE-4630-AE75-9A02CBB39D3B}"/>
    <cellStyle name="_BSPL_Jun2006 Management_Working_AYTS_Package for 3Q10" xfId="51288" xr:uid="{F3BCFEA0-5553-49CF-86D5-F31D8DA70159}"/>
    <cellStyle name="_BSPL_Jun2006 Management_Working_AYTS_Package for 3Q10 2" xfId="61796" xr:uid="{864049CB-96C6-4083-A578-87F0B0CBE1A3}"/>
    <cellStyle name="_BSPL_Jun2006 Management_Working_AYTS52_15122009" xfId="51289" xr:uid="{6F2B0894-15F8-4B14-AD07-6E93A6F1F357}"/>
    <cellStyle name="_BSPL_Jun2006 Management_Working_AYTS52_15122009 2" xfId="61797" xr:uid="{56FC6235-4839-4A5A-8C08-FB1D1DA2CDFB}"/>
    <cellStyle name="_BSPL_Jun2006 Management_Working_AYTS52_15122009_Trail Balance" xfId="51290" xr:uid="{D93C4D49-F27D-412C-A755-6800B877A9CC}"/>
    <cellStyle name="_BSPL_Jun2006 Management_Working_AYTS52_15122009_Trail Balance 2" xfId="61798" xr:uid="{1D51878F-B046-4909-BDE8-9EA4A4E89893}"/>
    <cellStyle name="_BSPL_Jun2006 Management_Working_Consol Recon_Dec09_250110" xfId="51291" xr:uid="{B9DFD1A4-C217-42DF-9224-A71ED533D0D5}"/>
    <cellStyle name="_BSPL_Jun2006 Management_Working_GCS_Package for YE2009_150110" xfId="51292" xr:uid="{8CD89D0C-CF85-4C63-B539-1EA34945385F}"/>
    <cellStyle name="_BSPL_Jun2006 Management_Working_GECT Package for 2010JAN" xfId="51293" xr:uid="{7933026D-B94D-44C0-821A-9C8A637BB16C}"/>
    <cellStyle name="_BSPL_Jun2006 Management_Working_GECT_Eliminate template_Jan 10" xfId="51294" xr:uid="{435351EE-95EA-4EA0-B641-19EED861A491}"/>
    <cellStyle name="_BSPL_Jun2006 Management_Working_GECT_Eliminate template_Jan 10_AYCAP_Package for 2010Apr" xfId="51295" xr:uid="{422A7422-F51A-4783-AB3D-48451E00FFEF}"/>
    <cellStyle name="_BSPL_Jun2006 Management_Working_GECT_Eliminate template_Jan 10_AYCAP_Package for 2010Jun" xfId="51296" xr:uid="{67BC4D47-7C8A-4C84-B4E0-664F2FDC1569}"/>
    <cellStyle name="_BSPL_Jun2006 Management_Working_GECT_Eliminate template_Jan 10_AYCAP_Package for 2010Mar" xfId="51297" xr:uid="{37851359-7E86-409C-953D-93ACE2934D94}"/>
    <cellStyle name="_BSPL_Jun2006 Management_Working_GECT_Eliminate template_Jan 10_AYCAP_Package for 2010Nov" xfId="51298" xr:uid="{E17D6191-F6F7-4DF0-A8FB-A776BA759F57}"/>
    <cellStyle name="_BSPL_Jun2006 Management_Working_GECT_Eliminate template_Jan 10_AYCAP_Package for 2010Oct" xfId="51299" xr:uid="{A0A499A6-64CA-4503-9D58-EF0B7768338A}"/>
    <cellStyle name="_BSPL_Jun2006 Management_Working_GECT_Eliminate template_Jan 10_GECT Package for 2010Mar" xfId="51300" xr:uid="{084D48C5-64A1-4C2A-90F0-760984A63426}"/>
    <cellStyle name="_BSPL_Jun2006 Management_Working_GoodWill Adjustment_AIGv16" xfId="51301" xr:uid="{0B24C4D5-35E7-4DF0-BB0C-B910008A314A}"/>
    <cellStyle name="_BSPL_Jun2006 Management_Working_GoodWill Adjustment_AIGv16 2" xfId="61799" xr:uid="{26B443FF-BBF0-4B70-ADA3-8A77E3D8AABD}"/>
    <cellStyle name="_BSPL_Jun2006 Management_Working_GoodWill Adjustment_AIGv16_Trail Balance" xfId="51302" xr:uid="{B42EF507-29B3-49AF-AC35-E5ADD6635988}"/>
    <cellStyle name="_BSPL_Jun2006 Management_Working_GoodWill Adjustment_AIGv16_Trail Balance 2" xfId="61800" xr:uid="{3C4B6900-8E13-457A-A05A-9AD5A7F8C467}"/>
    <cellStyle name="_BSPL_Jun2006 Management_Working_RE Reconcile Value" xfId="51303" xr:uid="{1CC9A635-C5F1-4856-A247-8515202C55D2}"/>
    <cellStyle name="_BSPL_Jun2006 Management_Working_RE Reconcile Value 2" xfId="51304" xr:uid="{AF5D5B60-B691-41B5-BF66-2CD9B0DBD4BA}"/>
    <cellStyle name="_BSPL_Jun2006 Management_Working_RE Reconcile Value 3" xfId="51305" xr:uid="{724D610F-6C1D-4137-8E69-D460725CEC0E}"/>
    <cellStyle name="_BSPL_Jun2006 Management_Working_RE Reconcile Value 4" xfId="51306" xr:uid="{D90BD492-A7F8-4964-972C-F13EF8E6F440}"/>
    <cellStyle name="_BSPL_Jun2006 Management_Working_RE Reconcile Value 5" xfId="51307" xr:uid="{CC8F04DC-8F94-4F9A-99B8-53A2AFF9E870}"/>
    <cellStyle name="_BSPL_Jun2006 Management_Working_RE Reconcile Value_Trail Balance" xfId="51308" xr:uid="{F29E2035-2F79-4154-80CD-DD8D6FF47201}"/>
    <cellStyle name="_BSPL_Jun2006 Management_Working_RE Reconcile Value_Trail Balance 2" xfId="61801" xr:uid="{F3CA3E0D-1E39-425B-AF26-5623EF5DEBA1}"/>
    <cellStyle name="_BSPL_Jun2006 Management_Working_TB" xfId="51309" xr:uid="{DF33CEE7-5792-4D6F-99E6-F2F818786B77}"/>
    <cellStyle name="_BSPL_Jun2006 Management_Working_TB 2" xfId="61802" xr:uid="{E712C6D4-F303-4B3B-981A-C2DC6F4C1DBF}"/>
    <cellStyle name="_BSPL_Jun2006 Management_Working_TB_Local_200911_V1(Dec 15'09)" xfId="51310" xr:uid="{720DCB91-0B74-468E-AA69-73B87AADCA4B}"/>
    <cellStyle name="_BSPL_Jun2006 Management_Working_TB_Local_200911_V1(Dec 15'09) 2" xfId="61803" xr:uid="{88F5DA64-BDF7-4F21-8CF1-4953215BEBE7}"/>
    <cellStyle name="_BSPL_Jun2006 Management_Working_TB_Local_200911_V1(Dec 15'09)_TB" xfId="51311" xr:uid="{A4E6E93B-931D-4F96-8190-6285EC4A5157}"/>
    <cellStyle name="_BSPL_Jun2006 Management_Working_TB_Local_200911_V1(Dec 15'09)_TB 2" xfId="61804" xr:uid="{0DC085F3-0194-4800-AA8F-81190BEC1F1C}"/>
    <cellStyle name="_BSPL_Jun2006 Management_Working_TB_Local_200911_V1(Dec 15'09)_Trail Balance" xfId="51312" xr:uid="{F12AA6F0-05D8-4EFC-8921-424C8CE2A61E}"/>
    <cellStyle name="_BSPL_Jun2006 Management_Working_TB_Local_200911_V1(Dec 15'09)_Trail Balance 2" xfId="61805" xr:uid="{B077EC2D-8826-4E3C-8479-57EBFAFB4C0D}"/>
    <cellStyle name="_BSPL_Jun2006 Management_Working_TCS_Package for 2010Apr" xfId="51313" xr:uid="{073A7886-AB1A-4F6E-A4D1-201EBD8B5636}"/>
    <cellStyle name="_BSPL_Jun2006 Management_Working_TCS_Package for 2010JAN" xfId="51314" xr:uid="{C3BC9D5F-451B-4D20-A26F-B75BFF917406}"/>
    <cellStyle name="_BSPL_Jun2006 Management_Working_TCS_Package for 2010Mar" xfId="51315" xr:uid="{AE13F5AF-C3A0-444D-ABE4-F48A75835307}"/>
    <cellStyle name="_BSPL_Jun2006 Management_Working_TCS_Package for 2010May" xfId="51316" xr:uid="{51DE60C2-8747-4354-AF93-0C39A39608E6}"/>
    <cellStyle name="_BSPL_Jun2006 Management_Working_Trail Balance" xfId="51317" xr:uid="{DF7AAED9-F434-4C1F-95AB-73E826B59649}"/>
    <cellStyle name="_BSPL_Jun2006 Management_Working_Trail Balance 2" xfId="61806" xr:uid="{7BF37C50-4297-4F7B-852F-F6DA83316066}"/>
    <cellStyle name="_BSPL_Jun2006 Management_Working_TSS_Package for 2010JAN" xfId="51318" xr:uid="{5AC8F951-8EAF-4529-9ED3-7BEF3A8C0489}"/>
    <cellStyle name="_BU_เล็ก 12-2011" xfId="414" xr:uid="{8291FEE9-0002-4AB1-89F7-1E5B9FB9345E}"/>
    <cellStyle name="_BU_เล็ก 12-2011 2" xfId="61807" xr:uid="{28154311-D156-4D7B-9512-4849A779FE19}"/>
    <cellStyle name="_BU_เล็ก 12-2011_B2S ประกอบงบ-01-2013" xfId="415" xr:uid="{55C4C9DA-53DD-4606-A441-0F5B15EC1B0C}"/>
    <cellStyle name="_BU_เล็ก 12-2011_B2S ประกอบงบ-01-2013 2" xfId="61808" xr:uid="{C96C4F0F-F9C4-4943-AD68-7A9AC99F9BE8}"/>
    <cellStyle name="_BU_เล็ก 12-2011_B2S ประกอบงบ-01-2013_Reconcile Bank-B2S-AUG-2013" xfId="416" xr:uid="{FB649A79-D092-4C12-B43B-C577A05C8B39}"/>
    <cellStyle name="_BU_เล็ก 12-2011_B2S ประกอบงบ-01-2013_Reconcile Bank-B2S-AUG-2013 2" xfId="61809" xr:uid="{BFF4C65F-923F-40E0-8E5E-8ED46AFE19E0}"/>
    <cellStyle name="_BU_เล็ก 12-2011_B2S ประกอบงบ-01-2013_Reconcile Bank-B2S-JULY-2013" xfId="417" xr:uid="{35970E37-0ECE-4620-9EF8-8539F26A2282}"/>
    <cellStyle name="_BU_เล็ก 12-2011_B2S ประกอบงบ-01-2013_Reconcile Bank-B2S-JULY-2013 2" xfId="61810" xr:uid="{77B86073-DEB5-4C76-825F-272C5E4C1A51}"/>
    <cellStyle name="_BU_เล็ก 12-2011_B2S ประกอบงบ-01-2013_Reconcile Bank-B2S-JUNE-2013" xfId="418" xr:uid="{2511CA8A-82AC-481E-BFC1-FB75D6C89AF7}"/>
    <cellStyle name="_BU_เล็ก 12-2011_B2S ประกอบงบ-01-2013_Reconcile Bank-B2S-JUNE-2013 2" xfId="61811" xr:uid="{2025952F-BD32-4762-B1B7-C89B04CCF143}"/>
    <cellStyle name="_BU_เล็ก 12-2011_B2S ประกอบงบ-01-2013_Reconcile Bank-B2S-NOV-2013" xfId="419" xr:uid="{249D6690-218D-42B1-9EB8-30F4CB04370A}"/>
    <cellStyle name="_BU_เล็ก 12-2011_B2S ประกอบงบ-01-2013_Reconcile Bank-B2S-NOV-2013 2" xfId="61812" xr:uid="{A23759EF-F4B7-4278-9ED2-DE40681BD374}"/>
    <cellStyle name="_BU_เล็ก 12-2011_B2S ประกอบงบ-01-2013_Reconcile Bank-B2S-OCT-2013" xfId="420" xr:uid="{1E1BBDD7-33FB-4A7E-BED6-68A7612E4971}"/>
    <cellStyle name="_BU_เล็ก 12-2011_B2S ประกอบงบ-01-2013_Reconcile Bank-B2S-OCT-2013 2" xfId="61813" xr:uid="{A75BBE60-5851-4AAE-BEF1-4AA883337B9F}"/>
    <cellStyle name="_BU_เล็ก 12-2011_B2S ประกอบงบ-01-2013_Reconcile Bank-B2S-SEP-2013" xfId="421" xr:uid="{586F5A14-7CC7-4DBC-AB30-E4FFAACFF6E1}"/>
    <cellStyle name="_BU_เล็ก 12-2011_B2S ประกอบงบ-01-2013_Reconcile Bank-B2S-SEP-2013 2" xfId="61814" xr:uid="{9064A0E4-3346-4D2B-A75A-A45431EDF172}"/>
    <cellStyle name="_BU_เล็ก 12-2011_B2S ประกอบงบ-01-2013_TMB-Aug-2013" xfId="422" xr:uid="{F21F99A5-F1BD-4DEC-8590-1C545E3BEAB9}"/>
    <cellStyle name="_BU_เล็ก 12-2011_B2S ประกอบงบ-01-2013_TMB-Aug-2013 2" xfId="61815" xr:uid="{35B223E1-DD25-4A70-B692-E474706F9EBE}"/>
    <cellStyle name="_BU_เล็ก 12-2011_B2S ประกอบงบ-01-2013_TMB-DEC-2013" xfId="423" xr:uid="{A8792D3F-3DBD-4212-8A6F-0D1E725B0715}"/>
    <cellStyle name="_BU_เล็ก 12-2011_B2S ประกอบงบ-01-2013_TMB-DEC-2013 2" xfId="61816" xr:uid="{1B2FA316-086B-4249-9843-F283474E12FB}"/>
    <cellStyle name="_BU_เล็ก 12-2011_B2S ประกอบงบ-01-2013_TMB-June-2013" xfId="424" xr:uid="{5AE9630E-68BB-4016-BCE9-277C38042114}"/>
    <cellStyle name="_BU_เล็ก 12-2011_B2S ประกอบงบ-01-2013_TMB-June-2013 2" xfId="61817" xr:uid="{7E5E85F8-F52E-4DFD-9648-E0504E75797B}"/>
    <cellStyle name="_BU_เล็ก 12-2011_B2S ประกอบงบ-01-2013_TMB-Sep-2013" xfId="425" xr:uid="{A4345B37-F261-404E-A759-966E68BE85A6}"/>
    <cellStyle name="_BU_เล็ก 12-2011_B2S ประกอบงบ-01-2013_TMB-Sep-2013 2" xfId="61818" xr:uid="{C022D274-426D-4AA1-8187-09311A0931AF}"/>
    <cellStyle name="_BU_เล็ก 12-2011_B2S ประกอบงบ-11-2012" xfId="426" xr:uid="{A2C0A7DF-F91A-4738-A37C-58824FBC74F6}"/>
    <cellStyle name="_BU_เล็ก 12-2011_B2S ประกอบงบ-11-2012 2" xfId="61819" xr:uid="{938B693F-9232-4D19-999E-BDC051BD2E4D}"/>
    <cellStyle name="_BU_เล็ก 12-2011_B2S ประกอบงบ-11-2012_Reconcile Bank-B2S-AUG-2013" xfId="427" xr:uid="{DD30450D-4B94-41AB-B05C-AAE4D77F7FEB}"/>
    <cellStyle name="_BU_เล็ก 12-2011_B2S ประกอบงบ-11-2012_Reconcile Bank-B2S-AUG-2013 2" xfId="61820" xr:uid="{1EBF9397-D6E2-4F1C-AB70-7084CA8C9540}"/>
    <cellStyle name="_BU_เล็ก 12-2011_B2S ประกอบงบ-11-2012_Reconcile Bank-B2S-JULY-2013" xfId="428" xr:uid="{33D71A53-98D0-44FD-A5BF-626E771DBAC9}"/>
    <cellStyle name="_BU_เล็ก 12-2011_B2S ประกอบงบ-11-2012_Reconcile Bank-B2S-JULY-2013 2" xfId="61821" xr:uid="{CFB4597C-8FA9-46F7-8B6E-4F4FDED313A6}"/>
    <cellStyle name="_BU_เล็ก 12-2011_B2S ประกอบงบ-11-2012_Reconcile Bank-B2S-JUNE-2013" xfId="429" xr:uid="{FD55150F-1ACD-48A6-A8FB-EE82CD7E6DAC}"/>
    <cellStyle name="_BU_เล็ก 12-2011_B2S ประกอบงบ-11-2012_Reconcile Bank-B2S-JUNE-2013 2" xfId="61822" xr:uid="{731CD826-2EDC-4367-8156-75D091C4FE21}"/>
    <cellStyle name="_BU_เล็ก 12-2011_B2S ประกอบงบ-11-2012_Reconcile Bank-B2S-NOV-2013" xfId="430" xr:uid="{FE1F971E-47FB-4AA4-8815-CB70AE88CF99}"/>
    <cellStyle name="_BU_เล็ก 12-2011_B2S ประกอบงบ-11-2012_Reconcile Bank-B2S-NOV-2013 2" xfId="61823" xr:uid="{5DE61AE7-815B-490B-AF1E-F84227C6E2A4}"/>
    <cellStyle name="_BU_เล็ก 12-2011_B2S ประกอบงบ-11-2012_Reconcile Bank-B2S-OCT-2013" xfId="431" xr:uid="{DB359686-784F-4036-9C6C-D62E8449CD39}"/>
    <cellStyle name="_BU_เล็ก 12-2011_B2S ประกอบงบ-11-2012_Reconcile Bank-B2S-OCT-2013 2" xfId="61824" xr:uid="{BC6730CC-E81D-4874-A36F-31631AEFE7AC}"/>
    <cellStyle name="_BU_เล็ก 12-2011_B2S ประกอบงบ-11-2012_Reconcile Bank-B2S-SEP-2013" xfId="432" xr:uid="{E86F6CB9-8E5D-4FAE-B869-76B46616A852}"/>
    <cellStyle name="_BU_เล็ก 12-2011_B2S ประกอบงบ-11-2012_Reconcile Bank-B2S-SEP-2013 2" xfId="61825" xr:uid="{A1A0C72B-A137-4A50-AB3B-6296C9EE0F40}"/>
    <cellStyle name="_BU_เล็ก 12-2011_B2S ประกอบงบ-11-2012_TMB-Aug-2013" xfId="433" xr:uid="{656B8B8E-6D49-47FE-9AE1-31986FC477C9}"/>
    <cellStyle name="_BU_เล็ก 12-2011_B2S ประกอบงบ-11-2012_TMB-Aug-2013 2" xfId="61826" xr:uid="{E852650C-4085-4F6B-BD14-CC01F8908378}"/>
    <cellStyle name="_BU_เล็ก 12-2011_B2S ประกอบงบ-11-2012_TMB-DEC-2013" xfId="434" xr:uid="{5B084375-98D5-46B9-A73C-BC5C2C7C32D0}"/>
    <cellStyle name="_BU_เล็ก 12-2011_B2S ประกอบงบ-11-2012_TMB-DEC-2013 2" xfId="61827" xr:uid="{8C470681-86A0-4AA8-B506-E83DBEDE4736}"/>
    <cellStyle name="_BU_เล็ก 12-2011_B2S ประกอบงบ-11-2012_TMB-June-2013" xfId="435" xr:uid="{F2599B20-9831-47F1-AE3A-FE9479E4776C}"/>
    <cellStyle name="_BU_เล็ก 12-2011_B2S ประกอบงบ-11-2012_TMB-June-2013 2" xfId="61828" xr:uid="{9C58B484-982A-45FE-A508-3A2297FF8C4F}"/>
    <cellStyle name="_BU_เล็ก 12-2011_B2S ประกอบงบ-11-2012_TMB-Sep-2013" xfId="436" xr:uid="{D35357A5-7804-43D4-9D6B-0F49F92A21A5}"/>
    <cellStyle name="_BU_เล็ก 12-2011_B2S ประกอบงบ-11-2012_TMB-Sep-2013 2" xfId="61829" xr:uid="{54B85F24-0FA9-496B-AB75-97D9C52DE984}"/>
    <cellStyle name="_BU_เล็ก 12-2011_Reconcile Bank-B2S-AUG-2013" xfId="437" xr:uid="{6B514793-1057-4FBD-BBEB-240CEB778EFD}"/>
    <cellStyle name="_BU_เล็ก 12-2011_Reconcile Bank-B2S-AUG-2013 2" xfId="61830" xr:uid="{6D8A166B-3418-4E61-BE0C-ADACEABFF44E}"/>
    <cellStyle name="_BU_เล็ก 12-2011_Reconcile Bank-B2S-JULY-2013" xfId="438" xr:uid="{2776A3B7-1BE5-4B13-A446-DE62D9146E35}"/>
    <cellStyle name="_BU_เล็ก 12-2011_Reconcile Bank-B2S-JULY-2013 2" xfId="61831" xr:uid="{BFBB51F1-E6B1-46B9-9F07-ED4E37BA32BD}"/>
    <cellStyle name="_BU_เล็ก 12-2011_Reconcile Bank-B2S-JUNE-2013" xfId="439" xr:uid="{066AD77B-DE0C-417C-AF25-DC915DCE6328}"/>
    <cellStyle name="_BU_เล็ก 12-2011_Reconcile Bank-B2S-JUNE-2013 2" xfId="61832" xr:uid="{04579B20-DC37-4735-81CB-9B0CB2A6A3F0}"/>
    <cellStyle name="_BU_เล็ก 12-2011_Reconcile Bank-B2S-NOV-2013" xfId="440" xr:uid="{6145A1EC-7B3D-4503-8830-73A1C0E97128}"/>
    <cellStyle name="_BU_เล็ก 12-2011_Reconcile Bank-B2S-NOV-2013 2" xfId="61833" xr:uid="{11417BA2-A3F0-4614-A29C-CEB4F95729D2}"/>
    <cellStyle name="_BU_เล็ก 12-2011_Reconcile Bank-B2S-OCT-2013" xfId="441" xr:uid="{B03B835D-6F3B-4280-B14E-B2F63961EB1E}"/>
    <cellStyle name="_BU_เล็ก 12-2011_Reconcile Bank-B2S-OCT-2013 2" xfId="61834" xr:uid="{E22CDF52-6C87-4D25-9FA7-18BFA2F30E18}"/>
    <cellStyle name="_BU_เล็ก 12-2011_Reconcile Bank-B2S-SEP-2013" xfId="442" xr:uid="{E7B0A164-3065-4512-BDA1-EE10180611D6}"/>
    <cellStyle name="_BU_เล็ก 12-2011_Reconcile Bank-B2S-SEP-2013 2" xfId="61835" xr:uid="{B2F3D815-DA64-4604-9FDA-38B4DF9084C9}"/>
    <cellStyle name="_BU_เล็ก 12-2011_TMB-Aug-2013" xfId="443" xr:uid="{2A17CD35-091E-4856-9BDD-DE28EED17C4C}"/>
    <cellStyle name="_BU_เล็ก 12-2011_TMB-Aug-2013 2" xfId="61836" xr:uid="{D6F9D217-A683-4C8F-90CC-C943A75905AD}"/>
    <cellStyle name="_BU_เล็ก 12-2011_TMB-DEC-2013" xfId="444" xr:uid="{D07D28A1-9AD6-4AB3-B182-DD17A8AC3CBC}"/>
    <cellStyle name="_BU_เล็ก 12-2011_TMB-DEC-2013 2" xfId="61837" xr:uid="{256A4018-400E-47F7-844A-954AEB4D0401}"/>
    <cellStyle name="_BU_เล็ก 12-2011_TMB-June-2013" xfId="445" xr:uid="{73F8EFA7-6443-49BA-A1D4-004A8EF68F85}"/>
    <cellStyle name="_BU_เล็ก 12-2011_TMB-June-2013 2" xfId="61838" xr:uid="{55B7A13A-1AE7-4EAA-9931-95ECF84EF69B}"/>
    <cellStyle name="_BU_เล็ก 12-2011_TMB-Sep-2013" xfId="446" xr:uid="{13BFABDB-3B70-452D-A4FF-90C797B5F272}"/>
    <cellStyle name="_BU_เล็ก 12-2011_TMB-Sep-2013 2" xfId="61839" xr:uid="{BFF372D1-5A54-4E9A-9B20-A0313453EDD1}"/>
    <cellStyle name="_BUอื่น-AR" xfId="447" xr:uid="{6EF5D570-6532-4568-B8AB-5EF09D7333BB}"/>
    <cellStyle name="_BUอื่น-AR 2" xfId="61840" xr:uid="{61CFCF04-0486-4D6C-A055-B4F7D3C54BEF}"/>
    <cellStyle name="_by_jibe SAP Intangible asset" xfId="448" xr:uid="{2566E9C3-E154-4A9F-93A7-334638E7BD42}"/>
    <cellStyle name="_by_jibe SAP Intangible asset 2" xfId="61841" xr:uid="{278EAFC2-9D70-44AC-86A9-5F78FAF9DEDF}"/>
    <cellStyle name="_C.31.0_062009_NNZ" xfId="449" xr:uid="{479B4F74-DD13-4485-8D67-9F61EC427132}"/>
    <cellStyle name="_C.31.0_092009_NNZ" xfId="450" xr:uid="{7A4B7E9B-4B41-4A3B-904A-C07ABD094720}"/>
    <cellStyle name="_CAPEX_Mar - Apr7 09 - AIGRB" xfId="51319" xr:uid="{B2A23458-E8A0-48C0-8031-3B6F114D33BF}"/>
    <cellStyle name="_CAPEX_Mar - Apr7 09 - AIGRB 2" xfId="61842" xr:uid="{9206D19F-1BB9-4CFD-B115-51166AF997E4}"/>
    <cellStyle name="_CAR_Lead '09" xfId="451" xr:uid="{FF187580-956C-40FF-9722-E362F3F3F564}"/>
    <cellStyle name="_Card_Stop 90dpd_30062009" xfId="51320" xr:uid="{A52AB901-B85A-4518-AC05-463D1826AE4A}"/>
    <cellStyle name="_Card_Stop 90dpd_30062009_AYTS package_201008" xfId="51321" xr:uid="{E6DA5A92-F577-40F1-A34B-2A15FA37C237}"/>
    <cellStyle name="_Card_Stop 90dpd_30062009_AYTS package_201008 2" xfId="61843" xr:uid="{A2CA57D2-F230-45C2-A4B2-81F165C2F3BC}"/>
    <cellStyle name="_Card_Stop 90dpd_30062009_AYTS_Package for 3Q10" xfId="51322" xr:uid="{439047F5-2EF7-4EA1-85AA-1D77F9D4012E}"/>
    <cellStyle name="_Card_Stop 90dpd_30062009_AYTS_Package for 3Q10 2" xfId="61844" xr:uid="{D7E3F620-1B6D-4678-B8AB-8016E92019EE}"/>
    <cellStyle name="_Card_Stop 90dpd_30062009_GCS_Package for YE2009_150110" xfId="51323" xr:uid="{C7B97478-E898-4582-95DB-2CFA2613CC33}"/>
    <cellStyle name="_Card_Stop 90dpd_30062009_GECT Package for 2010JAN" xfId="51324" xr:uid="{341108C1-B18D-41E9-9254-C3C79E93A836}"/>
    <cellStyle name="_Card_Stop 90dpd_30062009_GECT_Eliminate template_Jan 10" xfId="51325" xr:uid="{93AD5503-05C5-4C40-9DB9-7C8804AC604A}"/>
    <cellStyle name="_Card_Stop 90dpd_30062009_GECT_Eliminate template_Jan 10_AYCAP_Package for 2010Apr" xfId="51326" xr:uid="{537E9140-2952-4379-B2BD-E0F8C4FDEA43}"/>
    <cellStyle name="_Card_Stop 90dpd_30062009_GECT_Eliminate template_Jan 10_AYCAP_Package for 2010Jun" xfId="51327" xr:uid="{DB24338D-AD04-4AAF-BFCF-C01A5914B539}"/>
    <cellStyle name="_Card_Stop 90dpd_30062009_GECT_Eliminate template_Jan 10_AYCAP_Package for 2010Mar" xfId="51328" xr:uid="{6DC38438-C45C-45F9-93E5-36A5B6936392}"/>
    <cellStyle name="_Card_Stop 90dpd_30062009_GECT_Eliminate template_Jan 10_AYCAP_Package for 2010Nov" xfId="51329" xr:uid="{CFB931FC-07B1-4AC0-A636-5C1A36509EE8}"/>
    <cellStyle name="_Card_Stop 90dpd_30062009_GECT_Eliminate template_Jan 10_AYCAP_Package for 2010Oct" xfId="51330" xr:uid="{F1A3D9EA-0671-49F6-9108-8733EA7853AA}"/>
    <cellStyle name="_Card_Stop 90dpd_30062009_GECT_Eliminate template_Jan 10_GECT Package for 2010Mar" xfId="51331" xr:uid="{BF2EF2E9-9997-447A-88E1-34C2854D9E3F}"/>
    <cellStyle name="_Card_Stop 90dpd_30062009_TCS_Package for 2010Apr" xfId="51332" xr:uid="{B27F0DF1-1293-4EC9-AA5A-68C56F02C812}"/>
    <cellStyle name="_Card_Stop 90dpd_30062009_TCS_Package for 2010JAN" xfId="51333" xr:uid="{B74B73DA-CD12-4EE3-BB8C-A824472A6A01}"/>
    <cellStyle name="_Card_Stop 90dpd_30062009_TCS_Package for 2010Mar" xfId="51334" xr:uid="{88AF6758-12DC-4648-831F-0C18AF236FF4}"/>
    <cellStyle name="_Card_Stop 90dpd_30062009_TCS_Package for 2010May" xfId="51335" xr:uid="{B0D86A7C-1570-47F0-966D-0923F05F1229}"/>
    <cellStyle name="_Card_Stop 90dpd_30062009_Trail Balance" xfId="51336" xr:uid="{954B5327-6F7A-46B4-B3F6-181A359DB0F2}"/>
    <cellStyle name="_Card_Stop 90dpd_30062009_Trail Balance 2" xfId="61845" xr:uid="{A671CEBC-D944-496A-B2C7-8CB6A477CF9C}"/>
    <cellStyle name="_Card_Stop 90dpd_30062009_TSS_Package for 2010JAN" xfId="51337" xr:uid="{97BC908D-D467-40FC-A1D2-BA726847E0FA}"/>
    <cellStyle name="_Card_Stop 90dpd_30092009" xfId="51338" xr:uid="{902A39AE-F818-4E66-8A50-9C28637F673F}"/>
    <cellStyle name="_Card_Stop 90dpd_30092009 2" xfId="61846" xr:uid="{825E74E2-34E5-4927-9967-9FCBB24E80A9}"/>
    <cellStyle name="_Card_Stop 90dpd_31082009" xfId="51339" xr:uid="{56F00993-5FC1-40B0-9654-8CC6ADF446C5}"/>
    <cellStyle name="_Card_Stop 90dpd_31082009 2" xfId="61847" xr:uid="{45D52E6F-9C5B-482A-9178-13E80862A1E3}"/>
    <cellStyle name="_Card_Stop 90dpd_31102009" xfId="51340" xr:uid="{8BD16098-69D5-44AD-87D0-2C46C727880B}"/>
    <cellStyle name="_Card_Stop 90dpd_31102009 2" xfId="61848" xr:uid="{EB5D826B-1BB1-418C-B762-4E8775DF4163}"/>
    <cellStyle name="_Card_Stop 90dpd_31102009_Trail Balance" xfId="51341" xr:uid="{10E87CFA-C5C0-4223-9DDB-842C0CC50518}"/>
    <cellStyle name="_Card_Stop 90dpd_31102009_Trail Balance 2" xfId="61849" xr:uid="{195A41AA-42A9-40B9-A47E-FDF8CB59779C}"/>
    <cellStyle name="_CAS_100407" xfId="51342" xr:uid="{2D91F1A9-704D-4E5F-B49D-508B2510CB2D}"/>
    <cellStyle name="_CAS_100407 2" xfId="51343" xr:uid="{FE61C7C0-C5F1-4EF4-90DF-54B6CB6DC685}"/>
    <cellStyle name="_CAS_100407 3" xfId="51344" xr:uid="{8B92C94B-FAAE-44CB-96EE-8EE174F4F6B6}"/>
    <cellStyle name="_CAS_100407 4" xfId="51345" xr:uid="{C8CC8AA8-5957-473B-A152-A515B96F46EE}"/>
    <cellStyle name="_CAS_100407 5" xfId="51346" xr:uid="{190C9960-7425-4C1F-96F7-B57C34EB2184}"/>
    <cellStyle name="_CAS_100407_AYCS TB_201103" xfId="51347" xr:uid="{3B24544B-2230-47B6-AC66-31B777349A8A}"/>
    <cellStyle name="_CAS_100407_AYCS TB_201103 2" xfId="61850" xr:uid="{D1ACF518-EDA6-4889-B079-A00477340AC1}"/>
    <cellStyle name="_CAS_100407_AYCS TB_201103_Trail Balance" xfId="51348" xr:uid="{E8B229E4-CDD9-4C29-9D21-F4FE4F194724}"/>
    <cellStyle name="_CAS_100407_AYCS TB_201103_Trail Balance 2" xfId="61851" xr:uid="{108A3007-6E62-4BF7-BFB0-A080AF96A908}"/>
    <cellStyle name="_CAS_100407_AYTS TB_201103" xfId="51349" xr:uid="{DA1B8930-20DF-4AD9-BCAD-7244B702492A}"/>
    <cellStyle name="_CAS_100407_AYTS TB_201103 2" xfId="61852" xr:uid="{C7C637DD-7538-466B-941B-17D99D27F612}"/>
    <cellStyle name="_CAS_100407_AYTS TB_201103_Trail Balance" xfId="51350" xr:uid="{34F3AA32-2F94-4359-AFCE-2E38A4455A4A}"/>
    <cellStyle name="_CAS_100407_AYTS TB_201103_Trail Balance 2" xfId="61853" xr:uid="{79AC18CD-F981-40D8-B817-47FA79B41AAD}"/>
    <cellStyle name="_CAS_100407_Trail Balance" xfId="51351" xr:uid="{3348CFF5-0CAB-406E-932C-AA1B7E622D44}"/>
    <cellStyle name="_CAS_100407_Trail Balance 2" xfId="61854" xr:uid="{4B41C3B2-75A6-4CF9-A62F-7E9B0E63095F}"/>
    <cellStyle name="_Cashflow_ODP" xfId="452" xr:uid="{2394751A-3649-4F6A-9389-567FD6CC968C}"/>
    <cellStyle name="_Cashflow_ODP 2" xfId="61855" xr:uid="{ED784B6F-C893-4535-9BD3-2C31F1A2AB38}"/>
    <cellStyle name="_CDS ACCRUED  010101-010140 May-2012" xfId="453" xr:uid="{362CA65D-5F3B-45B8-B93D-FE4309AE42E5}"/>
    <cellStyle name="_CDS ACCRUED  010101-010140 May-2012 2" xfId="61856" xr:uid="{7C1EB70E-B76B-478E-8F4F-C791195C19C7}"/>
    <cellStyle name="_CEH Analytic Depre Nov 12" xfId="454" xr:uid="{5FDDA532-DBEF-4BA7-8159-8471E3AFC314}"/>
    <cellStyle name="_CEH Analytic Depreciation Jun-12" xfId="455" xr:uid="{3980D4B0-EACA-40D9-AFC3-C316270BA687}"/>
    <cellStyle name="_CFO 009-53 Form ตารางยกเลิกใบแจ้งหนี้ FC" xfId="456" xr:uid="{0B21A372-8417-4016-A4C8-24A923BA52BA}"/>
    <cellStyle name="_CFO 009-53 Form ตารางยกเลิกใบแจ้งหนี้ FC 2" xfId="61857" xr:uid="{B3D19623-EA6E-41C6-88C9-60F4EEA52668}"/>
    <cellStyle name="_Chart of Cost Codes" xfId="457" xr:uid="{5A8727B6-E3DE-431E-A114-5B06A1A14822}"/>
    <cellStyle name="_Chart of Cost Summary" xfId="458" xr:uid="{C27A9B6C-A038-48EA-A663-257FA4C1E7E6}"/>
    <cellStyle name="_Checking V19_Nov.03" xfId="459" xr:uid="{D6282C8B-99E2-4340-994B-9C4D02D55334}"/>
    <cellStyle name="_Checking V19_Nov.03 2" xfId="61858" xr:uid="{89546600-5885-426A-80A9-F8CDAD3AF6E7}"/>
    <cellStyle name="_CIELO 생산라인" xfId="460" xr:uid="{47F0E2B1-84B9-4E84-A9FA-729A30DC67BD}"/>
    <cellStyle name="_CIELO 생산라인 2" xfId="61859" xr:uid="{942522EF-C3E1-4F56-A189-CB2719C1E893}"/>
    <cellStyle name="_CIELO 생산라인_부평프레스첨부" xfId="461" xr:uid="{19C8BFB1-A80E-4A9C-8EE4-22AE241EB8DC}"/>
    <cellStyle name="_CIELO 생산라인_부평프레스첨부 2" xfId="61860" xr:uid="{C7BD59FA-4F94-447D-9963-7A4CD74BA8EC}"/>
    <cellStyle name="_cielo_retool" xfId="462" xr:uid="{D645A2B7-D0CF-4FF3-9015-B5D9B0D5CA0A}"/>
    <cellStyle name="_CKD OMS Forecast_최종_040531" xfId="463" xr:uid="{73FE4FE1-A2B2-4757-9ED9-2816750AC5AB}"/>
    <cellStyle name="_Cleae Accrued Co-Brand CB (20090610)" xfId="464" xr:uid="{D9A1DD7D-556D-4461-8485-077F4F41B0B9}"/>
    <cellStyle name="_Cleae Accrued Co-Brand CB (20090610) 2" xfId="61861" xr:uid="{AA9630B5-19DC-4541-8604-FC9C45642377}"/>
    <cellStyle name="_Cleae Accrued Co-Brand CB (20090610)_APN-Other co." xfId="465" xr:uid="{C6F67401-F314-44A7-AEEA-BBC0B353787C}"/>
    <cellStyle name="_Cleae Accrued Co-Brand CB (20090610)_APN-Other co. 2" xfId="61862" xr:uid="{81ABE218-8B38-4A15-86DB-0EC175FCE9A0}"/>
    <cellStyle name="_Cleae Accrued Co-Brand CB (20090610)_Confirm related " xfId="466" xr:uid="{B695C393-0670-4FCD-BB7E-2933DB0DD961}"/>
    <cellStyle name="_Cleae Accrued Co-Brand CB (20090610)_Confirm related  2" xfId="61863" xr:uid="{67E472C6-3D64-4EBC-B481-7269163C4B2A}"/>
    <cellStyle name="_Cleae Accrued Co-Brand CB (20090610)_ODP-2" xfId="467" xr:uid="{A93388E5-856A-4652-BCB2-3E6BBB92213D}"/>
    <cellStyle name="_Cleae Accrued Co-Brand CB (20090610)_ODP-2 2" xfId="61864" xr:uid="{F1B189D6-142C-413C-907F-053CDD6FA492}"/>
    <cellStyle name="_Clear Accrued Co-Brand CB (20090626)" xfId="468" xr:uid="{A2F46934-B384-43FA-9538-1DC4D661C25E}"/>
    <cellStyle name="_Clear Accrued Co-Brand CB (20090626) 2" xfId="61865" xr:uid="{37626A61-C759-4A89-9FE2-C361144F37F0}"/>
    <cellStyle name="_Clear Accrued Co-Brand CB (20090626)_APN-Other co." xfId="469" xr:uid="{B56DECE8-F047-4AF9-8425-9E64B502E856}"/>
    <cellStyle name="_Clear Accrued Co-Brand CB (20090626)_APN-Other co. 2" xfId="61866" xr:uid="{2342A35C-1758-4C46-B033-87EDE574081B}"/>
    <cellStyle name="_Clear Accrued Co-Brand CB (20090626)_Confirm related " xfId="470" xr:uid="{ABC93518-CED5-4C96-B4C3-D87EB47CDA9C}"/>
    <cellStyle name="_Clear Accrued Co-Brand CB (20090626)_Confirm related  2" xfId="61867" xr:uid="{590C8271-B088-4159-A7FB-B5E84ECFFE5D}"/>
    <cellStyle name="_Clear Accrued Co-Brand CB (20090626)_ODP-2" xfId="471" xr:uid="{B7F33385-A870-4CE9-A4F1-532DB559661C}"/>
    <cellStyle name="_Clear Accrued Co-Brand CB (20090626)_ODP-2 2" xfId="61868" xr:uid="{784DE64E-D765-477D-B011-4CFB9045383F}"/>
    <cellStyle name="_Clear Accrued Trade Discount 2009.05 (20090703)" xfId="472" xr:uid="{C3B29E15-2212-4D7E-AB15-F1268E629E1D}"/>
    <cellStyle name="_Clear Accrued Trade Discount 2009.05 (20090703) 2" xfId="61869" xr:uid="{2B76F187-267A-4970-AE31-8AA3DB5B78EC}"/>
    <cellStyle name="_Clear Accrued Trade Discount 2009.05 (20090703)_APN-Other co." xfId="473" xr:uid="{908049BC-087D-4418-95F9-3AE955ACC769}"/>
    <cellStyle name="_Clear Accrued Trade Discount 2009.05 (20090703)_APN-Other co. 2" xfId="61870" xr:uid="{ED580CAF-1238-4D04-AF83-DABEA485A4D5}"/>
    <cellStyle name="_Clear Accrued Trade Discount 2009.05 (20090703)_Confirm related " xfId="474" xr:uid="{9EBF7DD7-5C7F-484C-A3EE-0B9A3183FA36}"/>
    <cellStyle name="_Clear Accrued Trade Discount 2009.05 (20090703)_Confirm related  2" xfId="61871" xr:uid="{31E1C4F8-D183-47E0-A820-090125AB9A0A}"/>
    <cellStyle name="_Clear Accrued Trade Discount 2009.05 (20090703)_ODP-2" xfId="475" xr:uid="{35187E7A-0FAA-456E-88A3-82C6AECD19D4}"/>
    <cellStyle name="_Clear Accrued Trade Discount 2009.05 (20090703)_ODP-2 2" xfId="61872" xr:uid="{8E8B0AED-4AA4-4BB6-B163-3F3831FF0D1F}"/>
    <cellStyle name="_Clearing CEH 9-12" xfId="476" xr:uid="{C465E0C2-F82D-4A07-987E-3A070AA59F34}"/>
    <cellStyle name="_Clearing CEH 9-12 2" xfId="61873" xr:uid="{5737CF0B-41D7-43E6-969E-46257FD75B85}"/>
    <cellStyle name="_CN Jan-Dec 07 by type-all" xfId="477" xr:uid="{E88E2851-A477-49A5-858E-42E68C443361}"/>
    <cellStyle name="_CNTR계획" xfId="478" xr:uid="{F6F7345A-A2F8-47B3-85AD-EE2BEF84B746}"/>
    <cellStyle name="_COA AYCL" xfId="51352" xr:uid="{7D5D8E56-1507-468C-BB0D-60DD73030CF6}"/>
    <cellStyle name="_COA AYCL 2" xfId="61874" xr:uid="{E079179E-EF31-45E3-B091-0C6D3028C4B1}"/>
    <cellStyle name="_COA AYCL_TB" xfId="51353" xr:uid="{8BDFE37A-A598-4D79-9DD5-2D34AE35383D}"/>
    <cellStyle name="_COA AYCL_TB 2" xfId="61875" xr:uid="{E8E1C74E-7C9A-47F4-BD03-24F542D3CBF9}"/>
    <cellStyle name="_COA AYCL_Trail Balance" xfId="51354" xr:uid="{5F35B542-8058-4A45-B7FE-410702CFB03E}"/>
    <cellStyle name="_COA AYCL_Trail Balance 2" xfId="61876" xr:uid="{72CC660A-0678-454B-BA54-4FA80C0099B1}"/>
    <cellStyle name="_COA AYTS_200809" xfId="51355" xr:uid="{4D6CE214-3E0B-4A6E-BEC4-015DBA0215EC}"/>
    <cellStyle name="_COA AYTS_200809 2" xfId="61877" xr:uid="{2B891271-9A40-4BE5-9F68-DEEF70E670EB}"/>
    <cellStyle name="_COA AYTS_200809_TB" xfId="51356" xr:uid="{5735B476-5BB8-4FA6-A73E-2CEB956AB7CD}"/>
    <cellStyle name="_COA AYTS_200809_TB 2" xfId="61878" xr:uid="{9F47F07B-C378-4741-9FAF-A81EA1642EAE}"/>
    <cellStyle name="_COA AYTS_200809_Trail Balance" xfId="51357" xr:uid="{A44F77BA-EE1B-47BD-B65B-3A7B63FBEC91}"/>
    <cellStyle name="_COA AYTS_200809_Trail Balance 2" xfId="61879" xr:uid="{CBADDBA7-89D1-4FAE-A22A-530147F2B56C}"/>
    <cellStyle name="_COA AYTS_V.300909 (Incl Additional)" xfId="51358" xr:uid="{7EB45D52-72AB-4A3C-8846-6F9667CCC04F}"/>
    <cellStyle name="_COA AYTS_V.300909 (Incl Additional) 2" xfId="61880" xr:uid="{B7E4FF17-507E-4C42-999D-281C6B51C0BA}"/>
    <cellStyle name="_COA AYTS_V.300909 (Incl Additional)_TB" xfId="51359" xr:uid="{2B5C23A2-9F19-43E9-A0A7-761F91007F32}"/>
    <cellStyle name="_COA AYTS_V.300909 (Incl Additional)_TB 2" xfId="61881" xr:uid="{477C875E-7275-4B9C-AF47-9DFE3D4D80EB}"/>
    <cellStyle name="_COA AYTS_V.300909 (Incl Additional)_Trail Balance" xfId="51360" xr:uid="{271AA20C-38E5-4C64-A58F-2D807C7FFBE8}"/>
    <cellStyle name="_COA AYTS_V.300909 (Incl Additional)_Trail Balance 2" xfId="61882" xr:uid="{787276D1-3F6A-48CA-B930-E94B23404EEA}"/>
    <cellStyle name="_COA_AIGRB_Updated_081809_UAT" xfId="51361" xr:uid="{271DE213-EA00-4461-A590-2FFF4F92D64F}"/>
    <cellStyle name="_COA_AIGRB_Updated_081809_UAT_TB" xfId="51362" xr:uid="{5CF81A3F-C711-400A-B133-ACC02D06DEF3}"/>
    <cellStyle name="_COA_AIGRB_Updated_081809_UAT_TB 2" xfId="61883" xr:uid="{4B7C4FF5-7413-4691-B9D0-FC0C0CD2CABB}"/>
    <cellStyle name="_COA_AIGRB_Updated_081809_UAT_Trail Balance" xfId="51363" xr:uid="{46751F8C-850B-4381-9F09-C9DEFB4730A2}"/>
    <cellStyle name="_COA_AIGRB_Updated_081809_UAT_Trail Balance 2" xfId="61884" xr:uid="{B594A056-ABC9-4F43-8BB9-C0BE01E53E6E}"/>
    <cellStyle name="_COF_interest allocation_Apr estimation with hedge_0430" xfId="51364" xr:uid="{E89172C2-51C8-4388-B6C1-F28D1910DFA0}"/>
    <cellStyle name="_COF_interest allocation_Apr estimation with hedge_0430 2" xfId="51365" xr:uid="{ADDDB1EB-42E6-45B7-94CD-4E7098CA50A3}"/>
    <cellStyle name="_COF_interest allocation_Apr estimation with hedge_0430 2 2" xfId="61885" xr:uid="{14AA7115-6F21-4DED-9F02-7C5908535FA1}"/>
    <cellStyle name="_COF_interest allocation_Apr estimation with hedge_0430 3" xfId="51366" xr:uid="{04230D52-32BC-41D4-8E78-5B15AD1C7EFD}"/>
    <cellStyle name="_COF_interest allocation_Apr estimation with hedge_0430 3 2" xfId="61886" xr:uid="{43A874EE-516E-44DC-84D7-E7851ADE6F02}"/>
    <cellStyle name="_COF_interest allocation_Apr estimation with hedge_0430 4" xfId="51367" xr:uid="{34A93AE8-5455-42DC-A25E-97A42C3D178E}"/>
    <cellStyle name="_COF_interest allocation_Apr estimation with hedge_0430 4 2" xfId="61887" xr:uid="{89B4D7DF-55A6-41D6-B2DD-2AA36274BF1B}"/>
    <cellStyle name="_COF_interest allocation_Apr estimation with hedge_0430 5" xfId="51368" xr:uid="{3E727CD3-53DC-425A-BF75-332C4FA6205F}"/>
    <cellStyle name="_COF_interest allocation_Apr estimation with hedge_0430 5 2" xfId="61888" xr:uid="{8D78F104-A655-498A-B53A-10EB9B95CBE9}"/>
    <cellStyle name="_COF_interest allocation_Apr estimation with hedge_0430 6" xfId="61889" xr:uid="{6B36DC68-A008-4D4F-8297-DDEEDEEAE307}"/>
    <cellStyle name="_COF_interest allocation_Apr estimation with hedge_0430_December 2006 Estimate V4" xfId="51369" xr:uid="{179AB884-1925-4F9E-90FA-3CA00BA29C7D}"/>
    <cellStyle name="_COF_interest allocation_Apr estimation with hedge_0430_December 2006 Estimate V4 2" xfId="51370" xr:uid="{A19EF66E-2597-4086-BD4C-415E33F03B58}"/>
    <cellStyle name="_COF_interest allocation_Apr estimation with hedge_0430_December 2006 Estimate V4 2 2" xfId="61890" xr:uid="{8D39DE37-6DDB-45D8-B74D-626F42413FE3}"/>
    <cellStyle name="_COF_interest allocation_Apr estimation with hedge_0430_December 2006 Estimate V4 3" xfId="51371" xr:uid="{0710C731-D234-4056-B24F-3A22C982E193}"/>
    <cellStyle name="_COF_interest allocation_Apr estimation with hedge_0430_December 2006 Estimate V4 3 2" xfId="61891" xr:uid="{D008F83B-E3A5-44A2-BC82-96C160D707BD}"/>
    <cellStyle name="_COF_interest allocation_Apr estimation with hedge_0430_December 2006 Estimate V4 4" xfId="51372" xr:uid="{D7269D37-7741-4F24-9CB4-D724FD3B038F}"/>
    <cellStyle name="_COF_interest allocation_Apr estimation with hedge_0430_December 2006 Estimate V4 4 2" xfId="61892" xr:uid="{16290ED7-4686-4669-918F-2CC02A3BE163}"/>
    <cellStyle name="_COF_interest allocation_Apr estimation with hedge_0430_December 2006 Estimate V4 5" xfId="51373" xr:uid="{B220DB8E-65C0-4209-B9BE-AFBD23F6005B}"/>
    <cellStyle name="_COF_interest allocation_Apr estimation with hedge_0430_December 2006 Estimate V4 5 2" xfId="61893" xr:uid="{2D02B9A0-DDDD-4DCC-BDB4-E0984F435BE8}"/>
    <cellStyle name="_COF_interest allocation_Apr estimation with hedge_0430_December 2006 Estimate V4 6" xfId="61894" xr:uid="{58A364DB-06F5-4B2F-AC81-3B2C7877A661}"/>
    <cellStyle name="_COF_interest allocation_Apr estimation with hedge_0430_December 2006 Estimate V4_Trail Balance" xfId="51374" xr:uid="{718C94B6-1DD2-4F56-8722-EFDED83F9CA7}"/>
    <cellStyle name="_COF_interest allocation_Apr estimation with hedge_0430_December 2006 Estimate V4_Trail Balance 2" xfId="61895" xr:uid="{A564789F-4B5F-4EE2-96CD-3ADAF9D1B74C}"/>
    <cellStyle name="_COF_interest allocation_Apr estimation with hedge_0430_Trail Balance" xfId="51375" xr:uid="{AED0679B-4452-41EA-ACBA-AA1BF7253348}"/>
    <cellStyle name="_COF_interest allocation_Apr estimation with hedge_0430_Trail Balance 2" xfId="61896" xr:uid="{E649084E-1F42-46B6-82BA-77F7682EE68C}"/>
    <cellStyle name="_COF_interest allocation_May estimation with hedge_0531" xfId="51376" xr:uid="{41252761-0AE4-4730-951E-108998402E6F}"/>
    <cellStyle name="_COF_interest allocation_May estimation with hedge_0531 2" xfId="51377" xr:uid="{15A3E07E-4D59-402C-B087-E0A5AE119A7C}"/>
    <cellStyle name="_COF_interest allocation_May estimation with hedge_0531 2 2" xfId="61897" xr:uid="{D932CC68-A825-4A2D-8EF7-00BB5BA7A2C3}"/>
    <cellStyle name="_COF_interest allocation_May estimation with hedge_0531 3" xfId="51378" xr:uid="{B93C7B27-CC93-4204-B2B8-1F866118BE20}"/>
    <cellStyle name="_COF_interest allocation_May estimation with hedge_0531 3 2" xfId="61898" xr:uid="{10013AED-03E7-414A-BB08-2A6A42DFF509}"/>
    <cellStyle name="_COF_interest allocation_May estimation with hedge_0531 4" xfId="51379" xr:uid="{A8FB04D0-0C53-454F-B5A1-4C13204C9312}"/>
    <cellStyle name="_COF_interest allocation_May estimation with hedge_0531 4 2" xfId="61899" xr:uid="{7EAE0BFA-C3F7-4E0F-8B48-3F66DD4F3824}"/>
    <cellStyle name="_COF_interest allocation_May estimation with hedge_0531 5" xfId="51380" xr:uid="{3F293DAB-41CD-4F83-B10D-A1227D254BDB}"/>
    <cellStyle name="_COF_interest allocation_May estimation with hedge_0531 5 2" xfId="61900" xr:uid="{06840A44-C46C-446C-984E-71277C4BF96A}"/>
    <cellStyle name="_COF_interest allocation_May estimation with hedge_0531 6" xfId="61901" xr:uid="{B55EA521-C836-4860-A21A-DB951B5F428C}"/>
    <cellStyle name="_COF_interest allocation_May estimation with hedge_0531_December 2006 Estimate V4" xfId="51381" xr:uid="{5461DE3E-FD10-45F1-BD77-2BF7AE8D8C4A}"/>
    <cellStyle name="_COF_interest allocation_May estimation with hedge_0531_December 2006 Estimate V4 2" xfId="51382" xr:uid="{7604EF7C-115E-40B4-BA6E-958BC900C3BD}"/>
    <cellStyle name="_COF_interest allocation_May estimation with hedge_0531_December 2006 Estimate V4 2 2" xfId="61902" xr:uid="{35C54820-3943-4171-9590-19FF224F640D}"/>
    <cellStyle name="_COF_interest allocation_May estimation with hedge_0531_December 2006 Estimate V4 3" xfId="51383" xr:uid="{4FFD350E-7918-4E50-9F3F-52F6A4179F28}"/>
    <cellStyle name="_COF_interest allocation_May estimation with hedge_0531_December 2006 Estimate V4 3 2" xfId="61903" xr:uid="{8781AB8C-3D45-4496-92FC-E847FFE480DF}"/>
    <cellStyle name="_COF_interest allocation_May estimation with hedge_0531_December 2006 Estimate V4 4" xfId="51384" xr:uid="{CC669168-EE0A-4735-AB2A-A28A0890639E}"/>
    <cellStyle name="_COF_interest allocation_May estimation with hedge_0531_December 2006 Estimate V4 4 2" xfId="61904" xr:uid="{79189059-C10F-492D-B09B-AAB9B1DC4BA3}"/>
    <cellStyle name="_COF_interest allocation_May estimation with hedge_0531_December 2006 Estimate V4 5" xfId="51385" xr:uid="{D5A6E503-0E72-4B89-AED0-8938A0AB4040}"/>
    <cellStyle name="_COF_interest allocation_May estimation with hedge_0531_December 2006 Estimate V4 5 2" xfId="61905" xr:uid="{537E3EE0-97D5-452C-B568-D3C1D0DEC65F}"/>
    <cellStyle name="_COF_interest allocation_May estimation with hedge_0531_December 2006 Estimate V4 6" xfId="61906" xr:uid="{8CC71B4F-E01E-48A8-A13E-DA211A9D5E5B}"/>
    <cellStyle name="_COF_interest allocation_May estimation with hedge_0531_December 2006 Estimate V4_Trail Balance" xfId="51386" xr:uid="{6F395A56-E2C6-4F16-A31C-358EB98F84C8}"/>
    <cellStyle name="_COF_interest allocation_May estimation with hedge_0531_December 2006 Estimate V4_Trail Balance 2" xfId="61907" xr:uid="{A72B7623-DF92-4016-AE2E-0E4FB7E3F995}"/>
    <cellStyle name="_COF_interest allocation_May estimation with hedge_0531_Trail Balance" xfId="51387" xr:uid="{5C6CFF99-7267-42AC-8BA7-B8EE4197935B}"/>
    <cellStyle name="_COF_interest allocation_May estimation with hedge_0531_Trail Balance 2" xfId="61908" xr:uid="{3B1F26A9-915B-4497-A6E9-6711126661DA}"/>
    <cellStyle name="_Collection Trendnew-30062006" xfId="51388" xr:uid="{DAFA0CB8-944B-492E-AB47-ACF203F3A9DE}"/>
    <cellStyle name="_Collection Trendnew-30062006 2" xfId="61909" xr:uid="{7E2BF7F3-C172-46D1-9560-385F2D03038C}"/>
    <cellStyle name="_Comma" xfId="479" xr:uid="{A127BA44-70D8-4595-B817-18D6392DEE3B}"/>
    <cellStyle name="_Comma 2" xfId="61910" xr:uid="{6F2A4ADC-7FE5-4498-922D-833FDD0BF17E}"/>
    <cellStyle name="_Comparison Inventory &amp; AP consign ODP_300613" xfId="480" xr:uid="{2A155477-2C42-40CE-A8C6-02DF441DD205}"/>
    <cellStyle name="_Comparison Inventory &amp; AP consign ODP_300613 2" xfId="61911" xr:uid="{9547B596-8036-437A-98C7-8C20583728A0}"/>
    <cellStyle name="_Comparison Inventory &amp; AP consign ODP_300614" xfId="481" xr:uid="{C70DC578-5A09-4C11-93B9-148C84DC997D}"/>
    <cellStyle name="_Comparison Inventory &amp; AP consign ODP_300614 2" xfId="61912" xr:uid="{60EE001F-ED9B-4C3C-BFF1-E4445510A8C2}"/>
    <cellStyle name="_Comparison Inventory &amp; AP consign ODP_300913" xfId="482" xr:uid="{B1CD5356-7645-4D85-97A2-3C047FAF3A08}"/>
    <cellStyle name="_Comparison Inventory &amp; AP consign ODP_300913 2" xfId="61913" xr:uid="{3EEA9DFB-4494-4528-85D6-75DF6D0635B1}"/>
    <cellStyle name="_Comparison Inventory &amp; AP consign ODP_310313" xfId="483" xr:uid="{7F8FACE6-EC75-44F5-A98E-6CAFF8BF9677}"/>
    <cellStyle name="_Comparison Inventory &amp; AP consign ODP_310313 2" xfId="61914" xr:uid="{943CF668-769F-458B-BACE-640D3099941A}"/>
    <cellStyle name="_Comparison Inventory &amp; AP consign ODP_310314" xfId="484" xr:uid="{8BF49C40-D6F0-4FF7-9F06-4CC5A7D2C299}"/>
    <cellStyle name="_Comparison Inventory &amp; AP consign ODP_310314 2" xfId="61915" xr:uid="{65171909-FB9E-4D33-BB50-E627444EF13B}"/>
    <cellStyle name="_Comparison Inventory &amp; AP consign ODP_311013" xfId="485" xr:uid="{A569076D-4098-4F48-9FAA-720DA403F539}"/>
    <cellStyle name="_Comparison Inventory &amp; AP consign ODP_311013 2" xfId="61916" xr:uid="{BE4BDB3C-A413-4C85-B3F5-EDEFA5F4FA6A}"/>
    <cellStyle name="_Comparison Inventory &amp; AP consign ODP_311014" xfId="486" xr:uid="{660B848A-18E4-464D-BF08-7C20700527F6}"/>
    <cellStyle name="_Comparison Inventory &amp; AP consign ODP_311014 2" xfId="61917" xr:uid="{A44A58DA-E51F-49E8-BE27-E7A0060D9C2A}"/>
    <cellStyle name="_Comparison Inventory &amp; AP consign ODP_311212" xfId="487" xr:uid="{C651824D-5229-4958-930C-00A3A15B52E3}"/>
    <cellStyle name="_Comparison Inventory &amp; AP consign ODP_311212 2" xfId="61918" xr:uid="{F643FAA4-8401-49FF-B019-E8C4B7C40A60}"/>
    <cellStyle name="_Comparison Inventory &amp; AP consign ODP_311213" xfId="488" xr:uid="{09EB28E0-7B29-4B6D-8827-647FDD3E4471}"/>
    <cellStyle name="_Comparison Inventory &amp; AP consign ODP_311213 2" xfId="61919" xr:uid="{82FAB742-687B-4272-B25D-B8B0E1A64774}"/>
    <cellStyle name="_Comparison Inventory &amp; AP consign ODP_311214" xfId="489" xr:uid="{310C1611-005B-488A-AB0A-E8F2A287DDD0}"/>
    <cellStyle name="_Comparison Inventory &amp; AP consign ODP_311214 2" xfId="61920" xr:uid="{4A678045-1AFD-4192-B4AD-CABB3F7E9D92}"/>
    <cellStyle name="_Comparison Inventory &amp; AP consign OFM_311014" xfId="490" xr:uid="{7BBCD291-44AF-45A0-A30A-86E14C99B832}"/>
    <cellStyle name="_Comparison Inventory &amp; AP consign OFM_311014 2" xfId="61921" xr:uid="{ACB8A721-6E05-4402-BADD-B5A6764D02F7}"/>
    <cellStyle name="_Confirm Log" xfId="491" xr:uid="{791316F2-FAA5-44CF-827D-B08CAC0E1062}"/>
    <cellStyle name="_Confirm Log 2" xfId="61922" xr:uid="{3DDD7DF0-8117-4A8E-82E5-1276C5276EA4}"/>
    <cellStyle name="_Confirmation send item" xfId="492" xr:uid="{CBB87356-F5A9-456D-BA09-D731BE8BB8C8}"/>
    <cellStyle name="_Confirmation send item 2" xfId="61923" xr:uid="{2CCB5807-43E8-4315-B9BA-857D7C26F554}"/>
    <cellStyle name="_Confirmation send item_APN-Other co." xfId="493" xr:uid="{87AD341B-13C4-4FDF-B27D-1905C8181D6C}"/>
    <cellStyle name="_Confirmation send item_APN-Other co. 2" xfId="61924" xr:uid="{8FA28528-E631-4226-9D6B-91818EF2814B}"/>
    <cellStyle name="_Confirmation send item_Confirm related " xfId="494" xr:uid="{1B40B734-DC24-4663-B27E-94C501E348B6}"/>
    <cellStyle name="_Confirmation send item_Confirm related  2" xfId="61925" xr:uid="{8E814714-8850-4C84-98FC-AFA688FB60DB}"/>
    <cellStyle name="_Confirmation send item_ODP-2" xfId="495" xr:uid="{3FB3AC74-FAB6-4A2B-8E14-D7618352E8D3}"/>
    <cellStyle name="_Confirmation send item_ODP-2 2" xfId="61926" xr:uid="{B8A838E4-EA21-41E6-BF60-D5725AD74B9F}"/>
    <cellStyle name="_Conso GNBS - Accounting Operations - PH15 NPI PLAR  MPA Ques_13 Sept_rev" xfId="496" xr:uid="{876E1405-9EB8-414E-B9BF-7705994169BB}"/>
    <cellStyle name="_Copy of TB_Local_200911_V1(Dec 15'09)" xfId="51389" xr:uid="{A148E10B-27DB-439B-AD18-B821D5D181AE}"/>
    <cellStyle name="_Copy of TB_Local_200911_V1(Dec 15'09) 2" xfId="61927" xr:uid="{9F97D844-DB7D-4E8A-B29A-C13ED71ED5F3}"/>
    <cellStyle name="_Copy of TB_Local_200911_V1(Dec 15'09)_Trail Balance" xfId="51390" xr:uid="{0A2B743C-06E7-4281-9AB5-80C780940294}"/>
    <cellStyle name="_Copy of TB_Local_200911_V1(Dec 15'09)_Trail Balance 2" xfId="61928" xr:uid="{213A7B67-BF5A-4EEE-B3F7-C1ED9CC46A5F}"/>
    <cellStyle name="_cost and expense" xfId="497" xr:uid="{A00EE4E0-490A-4CB0-B443-188F3A91EEDA}"/>
    <cellStyle name="_cost and expense 2" xfId="61929" xr:uid="{74AE0E78-B7C1-45D2-92DA-C058E44508DD}"/>
    <cellStyle name="_Cover Page for Reconciliation_Dec'10" xfId="51391" xr:uid="{616CC562-E06E-4E3C-861E-0307C1CF52E0}"/>
    <cellStyle name="_Cover Page for Reconciliation_Dec'10 2" xfId="61930" xr:uid="{0BAC195D-EC8E-4D12-8824-029BE40DFA5D}"/>
    <cellStyle name="_CR Chiang Mai_'08up_140209_Sub" xfId="498" xr:uid="{51317949-D938-4E25-929A-03C3406FBD6D}"/>
    <cellStyle name="_CR Chiang Mai_'08up_140209_Sub 2" xfId="61931" xr:uid="{1A8B5B03-EB17-400C-A386-F9530D1BF323}"/>
    <cellStyle name="_CRC_Selling &amp; Admin 2009" xfId="499" xr:uid="{4C9F9318-4B01-47FE-927D-36C39C9E6486}"/>
    <cellStyle name="_CT C.PAD 개발의뢰서2" xfId="500" xr:uid="{4E7FFD6B-9C29-4DE8-A531-FF7309694D8A}"/>
    <cellStyle name="_CT C.PAD 개발의뢰서2 2" xfId="61932" xr:uid="{3D6F0F47-E12F-4ACE-9087-17AFFBF48C13}"/>
    <cellStyle name="_CT ROLLING TEST(2)" xfId="501" xr:uid="{B0CA4656-4005-4880-8ED1-690869237A76}"/>
    <cellStyle name="_CT ROLLING TEST(2) 2" xfId="61933" xr:uid="{A6C3ECAB-3391-4BD3-B8E3-3184532C1AA9}"/>
    <cellStyle name="_CT 개발의뢰서" xfId="502" xr:uid="{FB5183DE-43DF-4FF6-90B0-84991CD2AE90}"/>
    <cellStyle name="_CT 개발의뢰서 2" xfId="61934" xr:uid="{0570A141-E70F-472F-9E43-02C001153DBF}"/>
    <cellStyle name="_Currency" xfId="503" xr:uid="{8DA1B999-A590-43FF-B2CD-EFF40A520452}"/>
    <cellStyle name="_CurrencySpace" xfId="504" xr:uid="{461125CF-ADDA-45CD-958C-A2F64DC051BD}"/>
    <cellStyle name="_D60" xfId="51392" xr:uid="{7395CC8F-53D0-4E4D-82E9-66BE0812BBB3}"/>
    <cellStyle name="_Data Fixed assets May 2010" xfId="51393" xr:uid="{0D7C3722-FC14-49EA-8C45-00939235C62F}"/>
    <cellStyle name="_Data Processing &amp; Prof fee Est._AYCS_Chuang" xfId="51394" xr:uid="{2556EABF-9417-410B-A305-0B781E16E56E}"/>
    <cellStyle name="_Data Processing &amp; Prof fee Est._AYCS_Chuang_Trail Balance" xfId="51395" xr:uid="{E70209F0-C565-49CA-970B-A2E21FFFFE77}"/>
    <cellStyle name="_Dec 09_JV_Setup Defer income Tax" xfId="51396" xr:uid="{60130021-9D22-4A3A-B7D4-D98CB7A90E2D}"/>
    <cellStyle name="_Dec 09_JV_Setup Defer income Tax_Trail Balance" xfId="51397" xr:uid="{0916E39D-BD75-4A94-9D7A-E11A9ADBEA4F}"/>
    <cellStyle name="_Dec_Supersport_InvesReport" xfId="505" xr:uid="{554190E3-A6C5-405F-92AE-11A8E2653DB3}"/>
    <cellStyle name="_Dec_Supersport_InvesReport_APN-Other co." xfId="506" xr:uid="{95F60B12-2C2B-4430-BAD0-B9B2BADDA8E1}"/>
    <cellStyle name="_Dec_Supersport_InvesReport_AUG_SuperSports_Report" xfId="507" xr:uid="{F326868E-BA04-455A-B7FC-4B88DD7E9457}"/>
    <cellStyle name="_Dec_Supersport_InvesReport_AUG_SuperSports_Report_APN-Other co." xfId="508" xr:uid="{4010BF71-EE9D-4C3D-B4AD-1D7170BC1F66}"/>
    <cellStyle name="_Dec_Supersport_InvesReport_AUG_SuperSports_Report_Check Diff" xfId="509" xr:uid="{DAC1594D-D6E1-4E5F-9CD2-22DD3C2F414F}"/>
    <cellStyle name="_Dec_Supersport_InvesReport_AUG_SuperSports_Report_Confirm related " xfId="510" xr:uid="{4EE40E99-5783-4674-83CE-57C3B762805A}"/>
    <cellStyle name="_Dec_Supersport_InvesReport_AUG_SuperSports_Report_Master_Macro กระทบรายละเอียดประกอบงบ" xfId="511" xr:uid="{7900CC1B-3BE4-4EE0-BE04-CEF42D683B7B}"/>
    <cellStyle name="_Dec_Supersport_InvesReport_AUG_SuperSports_Report_ODP-10-2009" xfId="512" xr:uid="{14FBC322-39F5-469D-B173-83AA6399EB0F}"/>
    <cellStyle name="_Dec_Supersport_InvesReport_AUG_SuperSports_Report_ODP-2" xfId="513" xr:uid="{70DFCD12-BFDC-4929-A0C3-C6533E7F2406}"/>
    <cellStyle name="_Dec_Supersport_InvesReport_AUG_SuperSports_Report_ODP-Nov-09" xfId="514" xr:uid="{0EFD0396-23EC-4A41-8410-FBB8E8ED952E}"/>
    <cellStyle name="_Dec_Supersport_InvesReport_AUG_SuperSports_Report_SPS-NOV-09" xfId="515" xr:uid="{36BC7B1A-7988-4A02-ABCE-02E58B8448FF}"/>
    <cellStyle name="_Dec_Supersport_InvesReport_Check Diff" xfId="516" xr:uid="{E9B31B8D-94D6-46A6-9495-C1EFAA3F7A65}"/>
    <cellStyle name="_Dec_Supersport_InvesReport_Confirm related " xfId="517" xr:uid="{C17A2705-AA3C-4C10-A718-7B850A19C52D}"/>
    <cellStyle name="_Dec_Supersport_InvesReport_Master_Macro กระทบรายละเอียดประกอบงบ" xfId="518" xr:uid="{458D2F05-1F2A-4119-99B0-3A7AA08F5A75}"/>
    <cellStyle name="_Dec_Supersport_InvesReport_ODP-10-2009" xfId="519" xr:uid="{78763CA9-A084-4DCE-AF08-0DB7FB062F9C}"/>
    <cellStyle name="_Dec_Supersport_InvesReport_ODP-2" xfId="520" xr:uid="{BD3E30E0-B511-4D04-9CB0-6DC32FACE4E7}"/>
    <cellStyle name="_Dec_Supersport_InvesReport_ODP-Nov-09" xfId="521" xr:uid="{F8233347-A969-463D-B638-08592254C2C9}"/>
    <cellStyle name="_Dec_Supersport_InvesReport_SEP_SuperSports_Report" xfId="522" xr:uid="{1EDA3609-6B9B-471B-820E-823A3FE900A8}"/>
    <cellStyle name="_Dec_Supersport_InvesReport_SEP_SuperSports_Report_APN-Other co." xfId="523" xr:uid="{E0455C7D-879B-4863-B8DA-BA8A3910C4C0}"/>
    <cellStyle name="_Dec_Supersport_InvesReport_SEP_SuperSports_Report_Check Diff" xfId="524" xr:uid="{3341EC18-44A0-46FC-8DEB-7D935893402D}"/>
    <cellStyle name="_Dec_Supersport_InvesReport_SEP_SuperSports_Report_Confirm related " xfId="525" xr:uid="{6C0770F2-F337-4C60-913F-5B17412D5BA7}"/>
    <cellStyle name="_Dec_Supersport_InvesReport_SEP_SuperSports_Report_Master_Macro กระทบรายละเอียดประกอบงบ" xfId="526" xr:uid="{129C73AE-422C-46EF-80FC-7754F7E275A9}"/>
    <cellStyle name="_Dec_Supersport_InvesReport_SEP_SuperSports_Report_ODP-10-2009" xfId="527" xr:uid="{7E266B55-6E31-42DE-BFFB-A269AC746E4D}"/>
    <cellStyle name="_Dec_Supersport_InvesReport_SEP_SuperSports_Report_ODP-2" xfId="528" xr:uid="{33C19896-8DA9-41F1-B770-239237470328}"/>
    <cellStyle name="_Dec_Supersport_InvesReport_SEP_SuperSports_Report_ODP-Nov-09" xfId="529" xr:uid="{EB2FC797-3AE3-47E1-A4F9-7635668CF30C}"/>
    <cellStyle name="_Dec_Supersport_InvesReport_SEP_SuperSports_Report_SPS-NOV-09" xfId="530" xr:uid="{79C1465E-9369-4D26-B53B-217E724F9D8B}"/>
    <cellStyle name="_Dec_Supersport_InvesReport_SPS-NOV-09" xfId="531" xr:uid="{9506C6B1-897C-4603-8516-B533D9B330E8}"/>
    <cellStyle name="_December 2006 Estimate V4" xfId="51398" xr:uid="{379CEB0C-FFA1-496C-AE4D-33FDF2503ADC}"/>
    <cellStyle name="_DeFered Income0809" xfId="532" xr:uid="{6FE005EA-E6DA-4010-A75E-CC90DDA4F50B}"/>
    <cellStyle name="_Detail L" xfId="533" xr:uid="{8F24DAF2-E6C8-4D66-86FB-2617D2B06BDD}"/>
    <cellStyle name="_Detail L_Lead Q1'11" xfId="534" xr:uid="{C02B4656-C97E-47B3-88D1-AB61B3B14DEB}"/>
    <cellStyle name="_detial AR confirmation (Related)" xfId="535" xr:uid="{BE0FA140-BE37-4B51-A91B-52818F4FB9BF}"/>
    <cellStyle name="_dfcdsfwef" xfId="536" xr:uid="{A544B1EC-996C-4CB6-9426-D8DA472D0D8E}"/>
    <cellStyle name="_dimon" xfId="51399" xr:uid="{02E3BA32-0E67-4C3C-AD94-213B19730572}"/>
    <cellStyle name="_dimon 2" xfId="51400" xr:uid="{64AE7E89-8E0E-45C3-AC18-E3AF1AAE7FDC}"/>
    <cellStyle name="_dimon 3" xfId="51401" xr:uid="{D20CA5DE-6320-4379-94C5-25602712E1B0}"/>
    <cellStyle name="_dimon 4" xfId="51402" xr:uid="{39075125-C099-40F0-8107-C7D9DF65897D}"/>
    <cellStyle name="_dimon 5" xfId="51403" xr:uid="{60F7D34E-4C5A-4243-A40B-C5DE251EF893}"/>
    <cellStyle name="_dimon_December 2006 Estimate V4" xfId="51404" xr:uid="{0492386E-F819-4A53-91C9-9F74F3810649}"/>
    <cellStyle name="_dimon_December 2006 Estimate V4 2" xfId="51405" xr:uid="{8E3BBD1D-5775-4348-80D6-C00B5E42284B}"/>
    <cellStyle name="_dimon_December 2006 Estimate V4 3" xfId="51406" xr:uid="{D6790120-2840-449B-9FF4-EFB709A2A8AF}"/>
    <cellStyle name="_dimon_December 2006 Estimate V4 4" xfId="51407" xr:uid="{0AA63EC9-3E35-478C-9E2A-03BD2A2B02DD}"/>
    <cellStyle name="_dimon_December 2006 Estimate V4 5" xfId="51408" xr:uid="{55F4792C-3184-4719-A271-E9FDFE20EE4B}"/>
    <cellStyle name="_dimon_December 2006 Estimate V4_Trail Balance" xfId="51409" xr:uid="{AD592FE1-2BE6-4AFA-859D-6CEEDD11C2AD}"/>
    <cellStyle name="_dimon_M??3Q" xfId="51410" xr:uid="{9DB9D1B2-8D25-47BE-B4CA-69CEF0C28F72}"/>
    <cellStyle name="_dimon_M??3Q 2" xfId="51411" xr:uid="{30FBD85E-180C-43CC-B893-0E8B39F3D2FA}"/>
    <cellStyle name="_dimon_M??3Q 3" xfId="51412" xr:uid="{CE3DF00F-3807-43FE-BC20-0F346C0E491A}"/>
    <cellStyle name="_dimon_M??3Q 4" xfId="51413" xr:uid="{CC5B5067-09B5-4C3A-8863-F19F1F0E595F}"/>
    <cellStyle name="_dimon_M??3Q 5" xfId="51414" xr:uid="{12EC70D2-F590-4F8E-B11A-6F83C086874D}"/>
    <cellStyle name="_dimon_M??3Q_December 2006 Estimate V4" xfId="51415" xr:uid="{A9E7C461-9AA1-4D39-9D1D-CCBBF245DE56}"/>
    <cellStyle name="_dimon_M??3Q_December 2006 Estimate V4 2" xfId="51416" xr:uid="{900DC44F-0582-46E4-8B47-9F9FA7B698AF}"/>
    <cellStyle name="_dimon_M??3Q_December 2006 Estimate V4 3" xfId="51417" xr:uid="{78C4D5F8-2F7C-42E4-969F-5DBE6CA45E8D}"/>
    <cellStyle name="_dimon_M??3Q_December 2006 Estimate V4 4" xfId="51418" xr:uid="{F784A0F0-4817-4A70-960A-14766C7949DE}"/>
    <cellStyle name="_dimon_M??3Q_December 2006 Estimate V4 5" xfId="51419" xr:uid="{69614945-9F4E-4BD3-8AC1-2417C46DFCE0}"/>
    <cellStyle name="_dimon_M??3Q_December 2006 Estimate V4_Trail Balance" xfId="51420" xr:uid="{A5C22D70-7240-4268-AABD-F31AECF85099}"/>
    <cellStyle name="_dimon_M??3Q_Trail Balance" xfId="51421" xr:uid="{F008BA40-2088-4746-983A-61234E851172}"/>
    <cellStyle name="_dimon_Trail Balance" xfId="51422" xr:uid="{2B370D1F-9756-4582-AF48-18016E6E98D6}"/>
    <cellStyle name="_dimon_US GAAP NI(2Q06)_HCS_Draft(Jun23)" xfId="51423" xr:uid="{50A5E33D-1A41-4B0B-95B2-5452FA247845}"/>
    <cellStyle name="_dimon_US GAAP NI(2Q06)_HCS_Draft(Jun23) 2" xfId="51424" xr:uid="{F335EC0B-4744-431D-8EBF-A4196D5EE916}"/>
    <cellStyle name="_dimon_US GAAP NI(2Q06)_HCS_Draft(Jun23) 3" xfId="51425" xr:uid="{27B80BFD-3404-490E-A01C-AB04853A70D9}"/>
    <cellStyle name="_dimon_US GAAP NI(2Q06)_HCS_Draft(Jun23) 4" xfId="51426" xr:uid="{5E6CBC33-2BDD-461D-8450-68A708396E33}"/>
    <cellStyle name="_dimon_US GAAP NI(2Q06)_HCS_Draft(Jun23) 5" xfId="51427" xr:uid="{F9DE82A7-DEDE-4705-8798-6D42EFF71E9A}"/>
    <cellStyle name="_dimon_US GAAP NI(2Q06)_HCS_Draft(Jun23)_December 2006 Estimate V4" xfId="51428" xr:uid="{4A2CD130-503E-40C3-9756-65E0BE763C47}"/>
    <cellStyle name="_dimon_US GAAP NI(2Q06)_HCS_Draft(Jun23)_December 2006 Estimate V4 2" xfId="51429" xr:uid="{A2D26D8B-8EA3-4FEF-AD6C-1319B9117641}"/>
    <cellStyle name="_dimon_US GAAP NI(2Q06)_HCS_Draft(Jun23)_December 2006 Estimate V4 3" xfId="51430" xr:uid="{7036AB61-6F1C-4FE3-8F4E-0A87660DC42F}"/>
    <cellStyle name="_dimon_US GAAP NI(2Q06)_HCS_Draft(Jun23)_December 2006 Estimate V4 4" xfId="51431" xr:uid="{0E135F1D-00A5-44E4-BF48-1EB4B1CD7702}"/>
    <cellStyle name="_dimon_US GAAP NI(2Q06)_HCS_Draft(Jun23)_December 2006 Estimate V4 5" xfId="51432" xr:uid="{5AA616DD-8435-4172-8150-737805B67A54}"/>
    <cellStyle name="_dimon_US GAAP NI(2Q06)_HCS_Draft(Jun23)_December 2006 Estimate V4_Trail Balance" xfId="51433" xr:uid="{A61543FD-F25A-4A7C-9F67-CE8FF2773739}"/>
    <cellStyle name="_dimon_US GAAP NI(2Q06)_HCS_Draft(Jun23)_Trail Balance" xfId="51434" xr:uid="{94F0BD10-0C43-43E5-B729-724FAEB71081}"/>
    <cellStyle name="_dimon_US GAAP NI(3Q06)_HCC_Final Consol v3 (2)" xfId="51435" xr:uid="{EA2BCBF4-E543-4120-82D9-4B21377209FC}"/>
    <cellStyle name="_dimon_US GAAP NI(3Q06)_HCC_Final Consol v3 (2) 2" xfId="51436" xr:uid="{40C26A29-D021-46F8-9747-1A47DA28D618}"/>
    <cellStyle name="_dimon_US GAAP NI(3Q06)_HCC_Final Consol v3 (2) 3" xfId="51437" xr:uid="{C9D6BD7D-9B98-43D6-9A25-CA949DA42F83}"/>
    <cellStyle name="_dimon_US GAAP NI(3Q06)_HCC_Final Consol v3 (2) 4" xfId="51438" xr:uid="{3F35A4A7-705F-4E55-A7EA-67A5BEEEC796}"/>
    <cellStyle name="_dimon_US GAAP NI(3Q06)_HCC_Final Consol v3 (2) 5" xfId="51439" xr:uid="{80835B71-1B8A-4C46-9E7E-2B02668C3DB3}"/>
    <cellStyle name="_dimon_US GAAP NI(3Q06)_HCC_Final Consol v3 (2)_December 2006 Estimate V4" xfId="51440" xr:uid="{27ECDD2F-AC63-4AB6-B0A8-ABB02BE99822}"/>
    <cellStyle name="_dimon_US GAAP NI(3Q06)_HCC_Final Consol v3 (2)_December 2006 Estimate V4 2" xfId="51441" xr:uid="{59B632DE-B7A9-45CC-9FB7-1559BD52F708}"/>
    <cellStyle name="_dimon_US GAAP NI(3Q06)_HCC_Final Consol v3 (2)_December 2006 Estimate V4 3" xfId="51442" xr:uid="{AD1C2CEF-7F68-4A96-ABED-B33752DBF2F2}"/>
    <cellStyle name="_dimon_US GAAP NI(3Q06)_HCC_Final Consol v3 (2)_December 2006 Estimate V4 4" xfId="51443" xr:uid="{72F5FA74-61C0-47AA-8BF0-A0CBD2BA61F8}"/>
    <cellStyle name="_dimon_US GAAP NI(3Q06)_HCC_Final Consol v3 (2)_December 2006 Estimate V4 5" xfId="51444" xr:uid="{8E8A1A69-9188-4BF1-A31A-FCFB2872FA56}"/>
    <cellStyle name="_dimon_US GAAP NI(3Q06)_HCC_Final Consol v3 (2)_December 2006 Estimate V4_Trail Balance" xfId="51445" xr:uid="{2F98DFC6-E6D6-4636-8593-BA386E01A48F}"/>
    <cellStyle name="_dimon_US GAAP NI(3Q06)_HCC_Final Consol v3 (2)_Trail Balance" xfId="51446" xr:uid="{CA6C7338-3719-4D72-AA1B-F36AC051DF77}"/>
    <cellStyle name="_Dispost" xfId="51447" xr:uid="{00C21C76-33BE-4C50-919C-D8D6599DCFA7}"/>
    <cellStyle name="_Doc sup true up" xfId="51448" xr:uid="{FA023DD6-23C5-47DB-A873-A41E19B18218}"/>
    <cellStyle name="_Doc sup true up 2" xfId="51449" xr:uid="{C022417D-D6E4-465C-B2A8-3F38D20EBC1C}"/>
    <cellStyle name="_Doc sup true up 3" xfId="51450" xr:uid="{0116C225-2C77-4B0E-9AAE-51875683316B}"/>
    <cellStyle name="_Doc sup true up 4" xfId="51451" xr:uid="{37D9FF64-59F2-491E-88E9-62B2BCEFF4D9}"/>
    <cellStyle name="_Doc sup true up 5" xfId="51452" xr:uid="{9CE9EB88-4470-4181-B00D-40007A7AF9CA}"/>
    <cellStyle name="_Doc sup true up_GCS_Package for 2010May" xfId="51453" xr:uid="{EC387787-E27E-4EDD-B822-C5249608C5C2}"/>
    <cellStyle name="_Doc sup true up_GCS_Package for 2010May 2" xfId="51454" xr:uid="{5169965E-6DE0-47BF-88CB-2E226B1BCFB4}"/>
    <cellStyle name="_Doc sup true up_GCS_Package for 2010Nov" xfId="51455" xr:uid="{FC1F275F-78EF-4066-B55B-E95C3331E8C7}"/>
    <cellStyle name="_Doc sup true up_GCS_Package for 2010Oct" xfId="51456" xr:uid="{B9F741C4-72F4-449B-8A62-B578A2E1F328}"/>
    <cellStyle name="_Doc sup true up_GCS_Package for 2011Feb" xfId="51457" xr:uid="{286DD0E9-9496-4B38-B7B5-3530FBF1FD42}"/>
    <cellStyle name="_Doc sup true up_GCS_Package for 2011Jan" xfId="51458" xr:uid="{2BB37CB6-2C0E-4577-946A-5973E645D38E}"/>
    <cellStyle name="_Doc sup true up_GCS_Package for YE2009_150110" xfId="51459" xr:uid="{FA95612A-DEA0-439E-823C-3D3025B3CCEB}"/>
    <cellStyle name="_Doc sup true up_GCS_Package for YE2009_150110 2" xfId="51460" xr:uid="{2C907BB0-1B0D-4CB9-82EC-9B1E21739F47}"/>
    <cellStyle name="_Doc sup true up_GECT Package for 2010JAN" xfId="51461" xr:uid="{D851E35E-ABF1-4B61-93D1-3ABFA706597E}"/>
    <cellStyle name="_Doc sup true up_GECT Package for 2010JAN 2" xfId="51462" xr:uid="{BAAD87D3-25E5-4BCA-8639-354600144508}"/>
    <cellStyle name="_Doc sup true up_GECT Package for YE2009" xfId="51463" xr:uid="{4F04662F-CE35-4F25-9462-C9026D980D24}"/>
    <cellStyle name="_Doc sup true up_GECT Package for YE2009 2" xfId="51464" xr:uid="{116E6F70-C415-4DB7-BAC1-6CC84071A8DC}"/>
    <cellStyle name="_Doc sup true up_GECT_Mth pack 200911_091209" xfId="51465" xr:uid="{9A0AD388-B3EF-41AB-93FB-186C4B0F2A9D}"/>
    <cellStyle name="_Doc sup true up_GECT_Mth pack 200911_091209 2" xfId="51466" xr:uid="{F50133BF-613B-4697-AF34-3A012035A19F}"/>
    <cellStyle name="_Doc sup true up_GECT_Mth pack 200911_091209 3" xfId="51467" xr:uid="{657B3E90-FE44-4004-881B-8B69E6B19F58}"/>
    <cellStyle name="_Doc sup true up_GECT_Mth pack 200911_091209 4" xfId="51468" xr:uid="{9911951B-4269-49ED-8993-B6C4164BB00B}"/>
    <cellStyle name="_Doc sup true up_GECT_Mth pack 200911_091209 5" xfId="51469" xr:uid="{6FA8746B-BB12-451D-AEB7-74922C5FE70A}"/>
    <cellStyle name="_Doc sup true up_GECT_Mth pack 200911_091209_GECT Package for 2010JAN" xfId="51470" xr:uid="{60C6353A-0AD4-43C0-A115-A3C08ED5471D}"/>
    <cellStyle name="_Doc sup true up_GECT_Mth pack 200911_091209_GECT Package for 2010JAN 2" xfId="51471" xr:uid="{4ECDB209-B0C4-4A65-81BD-39D0F8C63E05}"/>
    <cellStyle name="_Doc sup true up_GECT_Mth pack 200911_091209_GECT Package for YE2009" xfId="51472" xr:uid="{09001814-E6FE-499D-AD68-1658A6A66477}"/>
    <cellStyle name="_Doc sup true up_GECT_Mth pack 200911_091209_GECT Package for YE2009 2" xfId="51473" xr:uid="{EB65E19E-DDB7-419D-A0D6-014FF0E0DD7E}"/>
    <cellStyle name="_Doc sup true up1" xfId="51474" xr:uid="{98018A6C-9E1A-4614-A547-2CFB663B2D5A}"/>
    <cellStyle name="_Doc sup true up1 2" xfId="51475" xr:uid="{29A53BA3-DF3F-4F99-BEE2-6F0E43E1D2C2}"/>
    <cellStyle name="_Doc sup true up1 3" xfId="51476" xr:uid="{939DFA0D-2ECD-4BAE-A788-2577DC7C8530}"/>
    <cellStyle name="_Doc sup true up1 4" xfId="51477" xr:uid="{D597FAAF-6A11-403A-A4DB-1C760F227C28}"/>
    <cellStyle name="_Doc sup true up1 5" xfId="51478" xr:uid="{3F9BC35B-8988-4560-9306-1E5774EFD6EA}"/>
    <cellStyle name="_Doc sup true up1_GCS_Package for 2010May" xfId="51479" xr:uid="{A6B50FA5-237B-4761-A4E8-7D75DC79ADF2}"/>
    <cellStyle name="_Doc sup true up1_GCS_Package for 2010May 2" xfId="51480" xr:uid="{3E2CCAD3-CCB0-45B6-B468-5F2A38CA0454}"/>
    <cellStyle name="_Doc sup true up1_GCS_Package for 2010Nov" xfId="51481" xr:uid="{94A40A10-D2A3-4F12-9F6D-91C25A621629}"/>
    <cellStyle name="_Doc sup true up1_GCS_Package for 2010Oct" xfId="51482" xr:uid="{7829CBAF-F15B-497B-A7B2-A1C4CAC24662}"/>
    <cellStyle name="_Doc sup true up1_GCS_Package for 2011Feb" xfId="51483" xr:uid="{E9CA5350-0521-4016-8763-762F1EB946AC}"/>
    <cellStyle name="_Doc sup true up1_GCS_Package for 2011Jan" xfId="51484" xr:uid="{D095B81A-0983-4202-ACD7-525EDF99BECF}"/>
    <cellStyle name="_Doc sup true up1_GCS_Package for YE2009_150110" xfId="51485" xr:uid="{AA580051-2320-4846-A051-07551563B17B}"/>
    <cellStyle name="_Doc sup true up1_GCS_Package for YE2009_150110 2" xfId="51486" xr:uid="{87F2D2FB-8082-43AA-9926-B79FAAF7B980}"/>
    <cellStyle name="_Doc sup true up1_GECT Package for 2010JAN" xfId="51487" xr:uid="{E5660824-EC39-4F70-A9AF-577AE53D0767}"/>
    <cellStyle name="_Doc sup true up1_GECT Package for 2010JAN 2" xfId="51488" xr:uid="{547021AF-1B46-4645-8FFC-102C726FF78F}"/>
    <cellStyle name="_Doc sup true up1_GECT Package for YE2009" xfId="51489" xr:uid="{DC9CABD2-4DC0-4325-A31B-537770B1E241}"/>
    <cellStyle name="_Doc sup true up1_GECT Package for YE2009 2" xfId="51490" xr:uid="{B3299D62-0CD4-4E59-81DE-C5041885BFC2}"/>
    <cellStyle name="_Doc sup true up1_GECT_Mth pack 200911_091209" xfId="51491" xr:uid="{649456A8-9DEE-4CA9-BA16-4090D78028AB}"/>
    <cellStyle name="_Doc sup true up1_GECT_Mth pack 200911_091209 2" xfId="51492" xr:uid="{72BD0169-065F-43E1-8F20-B8A41991EEC9}"/>
    <cellStyle name="_Doc sup true up1_GECT_Mth pack 200911_091209 3" xfId="51493" xr:uid="{74D5E736-9A03-4254-88B0-29795C22F407}"/>
    <cellStyle name="_Doc sup true up1_GECT_Mth pack 200911_091209 4" xfId="51494" xr:uid="{80CF7890-86DF-4C19-A6C7-6089B89A188E}"/>
    <cellStyle name="_Doc sup true up1_GECT_Mth pack 200911_091209 5" xfId="51495" xr:uid="{B1567BF4-064C-4439-BF9D-83248399D8F5}"/>
    <cellStyle name="_Doc sup true up1_GECT_Mth pack 200911_091209_GECT Package for 2010JAN" xfId="51496" xr:uid="{D37DB8DA-673C-4FA1-A784-B5C50D7804F0}"/>
    <cellStyle name="_Doc sup true up1_GECT_Mth pack 200911_091209_GECT Package for 2010JAN 2" xfId="51497" xr:uid="{4A676009-0FB9-4BAD-AC01-6CEE7DD73031}"/>
    <cellStyle name="_Doc sup true up1_GECT_Mth pack 200911_091209_GECT Package for YE2009" xfId="51498" xr:uid="{A846EF74-EFBF-447B-8FE1-7CBE43A82696}"/>
    <cellStyle name="_Doc sup true up1_GECT_Mth pack 200911_091209_GECT Package for YE2009 2" xfId="51499" xr:uid="{2BA35A93-99F9-4CE5-B999-621509040D91}"/>
    <cellStyle name="_EF  개발 의뢰서" xfId="537" xr:uid="{A2FE826B-61D2-42BE-B153-87F1E74455D0}"/>
    <cellStyle name="_EF B 개발 의뢰서" xfId="538" xr:uid="{364CB748-0BF9-4CF4-8A98-D604D077729F}"/>
    <cellStyle name="_Eliminate template" xfId="51500" xr:uid="{E5243380-CC84-4BC7-92FB-0BDF669A8A68}"/>
    <cellStyle name="_Eliminate template 2" xfId="51501" xr:uid="{30D49076-CD4A-4182-978F-3B596831A538}"/>
    <cellStyle name="_Eliminate template 3" xfId="51502" xr:uid="{0BFDFFF4-BD26-4265-808B-19F9C70B124C}"/>
    <cellStyle name="_Eliminate template 4" xfId="51503" xr:uid="{A32A962B-AA64-48C1-93A0-76E2FA808702}"/>
    <cellStyle name="_Eliminate template 5" xfId="51504" xr:uid="{5F080D31-DE54-45A3-A462-AAA80F6369AA}"/>
    <cellStyle name="_Eliminate template_GCS_Package for 2010May" xfId="51505" xr:uid="{A8E2824A-6E2D-46CA-BB87-40070136A1BB}"/>
    <cellStyle name="_Eliminate template_GCS_Package for 2010May 2" xfId="51506" xr:uid="{1F12D23F-6FAC-4E8D-9B3D-4E64160234A3}"/>
    <cellStyle name="_Eliminate template_GCS_Package for 2010Nov" xfId="51507" xr:uid="{01AD0506-50BC-48C0-9A90-934E516052DA}"/>
    <cellStyle name="_Eliminate template_GCS_Package for 2010Oct" xfId="51508" xr:uid="{5E369180-3987-474F-AD27-6A6390B14FFA}"/>
    <cellStyle name="_Eliminate template_GCS_Package for 2011Feb" xfId="51509" xr:uid="{6A0FB8A0-1548-4A62-857C-6C7609DBA18C}"/>
    <cellStyle name="_Eliminate template_GCS_Package for 2011Jan" xfId="51510" xr:uid="{80498C37-FCDC-4BDA-B654-EC7BECF074B2}"/>
    <cellStyle name="_Eliminate template_GCS_Package for YE2009_150110" xfId="51511" xr:uid="{A5E2A656-65F6-4135-9895-23EE85C772E8}"/>
    <cellStyle name="_Eliminate template_GCS_Package for YE2009_150110 2" xfId="51512" xr:uid="{7A2FAFE4-B767-42DF-A7E0-4712DF6E4899}"/>
    <cellStyle name="_Eliminate template_GECT Package for 2010JAN" xfId="51513" xr:uid="{D5FD0674-4577-4017-B4CB-92D9104E119E}"/>
    <cellStyle name="_Eliminate template_GECT Package for 2010JAN 2" xfId="51514" xr:uid="{AB8B8A4A-AEF9-43B1-AB08-908E980E9441}"/>
    <cellStyle name="_Eliminate template_GECT Package for YE2009" xfId="51515" xr:uid="{69ACB947-6AA5-414B-A801-DE3422AB3E74}"/>
    <cellStyle name="_Eliminate template_GECT Package for YE2009 2" xfId="51516" xr:uid="{0588BF14-4E59-4702-959F-1D5D4F01F185}"/>
    <cellStyle name="_Eliminate template_KCC_Mth pack 200911" xfId="51517" xr:uid="{B6834FC7-BABA-46FD-BB7C-E5D1447F7034}"/>
    <cellStyle name="_Eliminate template_KCC_Mth pack 200911 2" xfId="51518" xr:uid="{55FB2DD4-76F9-4C3C-9569-85D9EE2D5CF7}"/>
    <cellStyle name="_Eliminate template_KCC_Mth pack 200911 3" xfId="51519" xr:uid="{D88ED5E8-5345-4AAB-8DA2-FD470F323ECB}"/>
    <cellStyle name="_Eliminate template_KCC_Mth pack 200911 4" xfId="51520" xr:uid="{3543C81B-6619-4BB0-A08E-2346CBA0DA97}"/>
    <cellStyle name="_Eliminate template_KCC_Mth pack 200911 5" xfId="51521" xr:uid="{4780008E-D904-4867-B4B3-6AB05A9E39AD}"/>
    <cellStyle name="_Eliminate template_KCC_Mth pack 200911_GCS_Package for 2010May" xfId="51522" xr:uid="{E8921246-1233-4E00-A29D-03E3DFF84DF5}"/>
    <cellStyle name="_Eliminate template_KCC_Mth pack 200911_GCS_Package for 2010May 2" xfId="51523" xr:uid="{7DD1B1F4-A85B-4CA3-B896-2778CF7EE35C}"/>
    <cellStyle name="_Eliminate template_KCC_Mth pack 200911_GCS_Package for 2010Nov" xfId="51524" xr:uid="{5CD74C26-B35D-4253-8671-A8C5F25B663C}"/>
    <cellStyle name="_Eliminate template_KCC_Mth pack 200911_GCS_Package for 2010Oct" xfId="51525" xr:uid="{2DE6D688-F1F8-4200-91BF-7FDE2EDCD896}"/>
    <cellStyle name="_Eliminate template_KCC_Mth pack 200911_GCS_Package for 2011Feb" xfId="51526" xr:uid="{690D16C1-F833-4A0A-8AB8-CB63CC5CA83F}"/>
    <cellStyle name="_Eliminate template_KCC_Mth pack 200911_GCS_Package for 2011Jan" xfId="51527" xr:uid="{3F708A8A-A1E2-496B-84AF-D8BEC82326B3}"/>
    <cellStyle name="_Eliminate template_KCC_Mth pack 200911_GCS_Package for YE2009_150110" xfId="51528" xr:uid="{8BAC98EE-C184-46EA-A898-B0157AB7ADB6}"/>
    <cellStyle name="_Eliminate template_KCC_Mth pack 200911_GCS_Package for YE2009_150110 2" xfId="51529" xr:uid="{01E4B563-663A-466D-AD2B-0A8FF00E9E1A}"/>
    <cellStyle name="_Eliminate template_KCC_Mth pack 200911_GECT Package for 2010JAN" xfId="51530" xr:uid="{471A2858-560A-40BB-8FF6-6709CD4F679D}"/>
    <cellStyle name="_Eliminate template_KCC_Mth pack 200911_GECT Package for 2010JAN 2" xfId="51531" xr:uid="{4A561C11-CE7E-4C06-B5D5-B7E59A81F4C8}"/>
    <cellStyle name="_Eliminate template_KCC_Mth pack 200911_GECT Package for YE2009" xfId="51532" xr:uid="{909FF670-DC77-40AF-ABB8-2B86C066B2A8}"/>
    <cellStyle name="_Eliminate template_KCC_Mth pack 200911_GECT Package for YE2009 2" xfId="51533" xr:uid="{3B494FEC-0990-4F22-AD91-F92FE9A63052}"/>
    <cellStyle name="_Eliminate template_TSS_Mth pack 200911_091209" xfId="51534" xr:uid="{B3B11D2F-7208-46BD-8969-7A5E35359043}"/>
    <cellStyle name="_ENI Submission_2Q 06 back up_031606" xfId="51535" xr:uid="{38301C93-4726-4CE0-9CAA-D98CAF421ADA}"/>
    <cellStyle name="_ENI Submission_2Q 06 back up_031606 2" xfId="51536" xr:uid="{396E9E32-0453-4E49-A8B1-06DEBD32A6C1}"/>
    <cellStyle name="_ENI Submission_2Q 06 back up_031606 3" xfId="51537" xr:uid="{998C0577-C8AB-47E7-B540-D50C0A437468}"/>
    <cellStyle name="_ENI Submission_2Q 06 back up_031606 4" xfId="51538" xr:uid="{356D9491-20EF-43EF-B93C-417FBA116359}"/>
    <cellStyle name="_ENI Submission_2Q 06 back up_031606 5" xfId="51539" xr:uid="{93B11879-5FF3-4832-93A2-C69E627760CC}"/>
    <cellStyle name="_ENI Submission_2Q 06 back up_031606_December 2006 Estimate V4" xfId="51540" xr:uid="{E9BA32DB-4B64-4DB3-B806-E07EEDD59D2D}"/>
    <cellStyle name="_ENI Submission_2Q 06 back up_031606_December 2006 Estimate V4 2" xfId="51541" xr:uid="{CE8E3113-D213-441F-9178-DEE91DC5EEDD}"/>
    <cellStyle name="_ENI Submission_2Q 06 back up_031606_December 2006 Estimate V4 3" xfId="51542" xr:uid="{29AE7DD8-38B9-4D6F-B4F3-832F99D84592}"/>
    <cellStyle name="_ENI Submission_2Q 06 back up_031606_December 2006 Estimate V4 4" xfId="51543" xr:uid="{AE5EE59C-2003-4AD8-9BDF-9CCB8926F533}"/>
    <cellStyle name="_ENI Submission_2Q 06 back up_031606_December 2006 Estimate V4 5" xfId="51544" xr:uid="{86006699-F049-4938-AA45-EA6AC951FF69}"/>
    <cellStyle name="_ENI Submission_2Q 06 back up_031606_December 2006 Estimate V4_Trail Balance" xfId="51545" xr:uid="{0F5CC099-EDD5-45BC-B304-9CC1CFF4B6AE}"/>
    <cellStyle name="_ENI Submission_2Q 06 back up_031606_Trail Balance" xfId="51546" xr:uid="{FFC10E99-A412-49E9-B078-FB0A9298A12D}"/>
    <cellStyle name="_ENI Submission_2Q 06 back up_061206" xfId="51547" xr:uid="{2E222EC2-B421-4D23-AD41-DAFD6EFFBAB6}"/>
    <cellStyle name="_ENI Submission_2Q 06 back up_061206 2" xfId="51548" xr:uid="{346449F9-C517-4C51-B8DB-75CAD84192AE}"/>
    <cellStyle name="_ENI Submission_2Q 06 back up_061206 3" xfId="51549" xr:uid="{BD014BDB-3946-4010-AFAD-C93F5DEDA21F}"/>
    <cellStyle name="_ENI Submission_2Q 06 back up_061206 4" xfId="51550" xr:uid="{CBBB0B37-BAE3-4B57-AD84-3D8F9CEC812A}"/>
    <cellStyle name="_ENI Submission_2Q 06 back up_061206 5" xfId="51551" xr:uid="{7072066A-97F4-4658-955B-B2B32294E8DF}"/>
    <cellStyle name="_ENI Submission_2Q 06 back up_061206_December 2006 Estimate V4" xfId="51552" xr:uid="{F5B0D469-6202-488E-B4C0-589B0210866C}"/>
    <cellStyle name="_ENI Submission_2Q 06 back up_061206_December 2006 Estimate V4 2" xfId="51553" xr:uid="{4A442299-A30F-4A48-AF97-EF3E75369492}"/>
    <cellStyle name="_ENI Submission_2Q 06 back up_061206_December 2006 Estimate V4 3" xfId="51554" xr:uid="{949BC48D-AEB8-4F85-A34F-2FE48E7CAB68}"/>
    <cellStyle name="_ENI Submission_2Q 06 back up_061206_December 2006 Estimate V4 4" xfId="51555" xr:uid="{32086CA3-D0A4-4038-B9F3-6CD72343D8D3}"/>
    <cellStyle name="_ENI Submission_2Q 06 back up_061206_December 2006 Estimate V4 5" xfId="51556" xr:uid="{28C6BD99-FDD4-476C-8F09-0B4217785854}"/>
    <cellStyle name="_ENI Submission_2Q 06 back up_061206_December 2006 Estimate V4_Trail Balance" xfId="51557" xr:uid="{B38E3D6D-2A8F-4556-AF50-C95D0E9E5C48}"/>
    <cellStyle name="_ENI Submission_2Q 06 back up_061206_Trail Balance" xfId="51558" xr:uid="{2746D6F6-89DA-4904-B8F7-3A719D6FB979}"/>
    <cellStyle name="_EPP연도별MS현황보고(070511)" xfId="539" xr:uid="{B3331C74-A4E4-41E7-81E6-6E65D9D99AAD}"/>
    <cellStyle name="_Euro" xfId="540" xr:uid="{2C121368-C83C-492B-A5E3-52F977892D46}"/>
    <cellStyle name="_Expense transaction" xfId="541" xr:uid="{CE5BFFD9-ACFE-4B52-81CE-95C975B0F12F}"/>
    <cellStyle name="_FA&amp;GA BU B2S Apr-13" xfId="542" xr:uid="{F34FB96C-5FBE-4FDC-B023-93FB298C7D74}"/>
    <cellStyle name="_FA&amp;GA BU B2S Oct_13" xfId="543" xr:uid="{2AEB82CF-D104-4AC2-BD20-854E6E59514B}"/>
    <cellStyle name="_FA_despos" xfId="51559" xr:uid="{55EA9896-6AEC-4F54-A1CB-CD513DD26D67}"/>
    <cellStyle name="_FA_Movement 2010" xfId="51560" xr:uid="{03916430-F00F-433B-B9BE-4B683AFDB761}"/>
    <cellStyle name="_FA_YE'08" xfId="544" xr:uid="{B9A220F2-7B53-4301-8C39-2F0C2398DA0E}"/>
    <cellStyle name="_FAS 91 AYTS Jan 10" xfId="51561" xr:uid="{E740C617-FDB0-4097-8B3A-24C3D6C9A7C7}"/>
    <cellStyle name="_FAS91 Opening Balance Re-Treatment_0807" xfId="51562" xr:uid="{9A3CE4F8-00D3-4103-A2ED-41984E3F642C}"/>
    <cellStyle name="_FAS91&amp;SAB104-New" xfId="51563" xr:uid="{C271A52F-D642-4EB6-BA52-A03E771095EF}"/>
    <cellStyle name="_FAS91_Amortization-1Q06" xfId="51564" xr:uid="{767E540E-BDDC-4762-81DC-3450ECF22C5F}"/>
    <cellStyle name="_FAS91_Amortization-2Q06" xfId="51565" xr:uid="{22DC40DD-7E22-4204-B36E-1F7321A43150}"/>
    <cellStyle name="_FAS91_Amortization-3Q06" xfId="51566" xr:uid="{95DD1E60-A1BD-47D5-9E2D-3B9CBE9C3AD1}"/>
    <cellStyle name="_FAS91_Amortization-Jun06(Est)" xfId="51567" xr:uid="{C11BAC45-F0B0-40B5-8099-1F30A7CF9D43}"/>
    <cellStyle name="_FAS91_Amortization-Q305" xfId="51568" xr:uid="{D55FB514-689F-4E6E-AE88-A63295E7E916}"/>
    <cellStyle name="_FAS91_Amortization-Q405" xfId="51569" xr:uid="{1A358DFF-DF16-4AFD-9C30-DEDDB891C793}"/>
    <cellStyle name="_FAS91_Amortization-Q405(Nov05)" xfId="51570" xr:uid="{E586F097-0E12-48CC-BCBC-41B80611874F}"/>
    <cellStyle name="_FEB_Powerbuy_Report" xfId="545" xr:uid="{2A651209-0BF4-4361-AA1C-608E206A6F0A}"/>
    <cellStyle name="_FEB_Powerbuy_Report_APN-Other co." xfId="546" xr:uid="{6F0F6322-D64D-437A-BAAB-7AF9F7281F3A}"/>
    <cellStyle name="_FEB_Powerbuy_Report_AUG_SuperSports_Report" xfId="547" xr:uid="{C384E919-9AD8-44BA-AD7A-EF56A32F87AA}"/>
    <cellStyle name="_FEB_Powerbuy_Report_AUG_SuperSports_Report_APN-Other co." xfId="548" xr:uid="{B3597D72-3AD9-4AA7-972E-6EC74AE52F82}"/>
    <cellStyle name="_FEB_Powerbuy_Report_AUG_SuperSports_Report_Check Diff" xfId="549" xr:uid="{9FBD454A-36CD-4760-B610-F6786FB7C45C}"/>
    <cellStyle name="_FEB_Powerbuy_Report_AUG_SuperSports_Report_Confirm related " xfId="550" xr:uid="{8BF0F54B-B314-46BD-AA9F-FAF2FB10CB92}"/>
    <cellStyle name="_FEB_Powerbuy_Report_AUG_SuperSports_Report_Master_Macro กระทบรายละเอียดประกอบงบ" xfId="551" xr:uid="{3C4CD6A6-C4CF-454B-A3B1-01483FC0DA2D}"/>
    <cellStyle name="_FEB_Powerbuy_Report_AUG_SuperSports_Report_ODP-10-2009" xfId="552" xr:uid="{E4298162-E3CA-4ACB-8C49-848CC7CCAC23}"/>
    <cellStyle name="_FEB_Powerbuy_Report_AUG_SuperSports_Report_ODP-2" xfId="553" xr:uid="{22901E35-E0B1-4CFD-9A4C-0217B0E1AC5A}"/>
    <cellStyle name="_FEB_Powerbuy_Report_AUG_SuperSports_Report_ODP-Nov-09" xfId="554" xr:uid="{CA41AAF3-286D-4A55-8632-79D1CF428091}"/>
    <cellStyle name="_FEB_Powerbuy_Report_AUG_SuperSports_Report_SPS-NOV-09" xfId="555" xr:uid="{B16E4C06-5F59-433F-A440-C6302ED7C63D}"/>
    <cellStyle name="_FEB_Powerbuy_Report_Check Diff" xfId="556" xr:uid="{D1E5D7D5-5A02-4D5C-B5D4-ACF3DC70C209}"/>
    <cellStyle name="_FEB_Powerbuy_Report_Confirm related " xfId="557" xr:uid="{70A22878-861F-47AA-855F-534E13F009B6}"/>
    <cellStyle name="_FEB_Powerbuy_Report_Master_Macro กระทบรายละเอียดประกอบงบ" xfId="558" xr:uid="{178EF55C-038C-4704-8334-10E2236D1DD6}"/>
    <cellStyle name="_FEB_Powerbuy_Report_ODP-10-2009" xfId="559" xr:uid="{BE009AE5-9692-4E6E-80B6-75B671DC2F10}"/>
    <cellStyle name="_FEB_Powerbuy_Report_ODP-2" xfId="560" xr:uid="{E261A7AE-C5EF-4259-AD83-6985BA200BA4}"/>
    <cellStyle name="_FEB_Powerbuy_Report_ODP-Nov-09" xfId="561" xr:uid="{C9CB77E4-614D-437D-AAD8-E22447FD59F4}"/>
    <cellStyle name="_FEB_Powerbuy_Report_SEP_SuperSports_Report" xfId="562" xr:uid="{95ECC73F-B7CB-4530-8641-8EF6158FD417}"/>
    <cellStyle name="_FEB_Powerbuy_Report_SEP_SuperSports_Report_APN-Other co." xfId="563" xr:uid="{5BD8F1B2-4FE6-474B-A930-2A885E54B69A}"/>
    <cellStyle name="_FEB_Powerbuy_Report_SEP_SuperSports_Report_Check Diff" xfId="564" xr:uid="{8CBA9297-5C4B-4BAA-B83B-C617BB7B9F8E}"/>
    <cellStyle name="_FEB_Powerbuy_Report_SEP_SuperSports_Report_Confirm related " xfId="565" xr:uid="{BBB45BF6-AD3C-4236-A05D-18D3CFE762C4}"/>
    <cellStyle name="_FEB_Powerbuy_Report_SEP_SuperSports_Report_Master_Macro กระทบรายละเอียดประกอบงบ" xfId="566" xr:uid="{5F66B7E1-549A-4568-A400-FC6FF6615114}"/>
    <cellStyle name="_FEB_Powerbuy_Report_SEP_SuperSports_Report_ODP-10-2009" xfId="567" xr:uid="{FA3EE32D-63CD-483B-95D4-999857ACD0AC}"/>
    <cellStyle name="_FEB_Powerbuy_Report_SEP_SuperSports_Report_ODP-2" xfId="568" xr:uid="{7F7EEE6E-285D-4AF4-8C5D-CA4F1F48A06F}"/>
    <cellStyle name="_FEB_Powerbuy_Report_SEP_SuperSports_Report_ODP-Nov-09" xfId="569" xr:uid="{7CBE78ED-F7D9-4E04-9AC3-BDD033FF8EEB}"/>
    <cellStyle name="_FEB_Powerbuy_Report_SEP_SuperSports_Report_SPS-NOV-09" xfId="570" xr:uid="{1A6428E1-F0C4-47E7-9477-BA8E40B56930}"/>
    <cellStyle name="_FEB_Powerbuy_Report_SPS-NOV-09" xfId="571" xr:uid="{EC13C722-6810-456C-A8F7-624D2864B186}"/>
    <cellStyle name="_Feb_Supersport_InvesReport" xfId="572" xr:uid="{1BBD5137-6BCE-446A-AA44-667255ADCC62}"/>
    <cellStyle name="_Feb_Supersport_InvesReport_APN-Other co." xfId="573" xr:uid="{D81A62B9-08AC-4DAA-818D-EFF59750AE67}"/>
    <cellStyle name="_Feb_Supersport_InvesReport_AUG_SuperSports_Report" xfId="574" xr:uid="{5ADEDAB2-DB6E-45CE-A19E-21859227FC55}"/>
    <cellStyle name="_Feb_Supersport_InvesReport_AUG_SuperSports_Report_APN-Other co." xfId="575" xr:uid="{0359D4FE-0EB3-4EAA-9FF6-571032F6EDAE}"/>
    <cellStyle name="_Feb_Supersport_InvesReport_AUG_SuperSports_Report_Check Diff" xfId="576" xr:uid="{6A0CCB53-F724-401C-8EFF-21A57A878498}"/>
    <cellStyle name="_Feb_Supersport_InvesReport_AUG_SuperSports_Report_Confirm related " xfId="577" xr:uid="{5CFA99EC-F639-40A1-97BB-171243C6ED03}"/>
    <cellStyle name="_Feb_Supersport_InvesReport_AUG_SuperSports_Report_Master_Macro กระทบรายละเอียดประกอบงบ" xfId="578" xr:uid="{2E33CBAD-FBF2-4681-8655-BCB6E4E41528}"/>
    <cellStyle name="_Feb_Supersport_InvesReport_AUG_SuperSports_Report_ODP-10-2009" xfId="579" xr:uid="{AC725819-4E7C-45F1-97B1-31E09FE795DD}"/>
    <cellStyle name="_Feb_Supersport_InvesReport_AUG_SuperSports_Report_ODP-2" xfId="580" xr:uid="{6228A9FA-BA73-438B-8881-549BA8E03A31}"/>
    <cellStyle name="_Feb_Supersport_InvesReport_AUG_SuperSports_Report_ODP-Nov-09" xfId="581" xr:uid="{088C040C-1452-4A03-B10A-3D3D612CDBB7}"/>
    <cellStyle name="_Feb_Supersport_InvesReport_AUG_SuperSports_Report_SPS-NOV-09" xfId="582" xr:uid="{5289649A-01CB-43BA-9EF1-A33E64A00133}"/>
    <cellStyle name="_Feb_Supersport_InvesReport_Check Diff" xfId="583" xr:uid="{74156E7A-D433-4DA0-BD67-27D340685AF6}"/>
    <cellStyle name="_Feb_Supersport_InvesReport_Confirm related " xfId="584" xr:uid="{E0868C6A-B532-4552-A353-1B541CC3F0BD}"/>
    <cellStyle name="_Feb_Supersport_InvesReport_Master_Macro กระทบรายละเอียดประกอบงบ" xfId="585" xr:uid="{9E3C6B9C-767C-40EA-8439-64BC79BA54E0}"/>
    <cellStyle name="_Feb_Supersport_InvesReport_ODP-10-2009" xfId="586" xr:uid="{1A084254-F4E2-4E6C-93B4-5492B89CF1C2}"/>
    <cellStyle name="_Feb_Supersport_InvesReport_ODP-2" xfId="587" xr:uid="{4FD16F1B-7611-400D-A448-7CDCEE7D481A}"/>
    <cellStyle name="_Feb_Supersport_InvesReport_ODP-Nov-09" xfId="588" xr:uid="{7C95C17A-DCDC-4C29-9908-133085D98229}"/>
    <cellStyle name="_Feb_Supersport_InvesReport_SEP_SuperSports_Report" xfId="589" xr:uid="{05809028-E2D4-4008-A800-919A365B0890}"/>
    <cellStyle name="_Feb_Supersport_InvesReport_SEP_SuperSports_Report_APN-Other co." xfId="590" xr:uid="{369FA1D0-2CEA-4752-9630-2AFBEEA36728}"/>
    <cellStyle name="_Feb_Supersport_InvesReport_SEP_SuperSports_Report_Check Diff" xfId="591" xr:uid="{7D857A29-E6BB-4EB6-BDB5-1DE45185F964}"/>
    <cellStyle name="_Feb_Supersport_InvesReport_SEP_SuperSports_Report_Confirm related " xfId="592" xr:uid="{E5503EAE-73E4-42D9-B695-F5F26A35794C}"/>
    <cellStyle name="_Feb_Supersport_InvesReport_SEP_SuperSports_Report_Master_Macro กระทบรายละเอียดประกอบงบ" xfId="593" xr:uid="{A7838626-E3AE-4A89-B542-B3D328EF1E96}"/>
    <cellStyle name="_Feb_Supersport_InvesReport_SEP_SuperSports_Report_ODP-10-2009" xfId="594" xr:uid="{FDD58293-1825-4737-84F4-B139449BA72A}"/>
    <cellStyle name="_Feb_Supersport_InvesReport_SEP_SuperSports_Report_ODP-2" xfId="595" xr:uid="{8B180FC8-67F6-4763-B109-D1A120E2F674}"/>
    <cellStyle name="_Feb_Supersport_InvesReport_SEP_SuperSports_Report_ODP-Nov-09" xfId="596" xr:uid="{EBB6FE18-AEB3-488B-A6DE-9CD1EF2E519F}"/>
    <cellStyle name="_Feb_Supersport_InvesReport_SEP_SuperSports_Report_SPS-NOV-09" xfId="597" xr:uid="{95AC2113-8BDB-4829-A7C0-42CDE24EF251}"/>
    <cellStyle name="_Feb_Supersport_InvesReport_SPS-NOV-09" xfId="598" xr:uid="{FBA00DC4-7A55-44F3-B87B-27ADB9EAB4A6}"/>
    <cellStyle name="_Feedback on Proposed Validation for GL Recs" xfId="599" xr:uid="{E5847944-08B2-467B-87BF-03F955CD5D50}"/>
    <cellStyle name="_Fin Statement_V2" xfId="51571" xr:uid="{007DBFA4-6640-4CB4-A4ED-2D7ED137E5DE}"/>
    <cellStyle name="_Fin Statement_V2 10" xfId="51572" xr:uid="{4C243521-9AF4-4D0D-8891-E7F54D679E61}"/>
    <cellStyle name="_Fin Statement_V2 11" xfId="51573" xr:uid="{7469B700-D493-43CC-8D7D-20218967BB40}"/>
    <cellStyle name="_Fin Statement_V2 12" xfId="51574" xr:uid="{6F83F9FE-E78B-420A-822F-EF5B6B7031AA}"/>
    <cellStyle name="_Fin Statement_V2 13" xfId="51575" xr:uid="{8E454615-8674-41BC-A349-FDE4D0AF5212}"/>
    <cellStyle name="_Fin Statement_V2 14" xfId="51576" xr:uid="{75FD5B66-F578-4A84-96E5-464C3772CD8C}"/>
    <cellStyle name="_Fin Statement_V2 2" xfId="51577" xr:uid="{59F6E214-3F1C-42F5-AA29-3981B3BF41CD}"/>
    <cellStyle name="_Fin Statement_V2 3" xfId="51578" xr:uid="{8468479E-803A-4A8E-A43B-7032A37C2470}"/>
    <cellStyle name="_Fin Statement_V2 4" xfId="51579" xr:uid="{52BE225A-37FE-4C9A-9C4D-416ECD6DA5E9}"/>
    <cellStyle name="_Fin Statement_V2 5" xfId="51580" xr:uid="{929E82F5-C6DD-4DEB-9234-12BACC5675FB}"/>
    <cellStyle name="_Fin Statement_V2 6" xfId="51581" xr:uid="{360B8DBD-F64F-4102-8229-A58DBE7D578E}"/>
    <cellStyle name="_Fin Statement_V2 7" xfId="51582" xr:uid="{15D0ACC6-D97E-4E22-BE45-BC859679FF9F}"/>
    <cellStyle name="_Fin Statement_V2 8" xfId="51583" xr:uid="{74E7948D-D614-40D8-920A-077E66C5494F}"/>
    <cellStyle name="_Fin Statement_V2 8 2" xfId="51584" xr:uid="{A9B2B24E-60E2-4351-9A16-EF628B40A34B}"/>
    <cellStyle name="_Fin Statement_V2 9" xfId="51585" xr:uid="{BF853C21-1950-47D8-BA8A-5A07E1635C91}"/>
    <cellStyle name="_Fin Statement_V2_11.23 Maturity" xfId="51586" xr:uid="{C222C0EC-D036-4E75-8015-06BAB9877ADB}"/>
    <cellStyle name="_Fin Statement_V2_11.23 Maturity 2" xfId="51587" xr:uid="{D5A0C11A-A79A-496D-B5B7-DA7294122059}"/>
    <cellStyle name="_Fin Statement_V2_11.23 Maturity 3" xfId="51588" xr:uid="{FA68E90E-D80F-4171-9A26-E17DD7E5A63B}"/>
    <cellStyle name="_Fin Statement_V2_11.23 Maturity 4" xfId="51589" xr:uid="{B7EFF9C9-6E61-4B39-AFA5-709652B40551}"/>
    <cellStyle name="_Fin Statement_V2_11.23 Maturity 5" xfId="51590" xr:uid="{0116B352-079A-4C73-81DA-BC6908F71492}"/>
    <cellStyle name="_Fin Statement_V2_11.23 Maturity 6" xfId="51591" xr:uid="{3227C6E7-D221-45E4-9BF8-152938C6E971}"/>
    <cellStyle name="_Fin Statement_V2_3. Trial Balance by Subs AC" xfId="51592" xr:uid="{213A4042-FD24-4CB0-859F-EE734BC8D498}"/>
    <cellStyle name="_Fin Statement_V2_7.PS_E" xfId="51593" xr:uid="{6A35AA65-2202-4E3A-AD21-82CE3A3F89CA}"/>
    <cellStyle name="_Fin Statement_V2_7.PS_E 2" xfId="51594" xr:uid="{0235C916-C25B-4534-8A65-529A85936AE7}"/>
    <cellStyle name="_Fin Statement_V2_7.PS_E 3" xfId="51595" xr:uid="{4CA0BBBF-AE29-4408-96C9-26475C991082}"/>
    <cellStyle name="_Fin Statement_V2_7.PS_E 4" xfId="51596" xr:uid="{971CB59E-C302-4146-A64C-704F7977A260}"/>
    <cellStyle name="_Fin Statement_V2_7.PS_E 5" xfId="51597" xr:uid="{BF4FBC32-F73B-47A6-AE20-3D3774A65070}"/>
    <cellStyle name="_Fin Statement_V2_7.PS_E 6" xfId="51598" xr:uid="{48EE5C95-1C65-4E5B-BBDB-79C8837FC5A6}"/>
    <cellStyle name="_Fin Statement_V2_8.1CI_ E YTD" xfId="51599" xr:uid="{1B47FA44-974E-47C5-8468-7652AA2FDF91}"/>
    <cellStyle name="_Fin Statement_V2_8.1CI_ E YTD 2" xfId="51600" xr:uid="{F8BB1E94-80B9-4FDD-9B29-375F5ACC2E72}"/>
    <cellStyle name="_Fin Statement_V2_8.1CI_ E YTD 3" xfId="51601" xr:uid="{F0EC0789-BABF-4A00-AC5D-9DCC399B2FBD}"/>
    <cellStyle name="_Fin Statement_V2_8.1CI_ E YTD 4" xfId="51602" xr:uid="{AA1F5D68-262F-48ED-BA18-E9400EFD9C32}"/>
    <cellStyle name="_Fin Statement_V2_8.1CI_ E YTD 5" xfId="51603" xr:uid="{0DE79836-FF96-4616-A986-0987D03CB682}"/>
    <cellStyle name="_Fin Statement_V2_8.1CI_ E YTD 6" xfId="51604" xr:uid="{633837A7-33C3-43A1-A2A8-D791CFA5C6F2}"/>
    <cellStyle name="_Fin Statement_V2_8.2CI_ E MTD" xfId="51605" xr:uid="{0E2C2380-F298-42F7-B72F-4A45991C49E3}"/>
    <cellStyle name="_Fin Statement_V2_8.2CI_ E MTD 2" xfId="51606" xr:uid="{DDF1D8A4-B12B-41D2-AF65-4A59C974EC79}"/>
    <cellStyle name="_Fin Statement_V2_8.2CI_ E MTD 3" xfId="51607" xr:uid="{AF97F49B-7224-409D-A2D2-1CB6B601DFA5}"/>
    <cellStyle name="_Fin Statement_V2_8.2CI_ E MTD 4" xfId="51608" xr:uid="{E445C332-B49C-44A9-8FE3-B56D2071773B}"/>
    <cellStyle name="_Fin Statement_V2_8.2CI_ E MTD 5" xfId="51609" xr:uid="{1DE59026-F378-4A33-9CF8-5E27741CC65D}"/>
    <cellStyle name="_Fin Statement_V2_8.2CI_ E MTD 6" xfId="51610" xr:uid="{CA151E2C-32E7-4204-92B1-F19980276C59}"/>
    <cellStyle name="_Fin Statement_V2_Allowance for doubtful debt_Dec10.adjMM1" xfId="51611" xr:uid="{34A75360-A3B9-44F1-8BFE-BB2A4C0573B7}"/>
    <cellStyle name="_Fin Statement_V2_AYFT" xfId="51612" xr:uid="{DE32475C-25C5-41EE-A487-DCD7882C8C7C}"/>
    <cellStyle name="_Fin Statement_V2_AYFT 2" xfId="51613" xr:uid="{83B521B1-280D-4274-8C92-C2622833ACA8}"/>
    <cellStyle name="_Fin Statement_V2_AYFT 3" xfId="51614" xr:uid="{ECB2D7E4-7E1F-4CD2-BB46-115D5291E41C}"/>
    <cellStyle name="_Fin Statement_V2_AYFT 4" xfId="51615" xr:uid="{16580A41-CCAA-4295-967F-37C4DBCD7FA7}"/>
    <cellStyle name="_Fin Statement_V2_AYFT 5" xfId="51616" xr:uid="{00A8F77E-93DB-4633-83E9-74E6FBA570D6}"/>
    <cellStyle name="_Fin Statement_V2_AYFT 6" xfId="51617" xr:uid="{6AB39178-C90B-4A12-8AE2-C7D8E50675A3}"/>
    <cellStyle name="_Fin Statement_V2_AYFT 7" xfId="51618" xr:uid="{D192BECD-1586-4028-8428-5A495B9DDA92}"/>
    <cellStyle name="_Fin Statement_V2_AYFT_Loans_March11_v1" xfId="51619" xr:uid="{BAF85229-F562-4001-BFD7-DD005B3B7D6C}"/>
    <cellStyle name="_Fin Statement_V2_AYFT_Loans_March11_v3" xfId="51620" xr:uid="{67964DC4-D74B-4041-8D72-91DDB65578C8}"/>
    <cellStyle name="_Fin Statement_V2_AYFT_Loans_March11_v4" xfId="51621" xr:uid="{B6234267-5D50-41BE-940C-E71C11E377F2}"/>
    <cellStyle name="_Fin Statement_V2_AYTS" xfId="51622" xr:uid="{91991153-A75D-44AD-BE05-D4060C4D6C76}"/>
    <cellStyle name="_Fin Statement_V2_CIT_June2011_Closing FMS_13.07.11" xfId="51623" xr:uid="{1DD90222-996B-4755-A38A-ADB879EB8A52}"/>
    <cellStyle name="_Fin Statement_V2_Contingency_1106" xfId="51624" xr:uid="{A36C200D-B731-4409-AA23-DFD66DEBF4CA}"/>
    <cellStyle name="_Fin Statement_V2_Contingency_1106 2" xfId="51625" xr:uid="{823CA85C-9BBA-43F5-BDA3-D84E745B99B4}"/>
    <cellStyle name="_Fin Statement_V2_Contingency_1106 3" xfId="51626" xr:uid="{74151565-322D-4B6B-813E-5002A44D5E3D}"/>
    <cellStyle name="_Fin Statement_V2_Contingency_1106 4" xfId="51627" xr:uid="{F92FEA89-F67B-438E-A060-75C5F9C26A81}"/>
    <cellStyle name="_Fin Statement_V2_Contingency_1106 5" xfId="51628" xr:uid="{1F817E4E-D3D6-4B7B-BB66-818D56C84AAC}"/>
    <cellStyle name="_Fin Statement_V2_Contingency_1106 6" xfId="51629" xr:uid="{D581A644-02EC-4015-B022-AB8C582375A1}"/>
    <cellStyle name="_Fin Statement_V2_GCS_Package for 2010Jun" xfId="51630" xr:uid="{3AF1E89B-1CA2-46F7-ADBE-B6ACF98A4208}"/>
    <cellStyle name="_Fin Statement_V2_GCS_Package for YE2009_150110" xfId="51631" xr:uid="{DAFFE276-8F71-490B-865F-824922BE270E}"/>
    <cellStyle name="_Fin Statement_V2_GCS_Package for YE2009_150110 2" xfId="51632" xr:uid="{0D72621D-C742-4A9B-9F85-A0B68B50C962}"/>
    <cellStyle name="_Fin Statement_V2_GCS_Package for YE2009_150110_1" xfId="51633" xr:uid="{43E5092F-C906-4743-855E-26D27F5BBA19}"/>
    <cellStyle name="_Fin Statement_V2_GCS_Package for YE2009_150110_1 2" xfId="51634" xr:uid="{DFC1F255-9FCE-4D6F-99A2-6F3CAE638F88}"/>
    <cellStyle name="_Fin Statement_V2_GCS_Package for YE2009_150110_GCS_Package for 2010May" xfId="51635" xr:uid="{2793E49E-8688-4C14-AB7A-1C7B8C9FCA9D}"/>
    <cellStyle name="_Fin Statement_V2_GCS_Package for YE2009_150110_GCS_Package for 2010May 2" xfId="51636" xr:uid="{0F5E01A6-3EDA-47F1-A115-4C82B9573A2C}"/>
    <cellStyle name="_Fin Statement_V2_GCS_Package for YE2009_150110_GCS_Package for 2010Nov" xfId="51637" xr:uid="{9D2BFE23-A634-401A-819A-DFC56B79C5AB}"/>
    <cellStyle name="_Fin Statement_V2_GCS_Package for YE2009_150110_GCS_Package for 2010Oct" xfId="51638" xr:uid="{DB563A92-27EA-4012-9CC9-E5546D89F3B5}"/>
    <cellStyle name="_Fin Statement_V2_GCS_Package for YE2009_150110_GCS_Package for 2011Feb" xfId="51639" xr:uid="{572CAE88-343C-4EB9-8DE6-5F3E3E0DBA09}"/>
    <cellStyle name="_Fin Statement_V2_GCS_Package for YE2009_150110_GCS_Package for 2011Jan" xfId="51640" xr:uid="{C7D610A7-3A67-4F9F-85CB-4B6FCA5A5E69}"/>
    <cellStyle name="_Fin Statement_V2_GECT Package for 2010JAN" xfId="51641" xr:uid="{F88C6624-4876-486B-B2AE-886976CAA34E}"/>
    <cellStyle name="_Fin Statement_V2_GECT Package for 2010JAN 2" xfId="51642" xr:uid="{F77D95C6-3275-4856-93BC-BA251F86FA3F}"/>
    <cellStyle name="_Fin Statement_V2_GECT Package for 2010Mar" xfId="51643" xr:uid="{43FA0358-D9C8-405C-8142-D26A67ACE448}"/>
    <cellStyle name="_Fin Statement_V2_GECT Package for YE2009" xfId="51644" xr:uid="{B81C2D0B-F297-4CE3-A2A9-C5746E3D9789}"/>
    <cellStyle name="_Fin Statement_V2_GECT Package for YE2009 2" xfId="51645" xr:uid="{05AA22E1-C81B-438D-9E28-483CFAF364E2}"/>
    <cellStyle name="_Fin Statement_V2_GECT Package for YE2009_AYCAP_Package for 2010Apr" xfId="51646" xr:uid="{9878F65B-FD95-4E74-89B6-822E3952AA54}"/>
    <cellStyle name="_Fin Statement_V2_GECT Package for YE2009_AYCAP_Package for 2010Apr 2" xfId="51647" xr:uid="{B63BB20D-A455-4D13-BE3F-F2D234CB9ADB}"/>
    <cellStyle name="_Fin Statement_V2_GECT Package for YE2009_AYCAP_Package for 2010Jun" xfId="51648" xr:uid="{9D768885-26B5-4CFC-8CC3-0E06859189A4}"/>
    <cellStyle name="_Fin Statement_V2_GECT Package for YE2009_AYCAP_Package for 2010Jun 2" xfId="51649" xr:uid="{25AAAFB9-D075-4357-8A95-4B8BC8EC2810}"/>
    <cellStyle name="_Fin Statement_V2_GECT Package for YE2009_AYCAP_Package for 2010Mar" xfId="51650" xr:uid="{9B02FF64-7061-4D47-8427-B40CD4F7FABB}"/>
    <cellStyle name="_Fin Statement_V2_GECT Package for YE2009_AYCAP_Package for 2010Mar 2" xfId="51651" xr:uid="{77B29CC5-B22D-4BC1-8845-607275C81A8A}"/>
    <cellStyle name="_Fin Statement_V2_GECT Package for YE2009_AYCAP_Package for 2010Nov" xfId="51652" xr:uid="{8A1A55AF-A171-4FA0-803D-853FFF2CF68F}"/>
    <cellStyle name="_Fin Statement_V2_GECT Package for YE2009_AYCAP_Package for 2010Nov 2" xfId="51653" xr:uid="{08768661-18CC-4EA2-BEAD-8A88F462BD71}"/>
    <cellStyle name="_Fin Statement_V2_GECT Package for YE2009_AYCAP_Package for 2010Oct" xfId="51654" xr:uid="{33D6A82C-5DA8-4104-8B5D-ED2D9E645747}"/>
    <cellStyle name="_Fin Statement_V2_GECT Package for YE2009_AYCAP_Package for 2010Oct 2" xfId="51655" xr:uid="{5F5ABD05-DD6E-4EC8-888C-FA7DA7AF29EB}"/>
    <cellStyle name="_Fin Statement_V2_GECT Package for YE2009_GECT Package for 2010Mar" xfId="51656" xr:uid="{D119707B-9F97-4180-8A26-2EFDB74D2113}"/>
    <cellStyle name="_Fin Statement_V2_GECT Package for YE2009_GECT Package for 2010Mar 2" xfId="51657" xr:uid="{3374153A-4F1A-4669-9EA0-C16E7305B40C}"/>
    <cellStyle name="_Fin Statement_V2_ICP_11" xfId="51658" xr:uid="{AF6C75E0-C401-48CA-B656-FA831701B9BD}"/>
    <cellStyle name="_Fin Statement_V2_ICP_11 2" xfId="51659" xr:uid="{A6A08C50-2A68-4D80-B273-C2D0C180A20A}"/>
    <cellStyle name="_Fin Statement_V2_ICP_11 3" xfId="51660" xr:uid="{BD91AFE2-6CAC-481B-99E7-3A8ABA3107DB}"/>
    <cellStyle name="_Fin Statement_V2_ICP_11 4" xfId="51661" xr:uid="{E3F4C62F-AA14-43B8-8D2E-ADB486353C47}"/>
    <cellStyle name="_Fin Statement_V2_ICP_11 5" xfId="51662" xr:uid="{38F349C9-E8E2-4997-A497-789FEF546457}"/>
    <cellStyle name="_Fin Statement_V2_ICP_11 6" xfId="51663" xr:uid="{686D5D13-F34C-4DD0-BA3D-05EA4AF229B0}"/>
    <cellStyle name="_Fin Statement_V2_Loan Package_New Version" xfId="51664" xr:uid="{17C8591C-457C-44EE-B6F2-7B3B194F5B43}"/>
    <cellStyle name="_Fin Statement_V2_Loan Package_New Version 2" xfId="51665" xr:uid="{C49ABB7C-BE3A-4463-B5FB-A6547487358F}"/>
    <cellStyle name="_Fin Statement_V2_Package for 2Q2011_V2" xfId="51666" xr:uid="{F65BC89D-1E24-4EDC-BBCA-441D485E7BB3}"/>
    <cellStyle name="_Fin Statement_V2_Package for 2Q2011_V2 2" xfId="51667" xr:uid="{952EE9D8-FA6B-43A6-A0C7-6BBF1F8302F5}"/>
    <cellStyle name="_Fin Statement_V2_TB Dec 09-Apr 10" xfId="51668" xr:uid="{1E8C15EC-5645-4642-AC3F-D2E8959E8B7A}"/>
    <cellStyle name="_Fin Statement_V2_TCS_Package for 2010Apr" xfId="51669" xr:uid="{F5C5CB67-4B49-40DC-9161-196B977D7F36}"/>
    <cellStyle name="_Fin Statement_V2_TCS_Package for 2010Apr 2" xfId="51670" xr:uid="{9A16BF5E-DBCF-49EA-B663-66308E7C04F4}"/>
    <cellStyle name="_Fin Statement_V2_TCS_Package for 2010JAN" xfId="51671" xr:uid="{529A4897-CACD-412D-A5C4-48E97FA31EBD}"/>
    <cellStyle name="_Fin Statement_V2_TCS_Package for 2010JAN 2" xfId="51672" xr:uid="{67423962-C208-4F0E-80BC-9028C9547977}"/>
    <cellStyle name="_Fin Statement_V2_TCS_Package for 2010Mar" xfId="51673" xr:uid="{2F2F7F99-6648-4438-A0BD-04CB78298C6B}"/>
    <cellStyle name="_Fin Statement_V2_TCS_Package for 2010Mar 2" xfId="51674" xr:uid="{84F240FA-875C-4EAB-81C0-37E512E9A31A}"/>
    <cellStyle name="_Fin Statement_V2_TCS_Package for 2010May" xfId="51675" xr:uid="{85E39DC2-C829-49E5-99CB-0B8B2AAA64CC}"/>
    <cellStyle name="_Fin Statement_V2_TCS_Package for 2010May 2" xfId="51676" xr:uid="{3FD91435-2EA5-4A2E-B79E-4279E86B73DB}"/>
    <cellStyle name="_Fin Statement_V2_Trail Balance" xfId="51677" xr:uid="{CF010EDC-D648-4420-93CC-41C0544F32DD}"/>
    <cellStyle name="_Fin Statement_V2_TSS_Package for 2010JAN" xfId="51678" xr:uid="{B4436FF8-4BFE-44D3-BBDA-7948EAF0018D}"/>
    <cellStyle name="_Final AR ratio-BCC" xfId="600" xr:uid="{40B0513C-A5D2-4083-A5D9-76DC245C8A74}"/>
    <cellStyle name="_Final TOP" xfId="601" xr:uid="{A911A728-9E3C-42F6-92BA-A27B2DACF362}"/>
    <cellStyle name="_Fix assets" xfId="602" xr:uid="{A661C101-5F6D-44A6-BB39-7E3A846B7C69}"/>
    <cellStyle name="_Fixed assest 30 June 2009" xfId="51679" xr:uid="{30F42522-7950-44BC-A6D3-F648EABF9795}"/>
    <cellStyle name="_Fixed assest 30 June 2009_Trail Balance" xfId="51680" xr:uid="{593D705B-197F-41D3-8F63-87BFC6A4755E}"/>
    <cellStyle name="_Fixed assets as of Dec 2009" xfId="51681" xr:uid="{1FE5B217-9DBC-4E6B-BA90-83087A154456}"/>
    <cellStyle name="_Fixed assets as of Dec 2009_Trail Balance" xfId="51682" xr:uid="{6221FF68-A290-40E3-8BCF-76795971A1E6}"/>
    <cellStyle name="_Fixed assets AYTS as of 102009" xfId="51683" xr:uid="{F234F327-6B4A-455F-B458-67A3D709B7BF}"/>
    <cellStyle name="_F-L YE" xfId="603" xr:uid="{4ADD43EA-82CF-44FB-8FF8-D369D7A05A31}"/>
    <cellStyle name="_fon roche31.12.07" xfId="604" xr:uid="{117149E6-56C0-4718-BE92-73C116AA5C43}"/>
    <cellStyle name="_form" xfId="605" xr:uid="{59856F1A-083D-4EA5-B439-21C3FD2F8709}"/>
    <cellStyle name="_form_APN-Other co." xfId="606" xr:uid="{F6A0961E-731A-4F37-88AB-0FBC9C1A483D}"/>
    <cellStyle name="_form_Confirm related " xfId="607" xr:uid="{54083739-32EC-4568-9D00-B81059592497}"/>
    <cellStyle name="_form_ODP-2" xfId="608" xr:uid="{A4B39B3C-AC3C-44C7-8EFF-65BD29F215CF}"/>
    <cellStyle name="_formula" xfId="609" xr:uid="{87701D97-CA25-4B70-880D-051249021AB0}"/>
    <cellStyle name="_formula_B2S Legal COA_BSPL_ P13A  02032012 " xfId="610" xr:uid="{245725B8-9F6F-44EB-B5F5-E9B66FEDEA8A}"/>
    <cellStyle name="_FS" xfId="51684" xr:uid="{0C1E9571-F5BE-43B3-8AB1-C9DEC72CC768}"/>
    <cellStyle name="_FS " xfId="51685" xr:uid="{F0AAF3A7-7669-4227-9311-F5CA372546D8}"/>
    <cellStyle name="_FS  2" xfId="51686" xr:uid="{E155881F-8E60-4359-9365-B8F6BDA311F9}"/>
    <cellStyle name="_FS  3" xfId="51687" xr:uid="{3579B51B-392B-4A57-9164-FC5CD2833E2A}"/>
    <cellStyle name="_FS  4" xfId="51688" xr:uid="{66A1206F-4E49-42E9-9715-8A4213D1EF14}"/>
    <cellStyle name="_FS  5" xfId="51689" xr:uid="{8CB19FE9-3813-4F85-BE80-B27C3FB8469F}"/>
    <cellStyle name="_FS _ audit _Asia-Aor" xfId="611" xr:uid="{79BE9D6A-DEDB-4999-8BF4-EC15FF10E734}"/>
    <cellStyle name="_FS _GCS_Package for 2010May" xfId="51690" xr:uid="{B4729105-FB80-4DE9-859F-A3B40E228081}"/>
    <cellStyle name="_FS _GCS_Package for 2010May 2" xfId="51691" xr:uid="{9E47F129-5446-4C1B-8241-A6F4003D752F}"/>
    <cellStyle name="_FS _GCS_Package for 2010Nov" xfId="51692" xr:uid="{9FABD149-CEC5-4537-A056-B0590D9C6D06}"/>
    <cellStyle name="_FS _GCS_Package for 2010Oct" xfId="51693" xr:uid="{30C6B6B8-51D3-4268-A9CB-8F7AE2B2DBB6}"/>
    <cellStyle name="_FS _GCS_Package for 2011Feb" xfId="51694" xr:uid="{D4869785-B069-4CC5-A15D-F519FD2BA514}"/>
    <cellStyle name="_FS _GCS_Package for 2011Jan" xfId="51695" xr:uid="{FEFD10DC-46BF-4D3F-93ED-BDA0EAF099B0}"/>
    <cellStyle name="_FS _GCS_Package for YE2009_150110" xfId="51696" xr:uid="{B1B56A2C-8DFB-47B9-B389-CF6E95BC605E}"/>
    <cellStyle name="_FS _GCS_Package for YE2009_150110 2" xfId="51697" xr:uid="{8350C12F-4B81-4B51-B4DD-57085A0FE327}"/>
    <cellStyle name="_FS _GECT Package for 2010JAN" xfId="51698" xr:uid="{BF327A3F-1569-413E-AA70-B69418624D19}"/>
    <cellStyle name="_FS _GECT Package for 2010JAN 2" xfId="51699" xr:uid="{892C9306-AF6F-4697-B531-735B068B6533}"/>
    <cellStyle name="_FS _GECT Package for YE2009" xfId="51700" xr:uid="{46AA92DF-5DA2-49DC-B34E-38380D404407}"/>
    <cellStyle name="_FS _GECT Package for YE2009 2" xfId="51701" xr:uid="{07BAEDBB-F72D-4E32-8742-FFD7E7702A8A}"/>
    <cellStyle name="_FS _KCC_Mth pack 200911" xfId="51702" xr:uid="{B0E06B88-639A-448B-938D-3D3770FF9A1F}"/>
    <cellStyle name="_FS _KCC_Mth pack 200911 2" xfId="51703" xr:uid="{0EE804C8-F2A8-441D-BB02-26263EE6A633}"/>
    <cellStyle name="_FS _KCC_Mth pack 200911 3" xfId="51704" xr:uid="{D1959CED-0E52-49BD-ACF3-9C0B599E3B9A}"/>
    <cellStyle name="_FS _KCC_Mth pack 200911 4" xfId="51705" xr:uid="{C500FDE9-7E3F-442D-BD5F-1485E7550DBB}"/>
    <cellStyle name="_FS _KCC_Mth pack 200911 5" xfId="51706" xr:uid="{05C4307A-104E-4A27-82F0-5EAAE7680E87}"/>
    <cellStyle name="_FS _KCC_Mth pack 200911_GCS_Package for 2010May" xfId="51707" xr:uid="{FFC55142-31C3-4BA1-9019-12989D602190}"/>
    <cellStyle name="_FS _KCC_Mth pack 200911_GCS_Package for 2010May 2" xfId="51708" xr:uid="{0601AB21-CEA2-4223-B2F8-DA78F13A0B6F}"/>
    <cellStyle name="_FS _KCC_Mth pack 200911_GCS_Package for 2010Nov" xfId="51709" xr:uid="{3F2F32D9-1B2B-46FE-82CC-9FC464EDCF58}"/>
    <cellStyle name="_FS _KCC_Mth pack 200911_GCS_Package for 2010Oct" xfId="51710" xr:uid="{68EF509A-E432-416F-8E94-D2ED2FACA3B1}"/>
    <cellStyle name="_FS _KCC_Mth pack 200911_GCS_Package for 2011Feb" xfId="51711" xr:uid="{A7302729-879D-440F-958F-43BBA00BC69B}"/>
    <cellStyle name="_FS _KCC_Mth pack 200911_GCS_Package for 2011Jan" xfId="51712" xr:uid="{70965116-4E1F-4570-AF16-CDEEAA7914D1}"/>
    <cellStyle name="_FS _KCC_Mth pack 200911_GCS_Package for YE2009_150110" xfId="51713" xr:uid="{9139FA43-8B7C-48EC-96CA-37EB4336D8AB}"/>
    <cellStyle name="_FS _KCC_Mth pack 200911_GCS_Package for YE2009_150110 2" xfId="51714" xr:uid="{067D5BDA-5DD9-4144-AEB3-5A740A970D50}"/>
    <cellStyle name="_FS _KCC_Mth pack 200911_GECT Package for 2010JAN" xfId="51715" xr:uid="{0521B838-1BB4-408D-8B01-4E9AA80C2A82}"/>
    <cellStyle name="_FS _KCC_Mth pack 200911_GECT Package for 2010JAN 2" xfId="51716" xr:uid="{A56D60B9-EE27-4A01-894F-1C4704813F21}"/>
    <cellStyle name="_FS _KCC_Mth pack 200911_GECT Package for YE2009" xfId="51717" xr:uid="{52814958-5328-4405-BE15-03910C3C9D88}"/>
    <cellStyle name="_FS _KCC_Mth pack 200911_GECT Package for YE2009 2" xfId="51718" xr:uid="{F6F07B59-DBFF-4A78-AE2D-0F6392764FD7}"/>
    <cellStyle name="_FS _TSS_Mth pack 200911_091209" xfId="51719" xr:uid="{BBFF3D82-C182-40B5-AC59-64CFE066B455}"/>
    <cellStyle name="_FS 2" xfId="51720" xr:uid="{1392E9EA-8725-49F1-814A-279CAC939F09}"/>
    <cellStyle name="_FS 3" xfId="51721" xr:uid="{F26ED569-6B8D-4192-825D-13A937018234}"/>
    <cellStyle name="_FS 4" xfId="51722" xr:uid="{6327B158-AD54-4681-8BE4-EF7056C9035F}"/>
    <cellStyle name="_FS 5" xfId="51723" xr:uid="{EEB4D8BA-E12F-42EE-894F-FEA276A92042}"/>
    <cellStyle name="_FS 6" xfId="51724" xr:uid="{A3902414-A06D-4E0B-AF2A-0BD1FE122EB7}"/>
    <cellStyle name="_FS_GCS_Package for 2010May" xfId="51725" xr:uid="{64E7FD4C-E12D-4E34-928F-26438A7079C9}"/>
    <cellStyle name="_FS_GCS_Package for 2010May 2" xfId="51726" xr:uid="{8AB17B08-A3F6-485C-9669-77AE88901D80}"/>
    <cellStyle name="_FS_GCS_Package for 2010Nov" xfId="51727" xr:uid="{1B285663-8972-43FC-BE68-626639CDC187}"/>
    <cellStyle name="_FS_GCS_Package for 2010Oct" xfId="51728" xr:uid="{B413DD6C-B807-4763-A434-F738288A9D8F}"/>
    <cellStyle name="_FS_GCS_Package for 2011Feb" xfId="51729" xr:uid="{57E28B7A-0321-4D0F-8E74-C873DA9E4ECD}"/>
    <cellStyle name="_FS_GCS_Package for 2011Jan" xfId="51730" xr:uid="{49A035F8-0FC1-44D9-865F-96BAF782542C}"/>
    <cellStyle name="_FS_GCS_Package for YE2009_150110" xfId="51731" xr:uid="{62AC8B30-5FB2-4830-B23B-35F0F703DCB2}"/>
    <cellStyle name="_FS_GCS_Package for YE2009_150110 2" xfId="51732" xr:uid="{1C736E20-CCCB-405F-92DE-212DE687E127}"/>
    <cellStyle name="_FS_GECT Package for 2010JAN" xfId="51733" xr:uid="{459EE8DA-B023-4944-963D-F14E28A63DAC}"/>
    <cellStyle name="_FS_GECT Package for 2010JAN 2" xfId="51734" xr:uid="{4EFE4AAA-FD23-4744-ACBF-CD08AEB5A716}"/>
    <cellStyle name="_FS_GECT Package for YE2009" xfId="51735" xr:uid="{05E55E96-A6CD-4168-BAA1-818284DF0525}"/>
    <cellStyle name="_FS_GECT Package for YE2009 2" xfId="51736" xr:uid="{E1D15097-2EA3-4D21-AF58-66581B33EED4}"/>
    <cellStyle name="_FS_KCC_Mth pack 200911" xfId="51737" xr:uid="{F42A18D9-EE6E-4CF8-BA2C-1FF3E338F103}"/>
    <cellStyle name="_FS_KCC_Mth pack 200911 2" xfId="51738" xr:uid="{0E329907-24F0-4E4C-977B-1F3CC7B4231B}"/>
    <cellStyle name="_FS_KCC_Mth pack 200911 3" xfId="51739" xr:uid="{B7F4E9A1-89BD-41C9-A13A-2E23855069D2}"/>
    <cellStyle name="_FS_KCC_Mth pack 200911 4" xfId="51740" xr:uid="{43A7C4AD-E610-4152-AAD7-54818857E5FF}"/>
    <cellStyle name="_FS_KCC_Mth pack 200911 5" xfId="51741" xr:uid="{60CFD6A2-7726-4BF4-802E-E10442343F55}"/>
    <cellStyle name="_FS_KCC_Mth pack 200911_GCS_Package for 2010May" xfId="51742" xr:uid="{FF707AB3-8D98-4B3B-A55A-5ACB213DBF07}"/>
    <cellStyle name="_FS_KCC_Mth pack 200911_GCS_Package for 2010May 2" xfId="51743" xr:uid="{175D7400-6A81-4D67-819E-268D2BB2B6F5}"/>
    <cellStyle name="_FS_KCC_Mth pack 200911_GCS_Package for 2010Nov" xfId="51744" xr:uid="{10C4F29D-D1FA-4942-B76D-D08A53F851B7}"/>
    <cellStyle name="_FS_KCC_Mth pack 200911_GCS_Package for 2010Oct" xfId="51745" xr:uid="{53B2F20F-0AAA-4ECA-8BC8-1DE413BC69F7}"/>
    <cellStyle name="_FS_KCC_Mth pack 200911_GCS_Package for 2011Feb" xfId="51746" xr:uid="{E6C2A494-05FB-4D7A-8037-83E850CE58E5}"/>
    <cellStyle name="_FS_KCC_Mth pack 200911_GCS_Package for 2011Jan" xfId="51747" xr:uid="{273EE9F4-1DDA-43C0-8827-3E4E641F1356}"/>
    <cellStyle name="_FS_KCC_Mth pack 200911_GCS_Package for YE2009_150110" xfId="51748" xr:uid="{3C0C02B4-39CA-477C-9AB7-AB44C92EC022}"/>
    <cellStyle name="_FS_KCC_Mth pack 200911_GCS_Package for YE2009_150110 2" xfId="51749" xr:uid="{0DC70539-433E-4FD3-8510-9C6C2A072F58}"/>
    <cellStyle name="_FS_KCC_Mth pack 200911_GECT Package for 2010JAN" xfId="51750" xr:uid="{5AF4CF4B-7335-4E0B-A4AD-A3BC4DC87AA5}"/>
    <cellStyle name="_FS_KCC_Mth pack 200911_GECT Package for 2010JAN 2" xfId="51751" xr:uid="{6EFBB686-2F2F-4C22-A21C-97927698CCA5}"/>
    <cellStyle name="_FS_KCC_Mth pack 200911_GECT Package for YE2009" xfId="51752" xr:uid="{CA7B2D0D-B2A0-4BC7-BF47-805E7F69FD65}"/>
    <cellStyle name="_FS_KCC_Mth pack 200911_GECT Package for YE2009 2" xfId="51753" xr:uid="{89A89391-9AC5-4EF1-9227-1B0B70CCC0A1}"/>
    <cellStyle name="_FS_TSS_Mth pack 200911_091209" xfId="51754" xr:uid="{7951C3D5-4B35-4EDD-B02B-14692D00A842}"/>
    <cellStyle name="_G300" xfId="612" xr:uid="{37EB3638-0460-430E-B2E0-0518474C5CD8}"/>
    <cellStyle name="_G300_PPE" xfId="613" xr:uid="{0D98DBC7-80C9-4E98-B80C-C722BB3D7186}"/>
    <cellStyle name="_G300_SAP_Depre" xfId="614" xr:uid="{86F22314-D97E-4D14-9F3F-5ED4CC177450}"/>
    <cellStyle name="_G300_Updated" xfId="615" xr:uid="{1FDE1C98-A6CE-4326-8793-FE18094DE8CA}"/>
    <cellStyle name="_G300-PAH-Gao" xfId="616" xr:uid="{922CD191-E2D8-45A9-B7ED-1A45096D1382}"/>
    <cellStyle name="_G300-PAH-Gao_Top SGRTH YE'10 from p'chies" xfId="617" xr:uid="{0DD97C92-B566-4A06-A206-6154F1959FF0}"/>
    <cellStyle name="_G300-SAP-Nesic" xfId="618" xr:uid="{E43E2B39-8B90-4702-8B9B-0D590C5AD0A7}"/>
    <cellStyle name="_GaGan SAP Expense_YE'10" xfId="619" xr:uid="{EC72B6F9-4C98-4216-A887-B36C3D0FC609}"/>
    <cellStyle name="_GaGan SAP Expense_YE'10_Top SGRTH YE'10 from p'chies" xfId="620" xr:uid="{77F59F2F-FDA8-42B0-BC84-BEF209497021}"/>
    <cellStyle name="_Gagan T- Detail Schedule Sep10" xfId="621" xr:uid="{3FFC47EF-4A11-497E-9F71-4C546F63BDCF}"/>
    <cellStyle name="_GAT-Dividend Payment-vouch" xfId="622" xr:uid="{0E74B7A2-1292-4718-808F-959400822D87}"/>
    <cellStyle name="_GAT-Dividend Payment-vouch_Top SGRTH YE'10 from p'chies" xfId="623" xr:uid="{69ABF6F1-B711-4C61-A2F2-D09D2B4D6D51}"/>
    <cellStyle name="_GCS CIT True Up Y2006_II" xfId="51755" xr:uid="{BA4EC662-FE68-433F-8D84-55369CF0D50C}"/>
    <cellStyle name="_GCS CIT True Up Y2006_II 2" xfId="51756" xr:uid="{070C18A9-572B-40BE-A4DC-8AF1FD7B693A}"/>
    <cellStyle name="_GCS CIT True Up Y2006_II 3" xfId="51757" xr:uid="{02225716-0975-445B-BA9E-53E1EF681E76}"/>
    <cellStyle name="_GCS CIT True Up Y2006_II 4" xfId="51758" xr:uid="{6143AD25-FD9B-42D4-B7E8-6E3576B586FD}"/>
    <cellStyle name="_GCS CIT True Up Y2006_II 5" xfId="51759" xr:uid="{1C33C5E1-DF85-4C83-8DC7-BD73ECD2A110}"/>
    <cellStyle name="_GCS CIT True Up Y2006_II_GCS_Package for 2010May" xfId="51760" xr:uid="{631F2890-3BEB-430D-8996-6B956F66C3F1}"/>
    <cellStyle name="_GCS CIT True Up Y2006_II_GCS_Package for 2010May 2" xfId="51761" xr:uid="{86C177C7-0BCF-4637-9C79-3A0B2DCCB9C9}"/>
    <cellStyle name="_GCS CIT True Up Y2006_II_GCS_Package for 2010Nov" xfId="51762" xr:uid="{B16A8BC0-47F8-4187-B762-43AB38ED3B72}"/>
    <cellStyle name="_GCS CIT True Up Y2006_II_GCS_Package for 2010Oct" xfId="51763" xr:uid="{172CD2DE-9CB7-4C59-B437-002AA0B6E27B}"/>
    <cellStyle name="_GCS CIT True Up Y2006_II_GCS_Package for 2011Feb" xfId="51764" xr:uid="{80ED86C2-84EA-4778-B530-94A512A25F89}"/>
    <cellStyle name="_GCS CIT True Up Y2006_II_GCS_Package for 2011Jan" xfId="51765" xr:uid="{B212A45F-D0EA-43AD-9F18-A1F515B67AE4}"/>
    <cellStyle name="_GCS CIT True Up Y2006_II_GCS_Package for YE2009_150110" xfId="51766" xr:uid="{660A893B-5CE7-46F3-92D8-C776540B1DAB}"/>
    <cellStyle name="_GCS CIT True Up Y2006_II_GCS_Package for YE2009_150110 2" xfId="51767" xr:uid="{9ADA85A0-B714-4158-97D3-CDC3CC4BD044}"/>
    <cellStyle name="_GCS CIT True Up Y2006_II_GECT Package for 2010JAN" xfId="51768" xr:uid="{37E4B27B-D663-49BC-A56E-729EAC57F655}"/>
    <cellStyle name="_GCS CIT True Up Y2006_II_GECT Package for 2010JAN 2" xfId="51769" xr:uid="{5CC49CAF-BB37-4666-B9AF-6C721A1AF186}"/>
    <cellStyle name="_GCS CIT True Up Y2006_II_GECT Package for YE2009" xfId="51770" xr:uid="{9FD357C2-E443-4494-B0B2-BA17326EB366}"/>
    <cellStyle name="_GCS CIT True Up Y2006_II_GECT Package for YE2009 2" xfId="51771" xr:uid="{B32B07ED-4E2A-4FF3-A310-F7F1A52881AB}"/>
    <cellStyle name="_GCS CIT True Up Y2006_II_GECT_Mth pack 200911_091209" xfId="51772" xr:uid="{333C3817-7EBB-40F9-9D35-8A61E4B8515D}"/>
    <cellStyle name="_GCS CIT True Up Y2006_II_GECT_Mth pack 200911_091209 2" xfId="51773" xr:uid="{21DFEF99-A48C-4D0C-A43C-00FDE135DD83}"/>
    <cellStyle name="_GCS CIT True Up Y2006_II_GECT_Mth pack 200911_091209 3" xfId="51774" xr:uid="{5A7F40DE-3AEF-45B9-87A1-D7BD4E9265E4}"/>
    <cellStyle name="_GCS CIT True Up Y2006_II_GECT_Mth pack 200911_091209 4" xfId="51775" xr:uid="{F9DEB370-226E-4712-A570-D3E5C5E4987F}"/>
    <cellStyle name="_GCS CIT True Up Y2006_II_GECT_Mth pack 200911_091209 5" xfId="51776" xr:uid="{6D1232A4-96E2-4EB3-94E8-81FBE1931752}"/>
    <cellStyle name="_GCS CIT True Up Y2006_II_GECT_Mth pack 200911_091209_GECT Package for 2010JAN" xfId="51777" xr:uid="{65A75622-9242-4600-B210-5C993F6FA29B}"/>
    <cellStyle name="_GCS CIT True Up Y2006_II_GECT_Mth pack 200911_091209_GECT Package for 2010JAN 2" xfId="51778" xr:uid="{E94C0A05-5CE9-429B-8B24-3E76E53905FD}"/>
    <cellStyle name="_GCS CIT True Up Y2006_II_GECT_Mth pack 200911_091209_GECT Package for YE2009" xfId="51779" xr:uid="{F2A69F87-9B7B-4B89-96AB-7782FE1A254E}"/>
    <cellStyle name="_GCS CIT True Up Y2006_II_GECT_Mth pack 200911_091209_GECT Package for YE2009 2" xfId="51780" xr:uid="{729F2E5E-2699-4451-92C6-1BFD5F7970E3}"/>
    <cellStyle name="_GE06-10-31_ACTUAL" xfId="51781" xr:uid="{5C83EE25-753F-4A87-9C62-900D927865F4}"/>
    <cellStyle name="_GE06-10-31_ACTUAL 2" xfId="51782" xr:uid="{9FF6FA3C-3083-44B9-BA54-B0529F1E8C5A}"/>
    <cellStyle name="_GE06-10-31_ACTUAL 3" xfId="51783" xr:uid="{CB117FD4-62E0-4FCE-8E75-4DF5512E4E4F}"/>
    <cellStyle name="_GE06-10-31_ACTUAL 4" xfId="51784" xr:uid="{82A35C70-929F-4FD0-AD2A-342AE91375C0}"/>
    <cellStyle name="_GE06-10-31_ACTUAL 5" xfId="51785" xr:uid="{C9E72CE0-D089-4217-BDF6-74915150B626}"/>
    <cellStyle name="_GE06-10-31_ACTUAL_All_Mapping_091101" xfId="51786" xr:uid="{BD9B6E8F-A398-44D7-BAB6-C916D2542C2C}"/>
    <cellStyle name="_GE06-10-31_ACTUAL_All_Mapping_091101 2" xfId="51787" xr:uid="{C75E32ED-EFB6-4425-A4D4-99BECB05240F}"/>
    <cellStyle name="_GE06-10-31_ACTUAL_All_Mapping_091101 3" xfId="51788" xr:uid="{0C09EB5E-84E7-46CF-9283-C722EFC22D71}"/>
    <cellStyle name="_GE06-10-31_ACTUAL_All_Mapping_091101 4" xfId="51789" xr:uid="{929F6C7D-2082-4086-A13A-69B9D90485D5}"/>
    <cellStyle name="_GE06-10-31_ACTUAL_All_Mapping_091101 5" xfId="51790" xr:uid="{BC0A8102-4C18-49E4-8DD3-058DF663C181}"/>
    <cellStyle name="_GE06-10-31_ACTUAL_All_Mapping_091101_GECT Package for 2010JAN" xfId="51791" xr:uid="{078706EE-04AD-45D4-A902-80830BFE7613}"/>
    <cellStyle name="_GE06-10-31_ACTUAL_All_Mapping_091101_GECT Package for 2010JAN 2" xfId="51792" xr:uid="{CF8552E3-1544-4178-9B8D-0D20AEB21691}"/>
    <cellStyle name="_GE06-10-31_ACTUAL_All_Mapping_091101_GECT Package for YE2009" xfId="51793" xr:uid="{287F0B9E-0EF7-4C30-9CB4-A55FFE19447F}"/>
    <cellStyle name="_GE06-10-31_ACTUAL_All_Mapping_091101_GECT Package for YE2009 2" xfId="51794" xr:uid="{E1AE9123-2FD8-4C14-8486-F98A0E0722E0}"/>
    <cellStyle name="_GE06-10-31_ACTUAL_GCS_Mth pack 200911" xfId="51795" xr:uid="{EC10E047-099C-424C-8EC6-70BD4083A540}"/>
    <cellStyle name="_GE06-10-31_ACTUAL_GCS_Mth pack 200911_TSS_Mth pack 200911_091209" xfId="51796" xr:uid="{3A82D4B4-5B16-463B-B3C9-0DF9CC4253C0}"/>
    <cellStyle name="_GE06-10-31_ACTUAL_GCS_Package for 2010May" xfId="51797" xr:uid="{C856FFF0-372D-4F4B-9646-62983FD3F455}"/>
    <cellStyle name="_GE06-10-31_ACTUAL_GCS_Package for 2010May 2" xfId="51798" xr:uid="{B86451CD-CE3E-4AC2-9313-BFF07F00AC73}"/>
    <cellStyle name="_GE06-10-31_ACTUAL_GCS_Package for 2010Nov" xfId="51799" xr:uid="{E8B81190-B02C-4C13-9D5D-FC31CED169D3}"/>
    <cellStyle name="_GE06-10-31_ACTUAL_GCS_Package for 2010Oct" xfId="51800" xr:uid="{F204A577-1590-413A-AE10-45E64E08E035}"/>
    <cellStyle name="_GE06-10-31_ACTUAL_GCS_Package for 2011Feb" xfId="51801" xr:uid="{835FAF93-8B02-4AEF-915F-23EB66FA550D}"/>
    <cellStyle name="_GE06-10-31_ACTUAL_GCS_Package for 2011Jan" xfId="51802" xr:uid="{8DEF37D1-F7AE-495C-94C2-B5352D81C2F6}"/>
    <cellStyle name="_GE06-10-31_ACTUAL_GCS_Package for YE2009_150110" xfId="51803" xr:uid="{F96905E4-7D91-44AA-8A5C-82D933F132AB}"/>
    <cellStyle name="_GE06-10-31_ACTUAL_GCS_Package for YE2009_150110 2" xfId="51804" xr:uid="{CE21B9D8-7431-4BCE-95EE-46B860AC491F}"/>
    <cellStyle name="_GE06-10-31_ACTUAL_GECT Package for 2010JAN" xfId="51805" xr:uid="{0BE75B1A-11FC-40CB-8CB3-9858D17D8566}"/>
    <cellStyle name="_GE06-10-31_ACTUAL_GECT Package for 2010JAN 2" xfId="51806" xr:uid="{499EA832-CFF5-4D03-8A01-5DD6C3C181AF}"/>
    <cellStyle name="_GE06-10-31_ACTUAL_GECT Package for YE2009" xfId="51807" xr:uid="{18D6D147-1181-413D-B913-567A6B3116AB}"/>
    <cellStyle name="_GE06-10-31_ACTUAL_GECT Package for YE2009 2" xfId="51808" xr:uid="{24770075-539B-483F-A4FF-D13B66D51F22}"/>
    <cellStyle name="_GE06-10-31_ACTUAL_GECT_Eliminate template_Jan 10" xfId="51809" xr:uid="{3CBA9373-8C81-458E-A0C3-7BC891AEB70C}"/>
    <cellStyle name="_GE06-10-31_ACTUAL_GECT_Eliminate template_Jan 10 2" xfId="51810" xr:uid="{5770D3F8-08C9-4D7C-BAEF-EDC625720149}"/>
    <cellStyle name="_GE06-10-31_ACTUAL_GECT_Eliminate template_Jan 10_AYCAP_Package for 2010Apr" xfId="51811" xr:uid="{4DCBB907-0967-4AE9-B592-0344355CF7EF}"/>
    <cellStyle name="_GE06-10-31_ACTUAL_GECT_Eliminate template_Jan 10_AYCAP_Package for 2010Apr 2" xfId="51812" xr:uid="{16687816-171B-4B97-9EBB-45B5535A989E}"/>
    <cellStyle name="_GE06-10-31_ACTUAL_GECT_Eliminate template_Jan 10_AYCAP_Package for 2010Jun" xfId="51813" xr:uid="{009D7DC2-C7F9-4D4D-8C13-E9464C9EE950}"/>
    <cellStyle name="_GE06-10-31_ACTUAL_GECT_Eliminate template_Jan 10_AYCAP_Package for 2010Jun 2" xfId="51814" xr:uid="{E28C3597-42D4-4B2B-AD86-1ECE1A78E81C}"/>
    <cellStyle name="_GE06-10-31_ACTUAL_GECT_Eliminate template_Jan 10_AYCAP_Package for 2010Mar" xfId="51815" xr:uid="{2CBAB3BD-F7CC-42CF-A8EB-8E27B52BB12B}"/>
    <cellStyle name="_GE06-10-31_ACTUAL_GECT_Eliminate template_Jan 10_AYCAP_Package for 2010Mar 2" xfId="51816" xr:uid="{96C7E8DC-ADAD-4B43-BBD1-B25C7DCEE482}"/>
    <cellStyle name="_GE06-10-31_ACTUAL_GECT_Eliminate template_Jan 10_AYCAP_Package for 2010Nov" xfId="51817" xr:uid="{24629310-70B5-4A7F-8368-2A776CB34209}"/>
    <cellStyle name="_GE06-10-31_ACTUAL_GECT_Eliminate template_Jan 10_AYCAP_Package for 2010Nov 2" xfId="51818" xr:uid="{40E09D55-318E-4F49-96A7-A6DA617487C0}"/>
    <cellStyle name="_GE06-10-31_ACTUAL_GECT_Eliminate template_Jan 10_AYCAP_Package for 2010Oct" xfId="51819" xr:uid="{82FCD46C-D344-4EBE-9740-C3B321516B0B}"/>
    <cellStyle name="_GE06-10-31_ACTUAL_GECT_Eliminate template_Jan 10_AYCAP_Package for 2010Oct 2" xfId="51820" xr:uid="{B0898B49-443F-4CE0-935B-BD6D078BA6AB}"/>
    <cellStyle name="_GE06-10-31_ACTUAL_GECT_Eliminate template_Jan 10_GECT Package for 2010Mar" xfId="51821" xr:uid="{73CDD832-837B-48CB-8D54-6AB029D6219A}"/>
    <cellStyle name="_GE06-10-31_ACTUAL_GECT_Eliminate template_Jan 10_GECT Package for 2010Mar 2" xfId="51822" xr:uid="{B31C7A00-F844-47F5-B645-23A57AB0C529}"/>
    <cellStyle name="_GE06-10-31_ACTUAL_KCC_Mth pack 200911" xfId="51823" xr:uid="{C352D118-F284-4CC9-98A9-E8C26F755D74}"/>
    <cellStyle name="_GE06-10-31_ACTUAL_KCC_Mth pack 200911 2" xfId="51824" xr:uid="{0510DF68-06C5-4FD8-9DD0-1493F399BF21}"/>
    <cellStyle name="_GE06-10-31_ACTUAL_KCC_Mth pack 200911 3" xfId="51825" xr:uid="{BA63C808-F8DA-4A4E-BC1C-63DF5053B5C2}"/>
    <cellStyle name="_GE06-10-31_ACTUAL_KCC_Mth pack 200911 4" xfId="51826" xr:uid="{39CB528F-E5AA-4287-94E3-E7AEDF6D81E1}"/>
    <cellStyle name="_GE06-10-31_ACTUAL_KCC_Mth pack 200911 5" xfId="51827" xr:uid="{AFC34900-7689-411C-8C57-B241BD093C91}"/>
    <cellStyle name="_GE06-10-31_ACTUAL_KCC_Mth pack 200911_GCS_Package for 2010May" xfId="51828" xr:uid="{4BF68238-A160-4370-9F26-2700A6641432}"/>
    <cellStyle name="_GE06-10-31_ACTUAL_KCC_Mth pack 200911_GCS_Package for 2010May 2" xfId="51829" xr:uid="{A03F6EEA-6F97-47D3-B26A-9DBFAE14FF89}"/>
    <cellStyle name="_GE06-10-31_ACTUAL_KCC_Mth pack 200911_GCS_Package for 2010Nov" xfId="51830" xr:uid="{1855EE94-D117-4C51-9B5E-EA7016AA101D}"/>
    <cellStyle name="_GE06-10-31_ACTUAL_KCC_Mth pack 200911_GCS_Package for 2010Oct" xfId="51831" xr:uid="{F166678D-9A23-48D0-B20C-A8AF5A12F221}"/>
    <cellStyle name="_GE06-10-31_ACTUAL_KCC_Mth pack 200911_GCS_Package for 2011Feb" xfId="51832" xr:uid="{7E598DCB-8767-47F8-AA74-3814C9377D70}"/>
    <cellStyle name="_GE06-10-31_ACTUAL_KCC_Mth pack 200911_GCS_Package for 2011Jan" xfId="51833" xr:uid="{F22FDC34-5F2E-4B1B-8CCE-4E2AB353D2A5}"/>
    <cellStyle name="_GE06-10-31_ACTUAL_KCC_Mth pack 200911_GCS_Package for YE2009_150110" xfId="51834" xr:uid="{DE002E8A-3DA6-4B4A-9A06-A673952AB4C6}"/>
    <cellStyle name="_GE06-10-31_ACTUAL_KCC_Mth pack 200911_GCS_Package for YE2009_150110 2" xfId="51835" xr:uid="{3D00C06D-E512-43E9-A962-ACBD322D4B8C}"/>
    <cellStyle name="_GE06-10-31_ACTUAL_KCC_Mth pack 200911_GECT Package for 2010JAN" xfId="51836" xr:uid="{37AB6DDF-27AA-48CF-B925-53345A917B6D}"/>
    <cellStyle name="_GE06-10-31_ACTUAL_KCC_Mth pack 200911_GECT Package for 2010JAN 2" xfId="51837" xr:uid="{2CE494C3-D12E-4AB5-9318-55583285B9F7}"/>
    <cellStyle name="_GE06-10-31_ACTUAL_KCC_Mth pack 200911_GECT Package for YE2009" xfId="51838" xr:uid="{5F696402-9221-45DB-8E5F-FFA0F33FB9A1}"/>
    <cellStyle name="_GE06-10-31_ACTUAL_KCC_Mth pack 200911_GECT Package for YE2009 2" xfId="51839" xr:uid="{9246BF54-1C57-4933-ACC4-2CC6AE7065A3}"/>
    <cellStyle name="_GE06-10-31_ACTUAL_KCC_Mth pack 200911_TSS_Mth pack 200911_091209" xfId="51840" xr:uid="{89DA55CE-4C34-4C8F-A200-55A537D6D845}"/>
    <cellStyle name="_GE06-10-31_ACTUAL_Leadsheet &amp; FS_GCS_2009_Nov4" xfId="51841" xr:uid="{E1C3DF90-A741-4019-85BF-F6312CE6AF48}"/>
    <cellStyle name="_GE06-10-31_ACTUAL_Leadsheet &amp; FS_GCS_2009_Nov4 2" xfId="51842" xr:uid="{2E5FCB0B-78AD-4BA6-9058-972014150A37}"/>
    <cellStyle name="_GE06-10-31_ACTUAL_Leadsheet &amp; FS_GCS_2009_Nov4 3" xfId="51843" xr:uid="{3341B7C4-F49F-43C4-B123-B428858C2E8B}"/>
    <cellStyle name="_GE06-10-31_ACTUAL_Leadsheet &amp; FS_GCS_2009_Nov4 4" xfId="51844" xr:uid="{B552BFC2-5C9F-48B1-9199-162AB2EE5AA4}"/>
    <cellStyle name="_GE06-10-31_ACTUAL_Leadsheet &amp; FS_GCS_2009_Nov4 5" xfId="51845" xr:uid="{DABC0E42-7981-401A-A9B3-BDB1139FAAC5}"/>
    <cellStyle name="_GE06-10-31_ACTUAL_Leadsheet &amp; FS_GCS_2009_Nov4_GCS_Package for 2010May" xfId="51846" xr:uid="{7FEC7262-0509-41D2-ADF2-15B2697FD3AF}"/>
    <cellStyle name="_GE06-10-31_ACTUAL_Leadsheet &amp; FS_GCS_2009_Nov4_GCS_Package for 2010May 2" xfId="51847" xr:uid="{0430CEA2-B109-4D6A-91B1-C662E6CF9D9A}"/>
    <cellStyle name="_GE06-10-31_ACTUAL_Leadsheet &amp; FS_GCS_2009_Nov4_GCS_Package for 2010Nov" xfId="51848" xr:uid="{39EFAA36-BE19-4654-BA9F-FCD3F951135F}"/>
    <cellStyle name="_GE06-10-31_ACTUAL_Leadsheet &amp; FS_GCS_2009_Nov4_GCS_Package for 2010Oct" xfId="51849" xr:uid="{CC904B22-6132-41EF-8A6C-E3BEB809924C}"/>
    <cellStyle name="_GE06-10-31_ACTUAL_Leadsheet &amp; FS_GCS_2009_Nov4_GCS_Package for 2011Feb" xfId="51850" xr:uid="{79D07E8A-FA89-44FD-8A75-054C013C0566}"/>
    <cellStyle name="_GE06-10-31_ACTUAL_Leadsheet &amp; FS_GCS_2009_Nov4_GCS_Package for 2011Jan" xfId="51851" xr:uid="{0C46C3EF-764C-4CD8-95C9-A98F9CB875DD}"/>
    <cellStyle name="_GE06-10-31_ACTUAL_Leadsheet &amp; FS_GCS_2009_Nov4_GCS_Package for YE2009_150110" xfId="51852" xr:uid="{9102CA60-7B96-41DE-A2E1-595324A7EB46}"/>
    <cellStyle name="_GE06-10-31_ACTUAL_Leadsheet &amp; FS_GCS_2009_Nov4_GCS_Package for YE2009_150110 2" xfId="51853" xr:uid="{C1C0B14B-D230-439E-8788-43722EC1A11F}"/>
    <cellStyle name="_GE06-10-31_ACTUAL_Leadsheet &amp; FS_GCS_2009_Nov4_GECT Package for 2010JAN" xfId="51854" xr:uid="{E8500E40-4679-4DF1-9695-D909FA07E074}"/>
    <cellStyle name="_GE06-10-31_ACTUAL_Leadsheet &amp; FS_GCS_2009_Nov4_GECT Package for 2010JAN 2" xfId="51855" xr:uid="{525637EA-7FBF-486B-9119-DC94BCF711B8}"/>
    <cellStyle name="_GE06-10-31_ACTUAL_Leadsheet &amp; FS_GCS_2009_Nov4_GECT Package for YE2009" xfId="51856" xr:uid="{D51EE628-9645-4DD4-9E59-E59F116EE87C}"/>
    <cellStyle name="_GE06-10-31_ACTUAL_Leadsheet &amp; FS_GCS_2009_Nov4_GECT Package for YE2009 2" xfId="51857" xr:uid="{05E1A789-C946-4B90-89D6-E562E9997D41}"/>
    <cellStyle name="_GE06-10-31_ACTUAL_Leadsheet &amp; FS_GCS_2009_Nov4_TSS_Mth pack 200911_091209" xfId="51858" xr:uid="{3A445682-D4EC-4F0E-9FA1-08A0A0ECDA34}"/>
    <cellStyle name="_GE06-10-31_ACTUAL_QLAB_Mth pack 200911" xfId="51859" xr:uid="{328F1BA6-C508-4875-B054-2A408AED535E}"/>
    <cellStyle name="_GE06-10-31_ACTUAL_QLAB_Mth pack 200911 2" xfId="51860" xr:uid="{8E883D40-066D-4F0B-BEBC-B075BE01F8BD}"/>
    <cellStyle name="_GE06-10-31_ACTUAL_QLAB_Mth pack 200911 3" xfId="51861" xr:uid="{D4DFFCF5-7642-43C9-B272-5246A397BB53}"/>
    <cellStyle name="_GE06-10-31_ACTUAL_QLAB_Mth pack 200911 4" xfId="51862" xr:uid="{C4290504-C548-419D-A04C-64CFE1E2E07E}"/>
    <cellStyle name="_GE06-10-31_ACTUAL_QLAB_Mth pack 200911 5" xfId="51863" xr:uid="{CBA41846-FA41-41EB-AA76-2765E1CA6D9A}"/>
    <cellStyle name="_GE06-10-31_ACTUAL_QLAB_Mth pack 200911_GECT Package for 2010JAN" xfId="51864" xr:uid="{7D090752-F62A-4230-9C61-976302FA8BFA}"/>
    <cellStyle name="_GE06-10-31_ACTUAL_QLAB_Mth pack 200911_GECT Package for 2010JAN 2" xfId="51865" xr:uid="{BA09EAFF-FD8D-432D-A036-DF1AF942C1FA}"/>
    <cellStyle name="_GE06-10-31_ACTUAL_QLAB_Mth pack 200911_GECT Package for YE2009" xfId="51866" xr:uid="{33EBC93A-6CEA-45B4-A46B-0B1EB791103C}"/>
    <cellStyle name="_GE06-10-31_ACTUAL_QLAB_Mth pack 200911_GECT Package for YE2009 2" xfId="51867" xr:uid="{51828BE4-7CA9-4736-B290-C73B91576AEA}"/>
    <cellStyle name="_GE06-10-31_ACTUAL_QLAB_Mth pack 200911_TSS_Mth pack 200911_091209" xfId="51868" xr:uid="{01180B65-05F9-4415-B76D-7E7E12D8954F}"/>
    <cellStyle name="_GE06-10-31_ACTUAL_S2G Template_GECT" xfId="51869" xr:uid="{BEDC2D64-2207-4E30-BB9B-71760BC1E407}"/>
    <cellStyle name="_GE06-10-31_ACTUAL_S2G Template_GECT 2" xfId="51870" xr:uid="{6767855D-2C85-43E2-8AD8-6097B43C07B1}"/>
    <cellStyle name="_GE06-10-31_ACTUAL_S2G Template_GECT 3" xfId="51871" xr:uid="{6CD722C1-67B5-4DEA-9CA8-0915AFF13340}"/>
    <cellStyle name="_GE06-10-31_ACTUAL_S2G Template_GECT 4" xfId="51872" xr:uid="{3DF38013-E072-4E93-963E-416F02279B5A}"/>
    <cellStyle name="_GE06-10-31_ACTUAL_S2G Template_GECT 5" xfId="51873" xr:uid="{17F9BCC8-312B-4F5D-9081-6B57B9802BC0}"/>
    <cellStyle name="_GE06-10-31_ACTUAL_S2G Template_GECT_GCS_Package for 2010May" xfId="51874" xr:uid="{93E38636-E477-4EA0-B0D6-DDFA5EEBCC42}"/>
    <cellStyle name="_GE06-10-31_ACTUAL_S2G Template_GECT_GCS_Package for 2010May 2" xfId="51875" xr:uid="{2691657F-837C-40E2-A2F4-4351C166A386}"/>
    <cellStyle name="_GE06-10-31_ACTUAL_S2G Template_GECT_GCS_Package for 2010Nov" xfId="51876" xr:uid="{801F4BFF-C62E-40DD-9ED1-E6D2A73F8B1B}"/>
    <cellStyle name="_GE06-10-31_ACTUAL_S2G Template_GECT_GCS_Package for 2010Oct" xfId="51877" xr:uid="{7C00984D-E526-495E-92C2-140038754A19}"/>
    <cellStyle name="_GE06-10-31_ACTUAL_S2G Template_GECT_GCS_Package for 2011Feb" xfId="51878" xr:uid="{E2DB3C36-20A5-440E-9106-B75D32C91468}"/>
    <cellStyle name="_GE06-10-31_ACTUAL_S2G Template_GECT_GCS_Package for 2011Jan" xfId="51879" xr:uid="{6BA91292-5F51-4EF8-9F09-46EAFF4C511E}"/>
    <cellStyle name="_GE06-10-31_ACTUAL_S2G Template_GECT_GCS_Package for YE2009_150110" xfId="51880" xr:uid="{FDAC3C2C-FA43-4965-A3BC-F8FB6DEC30D1}"/>
    <cellStyle name="_GE06-10-31_ACTUAL_S2G Template_GECT_GCS_Package for YE2009_150110 2" xfId="51881" xr:uid="{86223898-2DA8-4CBB-B7A6-9AC9621C2CB1}"/>
    <cellStyle name="_GE06-10-31_ACTUAL_S2G Template_GECT_GECT Package for 2010JAN" xfId="51882" xr:uid="{7435C340-C38B-47C6-9758-96254B0B2128}"/>
    <cellStyle name="_GE06-10-31_ACTUAL_S2G Template_GECT_GECT Package for 2010JAN 2" xfId="51883" xr:uid="{2608738C-4501-4BA9-B8D0-BCA5D8F0EDE1}"/>
    <cellStyle name="_GE06-10-31_ACTUAL_S2G Template_GECT_GECT Package for YE2009" xfId="51884" xr:uid="{CE50B239-39CB-497B-AED6-B9CE5890BB33}"/>
    <cellStyle name="_GE06-10-31_ACTUAL_S2G Template_GECT_GECT Package for YE2009 2" xfId="51885" xr:uid="{C776C6BC-98C7-4FD2-806A-B8A3FC17A808}"/>
    <cellStyle name="_GE06-10-31_ACTUAL_S2G Template_GECT_GECT_Mth pack 200911_091209" xfId="51886" xr:uid="{EC76B91A-874C-43BD-8386-46570D2D95F3}"/>
    <cellStyle name="_GE06-10-31_ACTUAL_S2G Template_GECT_GECT_Mth pack 200911_091209 2" xfId="51887" xr:uid="{D092C9D9-7241-49D9-BA4F-782E736E23EE}"/>
    <cellStyle name="_GE06-10-31_ACTUAL_S2G Template_GECT_GECT_Mth pack 200911_091209 3" xfId="51888" xr:uid="{5CC1AA57-D8C5-4675-AF60-49A952A0D9D2}"/>
    <cellStyle name="_GE06-10-31_ACTUAL_S2G Template_GECT_GECT_Mth pack 200911_091209 4" xfId="51889" xr:uid="{A0002ABC-6880-4DA0-BEBB-44B3CE42A0A9}"/>
    <cellStyle name="_GE06-10-31_ACTUAL_S2G Template_GECT_GECT_Mth pack 200911_091209 5" xfId="51890" xr:uid="{84E2E950-2486-4ED8-8EDC-5FAD9FD77173}"/>
    <cellStyle name="_GE06-10-31_ACTUAL_S2G Template_GECT_GECT_Mth pack 200911_091209_GECT Package for 2010JAN" xfId="51891" xr:uid="{05B26A31-6EC6-4E15-B2BC-87D2EC6EEFEC}"/>
    <cellStyle name="_GE06-10-31_ACTUAL_S2G Template_GECT_GECT_Mth pack 200911_091209_GECT Package for 2010JAN 2" xfId="51892" xr:uid="{89402425-0425-4648-A7BA-52A6F5572486}"/>
    <cellStyle name="_GE06-10-31_ACTUAL_S2G Template_GECT_GECT_Mth pack 200911_091209_GECT Package for YE2009" xfId="51893" xr:uid="{A24CC183-3A30-4F55-AFD7-8E7BE314248B}"/>
    <cellStyle name="_GE06-10-31_ACTUAL_S2G Template_GECT_GECT_Mth pack 200911_091209_GECT Package for YE2009 2" xfId="51894" xr:uid="{0E760DBD-213C-4B2C-8F52-9E0D9C8D842E}"/>
    <cellStyle name="_GE06-10-31_ACTUAL_TSS_Mth pack 200911_091209" xfId="51895" xr:uid="{C34101F6-989C-47F8-8AC1-E6027881789E}"/>
    <cellStyle name="_GE06-12-29_Actual" xfId="51896" xr:uid="{9CCFC005-20FB-4331-9E8D-71B8BCDEB2F0}"/>
    <cellStyle name="_GE06-12-29_Actual 2" xfId="51897" xr:uid="{F9047074-E71D-47A7-AC66-9A4F7FD5D18F}"/>
    <cellStyle name="_GE06-12-29_Actual 3" xfId="51898" xr:uid="{1FE234D4-298A-4BC4-AD50-C54C5BEC9992}"/>
    <cellStyle name="_GE06-12-29_Actual 4" xfId="51899" xr:uid="{E4C8D90E-B844-4634-B1AC-6E89B0F8FDF4}"/>
    <cellStyle name="_GE06-12-29_Actual 5" xfId="51900" xr:uid="{476CB74F-BDFB-4A87-BBA3-FE2484A15838}"/>
    <cellStyle name="_GE06-12-29_Actual_All_Mapping_091101" xfId="51901" xr:uid="{D43AD806-8761-499D-A9BB-C6CC18A86A43}"/>
    <cellStyle name="_GE06-12-29_Actual_All_Mapping_091101 2" xfId="51902" xr:uid="{1DDAE887-9B89-4E68-90E2-C2377F2D66D9}"/>
    <cellStyle name="_GE06-12-29_Actual_All_Mapping_091101 3" xfId="51903" xr:uid="{8B326AA9-A851-41D7-82AE-C05E789A3BE2}"/>
    <cellStyle name="_GE06-12-29_Actual_All_Mapping_091101 4" xfId="51904" xr:uid="{09C6A5F2-8E58-4B9D-B154-FF66D3EF7C36}"/>
    <cellStyle name="_GE06-12-29_Actual_All_Mapping_091101 5" xfId="51905" xr:uid="{19F4CD6F-2355-40DB-AFAA-A5FF1C529450}"/>
    <cellStyle name="_GE06-12-29_Actual_All_Mapping_091101_GECT Package for 2010JAN" xfId="51906" xr:uid="{06CB35B8-FA7C-4FAF-B524-D1DD29752B20}"/>
    <cellStyle name="_GE06-12-29_Actual_All_Mapping_091101_GECT Package for 2010JAN 2" xfId="51907" xr:uid="{80CF48BD-363B-4A1A-A205-0DBCB1D5D0E2}"/>
    <cellStyle name="_GE06-12-29_Actual_All_Mapping_091101_GECT Package for YE2009" xfId="51908" xr:uid="{8D264B83-0185-497D-8DA6-27375E660DD3}"/>
    <cellStyle name="_GE06-12-29_Actual_All_Mapping_091101_GECT Package for YE2009 2" xfId="51909" xr:uid="{5ED6D4B9-A564-442F-B552-ED991CA340A4}"/>
    <cellStyle name="_GE06-12-29_Actual_GCS_Mth pack 200911" xfId="51910" xr:uid="{65506DD0-2813-49F0-9FA4-C420B8F4FDFA}"/>
    <cellStyle name="_GE06-12-29_Actual_GCS_Mth pack 200911_TSS_Mth pack 200911_091209" xfId="51911" xr:uid="{595CC996-1726-4B1A-AE76-2D327AB1AE14}"/>
    <cellStyle name="_GE06-12-29_Actual_GCS_Package for 2010May" xfId="51912" xr:uid="{0EB11E1C-0350-432D-BFDE-1A4BF31E8CB0}"/>
    <cellStyle name="_GE06-12-29_Actual_GCS_Package for 2010May 2" xfId="51913" xr:uid="{2B8CAF13-26F1-452A-83BA-5F472B519A09}"/>
    <cellStyle name="_GE06-12-29_Actual_GCS_Package for 2010Nov" xfId="51914" xr:uid="{6D28F8AD-F367-4AF7-9D58-38EA23DD4EBF}"/>
    <cellStyle name="_GE06-12-29_Actual_GCS_Package for 2010Oct" xfId="51915" xr:uid="{F9DDDA7D-81FE-43DF-85F1-7E6E97DA5BAA}"/>
    <cellStyle name="_GE06-12-29_Actual_GCS_Package for 2011Feb" xfId="51916" xr:uid="{DAE14A0B-DACD-4778-A40F-AD7ED488E1B3}"/>
    <cellStyle name="_GE06-12-29_Actual_GCS_Package for 2011Jan" xfId="51917" xr:uid="{85A49BCC-C0CC-42E6-BF60-BC03C3356F19}"/>
    <cellStyle name="_GE06-12-29_Actual_GCS_Package for YE2009_150110" xfId="51918" xr:uid="{0C4C6558-E63B-48AE-9069-E57EDFD8C20C}"/>
    <cellStyle name="_GE06-12-29_Actual_GCS_Package for YE2009_150110 2" xfId="51919" xr:uid="{C3B542E1-C22B-44E4-9307-3F5E17C5BECA}"/>
    <cellStyle name="_GE06-12-29_Actual_GECT Package for 2010JAN" xfId="51920" xr:uid="{19589042-14FD-49EB-A0F7-D90C7A2A1A28}"/>
    <cellStyle name="_GE06-12-29_Actual_GECT Package for 2010JAN 2" xfId="51921" xr:uid="{69FE177E-6E90-46BA-BC57-FF2B0D9BBF51}"/>
    <cellStyle name="_GE06-12-29_Actual_GECT Package for YE2009" xfId="51922" xr:uid="{2D09A2FA-67B0-4E18-B63C-74C59AD59CDB}"/>
    <cellStyle name="_GE06-12-29_Actual_GECT Package for YE2009 2" xfId="51923" xr:uid="{200F3E8B-C90E-4106-8C89-9832FBD8818B}"/>
    <cellStyle name="_GE06-12-29_Actual_GECT_Eliminate template_Jan 10" xfId="51924" xr:uid="{53490D37-577E-467A-89EE-15C6AE7A1335}"/>
    <cellStyle name="_GE06-12-29_Actual_GECT_Eliminate template_Jan 10 2" xfId="51925" xr:uid="{715FAFDC-3AED-4C80-93B8-F86F6E6C6E83}"/>
    <cellStyle name="_GE06-12-29_Actual_GECT_Eliminate template_Jan 10_AYCAP_Package for 2010Apr" xfId="51926" xr:uid="{C3834591-B3AA-4377-9641-16D3D0A60E64}"/>
    <cellStyle name="_GE06-12-29_Actual_GECT_Eliminate template_Jan 10_AYCAP_Package for 2010Apr 2" xfId="51927" xr:uid="{CDDFF315-763E-49AC-8243-3DA8F744C782}"/>
    <cellStyle name="_GE06-12-29_Actual_GECT_Eliminate template_Jan 10_AYCAP_Package for 2010Jun" xfId="51928" xr:uid="{1A3F7E47-D68A-46AE-BC59-DE59009411AB}"/>
    <cellStyle name="_GE06-12-29_Actual_GECT_Eliminate template_Jan 10_AYCAP_Package for 2010Jun 2" xfId="51929" xr:uid="{19AFD0E9-43E3-4DF2-9664-C4058D68FFB9}"/>
    <cellStyle name="_GE06-12-29_Actual_GECT_Eliminate template_Jan 10_AYCAP_Package for 2010Mar" xfId="51930" xr:uid="{93403115-30B4-4275-939E-546F4F3C78AF}"/>
    <cellStyle name="_GE06-12-29_Actual_GECT_Eliminate template_Jan 10_AYCAP_Package for 2010Mar 2" xfId="51931" xr:uid="{537D1641-0A09-4E5D-8333-3DCD4B76A88B}"/>
    <cellStyle name="_GE06-12-29_Actual_GECT_Eliminate template_Jan 10_AYCAP_Package for 2010Nov" xfId="51932" xr:uid="{CC45F8AC-9CBC-46E6-9E96-D0E0862E0D44}"/>
    <cellStyle name="_GE06-12-29_Actual_GECT_Eliminate template_Jan 10_AYCAP_Package for 2010Nov 2" xfId="51933" xr:uid="{EA4892FE-7706-4BDF-8A24-06A9285F4CA2}"/>
    <cellStyle name="_GE06-12-29_Actual_GECT_Eliminate template_Jan 10_AYCAP_Package for 2010Oct" xfId="51934" xr:uid="{C4F3C9F7-ED0F-4402-B6E3-F0D74B5897F9}"/>
    <cellStyle name="_GE06-12-29_Actual_GECT_Eliminate template_Jan 10_AYCAP_Package for 2010Oct 2" xfId="51935" xr:uid="{DE622C1E-2D30-436A-8CFE-F42A8C461DFC}"/>
    <cellStyle name="_GE06-12-29_Actual_GECT_Eliminate template_Jan 10_GECT Package for 2010Mar" xfId="51936" xr:uid="{812ED622-BB33-4831-AD7F-812A4D0185D6}"/>
    <cellStyle name="_GE06-12-29_Actual_GECT_Eliminate template_Jan 10_GECT Package for 2010Mar 2" xfId="51937" xr:uid="{0D53DF2D-AD0C-4E99-BA3F-069B489CC3DD}"/>
    <cellStyle name="_GE06-12-29_Actual_KCC_Mth pack 200911" xfId="51938" xr:uid="{88E7EAAC-D325-4FAB-A9F8-64F3E233148B}"/>
    <cellStyle name="_GE06-12-29_Actual_KCC_Mth pack 200911 2" xfId="51939" xr:uid="{CED00ECD-3EB3-46B7-9C8C-6B8F94C8CEC8}"/>
    <cellStyle name="_GE06-12-29_Actual_KCC_Mth pack 200911 3" xfId="51940" xr:uid="{437EC507-D864-4C19-ACD0-87EE63ACAD49}"/>
    <cellStyle name="_GE06-12-29_Actual_KCC_Mth pack 200911 4" xfId="51941" xr:uid="{67FE6F3D-DD41-442D-972F-28AE74D0CAED}"/>
    <cellStyle name="_GE06-12-29_Actual_KCC_Mth pack 200911 5" xfId="51942" xr:uid="{2F1F465C-4944-44DF-B266-D08CB6D53B5B}"/>
    <cellStyle name="_GE06-12-29_Actual_KCC_Mth pack 200911_GCS_Package for 2010May" xfId="51943" xr:uid="{741EA5D9-16F1-4515-A877-17F9A10F4E44}"/>
    <cellStyle name="_GE06-12-29_Actual_KCC_Mth pack 200911_GCS_Package for 2010May 2" xfId="51944" xr:uid="{10DD6132-F939-437B-A561-9E4E50037CC5}"/>
    <cellStyle name="_GE06-12-29_Actual_KCC_Mth pack 200911_GCS_Package for 2010Nov" xfId="51945" xr:uid="{F2DDEF1A-804A-45B5-92AB-A2E65AEE7C84}"/>
    <cellStyle name="_GE06-12-29_Actual_KCC_Mth pack 200911_GCS_Package for 2010Oct" xfId="51946" xr:uid="{DCF2996C-FCAC-4572-9858-A7450F68FAC1}"/>
    <cellStyle name="_GE06-12-29_Actual_KCC_Mth pack 200911_GCS_Package for 2011Feb" xfId="51947" xr:uid="{92D61343-22C7-4A17-B87E-0300B77DA772}"/>
    <cellStyle name="_GE06-12-29_Actual_KCC_Mth pack 200911_GCS_Package for 2011Jan" xfId="51948" xr:uid="{97B01AA6-EC78-4629-A80D-650D26E7540E}"/>
    <cellStyle name="_GE06-12-29_Actual_KCC_Mth pack 200911_GCS_Package for YE2009_150110" xfId="51949" xr:uid="{FA33BEF8-6859-42FD-A635-906097E3AC20}"/>
    <cellStyle name="_GE06-12-29_Actual_KCC_Mth pack 200911_GCS_Package for YE2009_150110 2" xfId="51950" xr:uid="{584F4DC0-0C0C-4742-9472-75DC03D2DE5A}"/>
    <cellStyle name="_GE06-12-29_Actual_KCC_Mth pack 200911_GECT Package for 2010JAN" xfId="51951" xr:uid="{EF88B05A-009E-47DA-8CD3-6831AFDA4757}"/>
    <cellStyle name="_GE06-12-29_Actual_KCC_Mth pack 200911_GECT Package for 2010JAN 2" xfId="51952" xr:uid="{8BA47791-CF59-4705-9E24-2038ADB39D1C}"/>
    <cellStyle name="_GE06-12-29_Actual_KCC_Mth pack 200911_GECT Package for YE2009" xfId="51953" xr:uid="{704E2165-F311-41CF-994B-29F75A319ABE}"/>
    <cellStyle name="_GE06-12-29_Actual_KCC_Mth pack 200911_GECT Package for YE2009 2" xfId="51954" xr:uid="{A13E1020-FF51-4F57-9F9C-E244755D749E}"/>
    <cellStyle name="_GE06-12-29_Actual_KCC_Mth pack 200911_TSS_Mth pack 200911_091209" xfId="51955" xr:uid="{1DA470E4-F457-4C73-9579-F756295E808B}"/>
    <cellStyle name="_GE06-12-29_Actual_Leadsheet &amp; FS_GCS_2009_Nov4" xfId="51956" xr:uid="{14830B77-E4EF-449F-A05A-9B9028B62394}"/>
    <cellStyle name="_GE06-12-29_Actual_Leadsheet &amp; FS_GCS_2009_Nov4 2" xfId="51957" xr:uid="{764A4068-0EEE-4CBD-AF23-D9390065A41F}"/>
    <cellStyle name="_GE06-12-29_Actual_Leadsheet &amp; FS_GCS_2009_Nov4 3" xfId="51958" xr:uid="{58D8A588-3F1D-4C08-BE9B-FA6D92EBD7DD}"/>
    <cellStyle name="_GE06-12-29_Actual_Leadsheet &amp; FS_GCS_2009_Nov4 4" xfId="51959" xr:uid="{2C83929C-8C47-486C-B349-296F48519685}"/>
    <cellStyle name="_GE06-12-29_Actual_Leadsheet &amp; FS_GCS_2009_Nov4 5" xfId="51960" xr:uid="{9377529B-045F-4C30-B4AD-127E530829A0}"/>
    <cellStyle name="_GE06-12-29_Actual_Leadsheet &amp; FS_GCS_2009_Nov4_GCS_Package for 2010May" xfId="51961" xr:uid="{40E9E20D-06AA-4E22-B865-2555092AE605}"/>
    <cellStyle name="_GE06-12-29_Actual_Leadsheet &amp; FS_GCS_2009_Nov4_GCS_Package for 2010May 2" xfId="51962" xr:uid="{F60CF959-2B80-40AF-B513-3E73A912F292}"/>
    <cellStyle name="_GE06-12-29_Actual_Leadsheet &amp; FS_GCS_2009_Nov4_GCS_Package for 2010Nov" xfId="51963" xr:uid="{16D2CE29-4838-47A5-9D3E-CCA4007BEBCF}"/>
    <cellStyle name="_GE06-12-29_Actual_Leadsheet &amp; FS_GCS_2009_Nov4_GCS_Package for 2010Oct" xfId="51964" xr:uid="{5D5157AC-A34B-4973-B119-771329143F32}"/>
    <cellStyle name="_GE06-12-29_Actual_Leadsheet &amp; FS_GCS_2009_Nov4_GCS_Package for 2011Feb" xfId="51965" xr:uid="{60B0ACDA-AB79-43CF-9C12-FD1133CCCB60}"/>
    <cellStyle name="_GE06-12-29_Actual_Leadsheet &amp; FS_GCS_2009_Nov4_GCS_Package for 2011Jan" xfId="51966" xr:uid="{4B1A12B6-F088-4C9B-BD32-47418A63BE6A}"/>
    <cellStyle name="_GE06-12-29_Actual_Leadsheet &amp; FS_GCS_2009_Nov4_GCS_Package for YE2009_150110" xfId="51967" xr:uid="{0E2EC8A4-8F76-4EC9-A34E-F3D82BB21783}"/>
    <cellStyle name="_GE06-12-29_Actual_Leadsheet &amp; FS_GCS_2009_Nov4_GCS_Package for YE2009_150110 2" xfId="51968" xr:uid="{88686723-66C4-4399-8AEE-E46CC7D48F97}"/>
    <cellStyle name="_GE06-12-29_Actual_Leadsheet &amp; FS_GCS_2009_Nov4_GECT Package for 2010JAN" xfId="51969" xr:uid="{CF99159E-0E76-43BC-9FDC-ADD7D8016248}"/>
    <cellStyle name="_GE06-12-29_Actual_Leadsheet &amp; FS_GCS_2009_Nov4_GECT Package for 2010JAN 2" xfId="51970" xr:uid="{19598B83-D584-4640-B7F7-7E2DEF2370AE}"/>
    <cellStyle name="_GE06-12-29_Actual_Leadsheet &amp; FS_GCS_2009_Nov4_GECT Package for YE2009" xfId="51971" xr:uid="{FFE9C2D7-33DB-47AC-9C9F-5352E8CFA843}"/>
    <cellStyle name="_GE06-12-29_Actual_Leadsheet &amp; FS_GCS_2009_Nov4_GECT Package for YE2009 2" xfId="51972" xr:uid="{2E29B71D-C34D-4CEC-BE5B-F3B5426A0717}"/>
    <cellStyle name="_GE06-12-29_Actual_Leadsheet &amp; FS_GCS_2009_Nov4_TSS_Mth pack 200911_091209" xfId="51973" xr:uid="{3832AFAE-4978-4753-AA93-A113280FA6AF}"/>
    <cellStyle name="_GE06-12-29_Actual_QLAB_Mth pack 200911" xfId="51974" xr:uid="{A5268EF0-D998-4DD6-9B57-E420E396E59C}"/>
    <cellStyle name="_GE06-12-29_Actual_QLAB_Mth pack 200911 2" xfId="51975" xr:uid="{D8B3DD11-25DC-47CB-8F8A-6A184A2740BF}"/>
    <cellStyle name="_GE06-12-29_Actual_QLAB_Mth pack 200911 3" xfId="51976" xr:uid="{4DF3D011-D933-43CB-9CD9-E46E2B214CA0}"/>
    <cellStyle name="_GE06-12-29_Actual_QLAB_Mth pack 200911 4" xfId="51977" xr:uid="{9BB8DD43-99C2-4014-B311-738FEC9E9711}"/>
    <cellStyle name="_GE06-12-29_Actual_QLAB_Mth pack 200911 5" xfId="51978" xr:uid="{803F4D1E-7E14-412A-B340-EC6805B94B91}"/>
    <cellStyle name="_GE06-12-29_Actual_QLAB_Mth pack 200911_GECT Package for 2010JAN" xfId="51979" xr:uid="{E4F08DAF-4C6D-45B2-AFB5-9CC80CD89864}"/>
    <cellStyle name="_GE06-12-29_Actual_QLAB_Mth pack 200911_GECT Package for 2010JAN 2" xfId="51980" xr:uid="{7AFB8972-A87B-48D6-A69D-7423FC749F35}"/>
    <cellStyle name="_GE06-12-29_Actual_QLAB_Mth pack 200911_GECT Package for YE2009" xfId="51981" xr:uid="{0B748665-7357-4936-9333-8D03FA9BE136}"/>
    <cellStyle name="_GE06-12-29_Actual_QLAB_Mth pack 200911_GECT Package for YE2009 2" xfId="51982" xr:uid="{567D1704-5F4E-40F1-859E-5EE411A35A78}"/>
    <cellStyle name="_GE06-12-29_Actual_QLAB_Mth pack 200911_TSS_Mth pack 200911_091209" xfId="51983" xr:uid="{039A8A80-E4D7-460D-B634-70937D5D1B19}"/>
    <cellStyle name="_GE06-12-29_Actual_S2G Template_GECT" xfId="51984" xr:uid="{75FAC4A5-A6B7-47A7-A026-B9DAA9F12E76}"/>
    <cellStyle name="_GE06-12-29_Actual_S2G Template_GECT 2" xfId="51985" xr:uid="{3D8FF16A-92D8-4A25-B488-BCA7B2ECAC07}"/>
    <cellStyle name="_GE06-12-29_Actual_S2G Template_GECT 3" xfId="51986" xr:uid="{3C4A351A-AFBF-49FD-BB2E-7597D319B8AE}"/>
    <cellStyle name="_GE06-12-29_Actual_S2G Template_GECT 4" xfId="51987" xr:uid="{593B1359-9D2F-46C6-8EEF-1E195A268051}"/>
    <cellStyle name="_GE06-12-29_Actual_S2G Template_GECT 5" xfId="51988" xr:uid="{DDD94A21-AC15-421C-8BB3-2B9BD10A6C00}"/>
    <cellStyle name="_GE06-12-29_Actual_S2G Template_GECT_GCS_Package for 2010May" xfId="51989" xr:uid="{BC880D6C-3018-4710-9E92-C0221FD0CF8B}"/>
    <cellStyle name="_GE06-12-29_Actual_S2G Template_GECT_GCS_Package for 2010May 2" xfId="51990" xr:uid="{6196F087-55D5-4F37-9FE6-85149CED7C8B}"/>
    <cellStyle name="_GE06-12-29_Actual_S2G Template_GECT_GCS_Package for 2010Nov" xfId="51991" xr:uid="{429677DA-328C-45D4-9059-B26D1C63BF25}"/>
    <cellStyle name="_GE06-12-29_Actual_S2G Template_GECT_GCS_Package for 2010Oct" xfId="51992" xr:uid="{5BA7E665-BFF4-4E78-9FAA-EBFF63866968}"/>
    <cellStyle name="_GE06-12-29_Actual_S2G Template_GECT_GCS_Package for 2011Feb" xfId="51993" xr:uid="{251C2F53-9004-44BC-ADDC-6DEC42371713}"/>
    <cellStyle name="_GE06-12-29_Actual_S2G Template_GECT_GCS_Package for 2011Jan" xfId="51994" xr:uid="{FEF4E6E9-086F-4EF1-9AAD-09D8F9D1726E}"/>
    <cellStyle name="_GE06-12-29_Actual_S2G Template_GECT_GCS_Package for YE2009_150110" xfId="51995" xr:uid="{025CF794-0628-4639-9B52-8B5FF8486D35}"/>
    <cellStyle name="_GE06-12-29_Actual_S2G Template_GECT_GCS_Package for YE2009_150110 2" xfId="51996" xr:uid="{A21C6590-7C50-4731-A76B-27A49D601F03}"/>
    <cellStyle name="_GE06-12-29_Actual_S2G Template_GECT_GECT Package for 2010JAN" xfId="51997" xr:uid="{11D44ACB-4719-46F9-9F19-24D828E79778}"/>
    <cellStyle name="_GE06-12-29_Actual_S2G Template_GECT_GECT Package for 2010JAN 2" xfId="51998" xr:uid="{3C8A5AA6-8FFE-44D1-9F35-E7AFC361A530}"/>
    <cellStyle name="_GE06-12-29_Actual_S2G Template_GECT_GECT Package for YE2009" xfId="51999" xr:uid="{B76AAB71-3C68-483B-BD3F-1DB81BBCE521}"/>
    <cellStyle name="_GE06-12-29_Actual_S2G Template_GECT_GECT Package for YE2009 2" xfId="52000" xr:uid="{F20601EB-EC69-47D1-898B-D9A0F07322FD}"/>
    <cellStyle name="_GE06-12-29_Actual_S2G Template_GECT_GECT_Mth pack 200911_091209" xfId="52001" xr:uid="{9429E560-1F83-4134-8A2E-F3D18A3C1272}"/>
    <cellStyle name="_GE06-12-29_Actual_S2G Template_GECT_GECT_Mth pack 200911_091209 2" xfId="52002" xr:uid="{8DE5778C-2B53-431D-B596-68F308D26438}"/>
    <cellStyle name="_GE06-12-29_Actual_S2G Template_GECT_GECT_Mth pack 200911_091209 3" xfId="52003" xr:uid="{54118A15-3051-43D4-8EF2-D0D8E0BC99F6}"/>
    <cellStyle name="_GE06-12-29_Actual_S2G Template_GECT_GECT_Mth pack 200911_091209 4" xfId="52004" xr:uid="{CD6C3D81-DA1E-4656-809F-385CC399139F}"/>
    <cellStyle name="_GE06-12-29_Actual_S2G Template_GECT_GECT_Mth pack 200911_091209 5" xfId="52005" xr:uid="{3EEB6B59-1072-4659-8E59-F6F4A04A055C}"/>
    <cellStyle name="_GE06-12-29_Actual_S2G Template_GECT_GECT_Mth pack 200911_091209_GECT Package for 2010JAN" xfId="52006" xr:uid="{D95D987E-4110-4D36-A38B-B8CEE715C3B1}"/>
    <cellStyle name="_GE06-12-29_Actual_S2G Template_GECT_GECT_Mth pack 200911_091209_GECT Package for 2010JAN 2" xfId="52007" xr:uid="{39B241BA-1ED9-4391-A4EB-29B0B660C813}"/>
    <cellStyle name="_GE06-12-29_Actual_S2G Template_GECT_GECT_Mth pack 200911_091209_GECT Package for YE2009" xfId="52008" xr:uid="{DFAFC811-68A1-4674-A871-C5682D30E080}"/>
    <cellStyle name="_GE06-12-29_Actual_S2G Template_GECT_GECT_Mth pack 200911_091209_GECT Package for YE2009 2" xfId="52009" xr:uid="{CD62F409-E919-4E4C-8A22-2121E71241D1}"/>
    <cellStyle name="_GE06-12-29_Actual_TSS_Mth pack 200911_091209" xfId="52010" xr:uid="{ECF49970-1AA6-4A6F-8EA6-B340AB3EF9BD}"/>
    <cellStyle name="_GECAL Interest test07" xfId="52011" xr:uid="{403FE0C8-A772-4012-94FD-CD91C722E054}"/>
    <cellStyle name="_GECAL Interest test07 2" xfId="52012" xr:uid="{F1DDB6FB-1B7C-43BB-8EA2-6BC537B71A2A}"/>
    <cellStyle name="_GECAL Interest test07 3" xfId="52013" xr:uid="{38A6CB48-65DF-4B25-9D3D-80EFB343F6FC}"/>
    <cellStyle name="_GECAL Interest test07 4" xfId="52014" xr:uid="{89E588DB-DA0F-4AF3-9505-7974693060B2}"/>
    <cellStyle name="_GECAL Interest test07 5" xfId="52015" xr:uid="{40E54BC1-5504-46CA-AF01-841830911B34}"/>
    <cellStyle name="_GECAL Interest test07_GCS_Package for 2010May" xfId="52016" xr:uid="{C3CB91E1-9C6C-4B1D-8BD9-02698C70463A}"/>
    <cellStyle name="_GECAL Interest test07_GCS_Package for 2010May 2" xfId="52017" xr:uid="{2AE7034B-3470-4933-AE8B-3B1E178AB76C}"/>
    <cellStyle name="_GECAL Interest test07_GCS_Package for 2010Nov" xfId="52018" xr:uid="{96DD544E-B34B-424A-B0FA-975BB2A4FF57}"/>
    <cellStyle name="_GECAL Interest test07_GCS_Package for 2010Oct" xfId="52019" xr:uid="{1E8F933A-43C2-4E19-B995-214C82CC8892}"/>
    <cellStyle name="_GECAL Interest test07_GCS_Package for 2011Feb" xfId="52020" xr:uid="{BEFBB280-71B6-4F8C-AF11-6404F251EB83}"/>
    <cellStyle name="_GECAL Interest test07_GCS_Package for 2011Jan" xfId="52021" xr:uid="{CFF73141-9B79-416A-9961-55CFF820BB7D}"/>
    <cellStyle name="_GECAL Interest test07_GCS_Package for YE2009_150110" xfId="52022" xr:uid="{74B38495-ED12-4FBF-9863-3B2A6F7069F4}"/>
    <cellStyle name="_GECAL Interest test07_GCS_Package for YE2009_150110 2" xfId="52023" xr:uid="{8B572104-82BE-41FE-9A7E-A0342C1AABB4}"/>
    <cellStyle name="_GECAL Interest test07_GECT Package for 2010JAN" xfId="52024" xr:uid="{ECBA2B23-0D76-4A96-8F41-7D29D8878EDB}"/>
    <cellStyle name="_GECAL Interest test07_GECT Package for 2010JAN 2" xfId="52025" xr:uid="{1BDD6E03-CEF9-4C54-8632-04A7C6556066}"/>
    <cellStyle name="_GECAL Interest test07_GECT Package for YE2009" xfId="52026" xr:uid="{3B21DD49-AF47-49EF-A261-9715608A2937}"/>
    <cellStyle name="_GECAL Interest test07_GECT Package for YE2009 2" xfId="52027" xr:uid="{5CD3CC6F-5B05-4F63-8EF5-8CB2917B5BBC}"/>
    <cellStyle name="_GECAL Interest test07_GECT_Eliminate template_Jan 10" xfId="52028" xr:uid="{A453FA0A-FAF6-45E1-B776-6C423EEC15B0}"/>
    <cellStyle name="_GECAL Interest test07_GECT_Eliminate template_Jan 10 2" xfId="52029" xr:uid="{487F75DE-2439-4278-AB37-30E23F1B8F0A}"/>
    <cellStyle name="_GECAL Interest test07_GECT_Eliminate template_Jan 10_AYCAP_Package for 2010Apr" xfId="52030" xr:uid="{F2D014CC-9156-46F9-A8F9-4FC81E22B73C}"/>
    <cellStyle name="_GECAL Interest test07_GECT_Eliminate template_Jan 10_AYCAP_Package for 2010Apr 2" xfId="52031" xr:uid="{A255319E-C390-4BF3-947F-E34AE827155F}"/>
    <cellStyle name="_GECAL Interest test07_GECT_Eliminate template_Jan 10_AYCAP_Package for 2010Jun" xfId="52032" xr:uid="{0DB965FD-3493-418E-92C4-945FF8A35431}"/>
    <cellStyle name="_GECAL Interest test07_GECT_Eliminate template_Jan 10_AYCAP_Package for 2010Jun 2" xfId="52033" xr:uid="{FE8F4C8B-0AA2-4EBB-AEB0-8339C3C51794}"/>
    <cellStyle name="_GECAL Interest test07_GECT_Eliminate template_Jan 10_AYCAP_Package for 2010Mar" xfId="52034" xr:uid="{683108C0-5CE6-481A-8B3D-BBCD934E73C7}"/>
    <cellStyle name="_GECAL Interest test07_GECT_Eliminate template_Jan 10_AYCAP_Package for 2010Mar 2" xfId="52035" xr:uid="{9043BB33-642C-4A92-B17D-70A2B8F03B01}"/>
    <cellStyle name="_GECAL Interest test07_GECT_Eliminate template_Jan 10_AYCAP_Package for 2010Nov" xfId="52036" xr:uid="{0BCEACEA-2615-4BE2-8C05-F43EE0D646F8}"/>
    <cellStyle name="_GECAL Interest test07_GECT_Eliminate template_Jan 10_AYCAP_Package for 2010Nov 2" xfId="52037" xr:uid="{F5C4D5C0-5B10-4B47-8D04-7138AC03A6DE}"/>
    <cellStyle name="_GECAL Interest test07_GECT_Eliminate template_Jan 10_AYCAP_Package for 2010Oct" xfId="52038" xr:uid="{BFCCB4AE-67E7-4320-84BF-C7F850329047}"/>
    <cellStyle name="_GECAL Interest test07_GECT_Eliminate template_Jan 10_AYCAP_Package for 2010Oct 2" xfId="52039" xr:uid="{EAA0CB8C-44CE-45F0-A768-9D3CAE1FE972}"/>
    <cellStyle name="_GECAL Interest test07_GECT_Eliminate template_Jan 10_GECT Package for 2010Mar" xfId="52040" xr:uid="{4191B832-4628-4D2D-8A13-EE7788DAC752}"/>
    <cellStyle name="_GECAL Interest test07_GECT_Eliminate template_Jan 10_GECT Package for 2010Mar 2" xfId="52041" xr:uid="{A4C052C0-8580-43C0-8517-4E7F05BBDBC7}"/>
    <cellStyle name="_GECAL Interest test07_GECT_Eliminate template_Nov 09" xfId="52042" xr:uid="{64D04A14-3715-4BF0-B0CC-CCCC8F00F93B}"/>
    <cellStyle name="_GECAL Interest test07_GECT_Eliminate template_Nov 09 2" xfId="52043" xr:uid="{08B8E838-ED89-44BA-A008-BBADB95C5C47}"/>
    <cellStyle name="_GECAL Interest test07_GECT_Eliminate template_Nov 09 3" xfId="52044" xr:uid="{FA4B5485-DFE1-43C1-8226-F374368D0416}"/>
    <cellStyle name="_GECAL Interest test07_GECT_Eliminate template_Nov 09 4" xfId="52045" xr:uid="{ACF687CD-B3DB-481B-9D45-893D01F8128E}"/>
    <cellStyle name="_GECAL Interest test07_GECT_Eliminate template_Nov 09 5" xfId="52046" xr:uid="{B067BB23-BEEB-4B76-990B-B325CFD7F345}"/>
    <cellStyle name="_GECAL Interest test07_GECT_Eliminate template_Nov 09_GECT Package for 2010JAN" xfId="52047" xr:uid="{351294C8-1902-45F3-9DA5-FE20DF0F45EA}"/>
    <cellStyle name="_GECAL Interest test07_GECT_Eliminate template_Nov 09_GECT Package for 2010JAN 2" xfId="52048" xr:uid="{8BD0B9E6-90A9-4902-8621-616099FB132A}"/>
    <cellStyle name="_GECAL Interest test07_GECT_Eliminate template_Nov 09_GECT Package for YE2009" xfId="52049" xr:uid="{A20251EA-6D5E-4005-AB6B-03D9E045E15B}"/>
    <cellStyle name="_GECAL Interest test07_GECT_Eliminate template_Nov 09_GECT Package for YE2009 2" xfId="52050" xr:uid="{14EE7572-1CC1-41BC-89AE-0BB9E7115EA9}"/>
    <cellStyle name="_GECAL Interest test07_KCC lead sheet- as of 4 November 2009" xfId="52051" xr:uid="{0C4C3AB3-4ED4-4F13-9965-D8BC845D7725}"/>
    <cellStyle name="_GECAL Interest test07_KCC lead sheet- as of 4 November 2009 2" xfId="52052" xr:uid="{6AF00B30-57DC-4E42-9972-714EF1BFE8BF}"/>
    <cellStyle name="_GECAL Interest test07_KCC lead sheet- as of 4 November 2009 3" xfId="52053" xr:uid="{3970CE64-55AA-4F6C-ABD9-8B31E71F337B}"/>
    <cellStyle name="_GECAL Interest test07_KCC lead sheet- as of 4 November 2009 4" xfId="52054" xr:uid="{6801234B-319A-44F1-85FA-34295CC1905E}"/>
    <cellStyle name="_GECAL Interest test07_KCC lead sheet- as of 4 November 2009 5" xfId="52055" xr:uid="{99A1B268-EF21-4F8C-9898-B751FF0FBE4E}"/>
    <cellStyle name="_GECAL Interest test07_KCC lead sheet- as of 4 November 2009_GCS_Package for 2010May" xfId="52056" xr:uid="{98E68B62-4110-4818-8D7C-E4526F5417CC}"/>
    <cellStyle name="_GECAL Interest test07_KCC lead sheet- as of 4 November 2009_GCS_Package for 2010May 2" xfId="52057" xr:uid="{F8423D75-E445-49A4-A308-11A4F644CBB5}"/>
    <cellStyle name="_GECAL Interest test07_KCC lead sheet- as of 4 November 2009_GCS_Package for 2010Nov" xfId="52058" xr:uid="{4A3AA945-F635-4C44-A00E-D1C44D2293C4}"/>
    <cellStyle name="_GECAL Interest test07_KCC lead sheet- as of 4 November 2009_GCS_Package for 2010Oct" xfId="52059" xr:uid="{6B5EBE8F-0A9B-4E67-8E3A-51A4B798CFB3}"/>
    <cellStyle name="_GECAL Interest test07_KCC lead sheet- as of 4 November 2009_GCS_Package for 2011Feb" xfId="52060" xr:uid="{D9FB32FA-972D-406C-9F42-6DB2DEA177BC}"/>
    <cellStyle name="_GECAL Interest test07_KCC lead sheet- as of 4 November 2009_GCS_Package for 2011Jan" xfId="52061" xr:uid="{2E462D3F-7FA0-4F25-9C77-3C44F0B8ED16}"/>
    <cellStyle name="_GECAL Interest test07_KCC lead sheet- as of 4 November 2009_GCS_Package for YE2009_150110" xfId="52062" xr:uid="{9D9AAE3E-08F2-4234-981F-442741942877}"/>
    <cellStyle name="_GECAL Interest test07_KCC lead sheet- as of 4 November 2009_GCS_Package for YE2009_150110 2" xfId="52063" xr:uid="{11DBAA8A-5F63-412A-81EF-5E4180619124}"/>
    <cellStyle name="_GECAL Interest test07_KCC lead sheet- as of 4 November 2009_GECT Package for 2010JAN" xfId="52064" xr:uid="{14254478-FD3D-4198-B8D3-12F087D96EE3}"/>
    <cellStyle name="_GECAL Interest test07_KCC lead sheet- as of 4 November 2009_GECT Package for 2010JAN 2" xfId="52065" xr:uid="{B978A953-9F78-46B0-BE44-A42CC11321AD}"/>
    <cellStyle name="_GECAL Interest test07_KCC lead sheet- as of 4 November 2009_GECT Package for YE2009" xfId="52066" xr:uid="{5C20A10C-AA00-4337-AF1F-8F720ECED94A}"/>
    <cellStyle name="_GECAL Interest test07_KCC lead sheet- as of 4 November 2009_GECT Package for YE2009 2" xfId="52067" xr:uid="{4D1FFC00-922D-4165-B050-83737190C5C0}"/>
    <cellStyle name="_GECAL Interest test07_KCC lead sheet- as of 4 November 2009_KCC_Mth pack 200911" xfId="52068" xr:uid="{7C29A565-296F-40BA-91C3-1423660D5B9C}"/>
    <cellStyle name="_GECAL Interest test07_KCC lead sheet- as of 4 November 2009_KCC_Mth pack 200911 2" xfId="52069" xr:uid="{636DB721-AC86-4790-85CE-5817A4B95F7F}"/>
    <cellStyle name="_GECAL Interest test07_KCC lead sheet- as of 4 November 2009_KCC_Mth pack 200911 3" xfId="52070" xr:uid="{9273FD7B-BA46-4D21-8226-BEB3D6A86F82}"/>
    <cellStyle name="_GECAL Interest test07_KCC lead sheet- as of 4 November 2009_KCC_Mth pack 200911 4" xfId="52071" xr:uid="{D4B8016F-460B-4213-B6A4-1F3BB15A23AD}"/>
    <cellStyle name="_GECAL Interest test07_KCC lead sheet- as of 4 November 2009_KCC_Mth pack 200911 5" xfId="52072" xr:uid="{07463B1C-3EF4-403A-8C65-66E7B76152A4}"/>
    <cellStyle name="_GECAL Interest test07_KCC lead sheet- as of 4 November 2009_KCC_Mth pack 200911_GCS_Package for 2010May" xfId="52073" xr:uid="{4EA4A8D0-64F7-4E09-999E-ACEDCDA7F4AB}"/>
    <cellStyle name="_GECAL Interest test07_KCC lead sheet- as of 4 November 2009_KCC_Mth pack 200911_GCS_Package for 2010May 2" xfId="52074" xr:uid="{B7A0D4FA-148A-41FE-B2BA-697F73859608}"/>
    <cellStyle name="_GECAL Interest test07_KCC lead sheet- as of 4 November 2009_KCC_Mth pack 200911_GCS_Package for 2010Nov" xfId="52075" xr:uid="{60066944-CCDE-4433-832F-B66DBDB18C44}"/>
    <cellStyle name="_GECAL Interest test07_KCC lead sheet- as of 4 November 2009_KCC_Mth pack 200911_GCS_Package for 2010Oct" xfId="52076" xr:uid="{FF0E8415-7320-499B-A552-A176628EA249}"/>
    <cellStyle name="_GECAL Interest test07_KCC lead sheet- as of 4 November 2009_KCC_Mth pack 200911_GCS_Package for 2011Feb" xfId="52077" xr:uid="{40F66026-E261-4528-A7BC-EA5965FE2FA2}"/>
    <cellStyle name="_GECAL Interest test07_KCC lead sheet- as of 4 November 2009_KCC_Mth pack 200911_GCS_Package for 2011Jan" xfId="52078" xr:uid="{68EAED19-104E-4E23-91D9-693671DA352F}"/>
    <cellStyle name="_GECAL Interest test07_KCC lead sheet- as of 4 November 2009_KCC_Mth pack 200911_GCS_Package for YE2009_150110" xfId="52079" xr:uid="{1D37D1A7-A780-4584-A201-0047E46DAEC7}"/>
    <cellStyle name="_GECAL Interest test07_KCC lead sheet- as of 4 November 2009_KCC_Mth pack 200911_GCS_Package for YE2009_150110 2" xfId="52080" xr:uid="{17885859-933F-471D-AD5B-D8BEF2F2B293}"/>
    <cellStyle name="_GECAL Interest test07_KCC lead sheet- as of 4 November 2009_KCC_Mth pack 200911_GECT Package for 2010JAN" xfId="52081" xr:uid="{176685AB-57DF-41AB-B099-5DDE3F52AE49}"/>
    <cellStyle name="_GECAL Interest test07_KCC lead sheet- as of 4 November 2009_KCC_Mth pack 200911_GECT Package for 2010JAN 2" xfId="52082" xr:uid="{BEEB9737-B52D-4401-920D-7693B2731770}"/>
    <cellStyle name="_GECAL Interest test07_KCC lead sheet- as of 4 November 2009_KCC_Mth pack 200911_GECT Package for YE2009" xfId="52083" xr:uid="{556155C3-3E26-4071-BDDD-7C8046AA21EC}"/>
    <cellStyle name="_GECAL Interest test07_KCC lead sheet- as of 4 November 2009_KCC_Mth pack 200911_GECT Package for YE2009 2" xfId="52084" xr:uid="{BD6C33C4-9736-4D59-829A-868B83DADDE1}"/>
    <cellStyle name="_GECAL Interest test07_KCC lead sheet- as of 4 November 2009_TSS_Mth pack 200911_091209" xfId="52085" xr:uid="{DA3A380E-AE11-4E60-8978-07E582DF1BA8}"/>
    <cellStyle name="_GECAL Interest test07_KCC_Mth pack 200911" xfId="52086" xr:uid="{FA4BBCC3-5E86-48AA-894A-DB66B32A4C7C}"/>
    <cellStyle name="_GECAL Interest test07_KCC_Mth pack 200911 2" xfId="52087" xr:uid="{A2EE688B-C465-4733-9E63-0E761E334E10}"/>
    <cellStyle name="_GECAL Interest test07_KCC_Mth pack 200911 3" xfId="52088" xr:uid="{A5BF1F09-9BA7-4C62-93D7-4A246A189404}"/>
    <cellStyle name="_GECAL Interest test07_KCC_Mth pack 200911 4" xfId="52089" xr:uid="{9CF4F59A-5155-4F2F-A36C-77C9DEFF736E}"/>
    <cellStyle name="_GECAL Interest test07_KCC_Mth pack 200911 5" xfId="52090" xr:uid="{A4430C58-A106-44D8-9359-3FDC146E42AD}"/>
    <cellStyle name="_GECAL Interest test07_KCC_Mth pack 200911_GCS_Package for 2010May" xfId="52091" xr:uid="{3FF5BCFD-CE66-4ABE-9642-A3EB3C362A0D}"/>
    <cellStyle name="_GECAL Interest test07_KCC_Mth pack 200911_GCS_Package for 2010May 2" xfId="52092" xr:uid="{F837A55D-F84A-4FA9-91DD-9DCF27E9DD09}"/>
    <cellStyle name="_GECAL Interest test07_KCC_Mth pack 200911_GCS_Package for 2010Nov" xfId="52093" xr:uid="{496E6656-7A49-4363-88D3-25A695C67610}"/>
    <cellStyle name="_GECAL Interest test07_KCC_Mth pack 200911_GCS_Package for 2010Oct" xfId="52094" xr:uid="{3E0D5172-CB93-4D40-8153-F2D685EDA936}"/>
    <cellStyle name="_GECAL Interest test07_KCC_Mth pack 200911_GCS_Package for 2011Feb" xfId="52095" xr:uid="{A85F6988-CF1F-4FE0-A07C-76039BDC28C2}"/>
    <cellStyle name="_GECAL Interest test07_KCC_Mth pack 200911_GCS_Package for 2011Jan" xfId="52096" xr:uid="{2A14B26E-674F-42E6-BF6B-1DC2C8319CE4}"/>
    <cellStyle name="_GECAL Interest test07_KCC_Mth pack 200911_GCS_Package for YE2009_150110" xfId="52097" xr:uid="{244B2CC6-CF76-44AC-BFF5-9D7B958C7167}"/>
    <cellStyle name="_GECAL Interest test07_KCC_Mth pack 200911_GCS_Package for YE2009_150110 2" xfId="52098" xr:uid="{1EC51495-7418-4446-B658-FB41E06BFF9E}"/>
    <cellStyle name="_GECAL Interest test07_KCC_Mth pack 200911_GECT Package for 2010JAN" xfId="52099" xr:uid="{C675AABF-B2C8-407C-B095-867C08CECAD5}"/>
    <cellStyle name="_GECAL Interest test07_KCC_Mth pack 200911_GECT Package for 2010JAN 2" xfId="52100" xr:uid="{33E40103-A711-4556-ACB5-1B5ED48E470B}"/>
    <cellStyle name="_GECAL Interest test07_KCC_Mth pack 200911_GECT Package for YE2009" xfId="52101" xr:uid="{3F54105D-F78C-483E-894A-39EDF6825D82}"/>
    <cellStyle name="_GECAL Interest test07_KCC_Mth pack 200911_GECT Package for YE2009 2" xfId="52102" xr:uid="{460AA51E-E828-4793-A130-D55E46E72D52}"/>
    <cellStyle name="_GECAL Interest test07_KCC_Package for YE2009_11.01.10" xfId="52103" xr:uid="{6B79E2BB-F486-44DF-80B6-512244F3D2DE}"/>
    <cellStyle name="_GECAL Interest test07_KCC_Package for YE2009_11.01.10 2" xfId="52104" xr:uid="{3D6CF0CF-134B-4078-9EA3-957BDCC5C6AA}"/>
    <cellStyle name="_GECAL Interest test07_KCC_Package for YE2009_11.01.10 3" xfId="52105" xr:uid="{01E5830F-0EC4-4285-B232-9FB6B39CD88B}"/>
    <cellStyle name="_GECAL Interest test07_KCC_Package for YE2009_11.01.10 4" xfId="52106" xr:uid="{CFD4384D-3A86-4FF6-B12C-49DB4D439210}"/>
    <cellStyle name="_GECAL Interest test07_KCC_Package for YE2009_11.01.10_GCS_Package for 2010May" xfId="52107" xr:uid="{1321D9B8-9788-4FC9-B4C2-5240C7CBE44A}"/>
    <cellStyle name="_GECAL Interest test07_KCC_Package for YE2009_11.01.10_GCS_Package for 2010May 2" xfId="52108" xr:uid="{1399B011-329B-4809-9D11-D3B8684D3FA7}"/>
    <cellStyle name="_GECAL Interest test07_KCC_Package for YE2009_11.01.10_GCS_Package for 2010Nov" xfId="52109" xr:uid="{DF41D30D-4222-4A2B-AF9C-DE2D68FE1ED2}"/>
    <cellStyle name="_GECAL Interest test07_KCC_Package for YE2009_11.01.10_GCS_Package for 2010Oct" xfId="52110" xr:uid="{9BEF8771-FB96-4CA5-B99F-439C88D49F3A}"/>
    <cellStyle name="_GECAL Interest test07_KCC_Package for YE2009_11.01.10_GCS_Package for 2011Feb" xfId="52111" xr:uid="{095F5FDD-C11D-4E37-9B0B-34F135106EBE}"/>
    <cellStyle name="_GECAL Interest test07_KCC_Package for YE2009_11.01.10_GCS_Package for 2011Jan" xfId="52112" xr:uid="{B2279569-53F4-44F9-8429-C4529E9828A3}"/>
    <cellStyle name="_GECAL Interest test07_KCC_Package for YE2009_11.01.10_GCS_Package for YE2009_150110" xfId="52113" xr:uid="{02F3D945-368E-4E2C-966A-29E184E17A08}"/>
    <cellStyle name="_GECAL Interest test07_KCC_Package for YE2009_11.01.10_GCS_Package for YE2009_150110 2" xfId="52114" xr:uid="{A09A624A-76E5-4B64-BD8E-25AAD8C14B85}"/>
    <cellStyle name="_GECAL Interest test07_Loan_Classification_YR2009_consol" xfId="52115" xr:uid="{AE576733-6983-4157-A0FC-BB67D2193C5E}"/>
    <cellStyle name="_GECAL Interest test07_Loan_Classification_YR2009_consol 2" xfId="52116" xr:uid="{8C7328E5-4003-4B86-9343-9670F1765C71}"/>
    <cellStyle name="_GECAL Interest test07_Loan_Classification_YR2009_consol 3" xfId="52117" xr:uid="{4DF61E05-7F6E-48ED-A810-5F5BD272E963}"/>
    <cellStyle name="_GECAL Interest test07_Loan_Classification_YR2009_consol 4" xfId="52118" xr:uid="{66F8CF31-C460-4B9D-8750-6896F33B1666}"/>
    <cellStyle name="_GECAL Interest test07_Loan_Classification_YR2009_consol_GCS_Package for 2010Jun" xfId="52119" xr:uid="{7FB09806-2896-40C7-B3E3-96379B2CFC7D}"/>
    <cellStyle name="_GECAL Interest test07_Loan_Classification_YR2009_consol_GCS_Package for YE2009_150110" xfId="52120" xr:uid="{23C076C8-00A5-4025-977A-7FCC63B506E3}"/>
    <cellStyle name="_GECAL Interest test07_Loan_Classification_YR2009_consol_GCS_Package for YE2009_150110 2" xfId="52121" xr:uid="{AB948019-75E7-40DD-A50D-9CF179276CA0}"/>
    <cellStyle name="_GECAL Interest test07_Loan_Classification_YR2009_consol_GCS_Package for YE2009_150110_1" xfId="52122" xr:uid="{3677097B-92D2-4203-B4F0-F9598AB578BD}"/>
    <cellStyle name="_GECAL Interest test07_Loan_Classification_YR2009_consol_GCS_Package for YE2009_150110_1 2" xfId="52123" xr:uid="{BD99F7FD-308E-4506-B89B-9685615E22F8}"/>
    <cellStyle name="_GECAL Interest test07_Loan_Classification_YR2009_consol_GCS_Package for YE2009_150110_GCS_Package for 2010May" xfId="52124" xr:uid="{788F1D2A-BDB5-43AB-8E42-8C63F39C4E72}"/>
    <cellStyle name="_GECAL Interest test07_Loan_Classification_YR2009_consol_GCS_Package for YE2009_150110_GCS_Package for 2010May 2" xfId="52125" xr:uid="{37051A48-909A-4B28-AE7E-20EFAA66132C}"/>
    <cellStyle name="_GECAL Interest test07_Loan_Classification_YR2009_consol_GCS_Package for YE2009_150110_GCS_Package for 2010Nov" xfId="52126" xr:uid="{165ACF0F-2E3D-4ABF-B8DB-E79B5B7B0C62}"/>
    <cellStyle name="_GECAL Interest test07_Loan_Classification_YR2009_consol_GCS_Package for YE2009_150110_GCS_Package for 2010Oct" xfId="52127" xr:uid="{9D3DEC2B-A4B3-4E07-A739-A4C64826B7B8}"/>
    <cellStyle name="_GECAL Interest test07_Loan_Classification_YR2009_consol_GCS_Package for YE2009_150110_GCS_Package for 2011Feb" xfId="52128" xr:uid="{C8D48EF5-95DC-4A93-843F-B53D14D28B9C}"/>
    <cellStyle name="_GECAL Interest test07_Loan_Classification_YR2009_consol_GCS_Package for YE2009_150110_GCS_Package for 2011Jan" xfId="52129" xr:uid="{4FB3D575-60E3-4E8B-A2AB-B0C672EECAA3}"/>
    <cellStyle name="_GECAL Interest test07_TSS_Mth pack 200911_091209" xfId="52130" xr:uid="{51BDCB0F-7712-4055-BE4E-BEBE939B14D5}"/>
    <cellStyle name="_GECAL_Lead_ 31 Dec 07-Prd13-Prim-TB050208 version 2" xfId="52131" xr:uid="{085E6FF8-59A3-448B-97EB-24D5C89DDBE8}"/>
    <cellStyle name="_GECAL_Lead_ 31 Dec 07-Prd13-Prim-TB050208 version 2 2" xfId="52132" xr:uid="{BC4BB827-67CD-4B15-9668-7FCC303BEFB3}"/>
    <cellStyle name="_GECAL_Lead_ 31 Dec 07-Prd13-Prim-TB050208 version 2 3" xfId="52133" xr:uid="{E962A568-694B-48E9-8E01-0C7757062561}"/>
    <cellStyle name="_GECAL_Lead_ 31 Dec 07-Prd13-Prim-TB050208 version 2 4" xfId="52134" xr:uid="{80DDE5CC-DE5B-4775-9EEA-445EEA09A9D1}"/>
    <cellStyle name="_GECAL_Lead_ 31 Dec 07-Prd13-Prim-TB050208 version 2 5" xfId="52135" xr:uid="{5B5B8230-1153-4F2C-A30F-C88814EEECA6}"/>
    <cellStyle name="_GECAL_Lead_ 31 Dec 07-Prd13-Prim-TB050208 version 2_GCS_Package for 2010May" xfId="52136" xr:uid="{793056BC-5647-48FF-A3A9-051D1E5F7440}"/>
    <cellStyle name="_GECAL_Lead_ 31 Dec 07-Prd13-Prim-TB050208 version 2_GCS_Package for 2010May 2" xfId="52137" xr:uid="{29FA396C-2D34-4325-A519-ADF691105B2C}"/>
    <cellStyle name="_GECAL_Lead_ 31 Dec 07-Prd13-Prim-TB050208 version 2_GCS_Package for 2010Nov" xfId="52138" xr:uid="{AA8413C0-3ACE-4581-A4C8-1FF047B2B055}"/>
    <cellStyle name="_GECAL_Lead_ 31 Dec 07-Prd13-Prim-TB050208 version 2_GCS_Package for 2010Oct" xfId="52139" xr:uid="{6EAAC398-0A44-44D6-9C07-DE4D2EFEAECB}"/>
    <cellStyle name="_GECAL_Lead_ 31 Dec 07-Prd13-Prim-TB050208 version 2_GCS_Package for 2011Feb" xfId="52140" xr:uid="{8D890E67-0BE2-497A-B0A7-E67F5E5CA4B7}"/>
    <cellStyle name="_GECAL_Lead_ 31 Dec 07-Prd13-Prim-TB050208 version 2_GCS_Package for 2011Jan" xfId="52141" xr:uid="{EF0C0BBB-2AA2-4734-A1AB-545767C754C6}"/>
    <cellStyle name="_GECAL_Lead_ 31 Dec 07-Prd13-Prim-TB050208 version 2_GCS_Package for YE2009_150110" xfId="52142" xr:uid="{8B29B81E-6E8B-4ADD-B747-6224C9D5D07A}"/>
    <cellStyle name="_GECAL_Lead_ 31 Dec 07-Prd13-Prim-TB050208 version 2_GCS_Package for YE2009_150110 2" xfId="52143" xr:uid="{4C97EABD-21FD-416B-ABB0-B09EEEE0B275}"/>
    <cellStyle name="_GECAL_Lead_ 31 Dec 07-Prd13-Prim-TB050208 version 2_GECT Package for 2010JAN" xfId="52144" xr:uid="{05843688-E606-46D9-92EF-91AC19DF65A4}"/>
    <cellStyle name="_GECAL_Lead_ 31 Dec 07-Prd13-Prim-TB050208 version 2_GECT Package for 2010JAN 2" xfId="52145" xr:uid="{F882624D-5363-40CB-86E6-D12A6E5EF1A8}"/>
    <cellStyle name="_GECAL_Lead_ 31 Dec 07-Prd13-Prim-TB050208 version 2_GECT Package for YE2009" xfId="52146" xr:uid="{E4B47886-44AD-44F5-B111-4B8BA7FF6EA3}"/>
    <cellStyle name="_GECAL_Lead_ 31 Dec 07-Prd13-Prim-TB050208 version 2_GECT Package for YE2009 2" xfId="52147" xr:uid="{29B5F414-6A97-4D2F-9EE8-4716C571A99D}"/>
    <cellStyle name="_GECAL_Lead_ 31 Dec 07-Prd13-Prim-TB050208 version 2_GECT_Eliminate template_Jan 10" xfId="52148" xr:uid="{365B8C4E-4698-49A4-BF8C-7B5062BC4279}"/>
    <cellStyle name="_GECAL_Lead_ 31 Dec 07-Prd13-Prim-TB050208 version 2_GECT_Eliminate template_Jan 10 2" xfId="52149" xr:uid="{5BCBD504-4D84-4FA7-BBE6-F9D360886BAA}"/>
    <cellStyle name="_GECAL_Lead_ 31 Dec 07-Prd13-Prim-TB050208 version 2_GECT_Mth pack 200911_091209" xfId="52150" xr:uid="{C80CD098-0015-48C2-8B56-CD36504943AB}"/>
    <cellStyle name="_GECAL_Lead_ 31 Dec 07-Prd13-Prim-TB050208 version 2_GECT_Mth pack 200911_091209 2" xfId="52151" xr:uid="{A4F9ADAF-1648-4717-8EE4-FE3F668EA0DB}"/>
    <cellStyle name="_GECAL_Lead_ 31 Dec 07-Prd13-Prim-TB050208 version 2_GECT_Mth pack 200911_091209 3" xfId="52152" xr:uid="{8EE32462-24F0-46DE-B46E-F3320F5C7A41}"/>
    <cellStyle name="_GECAL_Lead_ 31 Dec 07-Prd13-Prim-TB050208 version 2_GECT_Mth pack 200911_091209 4" xfId="52153" xr:uid="{35678899-609E-482C-B09D-64526F7A6DA3}"/>
    <cellStyle name="_GECAL_Lead_ 31 Dec 07-Prd13-Prim-TB050208 version 2_GECT_Mth pack 200911_091209 5" xfId="52154" xr:uid="{8976DB78-4B97-4DDB-B082-FC9D67203A67}"/>
    <cellStyle name="_GECAL_Lead_ 31 Dec 07-Prd13-Prim-TB050208 version 2_GECT_Mth pack 200911_091209_GECT Package for 2010JAN" xfId="52155" xr:uid="{79B82DA5-C7B6-4860-8756-1FB75F378F36}"/>
    <cellStyle name="_GECAL_Lead_ 31 Dec 07-Prd13-Prim-TB050208 version 2_GECT_Mth pack 200911_091209_GECT Package for 2010JAN 2" xfId="52156" xr:uid="{8E73026D-877B-42DC-9D67-946098C6BE16}"/>
    <cellStyle name="_GECAL_Lead_ 31 Dec 07-Prd13-Prim-TB050208 version 2_GECT_Mth pack 200911_091209_GECT Package for YE2009" xfId="52157" xr:uid="{E5642009-599F-4C0B-A63A-D35D1AF97CAB}"/>
    <cellStyle name="_GECAL_Lead_ 31 Dec 07-Prd13-Prim-TB050208 version 2_GECT_Mth pack 200911_091209_GECT Package for YE2009 2" xfId="52158" xr:uid="{0AC881F3-0D8B-4425-9E0E-C789A2900D2B}"/>
    <cellStyle name="_GECFA-tax cal_2005_260506_FINAL" xfId="52159" xr:uid="{98D79F7A-A42F-4965-9548-7E11509FAFD0}"/>
    <cellStyle name="_GECFA-tax cal_2005_260506_FINAL 2" xfId="52160" xr:uid="{8057FE20-5E56-453A-BCEA-F5E5ACC9BFE8}"/>
    <cellStyle name="_GECFA-tax cal_2005_260506_FINAL 3" xfId="52161" xr:uid="{20FC8D2E-04EA-43EB-865B-941D5885DB7B}"/>
    <cellStyle name="_GECFA-tax cal_2005_260506_FINAL 4" xfId="52162" xr:uid="{FA98BFA3-CA1A-4EF3-8C74-CD99ACDDEC4A}"/>
    <cellStyle name="_GECFA-tax cal_2005_260506_FINAL 5" xfId="52163" xr:uid="{65A003AE-FFE4-499A-9619-0C3B3D88189C}"/>
    <cellStyle name="_GECFA-tax cal_2005_260506_FINAL_GCS_Package for 2010May" xfId="52164" xr:uid="{12FD79F5-9FB9-4873-B9DE-D79F1EC7CA54}"/>
    <cellStyle name="_GECFA-tax cal_2005_260506_FINAL_GCS_Package for 2010May 2" xfId="52165" xr:uid="{99678BFB-563B-4511-8AE1-1F4560880D99}"/>
    <cellStyle name="_GECFA-tax cal_2005_260506_FINAL_GCS_Package for 2010Nov" xfId="52166" xr:uid="{CAA6650E-9549-4153-A9D4-891505A02FDF}"/>
    <cellStyle name="_GECFA-tax cal_2005_260506_FINAL_GCS_Package for 2010Oct" xfId="52167" xr:uid="{73A30627-C846-4930-A7A6-2DE94BDDDD15}"/>
    <cellStyle name="_GECFA-tax cal_2005_260506_FINAL_GCS_Package for 2011Feb" xfId="52168" xr:uid="{1EA6CEC9-D611-4BD3-9929-E5101E0C20B7}"/>
    <cellStyle name="_GECFA-tax cal_2005_260506_FINAL_GCS_Package for 2011Jan" xfId="52169" xr:uid="{F85877A5-8C53-4164-ACBF-9A63E62CB342}"/>
    <cellStyle name="_GECFA-tax cal_2005_260506_FINAL_GCS_Package for YE2009_150110" xfId="52170" xr:uid="{656AF4BD-F5AB-4612-8B83-961C3A04A3A7}"/>
    <cellStyle name="_GECFA-tax cal_2005_260506_FINAL_GCS_Package for YE2009_150110 2" xfId="52171" xr:uid="{D9239726-0456-447B-8295-5D94FE7008CA}"/>
    <cellStyle name="_GECFA-tax cal_2005_260506_FINAL_GECT Package for 2010JAN" xfId="52172" xr:uid="{BEFBD459-750D-42D6-BD27-EEE603601AE2}"/>
    <cellStyle name="_GECFA-tax cal_2005_260506_FINAL_GECT Package for 2010JAN 2" xfId="52173" xr:uid="{5F6D0D2D-D5FC-4482-9F88-F33582F66617}"/>
    <cellStyle name="_GECFA-tax cal_2005_260506_FINAL_GECT Package for YE2009" xfId="52174" xr:uid="{FE3A6283-F57A-4F41-B169-3BC39F3D8EEA}"/>
    <cellStyle name="_GECFA-tax cal_2005_260506_FINAL_GECT Package for YE2009 2" xfId="52175" xr:uid="{36B6E32D-4950-42BC-8822-30ACC917720C}"/>
    <cellStyle name="_GECFA-tax cal_2005_260506_FINAL_GECT_Mth pack 200911_091209" xfId="52176" xr:uid="{CFE2D73C-ABB8-4C2A-BF5C-6A692D763B67}"/>
    <cellStyle name="_GECFA-tax cal_2005_260506_FINAL_GECT_Mth pack 200911_091209 2" xfId="52177" xr:uid="{79F050A6-76E7-4F23-8944-79140CA049BE}"/>
    <cellStyle name="_GECFA-tax cal_2005_260506_FINAL_GECT_Mth pack 200911_091209 3" xfId="52178" xr:uid="{7E41B2BA-7276-4FBF-8C93-9C4A24069531}"/>
    <cellStyle name="_GECFA-tax cal_2005_260506_FINAL_GECT_Mth pack 200911_091209 4" xfId="52179" xr:uid="{01A029F3-05C7-47A4-B853-2A6828A13BED}"/>
    <cellStyle name="_GECFA-tax cal_2005_260506_FINAL_GECT_Mth pack 200911_091209 5" xfId="52180" xr:uid="{2E684719-D748-431E-A0FF-1F05E6164334}"/>
    <cellStyle name="_GECFA-tax cal_2005_260506_FINAL_GECT_Mth pack 200911_091209_GECT Package for 2010JAN" xfId="52181" xr:uid="{E6787EBF-749A-4F32-8FBF-9C3B122C1AFF}"/>
    <cellStyle name="_GECFA-tax cal_2005_260506_FINAL_GECT_Mth pack 200911_091209_GECT Package for 2010JAN 2" xfId="52182" xr:uid="{6E202D08-7B09-4410-9FFF-FCF12489EAF5}"/>
    <cellStyle name="_GECFA-tax cal_2005_260506_FINAL_GECT_Mth pack 200911_091209_GECT Package for YE2009" xfId="52183" xr:uid="{3E6815E5-1DD4-45E6-8549-11D295255845}"/>
    <cellStyle name="_GECFA-tax cal_2005_260506_FINAL_GECT_Mth pack 200911_091209_GECT Package for YE2009 2" xfId="52184" xr:uid="{97B324E1-1224-460F-8078-FD51A58F24A5}"/>
    <cellStyle name="_GECTVAT_1206" xfId="52185" xr:uid="{178A8FD2-2CDB-4BBA-AE44-C619AAC8E017}"/>
    <cellStyle name="_GECTVAT_1206 2" xfId="52186" xr:uid="{546408E5-D8A9-43ED-82EE-F49D003F0F4B}"/>
    <cellStyle name="_GECTVAT_1206_GCS_Mth pack 200911" xfId="52187" xr:uid="{314D51B4-FAB4-4AA3-A7F2-2D49A2FA9F67}"/>
    <cellStyle name="_GECTVAT_1206_GCS_Mth pack 200911 2" xfId="52188" xr:uid="{2761131F-2157-4715-BDF4-47DD2DBD1BB8}"/>
    <cellStyle name="_GECTVAT_1206_GCS_Mth pack 200911_GCS_Package for 2010May" xfId="52189" xr:uid="{8305225C-65D1-4E52-88DF-7BC28BFF1BE4}"/>
    <cellStyle name="_GECTVAT_1206_GCS_Mth pack 200911_GCS_Package for 2010May 2" xfId="52190" xr:uid="{B35B9B33-1191-4FE4-BECC-4A99AFE7A5F4}"/>
    <cellStyle name="_GECTVAT_1206_GCS_Mth pack 200911_GCS_Package for 2010Nov" xfId="52191" xr:uid="{BB663985-CBF4-4E82-9D0F-3F725A8DA455}"/>
    <cellStyle name="_GECTVAT_1206_GCS_Mth pack 200911_GCS_Package for 2010Oct" xfId="52192" xr:uid="{30216EC4-39DE-4F4D-87E0-7B019A9ACDA7}"/>
    <cellStyle name="_GECTVAT_1206_GCS_Mth pack 200911_GCS_Package for 2011Feb" xfId="52193" xr:uid="{419ED7A2-4EDC-426C-8B49-3313F8E7512C}"/>
    <cellStyle name="_GECTVAT_1206_GCS_Mth pack 200911_GCS_Package for 2011Jan" xfId="52194" xr:uid="{97C8F7BF-CB66-4937-91F7-DC5613B31951}"/>
    <cellStyle name="_GECTVAT_1206_GCS_Mth pack 200911_GCS_Package for YE2009_150110" xfId="52195" xr:uid="{363B1A57-26AF-4C03-90CE-D518E5E27E4F}"/>
    <cellStyle name="_GECTVAT_1206_GCS_Mth pack 200911_GCS_Package for YE2009_150110 2" xfId="52196" xr:uid="{581A6E6D-16FE-44FE-A360-0799950DCE8C}"/>
    <cellStyle name="_GECTVAT_1206_GECT_Mth pack 200911_091209" xfId="52197" xr:uid="{96D2C966-595C-4CD3-AA96-BF1DB8057C74}"/>
    <cellStyle name="_GECTVAT_1206_GECT_Mth pack 200911_091209 2" xfId="52198" xr:uid="{E9E7ABFB-999D-475E-B15E-84684D7CDEF7}"/>
    <cellStyle name="_GECTVAT_1206_GECT_Mth pack 200911_091209 3" xfId="52199" xr:uid="{BB0417DF-A548-40D2-A66C-2FBDBB8B5A77}"/>
    <cellStyle name="_GECTVAT_1206_GECT_Mth pack 200911_091209 4" xfId="52200" xr:uid="{7A8EA8A5-E500-455A-86BD-B3A7C0836C0A}"/>
    <cellStyle name="_GECTVAT_1206_GECT_Mth pack 200911_091209 5" xfId="52201" xr:uid="{401C117E-EA97-482F-9E72-5E6EA7613923}"/>
    <cellStyle name="_GECTVAT_1206_GECT_Mth pack 200911_091209_GECT Package for 2010JAN" xfId="52202" xr:uid="{0E8AAF8C-18B9-4F25-B520-360B07171362}"/>
    <cellStyle name="_GECTVAT_1206_GECT_Mth pack 200911_091209_GECT Package for 2010JAN 2" xfId="52203" xr:uid="{FA1CBB3F-41C9-4C88-ABF8-85FFC4D904B6}"/>
    <cellStyle name="_GECTVAT_1206_GECT_Mth pack 200911_091209_GECT Package for YE2009" xfId="52204" xr:uid="{3E3FBF92-BC90-4014-84DA-78B5709992A7}"/>
    <cellStyle name="_GECTVAT_1206_GECT_Mth pack 200911_091209_GECT Package for YE2009 2" xfId="52205" xr:uid="{90CD2088-91FA-4090-A35B-6510349B312A}"/>
    <cellStyle name="_GECTVAT_1206_QGIB_Mth pack 200911_091209" xfId="52206" xr:uid="{847FEA1E-5C2A-4192-B9F2-FC141D3644C8}"/>
    <cellStyle name="_GECTVAT_1206_QGIB_Mth pack 200911_091209 2" xfId="52207" xr:uid="{A693F959-45E2-4683-8631-A31F3458F303}"/>
    <cellStyle name="_GECTVAT_1206_QGIB_Mth pack 200911_091209_GCS_Package for 2010May" xfId="52208" xr:uid="{68DCB79B-73DB-4652-9C28-C9E317490411}"/>
    <cellStyle name="_GECTVAT_1206_QGIB_Mth pack 200911_091209_GCS_Package for 2010May 2" xfId="52209" xr:uid="{C5FB038A-C73E-42E8-97D4-ED120BB9AD9C}"/>
    <cellStyle name="_GECTVAT_1206_QGIB_Mth pack 200911_091209_GCS_Package for 2010Nov" xfId="52210" xr:uid="{CD1B76A8-D235-42EB-9407-D8AF57A70851}"/>
    <cellStyle name="_GECTVAT_1206_QGIB_Mth pack 200911_091209_GCS_Package for 2010Oct" xfId="52211" xr:uid="{6E772292-56C9-40BA-AB1B-4C1EBE625CB7}"/>
    <cellStyle name="_GECTVAT_1206_QGIB_Mth pack 200911_091209_GCS_Package for 2011Feb" xfId="52212" xr:uid="{21E264EF-F8F0-4624-A1FA-8F90DB9DFA58}"/>
    <cellStyle name="_GECTVAT_1206_QGIB_Mth pack 200911_091209_GCS_Package for 2011Jan" xfId="52213" xr:uid="{65B4B165-2DD6-4B69-8F66-86B86D9C59C6}"/>
    <cellStyle name="_GECTVAT_1206_QGIB_Mth pack 200911_091209_GCS_Package for YE2009_150110" xfId="52214" xr:uid="{9865107C-A535-4844-9793-041A1DFB9EBE}"/>
    <cellStyle name="_GECTVAT_1206_QGIB_Mth pack 200911_091209_GCS_Package for YE2009_150110 2" xfId="52215" xr:uid="{585CA4AE-EFEA-4257-953E-D3E17D122ADC}"/>
    <cellStyle name="_GECTVAT_1206_TSS_Mth pack 200911_091209" xfId="52216" xr:uid="{6B91C8FB-109B-4CD2-A565-454E1D4F3E5B}"/>
    <cellStyle name="_GEMRB-GECT.13'2006 (130) for KPMG" xfId="52217" xr:uid="{FCD9778F-7B63-43DE-AA34-D995C3C39A25}"/>
    <cellStyle name="_GEMRB-GECT.13'2006 (130) for KPMG 2" xfId="52218" xr:uid="{210FD972-C073-409A-9FA4-5EEC39B8B85C}"/>
    <cellStyle name="_GEMRB-GECT.13'2006 (130) for KPMG 3" xfId="52219" xr:uid="{7C01CBCA-9415-46EE-B094-A80D07058E0B}"/>
    <cellStyle name="_GEMRB-GECT.13'2006 (130) for KPMG 4" xfId="52220" xr:uid="{77BA22B5-9035-4CFD-8EFE-0D26283981C3}"/>
    <cellStyle name="_GEMRB-GECT.13'2006 (130) for KPMG 5" xfId="52221" xr:uid="{F784D19C-2C96-451B-A17C-E7A6C1936D0E}"/>
    <cellStyle name="_GEMRB-GECT.13'2006 (130) for KPMG_GCS_Package for 2010May" xfId="52222" xr:uid="{0F625EC9-4A7E-4701-8EFF-FAAC047DCF1E}"/>
    <cellStyle name="_GEMRB-GECT.13'2006 (130) for KPMG_GCS_Package for 2010May 2" xfId="52223" xr:uid="{36DF6046-4C80-4342-91B4-9561B952CD37}"/>
    <cellStyle name="_GEMRB-GECT.13'2006 (130) for KPMG_GCS_Package for 2010Nov" xfId="52224" xr:uid="{AD279A27-9B99-4273-894B-4C7B2E278D5D}"/>
    <cellStyle name="_GEMRB-GECT.13'2006 (130) for KPMG_GCS_Package for 2010Oct" xfId="52225" xr:uid="{5183B587-8959-40C2-BEFF-48F3858D0D5A}"/>
    <cellStyle name="_GEMRB-GECT.13'2006 (130) for KPMG_GCS_Package for 2011Feb" xfId="52226" xr:uid="{08F33EDE-21CE-40AC-9DD8-3DB7445C0DEE}"/>
    <cellStyle name="_GEMRB-GECT.13'2006 (130) for KPMG_GCS_Package for 2011Jan" xfId="52227" xr:uid="{BB2BBC50-DC37-4737-A0E6-08A322AE51CD}"/>
    <cellStyle name="_GEMRB-GECT.13'2006 (130) for KPMG_GCS_Package for YE2009_150110" xfId="52228" xr:uid="{9B2AA9BA-E714-4323-BB1D-8F3D5D5028AD}"/>
    <cellStyle name="_GEMRB-GECT.13'2006 (130) for KPMG_GCS_Package for YE2009_150110 2" xfId="52229" xr:uid="{A679F352-B686-42E9-A7D6-107F75E909C3}"/>
    <cellStyle name="_GEMRB-GECT.13'2006 (130) for KPMG_GECT Package for 2010JAN" xfId="52230" xr:uid="{E211B68E-2686-42C5-99E6-DAA88C40BE4E}"/>
    <cellStyle name="_GEMRB-GECT.13'2006 (130) for KPMG_GECT Package for 2010JAN 2" xfId="52231" xr:uid="{A64D140B-EAC2-41B2-9E82-E4D2D8C8E659}"/>
    <cellStyle name="_GEMRB-GECT.13'2006 (130) for KPMG_GECT Package for YE2009" xfId="52232" xr:uid="{27B95B8D-E987-4787-9E7A-B0D9818918A3}"/>
    <cellStyle name="_GEMRB-GECT.13'2006 (130) for KPMG_GECT Package for YE2009 2" xfId="52233" xr:uid="{093C637B-8A0D-4285-AB4E-D5F8C3F8FB8B}"/>
    <cellStyle name="_GEMRB-GECT.13'2006 (130) for KPMG_GECT_Eliminate template_Jan 10" xfId="52234" xr:uid="{1491EEE5-48F8-49B9-AF6F-0BEADC288361}"/>
    <cellStyle name="_GEMRB-GECT.13'2006 (130) for KPMG_GECT_Eliminate template_Jan 10 2" xfId="52235" xr:uid="{C40BE2C3-F53E-40CB-B168-CAC01523006E}"/>
    <cellStyle name="_GEMRB-GECT.13'2006 (130) for KPMG_GECT_Eliminate template_Jan 10_AYCAP_Package for 2010Apr" xfId="52236" xr:uid="{FD05C8F2-DFBA-4E2C-A8A0-7D4BD335449D}"/>
    <cellStyle name="_GEMRB-GECT.13'2006 (130) for KPMG_GECT_Eliminate template_Jan 10_AYCAP_Package for 2010Apr 2" xfId="52237" xr:uid="{E24B59FE-A1FF-4F8B-BDD1-B0E73BC58726}"/>
    <cellStyle name="_GEMRB-GECT.13'2006 (130) for KPMG_GECT_Eliminate template_Jan 10_AYCAP_Package for 2010Jun" xfId="52238" xr:uid="{2043F4F7-6477-450D-B837-EF49C063B779}"/>
    <cellStyle name="_GEMRB-GECT.13'2006 (130) for KPMG_GECT_Eliminate template_Jan 10_AYCAP_Package for 2010Jun 2" xfId="52239" xr:uid="{51487C62-BEFE-46C7-80A0-804F9607B29D}"/>
    <cellStyle name="_GEMRB-GECT.13'2006 (130) for KPMG_GECT_Eliminate template_Jan 10_AYCAP_Package for 2010Mar" xfId="52240" xr:uid="{269A8EC8-4AFA-4EA3-BDD7-29B404C58784}"/>
    <cellStyle name="_GEMRB-GECT.13'2006 (130) for KPMG_GECT_Eliminate template_Jan 10_AYCAP_Package for 2010Mar 2" xfId="52241" xr:uid="{3E5B768D-0B4F-4152-AB24-3D892743630B}"/>
    <cellStyle name="_GEMRB-GECT.13'2006 (130) for KPMG_GECT_Eliminate template_Jan 10_AYCAP_Package for 2010Nov" xfId="52242" xr:uid="{B4B5598D-01E8-4843-AA42-2608C3480134}"/>
    <cellStyle name="_GEMRB-GECT.13'2006 (130) for KPMG_GECT_Eliminate template_Jan 10_AYCAP_Package for 2010Nov 2" xfId="52243" xr:uid="{F352D9C8-47E0-4069-A9B7-E7DBF3050190}"/>
    <cellStyle name="_GEMRB-GECT.13'2006 (130) for KPMG_GECT_Eliminate template_Jan 10_AYCAP_Package for 2010Oct" xfId="52244" xr:uid="{B52FA27A-FDEA-41BE-B8D7-A91F0AB0DFDB}"/>
    <cellStyle name="_GEMRB-GECT.13'2006 (130) for KPMG_GECT_Eliminate template_Jan 10_AYCAP_Package for 2010Oct 2" xfId="52245" xr:uid="{BAE66D53-31FA-4E53-AC65-3030998A21DA}"/>
    <cellStyle name="_GEMRB-GECT.13'2006 (130) for KPMG_GECT_Eliminate template_Jan 10_GECT Package for 2010Mar" xfId="52246" xr:uid="{F6076383-B27E-4846-BD9C-D50C2A8201B1}"/>
    <cellStyle name="_GEMRB-GECT.13'2006 (130) for KPMG_GECT_Eliminate template_Jan 10_GECT Package for 2010Mar 2" xfId="52247" xr:uid="{AD7F5B06-5708-4DA7-AA19-3BF47409F553}"/>
    <cellStyle name="_GEMRB-GECT.13'2006 (130) for KPMG_GECT_Eliminate template_Nov 09" xfId="52248" xr:uid="{35F9AFC8-5E7B-442C-BEBE-B972D0D7F5F2}"/>
    <cellStyle name="_GEMRB-GECT.13'2006 (130) for KPMG_GECT_Eliminate template_Nov 09 2" xfId="52249" xr:uid="{C5C30010-D274-40A4-A014-5E0849F5CBB6}"/>
    <cellStyle name="_GEMRB-GECT.13'2006 (130) for KPMG_GECT_Eliminate template_Nov 09 3" xfId="52250" xr:uid="{33AB1225-D8E6-415C-B775-99FF7C48201B}"/>
    <cellStyle name="_GEMRB-GECT.13'2006 (130) for KPMG_GECT_Eliminate template_Nov 09 4" xfId="52251" xr:uid="{DDFABCDD-2628-46E9-A5AD-E09161E5CA9B}"/>
    <cellStyle name="_GEMRB-GECT.13'2006 (130) for KPMG_GECT_Eliminate template_Nov 09 5" xfId="52252" xr:uid="{2EBCE226-CFA2-46DC-8DD1-45EDB021273E}"/>
    <cellStyle name="_GEMRB-GECT.13'2006 (130) for KPMG_GECT_Eliminate template_Nov 09_GECT Package for 2010JAN" xfId="52253" xr:uid="{1237C467-DEDB-4DB7-B629-A6F5C8F37845}"/>
    <cellStyle name="_GEMRB-GECT.13'2006 (130) for KPMG_GECT_Eliminate template_Nov 09_GECT Package for 2010JAN 2" xfId="52254" xr:uid="{593502A6-42EE-4314-AC0E-AB3ACEADF09B}"/>
    <cellStyle name="_GEMRB-GECT.13'2006 (130) for KPMG_GECT_Eliminate template_Nov 09_GECT Package for YE2009" xfId="52255" xr:uid="{6BE1F97E-22DA-4C57-92B8-F58A4430E859}"/>
    <cellStyle name="_GEMRB-GECT.13'2006 (130) for KPMG_GECT_Eliminate template_Nov 09_GECT Package for YE2009 2" xfId="52256" xr:uid="{897ECD55-9CA9-4E3A-BF8A-A08897A60B17}"/>
    <cellStyle name="_GEMRB-GECT.13'2006 (130) for KPMG_KCC lead sheet- as of 4 November 2009" xfId="52257" xr:uid="{6504B287-AD01-456C-879C-F1D59F5A57CD}"/>
    <cellStyle name="_GEMRB-GECT.13'2006 (130) for KPMG_KCC lead sheet- as of 4 November 2009 2" xfId="52258" xr:uid="{2D98F6D4-5DE7-4921-9C2A-8FB9BB725025}"/>
    <cellStyle name="_GEMRB-GECT.13'2006 (130) for KPMG_KCC lead sheet- as of 4 November 2009 3" xfId="52259" xr:uid="{6DB4BDD5-1E8F-4679-9841-1457ED9C3761}"/>
    <cellStyle name="_GEMRB-GECT.13'2006 (130) for KPMG_KCC lead sheet- as of 4 November 2009 4" xfId="52260" xr:uid="{A398C087-44CB-4A0C-9842-E57BAC69B028}"/>
    <cellStyle name="_GEMRB-GECT.13'2006 (130) for KPMG_KCC lead sheet- as of 4 November 2009 5" xfId="52261" xr:uid="{97DDFD42-D5D5-45F5-8E55-FB24DB4625B7}"/>
    <cellStyle name="_GEMRB-GECT.13'2006 (130) for KPMG_KCC lead sheet- as of 4 November 2009_GCS_Package for 2010May" xfId="52262" xr:uid="{65C22489-47DA-424F-9955-1CE3FE45D7F2}"/>
    <cellStyle name="_GEMRB-GECT.13'2006 (130) for KPMG_KCC lead sheet- as of 4 November 2009_GCS_Package for 2010May 2" xfId="52263" xr:uid="{6974A1E0-84FC-4E88-BC8F-9592D2E097A6}"/>
    <cellStyle name="_GEMRB-GECT.13'2006 (130) for KPMG_KCC lead sheet- as of 4 November 2009_GCS_Package for 2010Nov" xfId="52264" xr:uid="{BC4B18CD-B353-4B99-BE61-BCF14CDB5C0A}"/>
    <cellStyle name="_GEMRB-GECT.13'2006 (130) for KPMG_KCC lead sheet- as of 4 November 2009_GCS_Package for 2010Oct" xfId="52265" xr:uid="{2B12E3E0-569A-4478-9B4F-1E97FF059971}"/>
    <cellStyle name="_GEMRB-GECT.13'2006 (130) for KPMG_KCC lead sheet- as of 4 November 2009_GCS_Package for 2011Feb" xfId="52266" xr:uid="{C98B9C0E-4719-453D-A88D-75749956FCCB}"/>
    <cellStyle name="_GEMRB-GECT.13'2006 (130) for KPMG_KCC lead sheet- as of 4 November 2009_GCS_Package for 2011Jan" xfId="52267" xr:uid="{D0A7DD22-8269-486F-AD15-21F349CC45F2}"/>
    <cellStyle name="_GEMRB-GECT.13'2006 (130) for KPMG_KCC lead sheet- as of 4 November 2009_GCS_Package for YE2009_150110" xfId="52268" xr:uid="{048A53DB-54E7-47CB-8E15-32F07142898C}"/>
    <cellStyle name="_GEMRB-GECT.13'2006 (130) for KPMG_KCC lead sheet- as of 4 November 2009_GCS_Package for YE2009_150110 2" xfId="52269" xr:uid="{DEDBAB43-F2B1-4393-8A89-AE9911E1BA03}"/>
    <cellStyle name="_GEMRB-GECT.13'2006 (130) for KPMG_KCC lead sheet- as of 4 November 2009_GECT Package for 2010JAN" xfId="52270" xr:uid="{6D74D29E-510C-4BEC-AAC7-C8A3BA8DB202}"/>
    <cellStyle name="_GEMRB-GECT.13'2006 (130) for KPMG_KCC lead sheet- as of 4 November 2009_GECT Package for 2010JAN 2" xfId="52271" xr:uid="{2698064E-BDAD-4553-AA4D-96BCEB67F1D1}"/>
    <cellStyle name="_GEMRB-GECT.13'2006 (130) for KPMG_KCC lead sheet- as of 4 November 2009_GECT Package for YE2009" xfId="52272" xr:uid="{0F9E3DAD-6E5F-4F72-9979-DC953F3FCCDA}"/>
    <cellStyle name="_GEMRB-GECT.13'2006 (130) for KPMG_KCC lead sheet- as of 4 November 2009_GECT Package for YE2009 2" xfId="52273" xr:uid="{142F8FC6-C583-44BD-843D-60A0496EB0D6}"/>
    <cellStyle name="_GEMRB-GECT.13'2006 (130) for KPMG_KCC lead sheet- as of 4 November 2009_KCC_Mth pack 200911" xfId="52274" xr:uid="{DBD2A460-804C-40AD-B22E-E0B4E8392964}"/>
    <cellStyle name="_GEMRB-GECT.13'2006 (130) for KPMG_KCC lead sheet- as of 4 November 2009_KCC_Mth pack 200911 2" xfId="52275" xr:uid="{D19899EE-D1B2-4BC7-8908-75DE60CF0B2A}"/>
    <cellStyle name="_GEMRB-GECT.13'2006 (130) for KPMG_KCC lead sheet- as of 4 November 2009_KCC_Mth pack 200911 3" xfId="52276" xr:uid="{6810099F-8F10-47B8-89B5-CB410FBAB89F}"/>
    <cellStyle name="_GEMRB-GECT.13'2006 (130) for KPMG_KCC lead sheet- as of 4 November 2009_KCC_Mth pack 200911 4" xfId="52277" xr:uid="{6C1048BC-6318-4056-A761-C9C884FD1617}"/>
    <cellStyle name="_GEMRB-GECT.13'2006 (130) for KPMG_KCC lead sheet- as of 4 November 2009_KCC_Mth pack 200911 5" xfId="52278" xr:uid="{95EA55B0-5620-46D3-A0B2-6820D8BA91C4}"/>
    <cellStyle name="_GEMRB-GECT.13'2006 (130) for KPMG_KCC lead sheet- as of 4 November 2009_KCC_Mth pack 200911_GCS_Package for 2010May" xfId="52279" xr:uid="{6B4F16E2-4980-4A25-A939-60985373C53D}"/>
    <cellStyle name="_GEMRB-GECT.13'2006 (130) for KPMG_KCC lead sheet- as of 4 November 2009_KCC_Mth pack 200911_GCS_Package for 2010May 2" xfId="52280" xr:uid="{AC3347F7-D678-4D2F-BF1F-81BFB9C63B7F}"/>
    <cellStyle name="_GEMRB-GECT.13'2006 (130) for KPMG_KCC lead sheet- as of 4 November 2009_KCC_Mth pack 200911_GCS_Package for 2010Nov" xfId="52281" xr:uid="{E8B86046-2ACD-45D1-A28C-C0C9E3EAB90A}"/>
    <cellStyle name="_GEMRB-GECT.13'2006 (130) for KPMG_KCC lead sheet- as of 4 November 2009_KCC_Mth pack 200911_GCS_Package for 2010Oct" xfId="52282" xr:uid="{911463DA-3DBC-4D1F-828C-BFAA9D6E4C56}"/>
    <cellStyle name="_GEMRB-GECT.13'2006 (130) for KPMG_KCC lead sheet- as of 4 November 2009_KCC_Mth pack 200911_GCS_Package for 2011Feb" xfId="52283" xr:uid="{6928F2F0-ED09-42C0-8B64-178D0BB82CFE}"/>
    <cellStyle name="_GEMRB-GECT.13'2006 (130) for KPMG_KCC lead sheet- as of 4 November 2009_KCC_Mth pack 200911_GCS_Package for 2011Jan" xfId="52284" xr:uid="{F1A0EEBA-240E-47AD-9350-A2A55B6BB206}"/>
    <cellStyle name="_GEMRB-GECT.13'2006 (130) for KPMG_KCC lead sheet- as of 4 November 2009_KCC_Mth pack 200911_GCS_Package for YE2009_150110" xfId="52285" xr:uid="{132F88B2-AD5B-4CA3-AE96-D839FF43253E}"/>
    <cellStyle name="_GEMRB-GECT.13'2006 (130) for KPMG_KCC lead sheet- as of 4 November 2009_KCC_Mth pack 200911_GCS_Package for YE2009_150110 2" xfId="52286" xr:uid="{4BEDBD4B-8326-484B-BFCC-BBCDA4FF36AB}"/>
    <cellStyle name="_GEMRB-GECT.13'2006 (130) for KPMG_KCC lead sheet- as of 4 November 2009_KCC_Mth pack 200911_GECT Package for 2010JAN" xfId="52287" xr:uid="{499F41DF-3144-422D-BB01-C140D3A41121}"/>
    <cellStyle name="_GEMRB-GECT.13'2006 (130) for KPMG_KCC lead sheet- as of 4 November 2009_KCC_Mth pack 200911_GECT Package for 2010JAN 2" xfId="52288" xr:uid="{B2BA59C6-D64E-4754-BB36-FA3879B4F96C}"/>
    <cellStyle name="_GEMRB-GECT.13'2006 (130) for KPMG_KCC lead sheet- as of 4 November 2009_KCC_Mth pack 200911_GECT Package for YE2009" xfId="52289" xr:uid="{8B10DF44-9119-4458-B6CB-2609BB89C9D0}"/>
    <cellStyle name="_GEMRB-GECT.13'2006 (130) for KPMG_KCC lead sheet- as of 4 November 2009_KCC_Mth pack 200911_GECT Package for YE2009 2" xfId="52290" xr:uid="{FCD63D9E-1F35-422D-93FE-B7BC59B48851}"/>
    <cellStyle name="_GEMRB-GECT.13'2006 (130) for KPMG_KCC lead sheet- as of 4 November 2009_TSS_Mth pack 200911_091209" xfId="52291" xr:uid="{37AAFF5C-A091-4D49-BF73-4DE938205C78}"/>
    <cellStyle name="_GEMRB-GECT.13'2006 (130) for KPMG_KCC_Mth pack 200911" xfId="52292" xr:uid="{8661D87C-A066-4E03-AA3B-42569BD210F9}"/>
    <cellStyle name="_GEMRB-GECT.13'2006 (130) for KPMG_KCC_Mth pack 200911 2" xfId="52293" xr:uid="{335586DC-9F56-478E-9E03-B31C5F8D070D}"/>
    <cellStyle name="_GEMRB-GECT.13'2006 (130) for KPMG_KCC_Mth pack 200911 3" xfId="52294" xr:uid="{F91F2FC8-DFB1-4224-AB72-2EE635AE254E}"/>
    <cellStyle name="_GEMRB-GECT.13'2006 (130) for KPMG_KCC_Mth pack 200911 4" xfId="52295" xr:uid="{78270E11-588E-46C1-A365-02D06E917B07}"/>
    <cellStyle name="_GEMRB-GECT.13'2006 (130) for KPMG_KCC_Mth pack 200911 5" xfId="52296" xr:uid="{85A77D7B-CDAE-46FF-AA69-8C92F26261FE}"/>
    <cellStyle name="_GEMRB-GECT.13'2006 (130) for KPMG_KCC_Mth pack 200911_GCS_Package for 2010May" xfId="52297" xr:uid="{06CF7567-BD5D-4141-992E-7C0DC95364A7}"/>
    <cellStyle name="_GEMRB-GECT.13'2006 (130) for KPMG_KCC_Mth pack 200911_GCS_Package for 2010May 2" xfId="52298" xr:uid="{50740DF9-590F-45DF-918A-0D4836AFD153}"/>
    <cellStyle name="_GEMRB-GECT.13'2006 (130) for KPMG_KCC_Mth pack 200911_GCS_Package for 2010Nov" xfId="52299" xr:uid="{2DB56E4C-6235-4918-8533-81413124B2E5}"/>
    <cellStyle name="_GEMRB-GECT.13'2006 (130) for KPMG_KCC_Mth pack 200911_GCS_Package for 2010Oct" xfId="52300" xr:uid="{F4EA540A-C2EE-4FFB-8C94-8214BB928DFF}"/>
    <cellStyle name="_GEMRB-GECT.13'2006 (130) for KPMG_KCC_Mth pack 200911_GCS_Package for 2011Feb" xfId="52301" xr:uid="{CB0A2694-7958-41E1-9E7B-D99FE9A3FC7B}"/>
    <cellStyle name="_GEMRB-GECT.13'2006 (130) for KPMG_KCC_Mth pack 200911_GCS_Package for 2011Jan" xfId="52302" xr:uid="{FFC5E9E1-E326-4DCE-86E5-B98584B4FC3B}"/>
    <cellStyle name="_GEMRB-GECT.13'2006 (130) for KPMG_KCC_Mth pack 200911_GCS_Package for YE2009_150110" xfId="52303" xr:uid="{D22654B1-DF29-477E-B8E7-3998491F4CC2}"/>
    <cellStyle name="_GEMRB-GECT.13'2006 (130) for KPMG_KCC_Mth pack 200911_GCS_Package for YE2009_150110 2" xfId="52304" xr:uid="{5DCCD83F-D79F-45F9-A6B7-05E85D0EA0DE}"/>
    <cellStyle name="_GEMRB-GECT.13'2006 (130) for KPMG_KCC_Mth pack 200911_GECT Package for 2010JAN" xfId="52305" xr:uid="{ACCA8B01-08F7-4E0F-90CE-8DA7FFCCDBCD}"/>
    <cellStyle name="_GEMRB-GECT.13'2006 (130) for KPMG_KCC_Mth pack 200911_GECT Package for 2010JAN 2" xfId="52306" xr:uid="{F7A102B2-17DE-4774-8F53-4EFC526635B2}"/>
    <cellStyle name="_GEMRB-GECT.13'2006 (130) for KPMG_KCC_Mth pack 200911_GECT Package for YE2009" xfId="52307" xr:uid="{5CB4F16F-C846-4CD1-8058-E51267C3111D}"/>
    <cellStyle name="_GEMRB-GECT.13'2006 (130) for KPMG_KCC_Mth pack 200911_GECT Package for YE2009 2" xfId="52308" xr:uid="{2378AD16-EE7B-4923-BDE8-CC6EB4E38FCA}"/>
    <cellStyle name="_GEMRB-GECT.13'2006 (130) for KPMG_KCC_Package for YE2009_11.01.10" xfId="52309" xr:uid="{DF732767-1317-4E97-8805-C7284C8D33B6}"/>
    <cellStyle name="_GEMRB-GECT.13'2006 (130) for KPMG_KCC_Package for YE2009_11.01.10 2" xfId="52310" xr:uid="{78C95ADC-813C-4836-9E0A-DA1F4D639A75}"/>
    <cellStyle name="_GEMRB-GECT.13'2006 (130) for KPMG_KCC_Package for YE2009_11.01.10 3" xfId="52311" xr:uid="{B228227D-B02F-4693-B46C-0ECDBD94ECC2}"/>
    <cellStyle name="_GEMRB-GECT.13'2006 (130) for KPMG_KCC_Package for YE2009_11.01.10 4" xfId="52312" xr:uid="{DF8B5390-5493-4933-A79D-A1D0894B2880}"/>
    <cellStyle name="_GEMRB-GECT.13'2006 (130) for KPMG_KCC_Package for YE2009_11.01.10_GCS_Package for 2010May" xfId="52313" xr:uid="{09E35C31-CDFE-42B0-8C64-5B4C6BB415AC}"/>
    <cellStyle name="_GEMRB-GECT.13'2006 (130) for KPMG_KCC_Package for YE2009_11.01.10_GCS_Package for 2010May 2" xfId="52314" xr:uid="{7330EBC2-ADCA-413C-9D4D-78F2245077D8}"/>
    <cellStyle name="_GEMRB-GECT.13'2006 (130) for KPMG_KCC_Package for YE2009_11.01.10_GCS_Package for 2010Nov" xfId="52315" xr:uid="{54179B0E-2CF4-42D6-8E1D-527B8BD0AC50}"/>
    <cellStyle name="_GEMRB-GECT.13'2006 (130) for KPMG_KCC_Package for YE2009_11.01.10_GCS_Package for 2010Oct" xfId="52316" xr:uid="{D4077E90-60A9-4476-973B-24D405F240D5}"/>
    <cellStyle name="_GEMRB-GECT.13'2006 (130) for KPMG_KCC_Package for YE2009_11.01.10_GCS_Package for 2011Feb" xfId="52317" xr:uid="{7DC44736-2574-4A7B-AFBF-BE766B29310C}"/>
    <cellStyle name="_GEMRB-GECT.13'2006 (130) for KPMG_KCC_Package for YE2009_11.01.10_GCS_Package for 2011Jan" xfId="52318" xr:uid="{AF1C72B7-0581-49C1-8691-D35CB0F82BB5}"/>
    <cellStyle name="_GEMRB-GECT.13'2006 (130) for KPMG_KCC_Package for YE2009_11.01.10_GCS_Package for YE2009_150110" xfId="52319" xr:uid="{C62761D5-885F-4F20-BC5A-FFA20BA9958F}"/>
    <cellStyle name="_GEMRB-GECT.13'2006 (130) for KPMG_KCC_Package for YE2009_11.01.10_GCS_Package for YE2009_150110 2" xfId="52320" xr:uid="{169E1443-4B81-4569-9D71-2F5C4D61122D}"/>
    <cellStyle name="_GEMRB-GECT.13'2006 (130) for KPMG_Loan_Classification_YR2009_consol" xfId="52321" xr:uid="{8C6BAB0B-B450-4C94-A842-AF08A46F6D9C}"/>
    <cellStyle name="_GEMRB-GECT.13'2006 (130) for KPMG_Loan_Classification_YR2009_consol 2" xfId="52322" xr:uid="{3E0BC96D-3F0D-43BF-A1CB-9C7961F9F371}"/>
    <cellStyle name="_GEMRB-GECT.13'2006 (130) for KPMG_Loan_Classification_YR2009_consol 3" xfId="52323" xr:uid="{4F126F59-AA4D-40AF-A5A8-E15CFDC6C07E}"/>
    <cellStyle name="_GEMRB-GECT.13'2006 (130) for KPMG_Loan_Classification_YR2009_consol 4" xfId="52324" xr:uid="{F07DFADF-C61E-40D7-B33B-954BFC096CE7}"/>
    <cellStyle name="_GEMRB-GECT.13'2006 (130) for KPMG_Loan_Classification_YR2009_consol_GCS_Package for 2010Jun" xfId="52325" xr:uid="{5BFC2A0F-9A3A-4E68-9532-187273A3B1B6}"/>
    <cellStyle name="_GEMRB-GECT.13'2006 (130) for KPMG_Loan_Classification_YR2009_consol_GCS_Package for YE2009_150110" xfId="52326" xr:uid="{D92C8701-1082-4AC5-A378-3B7FE69EB3D8}"/>
    <cellStyle name="_GEMRB-GECT.13'2006 (130) for KPMG_Loan_Classification_YR2009_consol_GCS_Package for YE2009_150110 2" xfId="52327" xr:uid="{4FBEC78C-7AED-4401-9DF2-8A51329E27C5}"/>
    <cellStyle name="_GEMRB-GECT.13'2006 (130) for KPMG_Loan_Classification_YR2009_consol_GCS_Package for YE2009_150110_1" xfId="52328" xr:uid="{2F0BCC9C-78CA-4727-A01D-27367621B148}"/>
    <cellStyle name="_GEMRB-GECT.13'2006 (130) for KPMG_Loan_Classification_YR2009_consol_GCS_Package for YE2009_150110_1 2" xfId="52329" xr:uid="{EB294933-E2C0-4906-A098-685CBFA9755A}"/>
    <cellStyle name="_GEMRB-GECT.13'2006 (130) for KPMG_Loan_Classification_YR2009_consol_GCS_Package for YE2009_150110_GCS_Package for 2010May" xfId="52330" xr:uid="{2B8CE9D5-5D3C-4CEA-A872-4D2AEB17E7AB}"/>
    <cellStyle name="_GEMRB-GECT.13'2006 (130) for KPMG_Loan_Classification_YR2009_consol_GCS_Package for YE2009_150110_GCS_Package for 2010May 2" xfId="52331" xr:uid="{E7EF7369-397B-4084-BDEC-E0FE4FDAF062}"/>
    <cellStyle name="_GEMRB-GECT.13'2006 (130) for KPMG_Loan_Classification_YR2009_consol_GCS_Package for YE2009_150110_GCS_Package for 2010Nov" xfId="52332" xr:uid="{B27B561D-64D8-4255-9D2D-9778B1F412FF}"/>
    <cellStyle name="_GEMRB-GECT.13'2006 (130) for KPMG_Loan_Classification_YR2009_consol_GCS_Package for YE2009_150110_GCS_Package for 2010Oct" xfId="52333" xr:uid="{700A6694-11E2-49F3-959C-C648D0B73DA0}"/>
    <cellStyle name="_GEMRB-GECT.13'2006 (130) for KPMG_Loan_Classification_YR2009_consol_GCS_Package for YE2009_150110_GCS_Package for 2011Feb" xfId="52334" xr:uid="{23B86CFD-D756-46BE-B8FC-A252CA9DED5D}"/>
    <cellStyle name="_GEMRB-GECT.13'2006 (130) for KPMG_Loan_Classification_YR2009_consol_GCS_Package for YE2009_150110_GCS_Package for 2011Jan" xfId="52335" xr:uid="{0F59B5E9-8DC6-446F-92D8-EC9FB0381AA6}"/>
    <cellStyle name="_GEMRB-GECT.13'2006 (130) for KPMG_TSS_Mth pack 200911_091209" xfId="52336" xr:uid="{948146BC-9CF8-466D-9A62-5B409611359E}"/>
    <cellStyle name="_GH-CAR 개발의뢰서 2" xfId="624" xr:uid="{355CDBC6-31B6-482D-BC55-81FC898A659B}"/>
    <cellStyle name="_gl 01.11 (original)" xfId="52337" xr:uid="{44B7B919-7508-49C1-87D9-9884274F0B01}"/>
    <cellStyle name="_gl 01.11 (original)_9 IntercoBS" xfId="52338" xr:uid="{85E60E9B-1DE5-45C4-8A10-52525EE38709}"/>
    <cellStyle name="_GL INPUT 130004999.0008_Y2010" xfId="52339" xr:uid="{9539DA13-228E-48A0-A584-ED16200B6012}"/>
    <cellStyle name="_GL reimb." xfId="52340" xr:uid="{955E766D-50C9-4DFE-AF12-ACA0A432AC17}"/>
    <cellStyle name="_GL reimb._9 IntercoBS" xfId="52341" xr:uid="{77963DE1-AC52-4EC6-834D-AD6E0F31BD2B}"/>
    <cellStyle name="_GL_BayCard" xfId="52342" xr:uid="{2D07F60A-2FBF-4781-9AD2-D4F75299CC26}"/>
    <cellStyle name="_GL_BayCard_9 IntercoBS" xfId="52343" xr:uid="{8E5B8F40-64A2-4EAE-B455-720F612DF467}"/>
    <cellStyle name="_GL_Reim" xfId="52344" xr:uid="{B920B978-C92A-4028-A0FD-7B87E96C6FD5}"/>
    <cellStyle name="_GL_Reim_9 IntercoBS" xfId="52345" xr:uid="{F343AAAE-1CA3-4E70-ACF6-87ED292162F5}"/>
    <cellStyle name="_GL_reimb." xfId="52346" xr:uid="{2EE63FBD-2C26-4C2A-AE44-C108E5893518}"/>
    <cellStyle name="_GL_reimb._9 IntercoBS" xfId="52347" xr:uid="{E589F6C5-CC45-45A6-9FF3-260EA1A07083}"/>
    <cellStyle name="_GL0111" xfId="52348" xr:uid="{F745A447-21E3-40B8-B176-0CD9B6092C47}"/>
    <cellStyle name="_GL0111_9 IntercoBS" xfId="52349" xr:uid="{28A9EAA6-7DA4-417F-BF4B-DD437CDB6FCC}"/>
    <cellStyle name="_GLS 31.12.06 from ve" xfId="625" xr:uid="{5170751C-844E-46DE-A332-26D110FE9F81}"/>
    <cellStyle name="_gms_hc_June 07 NEW FORMAT" xfId="52350" xr:uid="{7D522CC1-3F2C-47CA-B260-AFE7E6FAD323}"/>
    <cellStyle name="_gms_hc_June 07 NEW FORMAT 2" xfId="52351" xr:uid="{BEAEEA15-6C28-4C5E-8C13-FB027CE016A5}"/>
    <cellStyle name="_gms_hc_June 07 NEW FORMAT_GCS_Package for YE2009_150110" xfId="52352" xr:uid="{B08FC84A-C415-491A-AFC0-2BBD73B69E98}"/>
    <cellStyle name="_gms_hc_June 07 NEW FORMAT_GECT Package for 2010JAN" xfId="52353" xr:uid="{CE7AB096-E038-4DB1-A57D-88249AA8E218}"/>
    <cellStyle name="_gms_hc_June 07 NEW FORMAT_GECT_Mth pack 200911_091209" xfId="52354" xr:uid="{B2DB5D0D-F5A3-444C-BB3E-64C3FBD5244E}"/>
    <cellStyle name="_gms_hc_June 07 NEW FORMAT_GECT_Mth pack 200911_091209 2" xfId="52355" xr:uid="{E384C4B8-6625-406F-B506-3593C73B5C8E}"/>
    <cellStyle name="_gms_hc_June 07 NEW FORMAT_KCC_Mth pack 200911" xfId="52356" xr:uid="{9627363B-B155-48D5-BDA7-268E157AE551}"/>
    <cellStyle name="_gms_hc_June 07 NEW FORMAT_KCC_Mth pack 200911 2" xfId="52357" xr:uid="{3CA15830-138F-4085-BF59-6083C7606407}"/>
    <cellStyle name="_gms_hc_June 07 NEW FORMAT_KCC_Mth pack 200911_GCS_Package for YE2009_150110" xfId="52358" xr:uid="{954AB08A-E3CE-4053-92DE-9FA3E03CF542}"/>
    <cellStyle name="_gms_hc_June 07 NEW FORMAT_KCC_Mth pack 200911_GECT Package for 2010JAN" xfId="52359" xr:uid="{F0A6C9B9-1549-486D-9499-2CCB60883F5D}"/>
    <cellStyle name="_gms_hc_June 07 NEW FORMAT_KCC_Mth pack 200911_TCS_Package for 2010Apr" xfId="52360" xr:uid="{AB03FF0F-E165-4C79-9EF7-C058EBFFC2FE}"/>
    <cellStyle name="_gms_hc_June 07 NEW FORMAT_KCC_Mth pack 200911_TCS_Package for 2010JAN" xfId="52361" xr:uid="{9C1A46CB-11B9-48BD-B6DA-BF2FC40FA2F8}"/>
    <cellStyle name="_gms_hc_June 07 NEW FORMAT_KCC_Mth pack 200911_TCS_Package for 2010Mar" xfId="52362" xr:uid="{A923F49A-BABF-495E-91CD-5D83F8FA897C}"/>
    <cellStyle name="_gms_hc_June 07 NEW FORMAT_KCC_Mth pack 200911_TCS_Package for 2010May" xfId="52363" xr:uid="{16EC6947-E811-4B8C-826C-7054599A4A24}"/>
    <cellStyle name="_gms_hc_June 07 NEW FORMAT_KCC_Mth pack 200911_TSS_Package for 2010JAN" xfId="52364" xr:uid="{0A995959-A6C9-4F82-9926-A1DF91941A8F}"/>
    <cellStyle name="_gms_hc_June 07 NEW FORMAT_TCS_Package for 2010Apr" xfId="52365" xr:uid="{2AC21D7E-5F73-4508-9EB2-BB409E2A7BE4}"/>
    <cellStyle name="_gms_hc_June 07 NEW FORMAT_TCS_Package for 2010JAN" xfId="52366" xr:uid="{432DEAFB-BEC4-4BED-961A-2A12FF242F33}"/>
    <cellStyle name="_gms_hc_June 07 NEW FORMAT_TCS_Package for 2010Mar" xfId="52367" xr:uid="{91DF49A6-B55F-43F2-A94F-543A145830BD}"/>
    <cellStyle name="_gms_hc_June 07 NEW FORMAT_TCS_Package for 2010May" xfId="52368" xr:uid="{B09947D9-2A6B-4E0A-8F88-EF9F8AE150A2}"/>
    <cellStyle name="_gms_hc_June 07 NEW FORMAT_Trail Balance" xfId="52369" xr:uid="{B4CA5596-51BB-446A-895D-07FFF0CB483B}"/>
    <cellStyle name="_gms_hc_June 07 NEW FORMAT_TSS_Mth pack 200911_091209" xfId="52370" xr:uid="{5C4252B6-EF64-4C29-B915-C7560FD4ECF3}"/>
    <cellStyle name="_gms_hc_June 07 NEW FORMAT_TSS_Mth pack 200911_091209_TSS_Package for 2010JAN" xfId="52371" xr:uid="{E7C2A0A9-92EF-47FC-ADF4-392F30927526}"/>
    <cellStyle name="_gms_hc_June 07 NEW FORMAT_TSS_Package for 2010JAN" xfId="52372" xr:uid="{E589E4B2-1E00-4652-B4C5-6854960729E0}"/>
    <cellStyle name="_GNBS_ES_Data Request_Nestlé Mexico_HR data" xfId="626" xr:uid="{A11502F5-EA99-4D07-8B72-846E4A4A4A6C}"/>
    <cellStyle name="_GoodWill Adjustment_methodology_V2" xfId="52373" xr:uid="{442D1CD4-AB8E-4C5B-B541-AF3FBCE54A08}"/>
    <cellStyle name="_GoodWill Adjustment_methodology_V2 2" xfId="52374" xr:uid="{6657A566-398D-432F-8047-9CF9B3E5E4A3}"/>
    <cellStyle name="_GoodWill Adjustment_methodology_V2 3" xfId="52375" xr:uid="{AF6A2559-11B1-4E24-B214-51CA7DD6B272}"/>
    <cellStyle name="_GoodWill Adjustment_methodology_V2 4" xfId="52376" xr:uid="{CB0B4DA6-E631-4025-A503-D24849C3A6A8}"/>
    <cellStyle name="_GoodWill Adjustment_methodology_V2 5" xfId="52377" xr:uid="{478ED7CB-E6C2-4604-8EA7-C2F747E1325C}"/>
    <cellStyle name="_GoodWill Adjustment_methodology_V2_RE Reconcile Value" xfId="52378" xr:uid="{71FDD7FD-34FE-4195-9662-7526AB464AB5}"/>
    <cellStyle name="_GoodWill Adjustment_methodology_V2_RE Reconcile Value 2" xfId="52379" xr:uid="{A68D3AA6-4F53-4B28-85CC-564862CDE1F2}"/>
    <cellStyle name="_GoodWill Adjustment_methodology_V2_RE Reconcile Value 3" xfId="52380" xr:uid="{331E2871-AFA3-4385-B225-910C39044B36}"/>
    <cellStyle name="_GoodWill Adjustment_methodology_V2_RE Reconcile Value 4" xfId="52381" xr:uid="{8A369A18-404E-4E8C-9768-D1FF2E5221ED}"/>
    <cellStyle name="_GoodWill Adjustment_methodology_V2_RE Reconcile Value 5" xfId="52382" xr:uid="{62473D55-B1E7-4FBA-B7B2-09EF0EF3650B}"/>
    <cellStyle name="_GoodWill Adjustment_methodology_V2_RE Reconcile Value_Trail Balance" xfId="52383" xr:uid="{3C963D15-2D46-4FBF-AADA-7AFA188451CB}"/>
    <cellStyle name="_GoodWill Adjustment_methodology_V2_Trail Balance" xfId="52384" xr:uid="{C56D42F6-1316-4FAB-A922-B90FE1D75426}"/>
    <cellStyle name="_GP Rate" xfId="627" xr:uid="{F13DE0D1-F079-4AD6-99DA-8A9A6347AE2F}"/>
    <cellStyle name="_GP Rate_Top SGRTH YE'10 from p'chies" xfId="628" xr:uid="{7E8EFF4D-CCF1-4E25-91FE-5E260C504B2B}"/>
    <cellStyle name="_group TB-Roche" xfId="629" xr:uid="{98FB165E-91B3-4EF8-BBEC-06F0E1942126}"/>
    <cellStyle name="_GT Tax computation sheet_FY11 Sep10" xfId="630" xr:uid="{D4AFE9DD-D760-4C20-9F1F-AE8CC57F524D}"/>
    <cellStyle name="_GT0111" xfId="52385" xr:uid="{B0CD9600-9F7E-4FAE-8FDA-B0644868C09A}"/>
    <cellStyle name="_GT0111_9 IntercoBS" xfId="52386" xr:uid="{72B3988B-BF50-44C7-AB46-91F4484883F9}"/>
    <cellStyle name="_GT-FS Report Feb10" xfId="631" xr:uid="{74EB548F-2904-4C67-8AC7-D55BA942A845}"/>
    <cellStyle name="_Guarantee-rental" xfId="632" xr:uid="{4BE676D0-075E-40C5-9188-FA51A7062F66}"/>
    <cellStyle name="_Guarantee-rental_APN-Other co." xfId="633" xr:uid="{FACB82FE-B054-421D-AD6E-F47A56210420}"/>
    <cellStyle name="_Guarantee-rental_Confirm related " xfId="634" xr:uid="{8930F1A8-0A4A-4521-BAFA-8EBC9131333C}"/>
    <cellStyle name="_Guarantee-rental_ODP-2" xfId="635" xr:uid="{A581AAD2-66FD-4657-96E2-313B1CDB1160}"/>
    <cellStyle name="_HCS OP07 Consol template" xfId="52387" xr:uid="{6D3DB77C-20AB-4646-9509-8C955DFA63D9}"/>
    <cellStyle name="_HCS OP07 Consol template 2" xfId="52388" xr:uid="{F916C5E2-7497-4398-BF24-2FD0810EFC3C}"/>
    <cellStyle name="_HCS OP07 Consol template 3" xfId="52389" xr:uid="{E8335B53-2C8A-4A5D-8754-D4912FFF147F}"/>
    <cellStyle name="_HCS OP07 Consol template 4" xfId="52390" xr:uid="{01DD23A9-9DBC-4EFC-B0A5-B9D266112AF4}"/>
    <cellStyle name="_HCS OP07 Consol template 5" xfId="52391" xr:uid="{34221FF2-AFBE-4BFB-863C-FDE9FB77BF22}"/>
    <cellStyle name="_HCS OP07 Consol template_December 2006 Estimate V4" xfId="52392" xr:uid="{70D80DA8-AD2A-4136-A051-B773C1F3AB55}"/>
    <cellStyle name="_HCS OP07 Consol template_December 2006 Estimate V4 2" xfId="52393" xr:uid="{4DE40C56-B146-4488-AAB7-F9A756A9FAD3}"/>
    <cellStyle name="_HCS OP07 Consol template_December 2006 Estimate V4 3" xfId="52394" xr:uid="{8043CEAF-436F-4479-9448-BE85EB39A110}"/>
    <cellStyle name="_HCS OP07 Consol template_December 2006 Estimate V4 4" xfId="52395" xr:uid="{6EF251C2-0AA9-49E5-8E0C-EAF8D8A1477A}"/>
    <cellStyle name="_HCS OP07 Consol template_December 2006 Estimate V4 5" xfId="52396" xr:uid="{5FAB2837-AD8C-4F6F-A320-051423A549C7}"/>
    <cellStyle name="_HCS OP07 Consol template_December 2006 Estimate V4_Trail Balance" xfId="52397" xr:uid="{2BA7129A-C5D4-471D-A2D7-9C8F5355FE17}"/>
    <cellStyle name="_HCS OP07 Consol template_Trail Balance" xfId="52398" xr:uid="{4AA06FB2-9C0E-4234-A3EC-4DD70609DF3F}"/>
    <cellStyle name="_Heading" xfId="636" xr:uid="{6BA4C3D9-D542-49AC-BDA5-4963F0B45013}"/>
    <cellStyle name="_Highlight" xfId="637" xr:uid="{2F950B0C-1DD5-499D-9FEE-31DE4E9BF7C9}"/>
    <cellStyle name="_Him rinSummit" xfId="52399" xr:uid="{9BB01783-5078-42F0-B2B5-6CFB523358C5}"/>
    <cellStyle name="_Him rinSummit_9 IntercoBS" xfId="52400" xr:uid="{EB42FF48-047A-4D64-8366-9642FA5C33ED}"/>
    <cellStyle name="_HW_ARR 12-09" xfId="638" xr:uid="{811E040F-57A0-4C03-BD9B-A622AF7A8A35}"/>
    <cellStyle name="_HW_ARR 12-09_APN-Other co." xfId="639" xr:uid="{22615FC4-F371-48E3-93F4-8503A980AF02}"/>
    <cellStyle name="_HW_ARR 12-09_B2S Legal COA_BSPL_ P13A  02032012 " xfId="640" xr:uid="{5CC29F6C-D951-422F-BBC5-6E3E332942DA}"/>
    <cellStyle name="_HW_ARR 12-09_Confirm related " xfId="641" xr:uid="{471923D0-1C03-4917-8A63-1F416B1D6C35}"/>
    <cellStyle name="_HW_ARR 12-09_ODP-2" xfId="642" xr:uid="{D3713B1E-275F-4164-A4C5-AF1B037CCF61}"/>
    <cellStyle name="_Hws-LEAD_Sub'09" xfId="643" xr:uid="{9FBA6EB3-5420-482A-876A-AE89B6044B34}"/>
    <cellStyle name="_Hws-LEAD_Sub'09_APN-Other co." xfId="644" xr:uid="{1103E357-FD79-4881-8255-84961F90F421}"/>
    <cellStyle name="_Hws-LEAD_Sub'09_Confirm related " xfId="645" xr:uid="{8EA291B6-29B2-460A-AD9B-89C7D8104801}"/>
    <cellStyle name="_Hws-LEAD_Sub'09_ODP-2" xfId="646" xr:uid="{3DE5EA99-2DC3-4432-86CA-FB116ADCF9B3}"/>
    <cellStyle name="_HWS-LEAD'09" xfId="647" xr:uid="{C184E864-F5CB-4C1F-9EFE-B096EC42ECE6}"/>
    <cellStyle name="_ID10_C34 0 IG AP_APR'09 (2)" xfId="648" xr:uid="{37A32015-7AB8-412C-8BE9-5A04CD0B423C}"/>
    <cellStyle name="_ID10_C34.0 IG AP_JUL'09" xfId="649" xr:uid="{CC069358-B8AC-4496-87F2-CA1FA8BBEFE0}"/>
    <cellStyle name="_ID10_MIT &amp; GIT_DEC'08" xfId="650" xr:uid="{FFE67A47-7BD0-4E94-B30F-248F17186D21}"/>
    <cellStyle name="_ID10_MIT &amp; GIT_FEB'09" xfId="651" xr:uid="{667C51F3-EAEB-4956-A64E-A47D31AB69EC}"/>
    <cellStyle name="_ID10_MIT &amp; GIT_JAN'09" xfId="652" xr:uid="{08C15B0A-F98C-4EE9-A373-B76F580D6DCB}"/>
    <cellStyle name="_ID10_MIT &amp; GIT_JUL'09" xfId="653" xr:uid="{9D4C8F82-F5F5-4EA1-8F7F-D4E89115D9D3}"/>
    <cellStyle name="_ID10_MIT &amp; GIT_MAR'09" xfId="654" xr:uid="{D4AFD7CF-0C4A-4D85-B36F-A8BA657C648C}"/>
    <cellStyle name="_ID10_MIT &amp; GIT_MAY'09" xfId="655" xr:uid="{A390CEAE-3B1A-4D76-9A89-18F9003C387C}"/>
    <cellStyle name="_ID10_MIT &amp; GIT_NOV'08" xfId="656" xr:uid="{D58F8EC0-7920-46EA-8C9A-AB693DB569F6}"/>
    <cellStyle name="_ID10_RECONCILE SOA AFF_APR'09" xfId="657" xr:uid="{25A54AA6-E794-47F6-9AAD-8DB03FFF73F7}"/>
    <cellStyle name="_ID10_RECONCILE SOA AFF_DEC'08" xfId="658" xr:uid="{74178972-5A39-4A82-AEFB-CB0A3969B6AD}"/>
    <cellStyle name="_ID10_RECONCILE SOA AFF_DEC'08_1" xfId="659" xr:uid="{7BFDEEE8-AF6D-489C-9686-EC304ED8AFBB}"/>
    <cellStyle name="_ID10_RECONCILE SOA AFF_DEC'08_1_NZ_2084300_201012(1)" xfId="660" xr:uid="{34F47D19-5E70-44C4-9426-4AEB198D3EA5}"/>
    <cellStyle name="_ID10_RECONCILE SOA AFF_DEC'08_ID10_C34.0 IG AP_ FEB'09" xfId="661" xr:uid="{A0E876BC-BA09-42DC-8369-22036133D092}"/>
    <cellStyle name="_ID10_RECONCILE SOA AFF_DEC'08_ID10_C34.0 IG AP_ JAN'09" xfId="662" xr:uid="{592E3D43-1AF5-4F01-84C8-CDA4CE380D8D}"/>
    <cellStyle name="_ID10_RECONCILE SOA AFF_DEC'08_ID11_C34.0 IG AP_MAR'09" xfId="663" xr:uid="{E38901A0-98CB-45A2-B77E-4A50F69A7758}"/>
    <cellStyle name="_ID10_RECONCILE SOA AFF_DEC'08_ID11_C34.0 IG AP_MAR'09_NZ_2084300_201012(1)" xfId="664" xr:uid="{88032F3B-6BB7-4957-8437-C930F0CF8F07}"/>
    <cellStyle name="_ID10_RECONCILE SOA AFF_FEB'09" xfId="665" xr:uid="{97D98049-854C-4466-ABB3-D57085F39A53}"/>
    <cellStyle name="_ID10_RECONCILE SOA AFF_FEB'09_NZ_2084300_201012(1)" xfId="666" xr:uid="{88176FD4-0128-42BC-A328-9EAF317CD459}"/>
    <cellStyle name="_ID10_RECONCILE SOA AFF_FEB'09_PRELIM" xfId="667" xr:uid="{A22C7A42-8BEA-445B-868B-BA259AB47B41}"/>
    <cellStyle name="_ID10_RECONCILE SOA AFF_FEB'09_PRELIM_NZ_2084300_201012(1)" xfId="668" xr:uid="{BD53EC03-5038-49C5-93A3-3EC9FE7F6B65}"/>
    <cellStyle name="_ID10_RECONCILE SOA AFF_JAN'09" xfId="669" xr:uid="{633787F6-E788-4621-8004-F9C86C6CEA9A}"/>
    <cellStyle name="_ID10_RECONCILE SOA AFF_JAN'09(2)" xfId="670" xr:uid="{D0829995-F7AA-4C2F-B7D7-E39C5086A625}"/>
    <cellStyle name="_ID10_RECONCILE SOA AFF_JAN'09(2)_NZ_2084300_201012(1)" xfId="671" xr:uid="{4DE1CBA4-071B-4FA2-9DFA-A6E75D1B16A7}"/>
    <cellStyle name="_ID10_RECONCILE SOA AFF_JAN'09_NZ_2084300_201012(1)" xfId="672" xr:uid="{7D018019-E120-4BD5-861D-CAAB54BB9A3B}"/>
    <cellStyle name="_ID10_RECONCILE SOA AFF_JULY'09" xfId="673" xr:uid="{904069C7-C932-4A38-8259-6B517489B519}"/>
    <cellStyle name="_ID10_RECONCILE SOA AFF_JUN'09" xfId="674" xr:uid="{5917E030-3C74-465C-ABC2-933D06C4326A}"/>
    <cellStyle name="_ID10_RECONCILE SOA AFF_MAR'09" xfId="675" xr:uid="{00146040-7728-43DE-998C-A1E84B8AA808}"/>
    <cellStyle name="_ID10_RECONCILE SOA AFF_MAR'09_4 (2)" xfId="676" xr:uid="{B55B49C0-5A28-4575-8B2B-0F17F8BB03F1}"/>
    <cellStyle name="_ID10_RECONCILE SOA AFF_MAR'09_4 (2)_NZ_2084300_201012(1)" xfId="677" xr:uid="{3A402E65-ADAB-4F8D-AF9A-B501A4A2C389}"/>
    <cellStyle name="_ID10_RECONCILE SOA AFF_MAR'09_6" xfId="678" xr:uid="{52054A0A-3896-4CE5-8F02-04EC31BF421D}"/>
    <cellStyle name="_ID10_RECONCILE SOA AFF_MAR'09_7" xfId="679" xr:uid="{FD9253AF-D4D4-465F-B70B-BDE72BAD243A}"/>
    <cellStyle name="_ID10_RECONCILE SOA AFF_MAR'09_NZ_2084300_201012(1)" xfId="680" xr:uid="{E93FA572-5A82-4049-935A-4807F7F2CB93}"/>
    <cellStyle name="_ID10_RECONCILE SOA AFF_MAR'09_PETCARE" xfId="681" xr:uid="{65FBC2CE-B5DD-4BF9-843E-946FD9E73F4C}"/>
    <cellStyle name="_ID10_RECONCILE SOA AFF_MAR'09_PETCARE_NZ_2084300_201012(1)" xfId="682" xr:uid="{B1362979-DAC9-4A1D-BFB3-23A0DB110F74}"/>
    <cellStyle name="_ID10_RECONCILE SOA AFF_NOV'08" xfId="683" xr:uid="{3FFB8A14-CE05-4F9C-A32F-CCBB21F74E38}"/>
    <cellStyle name="_ID10_RECONCILE SOA AFF_SEP'08" xfId="684" xr:uid="{B57E4D2D-284D-4F8B-9801-D076EA361174}"/>
    <cellStyle name="_ID11_RECONCILE SOA AFF_DEC'08" xfId="685" xr:uid="{A9F30FD2-A1E6-45DF-B827-1E818300D0EE}"/>
    <cellStyle name="_ID11_RECONCILE SOA AFF_FEB'09" xfId="686" xr:uid="{41F7B64C-7263-419A-8168-5E60E4950520}"/>
    <cellStyle name="_ID11_RECONCILE SOA AFF_JAN'09" xfId="687" xr:uid="{BC75461B-6D31-4CC6-8128-9D9334E77914}"/>
    <cellStyle name="_ID11_RECONCILE SOA AFF_MAR'09" xfId="688" xr:uid="{0743A02F-2FB8-453F-84C5-D6B2896A59A7}"/>
    <cellStyle name="_IG ACCRUAL_JAN09" xfId="689" xr:uid="{EEE80DE2-E45E-431B-84D3-FA803CEB8685}"/>
    <cellStyle name="_IG ACCRUAL_MAR09_03.30.2009" xfId="690" xr:uid="{408096A1-6955-4556-9CED-D203AE3E8E33}"/>
    <cellStyle name="_IG ACCRUAL_MAR09_03.31.2009" xfId="691" xr:uid="{E87DF7D1-2321-40AA-A8BD-B2F414B0FE27}"/>
    <cellStyle name="_IG ACCRUAL_MAY2009_310509" xfId="692" xr:uid="{23B160D9-B900-4BDE-A2A9-3D2C72B5A94F}"/>
    <cellStyle name="_IG ACCRUAL_MAY2009_310509_NZ_2084300_201012(1)" xfId="693" xr:uid="{7E166D5C-BC80-467C-BDC0-874D972AC98F}"/>
    <cellStyle name="_IG Accrual_MY_01.10.2008" xfId="694" xr:uid="{C2FBC374-73B7-4C03-8059-D1BB8A9806DB}"/>
    <cellStyle name="_IG Accrual_MY_01.11.2008" xfId="695" xr:uid="{C8D3A12A-F073-4322-8EE4-E0E49105E289}"/>
    <cellStyle name="_IG ACCRUAL_MY_JUL09_03.08.2009" xfId="696" xr:uid="{076912E3-0DEB-4357-AAEA-D8CE07B8A7FC}"/>
    <cellStyle name="_IG ACCRUAL_MY_JUL09_03.08.2009_NZ_2084300_201012(1)" xfId="697" xr:uid="{164F8E22-BF03-47A9-9187-38DCD1EDB25C}"/>
    <cellStyle name="_IG Accrual_MY_Nov3008" xfId="698" xr:uid="{CD7650EE-DD4E-45EE-B4A2-B8EF609C6618}"/>
    <cellStyle name="_IN JNL'S APR'02" xfId="699" xr:uid="{4AE41A4A-6230-4FCD-91C9-A6150C3DBDE0}"/>
    <cellStyle name="_IN JNL'S APR'03" xfId="700" xr:uid="{66D20829-A8C3-4CE1-BCCB-41757C70EEFF}"/>
    <cellStyle name="_IN JNL'S JUL'02" xfId="701" xr:uid="{DAF946C4-6401-4CB0-825B-325FEB032023}"/>
    <cellStyle name="_IN JNL'S MAR'03" xfId="702" xr:uid="{82EA07CD-5FF1-4E48-B120-DEDA9358B4D8}"/>
    <cellStyle name="_IN JNL'S SEP'02" xfId="703" xr:uid="{68776EED-C30B-40BE-8227-D1CB4F30EB0A}"/>
    <cellStyle name="_Income test07" xfId="52401" xr:uid="{DAB1E16E-E9A2-4D23-93DE-D2512FC8B06B}"/>
    <cellStyle name="_Income test07 2" xfId="52402" xr:uid="{11D189A7-BAE5-4928-B232-0B32491304E8}"/>
    <cellStyle name="_Income test07 3" xfId="52403" xr:uid="{DA4645E5-635B-4789-8C79-194D347A3386}"/>
    <cellStyle name="_Income test07 4" xfId="52404" xr:uid="{394BBD60-5B99-488A-AFA5-4B9CEF367904}"/>
    <cellStyle name="_Income test07 5" xfId="52405" xr:uid="{656DDE19-B49D-4395-A975-03104E7D421C}"/>
    <cellStyle name="_Income test07_GCS_Package for 2010May" xfId="52406" xr:uid="{250474E0-3E58-4E13-B7CD-02BCE2D46446}"/>
    <cellStyle name="_Income test07_GCS_Package for 2010May 2" xfId="52407" xr:uid="{7DA3A841-E6F7-494E-A722-A1D15EEBC171}"/>
    <cellStyle name="_Income test07_GCS_Package for 2010Nov" xfId="52408" xr:uid="{9515803C-63CD-42C6-9A11-F97934657B95}"/>
    <cellStyle name="_Income test07_GCS_Package for 2010Oct" xfId="52409" xr:uid="{B916FE28-1468-4112-9893-7BD132BD152C}"/>
    <cellStyle name="_Income test07_GCS_Package for 2011Feb" xfId="52410" xr:uid="{F6533506-7E6A-4492-B47E-944F32A852D2}"/>
    <cellStyle name="_Income test07_GCS_Package for 2011Jan" xfId="52411" xr:uid="{C6AE36D5-9289-492D-AF4D-02A14A3ACFD1}"/>
    <cellStyle name="_Income test07_GCS_Package for YE2009_150110" xfId="52412" xr:uid="{DB0BFA5C-8753-46AD-B917-E1A2F52564A5}"/>
    <cellStyle name="_Income test07_GCS_Package for YE2009_150110 2" xfId="52413" xr:uid="{F6BBAFFE-A04B-45B5-B377-A8EA2C68CB9D}"/>
    <cellStyle name="_Income test07_GECT Package for 2010JAN" xfId="52414" xr:uid="{062E0BE0-7729-41EF-BAB9-94507EE2635A}"/>
    <cellStyle name="_Income test07_GECT Package for 2010JAN 2" xfId="52415" xr:uid="{CC4587C3-73E7-4769-9D32-4F3D95B1AB21}"/>
    <cellStyle name="_Income test07_GECT Package for YE2009" xfId="52416" xr:uid="{35A9BEFB-26FA-4C5D-9F04-5545EB54C243}"/>
    <cellStyle name="_Income test07_GECT Package for YE2009 2" xfId="52417" xr:uid="{D107B06C-A979-4010-8D5E-EF88F504F096}"/>
    <cellStyle name="_Income test07_GECT_Eliminate template_Jan 10" xfId="52418" xr:uid="{F6F2B2D8-0AAE-457E-B3E4-E580C932DE2F}"/>
    <cellStyle name="_Income test07_GECT_Eliminate template_Jan 10 2" xfId="52419" xr:uid="{2C112EAC-24A7-4EED-B9EB-3C3C3E7BE120}"/>
    <cellStyle name="_Income test07_GECT_Eliminate template_Jan 10_AYCAP_Package for 2010Apr" xfId="52420" xr:uid="{7A5F14EF-BAA8-4878-88D1-13119A49CB3A}"/>
    <cellStyle name="_Income test07_GECT_Eliminate template_Jan 10_AYCAP_Package for 2010Apr 2" xfId="52421" xr:uid="{D594140E-1C5E-4A03-8441-0B0DE57DB6B1}"/>
    <cellStyle name="_Income test07_GECT_Eliminate template_Jan 10_AYCAP_Package for 2010Jun" xfId="52422" xr:uid="{48CD0887-E8B4-44B3-86F1-739F169E947A}"/>
    <cellStyle name="_Income test07_GECT_Eliminate template_Jan 10_AYCAP_Package for 2010Jun 2" xfId="52423" xr:uid="{66EBA7D5-22B7-4C0C-9217-4DE416530334}"/>
    <cellStyle name="_Income test07_GECT_Eliminate template_Jan 10_AYCAP_Package for 2010Mar" xfId="52424" xr:uid="{AEE3F119-0EE5-4074-8BD5-A27E14D3BE65}"/>
    <cellStyle name="_Income test07_GECT_Eliminate template_Jan 10_AYCAP_Package for 2010Mar 2" xfId="52425" xr:uid="{E5602AD4-BB0E-4DA8-B0F1-5A44CA111BA6}"/>
    <cellStyle name="_Income test07_GECT_Eliminate template_Jan 10_AYCAP_Package for 2010Nov" xfId="52426" xr:uid="{CF76EDC7-354D-4917-9478-111E8B0E9842}"/>
    <cellStyle name="_Income test07_GECT_Eliminate template_Jan 10_AYCAP_Package for 2010Nov 2" xfId="52427" xr:uid="{960910E7-D70D-4A1B-A864-FE5E7F87DF9F}"/>
    <cellStyle name="_Income test07_GECT_Eliminate template_Jan 10_AYCAP_Package for 2010Oct" xfId="52428" xr:uid="{5FDB8120-0105-49F7-B76B-F1A0329B943D}"/>
    <cellStyle name="_Income test07_GECT_Eliminate template_Jan 10_AYCAP_Package for 2010Oct 2" xfId="52429" xr:uid="{626F2329-8D32-4BF6-BEF9-5AB230C791C9}"/>
    <cellStyle name="_Income test07_GECT_Eliminate template_Jan 10_GECT Package for 2010Mar" xfId="52430" xr:uid="{630257F3-F71E-4F85-9828-15BB7A4F31DB}"/>
    <cellStyle name="_Income test07_GECT_Eliminate template_Jan 10_GECT Package for 2010Mar 2" xfId="52431" xr:uid="{3310CF9A-938F-459A-B9DB-0A2E83A0755F}"/>
    <cellStyle name="_Income test07_GECT_Eliminate template_Nov 09" xfId="52432" xr:uid="{4D676393-6A89-4565-AB2A-527D88A2BC57}"/>
    <cellStyle name="_Income test07_GECT_Eliminate template_Nov 09 2" xfId="52433" xr:uid="{641002ED-631D-4AB3-9A70-AD4F9ECC216B}"/>
    <cellStyle name="_Income test07_GECT_Eliminate template_Nov 09 3" xfId="52434" xr:uid="{5BDB5A61-71D5-43E5-B45C-3E41AFBAB903}"/>
    <cellStyle name="_Income test07_GECT_Eliminate template_Nov 09 4" xfId="52435" xr:uid="{532D5DF1-E9B4-4ABB-80C2-4D3B8F473E90}"/>
    <cellStyle name="_Income test07_GECT_Eliminate template_Nov 09 5" xfId="52436" xr:uid="{47ECD0C9-008E-41D4-BF64-CF4F9FCB3744}"/>
    <cellStyle name="_Income test07_GECT_Eliminate template_Nov 09_GECT Package for 2010JAN" xfId="52437" xr:uid="{6FF2C68E-3AF2-4929-8AF2-C0A0CD5FB730}"/>
    <cellStyle name="_Income test07_GECT_Eliminate template_Nov 09_GECT Package for 2010JAN 2" xfId="52438" xr:uid="{D1432C7A-BAF5-4907-BF39-24D406477660}"/>
    <cellStyle name="_Income test07_GECT_Eliminate template_Nov 09_GECT Package for YE2009" xfId="52439" xr:uid="{9F6558FC-9339-4BBC-AC23-9536B03DA212}"/>
    <cellStyle name="_Income test07_GECT_Eliminate template_Nov 09_GECT Package for YE2009 2" xfId="52440" xr:uid="{2A1FC6C5-72BE-40B2-8404-51DB6D40A098}"/>
    <cellStyle name="_Income test07_KCC lead sheet- as of 4 November 2009" xfId="52441" xr:uid="{F1F78AB4-15DE-431E-8BEC-1534B2694E87}"/>
    <cellStyle name="_Income test07_KCC lead sheet- as of 4 November 2009 2" xfId="52442" xr:uid="{CAF86225-0F71-4146-BA1D-BCE0EBEEFC79}"/>
    <cellStyle name="_Income test07_KCC lead sheet- as of 4 November 2009 3" xfId="52443" xr:uid="{5AF292A3-B054-4302-95A5-95FD39D30507}"/>
    <cellStyle name="_Income test07_KCC lead sheet- as of 4 November 2009 4" xfId="52444" xr:uid="{BF1E78D0-6C54-4159-8329-C04B276EF699}"/>
    <cellStyle name="_Income test07_KCC lead sheet- as of 4 November 2009 5" xfId="52445" xr:uid="{988632C8-C7D1-485F-A69A-07CC7E2F0A9C}"/>
    <cellStyle name="_Income test07_KCC lead sheet- as of 4 November 2009_GCS_Package for 2010May" xfId="52446" xr:uid="{2A653822-EAB5-4AFA-A7A8-D1D0747E3919}"/>
    <cellStyle name="_Income test07_KCC lead sheet- as of 4 November 2009_GCS_Package for 2010May 2" xfId="52447" xr:uid="{44C95B1C-D41C-4DD3-B8B8-23735C9DF372}"/>
    <cellStyle name="_Income test07_KCC lead sheet- as of 4 November 2009_GCS_Package for 2010Nov" xfId="52448" xr:uid="{10529797-8090-4A1E-92AA-19B914D32342}"/>
    <cellStyle name="_Income test07_KCC lead sheet- as of 4 November 2009_GCS_Package for 2010Oct" xfId="52449" xr:uid="{72CF6370-4B8A-4C57-893E-AC310CB19C66}"/>
    <cellStyle name="_Income test07_KCC lead sheet- as of 4 November 2009_GCS_Package for 2011Feb" xfId="52450" xr:uid="{E8A7BAF5-203E-45CF-9B8D-B19F551C5CF0}"/>
    <cellStyle name="_Income test07_KCC lead sheet- as of 4 November 2009_GCS_Package for 2011Jan" xfId="52451" xr:uid="{5E33310A-8990-411F-AAB8-F52639D460BA}"/>
    <cellStyle name="_Income test07_KCC lead sheet- as of 4 November 2009_GCS_Package for YE2009_150110" xfId="52452" xr:uid="{91284F0C-80CE-463C-99D5-B6E636BAC9EA}"/>
    <cellStyle name="_Income test07_KCC lead sheet- as of 4 November 2009_GCS_Package for YE2009_150110 2" xfId="52453" xr:uid="{3D7536D3-3EC8-41E3-91F4-35D0090EF93C}"/>
    <cellStyle name="_Income test07_KCC lead sheet- as of 4 November 2009_GECT Package for 2010JAN" xfId="52454" xr:uid="{F69EDE90-E93E-45A1-B649-1F85662F54E2}"/>
    <cellStyle name="_Income test07_KCC lead sheet- as of 4 November 2009_GECT Package for 2010JAN 2" xfId="52455" xr:uid="{79091379-6E43-488D-BC30-4D687A782907}"/>
    <cellStyle name="_Income test07_KCC lead sheet- as of 4 November 2009_GECT Package for YE2009" xfId="52456" xr:uid="{796C3369-9FF2-45FF-981E-26FABF6B9439}"/>
    <cellStyle name="_Income test07_KCC lead sheet- as of 4 November 2009_GECT Package for YE2009 2" xfId="52457" xr:uid="{ABF18A2C-9544-47F5-B15F-B384B05D8C75}"/>
    <cellStyle name="_Income test07_KCC lead sheet- as of 4 November 2009_KCC_Mth pack 200911" xfId="52458" xr:uid="{F4288875-B851-4BB9-A0CE-9C1C4D008EB0}"/>
    <cellStyle name="_Income test07_KCC lead sheet- as of 4 November 2009_KCC_Mth pack 200911 2" xfId="52459" xr:uid="{16C79BCA-9F7E-46C2-8998-2F45BABD88D2}"/>
    <cellStyle name="_Income test07_KCC lead sheet- as of 4 November 2009_KCC_Mth pack 200911 3" xfId="52460" xr:uid="{F390DE35-8356-4300-8D92-242FA3041B60}"/>
    <cellStyle name="_Income test07_KCC lead sheet- as of 4 November 2009_KCC_Mth pack 200911 4" xfId="52461" xr:uid="{D223D0A8-E267-4756-98AD-561E3C3D6354}"/>
    <cellStyle name="_Income test07_KCC lead sheet- as of 4 November 2009_KCC_Mth pack 200911 5" xfId="52462" xr:uid="{726E8A32-04A6-4513-A974-2D39BBBDD920}"/>
    <cellStyle name="_Income test07_KCC lead sheet- as of 4 November 2009_KCC_Mth pack 200911_GCS_Package for 2010May" xfId="52463" xr:uid="{4D8BF028-CBAA-4C5F-A107-6C811D600DCB}"/>
    <cellStyle name="_Income test07_KCC lead sheet- as of 4 November 2009_KCC_Mth pack 200911_GCS_Package for 2010May 2" xfId="52464" xr:uid="{753CD763-01DA-4B6B-B521-15045F28BF47}"/>
    <cellStyle name="_Income test07_KCC lead sheet- as of 4 November 2009_KCC_Mth pack 200911_GCS_Package for 2010Nov" xfId="52465" xr:uid="{60511F78-7096-4EBB-A60A-B57A8381C419}"/>
    <cellStyle name="_Income test07_KCC lead sheet- as of 4 November 2009_KCC_Mth pack 200911_GCS_Package for 2010Oct" xfId="52466" xr:uid="{B8C2465D-6032-4DD7-970B-B5F7FF5982C0}"/>
    <cellStyle name="_Income test07_KCC lead sheet- as of 4 November 2009_KCC_Mth pack 200911_GCS_Package for 2011Feb" xfId="52467" xr:uid="{CCD247BB-0F5B-442C-9E54-FF48E5DC4E6B}"/>
    <cellStyle name="_Income test07_KCC lead sheet- as of 4 November 2009_KCC_Mth pack 200911_GCS_Package for 2011Jan" xfId="52468" xr:uid="{BABEB4A8-E890-48C2-A917-8B869BFCAC2C}"/>
    <cellStyle name="_Income test07_KCC lead sheet- as of 4 November 2009_KCC_Mth pack 200911_GCS_Package for YE2009_150110" xfId="52469" xr:uid="{8FA4696F-6792-4124-A7E4-7626A9BBD091}"/>
    <cellStyle name="_Income test07_KCC lead sheet- as of 4 November 2009_KCC_Mth pack 200911_GCS_Package for YE2009_150110 2" xfId="52470" xr:uid="{8E8443B7-24BE-49C7-BD95-E2D6CFBFCE34}"/>
    <cellStyle name="_Income test07_KCC lead sheet- as of 4 November 2009_KCC_Mth pack 200911_GECT Package for 2010JAN" xfId="52471" xr:uid="{03B3CCBE-FC6D-40DB-946B-7A08EAFA7202}"/>
    <cellStyle name="_Income test07_KCC lead sheet- as of 4 November 2009_KCC_Mth pack 200911_GECT Package for 2010JAN 2" xfId="52472" xr:uid="{EF9B37F9-21C6-4D1F-A7CB-9EC27D89B931}"/>
    <cellStyle name="_Income test07_KCC lead sheet- as of 4 November 2009_KCC_Mth pack 200911_GECT Package for YE2009" xfId="52473" xr:uid="{4039193E-E5B8-4459-91D0-98F90C4C8997}"/>
    <cellStyle name="_Income test07_KCC lead sheet- as of 4 November 2009_KCC_Mth pack 200911_GECT Package for YE2009 2" xfId="52474" xr:uid="{E3A28FA0-F66B-4AF8-9D42-437FA5814225}"/>
    <cellStyle name="_Income test07_KCC lead sheet- as of 4 November 2009_TSS_Mth pack 200911_091209" xfId="52475" xr:uid="{9D549AEC-B936-439A-9681-3F7836A8F739}"/>
    <cellStyle name="_Income test07_KCC_Mth pack 200911" xfId="52476" xr:uid="{50186D85-8A1A-435E-9DB1-6139177FE680}"/>
    <cellStyle name="_Income test07_KCC_Mth pack 200911 2" xfId="52477" xr:uid="{0BCC61D5-2BBB-4F97-9FCA-448E0F5A5FD8}"/>
    <cellStyle name="_Income test07_KCC_Mth pack 200911 3" xfId="52478" xr:uid="{DC6B6739-0BA7-4C87-A519-54B056EB27C9}"/>
    <cellStyle name="_Income test07_KCC_Mth pack 200911 4" xfId="52479" xr:uid="{5C2E8291-E467-44C0-B277-A9448E5B89C3}"/>
    <cellStyle name="_Income test07_KCC_Mth pack 200911 5" xfId="52480" xr:uid="{F13AD6E5-7128-4B2F-AF63-33CDDD0A2810}"/>
    <cellStyle name="_Income test07_KCC_Mth pack 200911_GCS_Package for 2010May" xfId="52481" xr:uid="{79DADC39-C7A4-4CB3-8724-F67F7CABD79A}"/>
    <cellStyle name="_Income test07_KCC_Mth pack 200911_GCS_Package for 2010May 2" xfId="52482" xr:uid="{B5CA090F-51B0-4C21-8D65-F1625BA5100B}"/>
    <cellStyle name="_Income test07_KCC_Mth pack 200911_GCS_Package for 2010Nov" xfId="52483" xr:uid="{CC566A7F-F320-45CA-A1A7-0BE7B47148E5}"/>
    <cellStyle name="_Income test07_KCC_Mth pack 200911_GCS_Package for 2010Oct" xfId="52484" xr:uid="{261C763A-E463-42B2-9AF8-B333508CF75C}"/>
    <cellStyle name="_Income test07_KCC_Mth pack 200911_GCS_Package for 2011Feb" xfId="52485" xr:uid="{0971AC47-FD7D-4B4B-B622-4FF44B0D73D9}"/>
    <cellStyle name="_Income test07_KCC_Mth pack 200911_GCS_Package for 2011Jan" xfId="52486" xr:uid="{6E857DD7-D7B4-4DDD-9E49-C40C832496E8}"/>
    <cellStyle name="_Income test07_KCC_Mth pack 200911_GCS_Package for YE2009_150110" xfId="52487" xr:uid="{F80679CF-57E9-4D78-905C-E6997229D224}"/>
    <cellStyle name="_Income test07_KCC_Mth pack 200911_GCS_Package for YE2009_150110 2" xfId="52488" xr:uid="{E4DDAD37-B367-4D88-938F-80C235B6E37E}"/>
    <cellStyle name="_Income test07_KCC_Mth pack 200911_GECT Package for 2010JAN" xfId="52489" xr:uid="{D2227A94-9D85-49C1-AA5B-A86D83618C9A}"/>
    <cellStyle name="_Income test07_KCC_Mth pack 200911_GECT Package for 2010JAN 2" xfId="52490" xr:uid="{69E1B9F9-945B-4B3B-992A-1FEA6A84CCBB}"/>
    <cellStyle name="_Income test07_KCC_Mth pack 200911_GECT Package for YE2009" xfId="52491" xr:uid="{47152B5D-2E21-4E21-A775-0B2168D89393}"/>
    <cellStyle name="_Income test07_KCC_Mth pack 200911_GECT Package for YE2009 2" xfId="52492" xr:uid="{F36387A2-DB12-47C2-A60F-55968E07FF00}"/>
    <cellStyle name="_Income test07_KCC_Package for YE2009_11.01.10" xfId="52493" xr:uid="{3B5ECF0F-614C-4327-9069-6B74B5FD27B7}"/>
    <cellStyle name="_Income test07_KCC_Package for YE2009_11.01.10 2" xfId="52494" xr:uid="{FAD3FB30-3498-4E3E-BDB8-54E0C00AFB74}"/>
    <cellStyle name="_Income test07_KCC_Package for YE2009_11.01.10 3" xfId="52495" xr:uid="{B57517F5-7695-4727-8486-253520488F6E}"/>
    <cellStyle name="_Income test07_KCC_Package for YE2009_11.01.10 4" xfId="52496" xr:uid="{45A99F84-1015-48DD-B56C-2B85DF6442A5}"/>
    <cellStyle name="_Income test07_KCC_Package for YE2009_11.01.10_GCS_Package for 2010May" xfId="52497" xr:uid="{39DFDC77-4284-4DF4-8F7F-CBD3419CE186}"/>
    <cellStyle name="_Income test07_KCC_Package for YE2009_11.01.10_GCS_Package for 2010May 2" xfId="52498" xr:uid="{060E14B6-9D9E-4E2B-8F28-681A47A0DB82}"/>
    <cellStyle name="_Income test07_KCC_Package for YE2009_11.01.10_GCS_Package for 2010Nov" xfId="52499" xr:uid="{1CE3F8D0-FF9C-4C55-8864-68375E1BB38C}"/>
    <cellStyle name="_Income test07_KCC_Package for YE2009_11.01.10_GCS_Package for 2010Oct" xfId="52500" xr:uid="{B1A42EF1-8567-44AD-8FCC-AB23BFF8C4F4}"/>
    <cellStyle name="_Income test07_KCC_Package for YE2009_11.01.10_GCS_Package for 2011Feb" xfId="52501" xr:uid="{8186A8AD-1D9A-4DA6-89B2-763C4B2B718A}"/>
    <cellStyle name="_Income test07_KCC_Package for YE2009_11.01.10_GCS_Package for 2011Jan" xfId="52502" xr:uid="{C58AF11A-7790-402D-89A3-4E53EDF1EC6E}"/>
    <cellStyle name="_Income test07_KCC_Package for YE2009_11.01.10_GCS_Package for YE2009_150110" xfId="52503" xr:uid="{05AA47AD-FC0F-475A-833F-DF9A17B06437}"/>
    <cellStyle name="_Income test07_KCC_Package for YE2009_11.01.10_GCS_Package for YE2009_150110 2" xfId="52504" xr:uid="{5D0B63D3-4EB6-4143-B943-CCC62A4D15FC}"/>
    <cellStyle name="_Income test07_Loan_Classification_YR2009_consol" xfId="52505" xr:uid="{F261B1BD-F6AB-4C1C-9E85-C03BBDFBBF72}"/>
    <cellStyle name="_Income test07_Loan_Classification_YR2009_consol 2" xfId="52506" xr:uid="{A5E86E4C-A194-4F07-9CDD-E2228A381971}"/>
    <cellStyle name="_Income test07_Loan_Classification_YR2009_consol 3" xfId="52507" xr:uid="{2560F9E4-C272-4FE8-8276-377636A99C1B}"/>
    <cellStyle name="_Income test07_Loan_Classification_YR2009_consol 4" xfId="52508" xr:uid="{6D944B1E-E78A-477E-A645-B18B972E036B}"/>
    <cellStyle name="_Income test07_Loan_Classification_YR2009_consol_GCS_Package for 2010Jun" xfId="52509" xr:uid="{464BA39F-E3D5-41D4-94CF-8A525CDDE567}"/>
    <cellStyle name="_Income test07_Loan_Classification_YR2009_consol_GCS_Package for YE2009_150110" xfId="52510" xr:uid="{B9C5F706-E20E-4034-9ADC-AC6AA53A54CD}"/>
    <cellStyle name="_Income test07_Loan_Classification_YR2009_consol_GCS_Package for YE2009_150110 2" xfId="52511" xr:uid="{B57EB9F0-C0DA-40C5-AE1E-DE969960A1A9}"/>
    <cellStyle name="_Income test07_Loan_Classification_YR2009_consol_GCS_Package for YE2009_150110_1" xfId="52512" xr:uid="{B21FEF3C-0CEB-4599-89B8-64324ECA06ED}"/>
    <cellStyle name="_Income test07_Loan_Classification_YR2009_consol_GCS_Package for YE2009_150110_1 2" xfId="52513" xr:uid="{5EF5ECAD-D9E0-4D2F-9E89-576719CBE424}"/>
    <cellStyle name="_Income test07_Loan_Classification_YR2009_consol_GCS_Package for YE2009_150110_GCS_Package for 2010May" xfId="52514" xr:uid="{189468E3-56A0-4E47-AE54-4728E3248BBE}"/>
    <cellStyle name="_Income test07_Loan_Classification_YR2009_consol_GCS_Package for YE2009_150110_GCS_Package for 2010May 2" xfId="52515" xr:uid="{CBC6C857-ED82-46C7-B960-4AEC754D48F5}"/>
    <cellStyle name="_Income test07_Loan_Classification_YR2009_consol_GCS_Package for YE2009_150110_GCS_Package for 2010Nov" xfId="52516" xr:uid="{CC161929-9E43-4E46-B246-6E1286720FB0}"/>
    <cellStyle name="_Income test07_Loan_Classification_YR2009_consol_GCS_Package for YE2009_150110_GCS_Package for 2010Oct" xfId="52517" xr:uid="{8B140EB4-AEBD-43EB-889D-8791D3F97586}"/>
    <cellStyle name="_Income test07_Loan_Classification_YR2009_consol_GCS_Package for YE2009_150110_GCS_Package for 2011Feb" xfId="52518" xr:uid="{BD45FFBE-E11B-491D-81A6-8D0C47B66385}"/>
    <cellStyle name="_Income test07_Loan_Classification_YR2009_consol_GCS_Package for YE2009_150110_GCS_Package for 2011Jan" xfId="52519" xr:uid="{757513EA-9B1A-4ABD-8EC2-EE582094AB8A}"/>
    <cellStyle name="_Income test07_TSS_Mth pack 200911_091209" xfId="52520" xr:uid="{BB916976-AEF0-4CB8-8E18-B2411E193CCB}"/>
    <cellStyle name="_Ind.xls" xfId="704" xr:uid="{8EFBCB81-9CC8-4865-A093-F6D70E28EFD6}"/>
    <cellStyle name="_Input vat 01.11" xfId="52521" xr:uid="{46165562-E5DF-4657-BDCF-7FA0F5CECF35}"/>
    <cellStyle name="_Input vat 01.11_9 IntercoBS" xfId="52522" xr:uid="{C7F69287-5DF9-4D49-BA9E-861F296769D2}"/>
    <cellStyle name="_Intercompany BAY Y'2008_Dec" xfId="52523" xr:uid="{9A659C52-C0AD-4D53-8A3A-C7C43D25321F}"/>
    <cellStyle name="_Intercompany BAY Y'2008_Dec 2" xfId="52524" xr:uid="{4D840173-7967-4093-9AC2-AC944C047D74}"/>
    <cellStyle name="_Intercompany BAY Y'2008_Dec 3" xfId="52525" xr:uid="{C98C149B-E772-40DD-995C-F6CA0A73A2E3}"/>
    <cellStyle name="_Intercompany BAY Y'2008_Dec 4" xfId="52526" xr:uid="{9E717BE9-B230-4F4C-911B-9BADD6D81F76}"/>
    <cellStyle name="_Intercompany BAY Y'2008_Dec 5" xfId="52527" xr:uid="{EF414FD1-B68D-45DD-A331-311FFD2DBED1}"/>
    <cellStyle name="_Intercompany BAY Y'2008_Dec_GECT Package for 2010JAN" xfId="52528" xr:uid="{63CDD7AE-1C83-4A9B-9DAC-78ED62541B94}"/>
    <cellStyle name="_Intercompany BAY Y'2008_Dec_GECT Package for 2010JAN 2" xfId="52529" xr:uid="{AEB6EAC2-1320-4190-8CEC-5309464185AB}"/>
    <cellStyle name="_Intercompany BAY Y'2008_Dec_GECT Package for YE2009" xfId="52530" xr:uid="{657EDEB7-DAE3-4519-AFCE-61215C6148BA}"/>
    <cellStyle name="_Intercompany BAY Y'2008_Dec_GECT Package for YE2009 2" xfId="52531" xr:uid="{AE7231B8-EDBB-4AFD-A7F8-FCEC95EB719C}"/>
    <cellStyle name="_Intercompany BAY Y'2008_Dec_GECT_Eliminate template_Jan 10" xfId="52532" xr:uid="{F8E0D63B-8042-4D50-A451-51ACD09EE681}"/>
    <cellStyle name="_Intercompany BAY Y'2008_Dec_GECT_Eliminate template_Jan 10 2" xfId="52533" xr:uid="{2A5F9DE3-7455-4B4F-98BA-35F67E82241B}"/>
    <cellStyle name="_Intercompany BAY Y'2008_Dec_GECT_Eliminate template_Jan 10_AYCAP_Package for 2010Apr" xfId="52534" xr:uid="{F1190F6E-4E96-4560-90BE-D257592BF057}"/>
    <cellStyle name="_Intercompany BAY Y'2008_Dec_GECT_Eliminate template_Jan 10_AYCAP_Package for 2010Apr 2" xfId="52535" xr:uid="{1CC2D04F-7D0D-4BC0-A52B-28A90F9E7A61}"/>
    <cellStyle name="_Intercompany BAY Y'2008_Dec_GECT_Eliminate template_Jan 10_AYCAP_Package for 2010Jun" xfId="52536" xr:uid="{ABDE64B5-9901-4652-97EB-59DDCFF019F5}"/>
    <cellStyle name="_Intercompany BAY Y'2008_Dec_GECT_Eliminate template_Jan 10_AYCAP_Package for 2010Jun 2" xfId="52537" xr:uid="{91DEB0BB-1B31-4E48-80D3-F47E8406E983}"/>
    <cellStyle name="_Intercompany BAY Y'2008_Dec_GECT_Eliminate template_Jan 10_AYCAP_Package for 2010Mar" xfId="52538" xr:uid="{2BA01B6C-AA91-49D1-A914-7DFF97C297D0}"/>
    <cellStyle name="_Intercompany BAY Y'2008_Dec_GECT_Eliminate template_Jan 10_AYCAP_Package for 2010Mar 2" xfId="52539" xr:uid="{1924289A-F5A2-4CE6-8A15-232E2E26187C}"/>
    <cellStyle name="_Intercompany BAY Y'2008_Dec_GECT_Eliminate template_Jan 10_AYCAP_Package for 2010Nov" xfId="52540" xr:uid="{9926B855-652E-4B2F-93EB-C54315111D33}"/>
    <cellStyle name="_Intercompany BAY Y'2008_Dec_GECT_Eliminate template_Jan 10_AYCAP_Package for 2010Nov 2" xfId="52541" xr:uid="{3CD019F3-84A7-44B5-984B-C57DCF8D863D}"/>
    <cellStyle name="_Intercompany BAY Y'2008_Dec_GECT_Eliminate template_Jan 10_AYCAP_Package for 2010Oct" xfId="52542" xr:uid="{97DD89BB-FF93-441F-BBAC-86A198105AED}"/>
    <cellStyle name="_Intercompany BAY Y'2008_Dec_GECT_Eliminate template_Jan 10_AYCAP_Package for 2010Oct 2" xfId="52543" xr:uid="{F1FAC5BD-3140-4BCB-AB22-37BA83F1177D}"/>
    <cellStyle name="_Intercompany BAY Y'2008_Dec_GECT_Eliminate template_Jan 10_GECT Package for 2010Mar" xfId="52544" xr:uid="{7876EBEB-4B8B-46C2-A765-7C63DCCBD055}"/>
    <cellStyle name="_Intercompany BAY Y'2008_Dec_GECT_Eliminate template_Jan 10_GECT Package for 2010Mar 2" xfId="52545" xr:uid="{B2BB50F6-967B-47D4-842D-12C085E1FECB}"/>
    <cellStyle name="_Inventory2007" xfId="705" xr:uid="{8B590E86-EBB9-4E65-8699-90B2FB3A9AF3}"/>
    <cellStyle name="_ISSUED TRADE RATE CARD ver 1.6.0  Mar 12 " xfId="706" xr:uid="{AFA095E1-56CA-476D-B08E-C7A14E173546}"/>
    <cellStyle name="_IT Apricot Project - Phase 1" xfId="52546" xr:uid="{6E4F83F9-EAFE-41A6-B1F3-DA2D39563B33}"/>
    <cellStyle name="_IT???_05?IT????" xfId="52547" xr:uid="{46F595E8-E796-4A92-BA7C-4D9F1F80615A}"/>
    <cellStyle name="_ITC-AP.ODP" xfId="707" xr:uid="{5F2FE3D9-3735-4A13-A38E-C7CD85397A8E}"/>
    <cellStyle name="_j200 사양 및 PP계획020620" xfId="708" xr:uid="{32373CD5-329D-4C1A-B322-55882FD17047}"/>
    <cellStyle name="_Jan 10_JV1774_Sales of AYTS Fixed asset_F032520041635 ตู้โมบายเก็บเอกสาร" xfId="52548" xr:uid="{EA84735A-0006-4455-BC8C-D95EC9B775BF}"/>
    <cellStyle name="_JAN_Supersport_InvesReport" xfId="709" xr:uid="{5204F0B0-7622-4C89-96F9-386B391C8479}"/>
    <cellStyle name="_JAN_Supersport_InvesReport_APN-Other co." xfId="710" xr:uid="{E85240D6-A78B-42BF-9612-41F0AB942838}"/>
    <cellStyle name="_JAN_Supersport_InvesReport_AUG_SuperSports_Report" xfId="711" xr:uid="{7C305E5A-5B02-4B09-849A-C51FC6E7C53D}"/>
    <cellStyle name="_JAN_Supersport_InvesReport_AUG_SuperSports_Report_APN-Other co." xfId="712" xr:uid="{CDDB3528-DAE8-45FF-8BB0-8FEB0E68C538}"/>
    <cellStyle name="_JAN_Supersport_InvesReport_AUG_SuperSports_Report_Check Diff" xfId="713" xr:uid="{8F3D09A7-272D-4775-A9CD-70291FD8BC33}"/>
    <cellStyle name="_JAN_Supersport_InvesReport_AUG_SuperSports_Report_Confirm related " xfId="714" xr:uid="{7297A2FE-CB67-4523-833A-6ED144303D13}"/>
    <cellStyle name="_JAN_Supersport_InvesReport_AUG_SuperSports_Report_Master_Macro กระทบรายละเอียดประกอบงบ" xfId="715" xr:uid="{68753218-1BDE-4CF4-ADB1-94EE952FE0F6}"/>
    <cellStyle name="_JAN_Supersport_InvesReport_AUG_SuperSports_Report_ODP-10-2009" xfId="716" xr:uid="{036E6B31-436B-4156-A54F-56350F5EA45B}"/>
    <cellStyle name="_JAN_Supersport_InvesReport_AUG_SuperSports_Report_ODP-2" xfId="717" xr:uid="{3A954651-A5AD-4F6B-9EC6-574ACFD9CA7D}"/>
    <cellStyle name="_JAN_Supersport_InvesReport_AUG_SuperSports_Report_ODP-Nov-09" xfId="718" xr:uid="{378D5C67-69CE-41B8-A14E-2182DCAF7295}"/>
    <cellStyle name="_JAN_Supersport_InvesReport_AUG_SuperSports_Report_SPS-NOV-09" xfId="719" xr:uid="{1C11A1F1-9014-4084-B23A-955A11311256}"/>
    <cellStyle name="_JAN_Supersport_InvesReport_Check Diff" xfId="720" xr:uid="{BFE6E1BA-733B-4C55-9204-865518733937}"/>
    <cellStyle name="_JAN_Supersport_InvesReport_Confirm related " xfId="721" xr:uid="{E1B1A478-F08E-4676-84BA-EDDD5E0B1104}"/>
    <cellStyle name="_JAN_Supersport_InvesReport_Master_Macro กระทบรายละเอียดประกอบงบ" xfId="722" xr:uid="{66889C28-7C6C-4164-AEDA-51AEE1D757C9}"/>
    <cellStyle name="_JAN_Supersport_InvesReport_ODP-10-2009" xfId="723" xr:uid="{3C467997-7686-4C1E-A789-7064DEA2A7CC}"/>
    <cellStyle name="_JAN_Supersport_InvesReport_ODP-2" xfId="724" xr:uid="{EFDE759A-53C8-433D-AA0E-453F25D2685C}"/>
    <cellStyle name="_JAN_Supersport_InvesReport_ODP-Nov-09" xfId="725" xr:uid="{649BD15A-CF9A-4A40-A507-D2401BD6FE9A}"/>
    <cellStyle name="_JAN_Supersport_InvesReport_SEP_SuperSports_Report" xfId="726" xr:uid="{4FCA4B23-2C37-439D-840D-6C274FBA4738}"/>
    <cellStyle name="_JAN_Supersport_InvesReport_SEP_SuperSports_Report_APN-Other co." xfId="727" xr:uid="{5DFDA056-0F48-4606-8B95-E1A022FBCB6C}"/>
    <cellStyle name="_JAN_Supersport_InvesReport_SEP_SuperSports_Report_Check Diff" xfId="728" xr:uid="{7C5256B7-3F39-4D77-B6F9-706466300173}"/>
    <cellStyle name="_JAN_Supersport_InvesReport_SEP_SuperSports_Report_Confirm related " xfId="729" xr:uid="{65271EED-5931-4DE0-AF4B-4624E0B3ED1D}"/>
    <cellStyle name="_JAN_Supersport_InvesReport_SEP_SuperSports_Report_Master_Macro กระทบรายละเอียดประกอบงบ" xfId="730" xr:uid="{A1FD18EA-C642-4AF3-904B-167A338C34C2}"/>
    <cellStyle name="_JAN_Supersport_InvesReport_SEP_SuperSports_Report_ODP-10-2009" xfId="731" xr:uid="{51EF26C5-6777-4908-8652-DC2E04F4BE34}"/>
    <cellStyle name="_JAN_Supersport_InvesReport_SEP_SuperSports_Report_ODP-2" xfId="732" xr:uid="{92615181-87E6-4E16-A4D5-EF1A5B7EAE95}"/>
    <cellStyle name="_JAN_Supersport_InvesReport_SEP_SuperSports_Report_ODP-Nov-09" xfId="733" xr:uid="{D2F62575-93A8-45B0-A091-1D09CA6BF4D4}"/>
    <cellStyle name="_JAN_Supersport_InvesReport_SEP_SuperSports_Report_SPS-NOV-09" xfId="734" xr:uid="{2778583E-3664-4BE2-BA60-2D30763F2BE4}"/>
    <cellStyle name="_JAN_Supersport_InvesReport_SPS-NOV-09" xfId="735" xr:uid="{6A941359-9AD7-4CA4-A0BD-3CE58EFD9D2F}"/>
    <cellStyle name="_J-HOOK 원가계산서" xfId="736" xr:uid="{19F94F78-141B-4C51-854F-4A10114955D2}"/>
    <cellStyle name="_JM2 cost and bonus accrual" xfId="52549" xr:uid="{49FA68AF-A195-4213-8CA2-6DDFBC390CED}"/>
    <cellStyle name="_Journal Voucher 4 Column (GW Adj) 2Q08 v1" xfId="52550" xr:uid="{644F0F3B-F1F5-4AB2-B9C4-80BB6510240B}"/>
    <cellStyle name="_Journal Voucher 4 Column (GW Adj) 2Q08 v1_AYCS TB_201103" xfId="52551" xr:uid="{138F7C0E-207D-4D20-9A07-15834C5B9788}"/>
    <cellStyle name="_Journal Voucher 4 Column (GW Adj) 2Q08 v1_AYCS TB_201103_Trail Balance" xfId="52552" xr:uid="{77FF4B70-87B1-403A-9C3B-121355853254}"/>
    <cellStyle name="_Journal Voucher 4 Column (GW Adj) 2Q08 v1_AYTS TB_201103" xfId="52553" xr:uid="{FE94AAFB-905F-4D3A-9FAF-B8DE8D5DDDB6}"/>
    <cellStyle name="_Journal Voucher 4 Column (GW Adj) 2Q08 v1_AYTS TB_201103_Trail Balance" xfId="52554" xr:uid="{1721F124-A5BF-47BE-A5AB-AFAD1CC524C5}"/>
    <cellStyle name="_Journal Voucher 4 Column (GW Adj) 2Q08 v1_Trail Balance" xfId="52555" xr:uid="{AF683B74-DFA8-4766-B1D5-9591D56FB937}"/>
    <cellStyle name="_Journal Voucher 4 Column (GW Adj) 2Q08 v1_Trail Balance_1" xfId="52556" xr:uid="{0BAB1810-3122-4CA2-B8CD-BCFD930E9A45}"/>
    <cellStyle name="_Journal Voucher 4 Column (GW Adj) 2Q08 v2" xfId="52557" xr:uid="{6C91404C-A102-45FE-9E9A-6FE5160BA293}"/>
    <cellStyle name="_Journal Voucher 4 Column (GW Adj) 2Q08 v2_AYCS TB_201103" xfId="52558" xr:uid="{196BE9BB-0C95-406A-8F78-8639FD162E1C}"/>
    <cellStyle name="_Journal Voucher 4 Column (GW Adj) 2Q08 v2_AYCS TB_201103_Trail Balance" xfId="52559" xr:uid="{3924804A-16FB-43F9-8F71-F4700205E05D}"/>
    <cellStyle name="_Journal Voucher 4 Column (GW Adj) 2Q08 v2_AYTS TB_201103" xfId="52560" xr:uid="{335A364A-1D2D-4E02-B7CE-38AE614BED2E}"/>
    <cellStyle name="_Journal Voucher 4 Column (GW Adj) 2Q08 v2_AYTS TB_201103_Trail Balance" xfId="52561" xr:uid="{9A7865A0-0100-4DE7-83C8-2DA2688F28CB}"/>
    <cellStyle name="_Journal Voucher 4 Column (GW Adj) 2Q08 v2_Trail Balance" xfId="52562" xr:uid="{C8121B48-35B5-40B9-B6FB-D1B1EC9EBD23}"/>
    <cellStyle name="_Journal Voucher 4 Column (GW Adj) 2Q08 v2_Trail Balance_1" xfId="52563" xr:uid="{E8CCCFA0-3B29-43F0-A279-9624ADC55163}"/>
    <cellStyle name="_Journal Voucher Joint Venture Tax return to provision Year 2008_Post in closing AUG 09" xfId="52564" xr:uid="{6F507C61-4E67-405C-8CCB-4C34375D9EB6}"/>
    <cellStyle name="_Journal Voucher Joint Venture Tax return to provision Year 2008_Post in closing AUG 09 2" xfId="52565" xr:uid="{6D54CCB8-B714-46B0-BC2B-921F5E8B12FC}"/>
    <cellStyle name="_Journal Voucher Joint Venture Tax return to provision Year 2008_Post in closing AUG 09 3" xfId="52566" xr:uid="{97D19E19-84F7-42C5-99E2-34C192461AA4}"/>
    <cellStyle name="_Journal Voucher Joint Venture Tax return to provision Year 2008_Post in closing AUG 09 4" xfId="52567" xr:uid="{C32614EF-3E05-4915-9672-ED9ED0151993}"/>
    <cellStyle name="_Journal Voucher Joint Venture Tax return to provision Year 2008_Post in closing AUG 09 5" xfId="52568" xr:uid="{82160DAC-FC67-4F87-BE57-7A4CF995EA3F}"/>
    <cellStyle name="_Journal Voucher Joint Venture Tax return to provision Year 2008_Post in closing AUG 09_GECT Package for 2010JAN" xfId="52569" xr:uid="{FED0EC43-E2C9-401E-9181-1292CBA3BEBD}"/>
    <cellStyle name="_Journal Voucher Joint Venture Tax return to provision Year 2008_Post in closing AUG 09_GECT Package for 2010JAN 2" xfId="52570" xr:uid="{A65E9635-EC32-4581-9318-1E88D36E067E}"/>
    <cellStyle name="_Journal Voucher Joint Venture Tax return to provision Year 2008_Post in closing AUG 09_GECT Package for YE2009" xfId="52571" xr:uid="{AB70CC69-9F78-46CA-B8B7-E2ECA9142302}"/>
    <cellStyle name="_Journal Voucher Joint Venture Tax return to provision Year 2008_Post in closing AUG 09_GECT Package for YE2009 2" xfId="52572" xr:uid="{096A4673-BC69-45F8-A3BF-7991A5E57C14}"/>
    <cellStyle name="_Journal Voucher Joint Venture Tax return to provision Year 2008_Post in closing AUG 09_GECT_Mth pack 200911_091209" xfId="52573" xr:uid="{AE03C861-5749-4803-B7DD-13C8A31D5128}"/>
    <cellStyle name="_Journal Voucher Joint Venture Tax return to provision Year 2008_Post in closing AUG 09_GECT_Mth pack 200911_091209 2" xfId="52574" xr:uid="{77B9EA07-BE5D-4B85-9CBE-39CAB1C8BAC2}"/>
    <cellStyle name="_Journal Voucher Joint Venture Tax return to provision Year 2008_Post in closing AUG 09_GECT_Mth pack 200911_091209 3" xfId="52575" xr:uid="{1712DC97-1BD3-49AF-BBD0-4616A57C2E71}"/>
    <cellStyle name="_Journal Voucher Joint Venture Tax return to provision Year 2008_Post in closing AUG 09_GECT_Mth pack 200911_091209 4" xfId="52576" xr:uid="{D30AC8A6-FD47-47A7-A8B7-D3814BD5A629}"/>
    <cellStyle name="_Journal Voucher Joint Venture Tax return to provision Year 2008_Post in closing AUG 09_GECT_Mth pack 200911_091209 5" xfId="52577" xr:uid="{EDE4AD66-B5FD-41CF-A214-E5839F554896}"/>
    <cellStyle name="_Journal Voucher Joint Venture Tax return to provision Year 2008_Post in closing AUG 09_GECT_Mth pack 200911_091209_GECT Package for 2010JAN" xfId="52578" xr:uid="{5AA44378-27AA-42C0-AC02-BC016B67F3ED}"/>
    <cellStyle name="_Journal Voucher Joint Venture Tax return to provision Year 2008_Post in closing AUG 09_GECT_Mth pack 200911_091209_GECT Package for 2010JAN 2" xfId="52579" xr:uid="{27A294C9-3D39-4F0B-AB65-636EEE3F40B8}"/>
    <cellStyle name="_Journal Voucher Joint Venture Tax return to provision Year 2008_Post in closing AUG 09_GECT_Mth pack 200911_091209_GECT Package for YE2009" xfId="52580" xr:uid="{0B2EB0DF-08E0-4BC1-BDD4-F43947CC8A94}"/>
    <cellStyle name="_Journal Voucher Joint Venture Tax return to provision Year 2008_Post in closing AUG 09_GECT_Mth pack 200911_091209_GECT Package for YE2009 2" xfId="52581" xr:uid="{E0633A5B-D21B-4187-849C-AEDD6882A176}"/>
    <cellStyle name="_Journal Voucher_Joint Venture_True up FAS 109 Year 2008." xfId="52582" xr:uid="{D28F2C0B-8931-4A44-9B73-C06F5E413FDD}"/>
    <cellStyle name="_Journal Voucher_Joint Venture_True up FAS 109 Year 2008. 2" xfId="52583" xr:uid="{E683BC43-6219-4136-BAF1-4C37FFF5BCFE}"/>
    <cellStyle name="_Journal Voucher_Joint Venture_True up FAS 109 Year 2008. 3" xfId="52584" xr:uid="{6F6CE4A9-FD4B-46A1-BEE6-9453809C65A7}"/>
    <cellStyle name="_Journal Voucher_Joint Venture_True up FAS 109 Year 2008. 4" xfId="52585" xr:uid="{3DA967B8-F3B6-4DB8-970E-81433D641CF9}"/>
    <cellStyle name="_Journal Voucher_Joint Venture_True up FAS 109 Year 2008. 5" xfId="52586" xr:uid="{6C86B85A-67D8-44F2-8A41-0782A2145224}"/>
    <cellStyle name="_Journal Voucher_Joint Venture_True up FAS 109 Year 2008._GECT Package for 2010JAN" xfId="52587" xr:uid="{6CBEE4A3-8838-471A-9A96-6A051B0ABA1C}"/>
    <cellStyle name="_Journal Voucher_Joint Venture_True up FAS 109 Year 2008._GECT Package for 2010JAN 2" xfId="52588" xr:uid="{D48BB889-E248-48F6-949E-B6903408DE4F}"/>
    <cellStyle name="_Journal Voucher_Joint Venture_True up FAS 109 Year 2008._GECT Package for YE2009" xfId="52589" xr:uid="{BE3EB645-9323-45FF-B9E1-51421EA6170C}"/>
    <cellStyle name="_Journal Voucher_Joint Venture_True up FAS 109 Year 2008._GECT Package for YE2009 2" xfId="52590" xr:uid="{0599BC33-24CD-47E4-9DB4-74550C4A721A}"/>
    <cellStyle name="_Journal Voucher_Joint Venture_True up FAS 109 Year 2008._GECT_Mth pack 200911_091209" xfId="52591" xr:uid="{10767350-2F79-4081-BA89-90988301FCB4}"/>
    <cellStyle name="_Journal Voucher_Joint Venture_True up FAS 109 Year 2008._GECT_Mth pack 200911_091209 2" xfId="52592" xr:uid="{82C82AB4-2035-4582-A163-85F61DEB5A85}"/>
    <cellStyle name="_Journal Voucher_Joint Venture_True up FAS 109 Year 2008._GECT_Mth pack 200911_091209 3" xfId="52593" xr:uid="{618EADDE-3286-4F24-A79A-54D58098F735}"/>
    <cellStyle name="_Journal Voucher_Joint Venture_True up FAS 109 Year 2008._GECT_Mth pack 200911_091209 4" xfId="52594" xr:uid="{0C2549FB-5DA3-47C4-A0C9-58AAFDA1FC4F}"/>
    <cellStyle name="_Journal Voucher_Joint Venture_True up FAS 109 Year 2008._GECT_Mth pack 200911_091209 5" xfId="52595" xr:uid="{4B01A194-5E29-4191-AF63-2B660934FC67}"/>
    <cellStyle name="_Journal Voucher_Joint Venture_True up FAS 109 Year 2008._GECT_Mth pack 200911_091209_GECT Package for 2010JAN" xfId="52596" xr:uid="{FF40159F-F019-4F5C-94C1-4964C523A7DE}"/>
    <cellStyle name="_Journal Voucher_Joint Venture_True up FAS 109 Year 2008._GECT_Mth pack 200911_091209_GECT Package for 2010JAN 2" xfId="52597" xr:uid="{583A005A-3434-4BBA-A4A8-A0C1357BF59F}"/>
    <cellStyle name="_Journal Voucher_Joint Venture_True up FAS 109 Year 2008._GECT_Mth pack 200911_091209_GECT Package for YE2009" xfId="52598" xr:uid="{DB645937-CC48-423E-848D-1BE1E6AB98BC}"/>
    <cellStyle name="_Journal Voucher_Joint Venture_True up FAS 109 Year 2008._GECT_Mth pack 200911_091209_GECT Package for YE2009 2" xfId="52599" xr:uid="{4D993930-8F0F-4465-B6BE-928D6CE05898}"/>
    <cellStyle name="_journal_Vouchers_Summary True up Year 2007" xfId="52600" xr:uid="{F178DDC4-DCFD-4D89-80DA-7B5BDBB8342B}"/>
    <cellStyle name="_journal_Vouchers_Summary True up Year 2007 2" xfId="52601" xr:uid="{3D0D62D3-10E8-4D5E-8D13-3D3DD09AA0E2}"/>
    <cellStyle name="_journal_Vouchers_Summary True up Year 2007 3" xfId="52602" xr:uid="{0D4EAE41-3E75-497A-B410-21388539D17F}"/>
    <cellStyle name="_journal_Vouchers_Summary True up Year 2007 4" xfId="52603" xr:uid="{B76618FA-305B-456D-9835-27231781463E}"/>
    <cellStyle name="_journal_Vouchers_Summary True up Year 2007 5" xfId="52604" xr:uid="{0906FA5E-C51C-44C8-BDA1-016265BF792F}"/>
    <cellStyle name="_journal_Vouchers_Summary True up Year 2007_GCS_Package for 2010May" xfId="52605" xr:uid="{90F4652E-E15F-4195-9C93-BD0FF623E2F5}"/>
    <cellStyle name="_journal_Vouchers_Summary True up Year 2007_GCS_Package for 2010May 2" xfId="52606" xr:uid="{94F2DA2A-46AD-46E4-9B6B-1CCBA6A428AF}"/>
    <cellStyle name="_journal_Vouchers_Summary True up Year 2007_GCS_Package for 2010Nov" xfId="52607" xr:uid="{AA7F1A48-8BFA-4E30-894A-AF962F13634C}"/>
    <cellStyle name="_journal_Vouchers_Summary True up Year 2007_GCS_Package for 2010Oct" xfId="52608" xr:uid="{E7F32B0B-E986-493A-82B1-D040352F49BE}"/>
    <cellStyle name="_journal_Vouchers_Summary True up Year 2007_GCS_Package for 2011Feb" xfId="52609" xr:uid="{0EA48251-CB34-45FA-8F19-95394CDE3345}"/>
    <cellStyle name="_journal_Vouchers_Summary True up Year 2007_GCS_Package for 2011Jan" xfId="52610" xr:uid="{32F5F639-DE32-4D15-8253-3AC53172ABB8}"/>
    <cellStyle name="_journal_Vouchers_Summary True up Year 2007_GCS_Package for YE2009_150110" xfId="52611" xr:uid="{2029AFBB-D2DE-4EBE-8F9B-52F918F784F6}"/>
    <cellStyle name="_journal_Vouchers_Summary True up Year 2007_GCS_Package for YE2009_150110 2" xfId="52612" xr:uid="{A867DE40-5D88-4B10-990C-0AD7BB2F0C36}"/>
    <cellStyle name="_journal_Vouchers_Summary True up Year 2007_GECT Package for 2010JAN" xfId="52613" xr:uid="{4C547EBD-AAF3-4E85-BB02-4D910927995E}"/>
    <cellStyle name="_journal_Vouchers_Summary True up Year 2007_GECT Package for 2010JAN 2" xfId="52614" xr:uid="{D6ED90E0-946F-4B76-B88B-9D82433D151B}"/>
    <cellStyle name="_journal_Vouchers_Summary True up Year 2007_GECT Package for YE2009" xfId="52615" xr:uid="{C698ED69-DD5F-4EE3-8A0E-72B0360E1452}"/>
    <cellStyle name="_journal_Vouchers_Summary True up Year 2007_GECT Package for YE2009 2" xfId="52616" xr:uid="{A87EAC2F-8664-4645-AE8B-E16D023DBF6F}"/>
    <cellStyle name="_journal_Vouchers_Summary True up Year 2007_TSS_Mth pack 200911_091209" xfId="52617" xr:uid="{C239BB92-CFAD-46F8-8CBA-587854654509}"/>
    <cellStyle name="_JP Balance Sheet Reconciliation 200209" xfId="737" xr:uid="{BBBB1B7E-E1F3-46E1-8D47-1B821BCF1488}"/>
    <cellStyle name="_JP Balance Sheet Reconciliation 200210" xfId="738" xr:uid="{EA27877D-F4E2-4F77-9E27-129F56C4FA3A}"/>
    <cellStyle name="_JP Balance Sheet Reconciliation 200212(REVISED)" xfId="739" xr:uid="{63213225-2EA8-41A7-A41D-487850A9CE05}"/>
    <cellStyle name="_JP Balance Sheet Reconciliation 200301" xfId="740" xr:uid="{018E047C-5E5D-4724-94E3-FF9399C6EADF}"/>
    <cellStyle name="_JP Balance Sheet Reconciliation 200303" xfId="741" xr:uid="{D560DAEB-EA34-49AA-BE55-86AFF40489A9}"/>
    <cellStyle name="_JP Balance Sheet Reconciliation 200306" xfId="742" xr:uid="{D3EB9505-7DF0-47F2-8FC7-F2FDCB284458}"/>
    <cellStyle name="_JP Balance Sheet Reconciliation 200306-MH" xfId="743" xr:uid="{E96CC1CB-B10F-4305-809C-DCAAD29F8CD4}"/>
    <cellStyle name="_JP Balance Sheet Reconciliation 200307" xfId="744" xr:uid="{5BDCA981-C7EB-491A-8E9E-508D3BCAB6D5}"/>
    <cellStyle name="_JP Balance Sheet Reconciliation 200309" xfId="745" xr:uid="{A68D765A-5B1F-4DF7-A368-DB20D38B7CF6}"/>
    <cellStyle name="_JP Balance Sheet Reconciliation 200311" xfId="746" xr:uid="{02873D38-B281-410D-9ED4-B8995E31CECC}"/>
    <cellStyle name="_JP Balance Sheet Reconciliation 200312" xfId="747" xr:uid="{5B533930-033A-4975-A199-7E147E23862E}"/>
    <cellStyle name="_JP Balance Sheet Reconciliation 200401" xfId="748" xr:uid="{E9A68EBE-3107-4459-A4E1-F0FA09FB4C58}"/>
    <cellStyle name="_JP Balance Sheet Reconciliation 200402" xfId="749" xr:uid="{7BF73F6A-10BE-49F8-A63E-5641A372AAA7}"/>
    <cellStyle name="_JP Balance Sheet Reconciliation 200403" xfId="750" xr:uid="{841C4F0D-4A8E-468F-8B2F-EA200A76994D}"/>
    <cellStyle name="_JP Balance Sheet Reconciliation 200405" xfId="751" xr:uid="{4B62FCAD-1B97-495E-9236-B3F6F636ED02}"/>
    <cellStyle name="_JP Balance Sheet Reconciliation 200406" xfId="752" xr:uid="{30800148-A940-42FC-A83D-DDAF9A913A28}"/>
    <cellStyle name="_JP JNL'S APR'02" xfId="753" xr:uid="{D5CDF47F-BEBF-4DA7-B4E5-0A0677B067B9}"/>
    <cellStyle name="_JP JNL'S JAN'03" xfId="754" xr:uid="{C36EC6CA-8153-46B2-A373-17ADF2624CE5}"/>
    <cellStyle name="_JP JNL'S JUN'02" xfId="755" xr:uid="{81C07EB5-56B5-4F61-9B0B-744A740CD990}"/>
    <cellStyle name="_JP JNL'S MAR'02" xfId="756" xr:uid="{43A5CBB0-2B76-4C4D-8135-2C01C0A605C4}"/>
    <cellStyle name="_JP Reconciliation 200204" xfId="757" xr:uid="{BA536725-877E-490E-9324-E325B57F9A23}"/>
    <cellStyle name="_JP Reconciliation 200205" xfId="758" xr:uid="{3461AA3F-0110-4D1A-B01E-FA38BE788BA8}"/>
    <cellStyle name="_JP Reconciliation 200206" xfId="759" xr:uid="{DF49B6A4-72E3-4B53-9253-041AAFC19B26}"/>
    <cellStyle name="_JP Reconciliation 200207" xfId="760" xr:uid="{C74DB9DC-FEE0-4669-8C0D-2628E5D81696}"/>
    <cellStyle name="_JP Reconciliation 200208" xfId="761" xr:uid="{4009FA4F-4903-4A8F-9A19-5736AEBFA3AD}"/>
    <cellStyle name="_JUL_Homework_LPMonthly" xfId="762" xr:uid="{D3E25B73-5DD0-458E-A983-FD2AE3ABE84C}"/>
    <cellStyle name="_JUL_Homework_LPMonthly_APN-Other co." xfId="763" xr:uid="{06B05CE4-EFD8-4D17-B784-CE33C0E72110}"/>
    <cellStyle name="_JUL_Homework_LPMonthly_Check Diff" xfId="764" xr:uid="{99374079-E1C3-45C7-816E-CC3CF9F30668}"/>
    <cellStyle name="_JUL_Homework_LPMonthly_Confirm related " xfId="765" xr:uid="{EFE4BA36-9D02-4F31-81AB-61208568A749}"/>
    <cellStyle name="_JUL_Homework_LPMonthly_Master_Macro กระทบรายละเอียดประกอบงบ" xfId="766" xr:uid="{814F90DB-163E-455B-9E2F-4FDC918D0B8D}"/>
    <cellStyle name="_JUL_Homework_LPMonthly_ODP-10-2009" xfId="767" xr:uid="{43095BCC-2733-40CD-87CE-4FDE8179685E}"/>
    <cellStyle name="_JUL_Homework_LPMonthly_ODP-2" xfId="768" xr:uid="{54416EDF-7BF6-4FD8-B632-A127297D7970}"/>
    <cellStyle name="_JUL_Homework_LPMonthly_ODP-Nov-09" xfId="769" xr:uid="{D405E79B-C050-4168-96AF-D4915E2B345A}"/>
    <cellStyle name="_JUL_Homework_LPMonthly_SPS-NOV-09" xfId="770" xr:uid="{80FD7D9F-63E1-4D25-92EA-2353EA833620}"/>
    <cellStyle name="_JULY_Supersport_InvesReport" xfId="771" xr:uid="{2586DCEB-689E-4D25-87C6-6D4C50F6B2C1}"/>
    <cellStyle name="_JULY_Supersport_InvesReport_APN-Other co." xfId="772" xr:uid="{5A1B127F-1591-4CF9-AA7C-D27B7609BA6D}"/>
    <cellStyle name="_JULY_Supersport_InvesReport_AUG_SuperSports_Report" xfId="773" xr:uid="{59961A04-6BE1-4115-BC34-59BC5F92E805}"/>
    <cellStyle name="_JULY_Supersport_InvesReport_AUG_SuperSports_Report_APN-Other co." xfId="774" xr:uid="{CB9E339F-16A5-48CC-AA93-07150C9340A0}"/>
    <cellStyle name="_JULY_Supersport_InvesReport_AUG_SuperSports_Report_Check Diff" xfId="775" xr:uid="{0AAE6874-35AA-4F14-AC2E-5993BD3C5ACD}"/>
    <cellStyle name="_JULY_Supersport_InvesReport_AUG_SuperSports_Report_Confirm related " xfId="776" xr:uid="{B35B10C0-02B1-4F05-AFA3-D9F1EE45D616}"/>
    <cellStyle name="_JULY_Supersport_InvesReport_AUG_SuperSports_Report_Master_Macro กระทบรายละเอียดประกอบงบ" xfId="777" xr:uid="{FA9A0C4F-CFD3-415C-B888-7A8976AF8754}"/>
    <cellStyle name="_JULY_Supersport_InvesReport_AUG_SuperSports_Report_ODP-10-2009" xfId="778" xr:uid="{D016C860-1931-4E8F-8FF1-2478514F4AD3}"/>
    <cellStyle name="_JULY_Supersport_InvesReport_AUG_SuperSports_Report_ODP-2" xfId="779" xr:uid="{8662580A-E274-46AF-A178-FA8E969DA717}"/>
    <cellStyle name="_JULY_Supersport_InvesReport_AUG_SuperSports_Report_ODP-Nov-09" xfId="780" xr:uid="{F434C777-F0E2-4E47-A379-BD9EB771E6DA}"/>
    <cellStyle name="_JULY_Supersport_InvesReport_AUG_SuperSports_Report_SPS-NOV-09" xfId="781" xr:uid="{414D9EEE-96CB-405B-B9C8-DF7B4129E09D}"/>
    <cellStyle name="_JULY_Supersport_InvesReport_Check Diff" xfId="782" xr:uid="{BD9518BB-0316-4B38-B8D6-54453E4BB05B}"/>
    <cellStyle name="_JULY_Supersport_InvesReport_Confirm related " xfId="783" xr:uid="{4C13671D-9928-42C5-8772-AFB0F8530E1B}"/>
    <cellStyle name="_JULY_Supersport_InvesReport_Master_Macro กระทบรายละเอียดประกอบงบ" xfId="784" xr:uid="{ED39F6E3-9F9F-48AE-9958-233CFBCD63CF}"/>
    <cellStyle name="_JULY_Supersport_InvesReport_ODP-10-2009" xfId="785" xr:uid="{FB5B3ECE-31AE-4C86-B10F-3D49AF910E01}"/>
    <cellStyle name="_JULY_Supersport_InvesReport_ODP-2" xfId="786" xr:uid="{D6956F8E-8979-4EBC-B9CA-1051A1180986}"/>
    <cellStyle name="_JULY_Supersport_InvesReport_ODP-Nov-09" xfId="787" xr:uid="{16F8412A-C44B-4146-AC21-F0F5D8AB03BF}"/>
    <cellStyle name="_JULY_Supersport_InvesReport_SEP_SuperSports_Report" xfId="788" xr:uid="{CE520618-5FD3-4F2A-A964-0755DA3EF61A}"/>
    <cellStyle name="_JULY_Supersport_InvesReport_SEP_SuperSports_Report_APN-Other co." xfId="789" xr:uid="{DFCB335F-4FE6-480A-ABBF-FFA8B2277D82}"/>
    <cellStyle name="_JULY_Supersport_InvesReport_SEP_SuperSports_Report_Check Diff" xfId="790" xr:uid="{E0F774F3-FC7C-4E2A-8833-D6893B645593}"/>
    <cellStyle name="_JULY_Supersport_InvesReport_SEP_SuperSports_Report_Confirm related " xfId="791" xr:uid="{4D9084FD-F689-4536-BEA2-F993C216D0DE}"/>
    <cellStyle name="_JULY_Supersport_InvesReport_SEP_SuperSports_Report_Master_Macro กระทบรายละเอียดประกอบงบ" xfId="792" xr:uid="{CA98B594-3C64-4C25-AFD3-2215D91543FB}"/>
    <cellStyle name="_JULY_Supersport_InvesReport_SEP_SuperSports_Report_ODP-10-2009" xfId="793" xr:uid="{AF78B68F-32B3-48F2-812D-392D2BFE6222}"/>
    <cellStyle name="_JULY_Supersport_InvesReport_SEP_SuperSports_Report_ODP-2" xfId="794" xr:uid="{085FC507-A154-4F7E-8BAC-72CA33FB3D74}"/>
    <cellStyle name="_JULY_Supersport_InvesReport_SEP_SuperSports_Report_ODP-Nov-09" xfId="795" xr:uid="{77A1121C-12B8-4936-9765-03BC4EDA5B35}"/>
    <cellStyle name="_JULY_Supersport_InvesReport_SEP_SuperSports_Report_SPS-NOV-09" xfId="796" xr:uid="{ACD9552E-7055-4BC3-8765-5F44C0439CB6}"/>
    <cellStyle name="_JULY_Supersport_InvesReport_SPS-NOV-09" xfId="797" xr:uid="{165A6FAE-FE97-4A71-AAE5-3B2581A44F63}"/>
    <cellStyle name="_JUNE_Supersport_InvesReport" xfId="798" xr:uid="{07613216-514D-46BC-B8EF-217AA2C95DA0}"/>
    <cellStyle name="_JUNE_Supersport_InvesReport_APN-Other co." xfId="799" xr:uid="{19C93EE8-F6CA-4AAF-B450-06BE597F006E}"/>
    <cellStyle name="_JUNE_Supersport_InvesReport_AUG_SuperSports_Report" xfId="800" xr:uid="{069F6F59-F98B-4536-90C6-835B77CCCADF}"/>
    <cellStyle name="_JUNE_Supersport_InvesReport_AUG_SuperSports_Report_APN-Other co." xfId="801" xr:uid="{6570F8DD-64BB-4E00-80EB-FE40E0E63A1E}"/>
    <cellStyle name="_JUNE_Supersport_InvesReport_AUG_SuperSports_Report_Check Diff" xfId="802" xr:uid="{1C2E750C-D4A2-494C-9626-DD790C6D21E6}"/>
    <cellStyle name="_JUNE_Supersport_InvesReport_AUG_SuperSports_Report_Confirm related " xfId="803" xr:uid="{999528CB-2C5C-4CC8-AAFD-63BF0ED3F708}"/>
    <cellStyle name="_JUNE_Supersport_InvesReport_AUG_SuperSports_Report_Master_Macro กระทบรายละเอียดประกอบงบ" xfId="804" xr:uid="{CCE04E71-9506-4F3D-8211-50CE1CCC671B}"/>
    <cellStyle name="_JUNE_Supersport_InvesReport_AUG_SuperSports_Report_ODP-10-2009" xfId="805" xr:uid="{96C2245B-A663-4B53-9A42-B6B81982D660}"/>
    <cellStyle name="_JUNE_Supersport_InvesReport_AUG_SuperSports_Report_ODP-2" xfId="806" xr:uid="{1C7B9A47-8FD8-46BD-869E-2EE5865C03F8}"/>
    <cellStyle name="_JUNE_Supersport_InvesReport_AUG_SuperSports_Report_ODP-Nov-09" xfId="807" xr:uid="{2611C35D-63AA-4451-89C1-44528E3A304D}"/>
    <cellStyle name="_JUNE_Supersport_InvesReport_AUG_SuperSports_Report_SPS-NOV-09" xfId="808" xr:uid="{F4C2C9BD-9000-4901-88C9-80310B6D48D2}"/>
    <cellStyle name="_JUNE_Supersport_InvesReport_Check Diff" xfId="809" xr:uid="{CE7A848F-0BA0-42CA-AE6E-5429D0EA2C55}"/>
    <cellStyle name="_JUNE_Supersport_InvesReport_Confirm related " xfId="810" xr:uid="{2C21A733-3E5E-4FA3-962C-3A4DB06A805D}"/>
    <cellStyle name="_JUNE_Supersport_InvesReport_Master_Macro กระทบรายละเอียดประกอบงบ" xfId="811" xr:uid="{EC88031F-1EC0-4EFC-A533-395CE423445F}"/>
    <cellStyle name="_JUNE_Supersport_InvesReport_ODP-10-2009" xfId="812" xr:uid="{02230F1B-896C-49EB-991D-ECBC33B8D5E0}"/>
    <cellStyle name="_JUNE_Supersport_InvesReport_ODP-2" xfId="813" xr:uid="{6B062322-E680-4FCF-9908-60799C34B9DA}"/>
    <cellStyle name="_JUNE_Supersport_InvesReport_ODP-Nov-09" xfId="814" xr:uid="{E9B4DE04-9983-4610-A009-3BB7BD06E66A}"/>
    <cellStyle name="_JUNE_Supersport_InvesReport_SEP_SuperSports_Report" xfId="815" xr:uid="{4FD57EF9-5488-4C06-865C-7EE2660A09B2}"/>
    <cellStyle name="_JUNE_Supersport_InvesReport_SEP_SuperSports_Report_APN-Other co." xfId="816" xr:uid="{B5FD1C0B-9A76-464D-BCD8-96EEE5E91EF5}"/>
    <cellStyle name="_JUNE_Supersport_InvesReport_SEP_SuperSports_Report_Check Diff" xfId="817" xr:uid="{2EFBC52C-5C7A-43C2-B50C-9CA404D4BBA3}"/>
    <cellStyle name="_JUNE_Supersport_InvesReport_SEP_SuperSports_Report_Confirm related " xfId="818" xr:uid="{DC0F5296-80FD-4876-9428-3C83ED35F2FA}"/>
    <cellStyle name="_JUNE_Supersport_InvesReport_SEP_SuperSports_Report_Master_Macro กระทบรายละเอียดประกอบงบ" xfId="819" xr:uid="{95A116A4-97BF-405A-AC9B-77D239ECC8A2}"/>
    <cellStyle name="_JUNE_Supersport_InvesReport_SEP_SuperSports_Report_ODP-10-2009" xfId="820" xr:uid="{736DAFE9-014B-4F10-ADD7-EBFB4E8AA301}"/>
    <cellStyle name="_JUNE_Supersport_InvesReport_SEP_SuperSports_Report_ODP-2" xfId="821" xr:uid="{F1049B78-FE22-4A10-83B6-6ABF71ECD479}"/>
    <cellStyle name="_JUNE_Supersport_InvesReport_SEP_SuperSports_Report_ODP-Nov-09" xfId="822" xr:uid="{6360167C-3B5C-4055-990F-27680D1A5E81}"/>
    <cellStyle name="_JUNE_Supersport_InvesReport_SEP_SuperSports_Report_SPS-NOV-09" xfId="823" xr:uid="{30545004-9C6E-4873-BF23-0C7AC300880F}"/>
    <cellStyle name="_JUNE_Supersport_InvesReport_SPS-NOV-09" xfId="824" xr:uid="{9E7EA509-0CD6-4964-AFE4-342653D6B721}"/>
    <cellStyle name="_JV" xfId="825" xr:uid="{531F6D79-9A2E-446B-85B2-A502694338A9}"/>
    <cellStyle name="_JV Entry 1Q08 v1" xfId="52618" xr:uid="{A724FA00-AB9F-43EF-B74B-D46FED3852C1}"/>
    <cellStyle name="_JV Entry 1Q08 v1_AYCS TB_201103" xfId="52619" xr:uid="{40CBCB39-1898-446E-BDA4-F5A2D67E33E8}"/>
    <cellStyle name="_JV Entry 1Q08 v1_AYCS TB_201103_Trail Balance" xfId="52620" xr:uid="{1A46D306-DFBA-4337-88B1-9EFACA804F45}"/>
    <cellStyle name="_JV Entry 1Q08 v1_AYTS TB_201103" xfId="52621" xr:uid="{AE9D774B-DCEE-4F8F-A604-B7AECFD8694F}"/>
    <cellStyle name="_JV Entry 1Q08 v1_AYTS TB_201103_Trail Balance" xfId="52622" xr:uid="{2C6F8992-D35A-47A9-A24A-9C3119ABED14}"/>
    <cellStyle name="_JV Entry 1Q08 v1_Trail Balance" xfId="52623" xr:uid="{801834DB-A55E-4C25-9610-E18F04784C8B}"/>
    <cellStyle name="_JV Entry 1Q08 v1_Trail Balance_1" xfId="52624" xr:uid="{36FA25E5-41FF-44F1-88F6-E802423663EB}"/>
    <cellStyle name="_JV Entry for NI PickUp 2Q08" xfId="52625" xr:uid="{C57E8287-B753-4A4E-A952-97512FCA0932}"/>
    <cellStyle name="_JV Entry for NI PickUp 2Q08_AYCS TB_201103" xfId="52626" xr:uid="{D9BE66C7-B94B-47C2-BDEB-10F095B4760D}"/>
    <cellStyle name="_JV Entry for NI PickUp 2Q08_AYCS TB_201103_Trail Balance" xfId="52627" xr:uid="{D5EC67E4-E4A4-40D6-BE3C-76AF6EDBE7CC}"/>
    <cellStyle name="_JV Entry for NI PickUp 2Q08_AYTS TB_201103" xfId="52628" xr:uid="{71123B4A-1446-4791-ACD6-D82600D999E4}"/>
    <cellStyle name="_JV Entry for NI PickUp 2Q08_AYTS TB_201103_Trail Balance" xfId="52629" xr:uid="{035F3770-02B6-4CDD-9AD0-B7ADF27986A5}"/>
    <cellStyle name="_JV Entry for NI PickUp 2Q08_Trail Balance" xfId="52630" xr:uid="{5108AB6E-75DB-428D-A1E0-DEC6C0A56E94}"/>
    <cellStyle name="_JV Entry for NI PickUp 2Q08_Trail Balance_1" xfId="52631" xr:uid="{6CE35103-CA17-477F-B0A4-32449B92B317}"/>
    <cellStyle name="_K-330" xfId="826" xr:uid="{D37C97A1-D08F-418E-A8A1-F178C3D3E071}"/>
    <cellStyle name="_K330 Provision" xfId="827" xr:uid="{05AB617A-3302-46D3-96FD-5B403D50CFDF}"/>
    <cellStyle name="_KCC lead sheet-Dec08 up after adj tax cal_ning280409 _final" xfId="52632" xr:uid="{07D112C1-749A-4C19-A859-FE052F4C0300}"/>
    <cellStyle name="_KCC lead sheet-Dec08 up after adj tax cal_ning280409 _final 2" xfId="52633" xr:uid="{001558EB-CF4D-4FE9-96AD-BA60B973D1C1}"/>
    <cellStyle name="_KCC lead sheet-Dec08 up after adj tax cal_ning280409 _final 3" xfId="52634" xr:uid="{2F7ADDE3-EC24-4A6C-8F9B-4B25ED68565A}"/>
    <cellStyle name="_KCC lead sheet-Dec08 up after adj tax cal_ning280409 _final 4" xfId="52635" xr:uid="{4001B8B6-D6BE-42E9-9850-0C3DE4DE4BDF}"/>
    <cellStyle name="_KCC lead sheet-Dec08 up after adj tax cal_ning280409 _final_GCS_Package for 2010May" xfId="52636" xr:uid="{3E3E0E22-8CEB-4CB7-A0F1-D814567EA364}"/>
    <cellStyle name="_KCC lead sheet-Dec08 up after adj tax cal_ning280409 _final_GCS_Package for 2010May 2" xfId="52637" xr:uid="{66D04FE1-E5AC-4107-910C-25FE4A88FF74}"/>
    <cellStyle name="_KCC lead sheet-Dec08 up after adj tax cal_ning280409 _final_GCS_Package for 2010Nov" xfId="52638" xr:uid="{DBF4431A-266A-4631-B43E-63078B0A3941}"/>
    <cellStyle name="_KCC lead sheet-Dec08 up after adj tax cal_ning280409 _final_GCS_Package for 2010Oct" xfId="52639" xr:uid="{F99B5F61-A1D1-4B33-9FF7-560ECDDACB3A}"/>
    <cellStyle name="_KCC lead sheet-Dec08 up after adj tax cal_ning280409 _final_GCS_Package for 2011Feb" xfId="52640" xr:uid="{859EACCB-DBFE-4410-AFF9-13FA85E573EB}"/>
    <cellStyle name="_KCC lead sheet-Dec08 up after adj tax cal_ning280409 _final_GCS_Package for 2011Jan" xfId="52641" xr:uid="{4070B4E6-105E-4217-BDF5-607CE43B5D01}"/>
    <cellStyle name="_KCC lead sheet-Dec08 up after adj tax cal_ning280409 _final_GCS_Package for YE2009_150110" xfId="52642" xr:uid="{79F30733-52DA-443C-BD5A-ABB87BA7704A}"/>
    <cellStyle name="_KCC lead sheet-Dec08 up after adj tax cal_ning280409 _final_GCS_Package for YE2009_150110 2" xfId="52643" xr:uid="{2B92FE73-8A5B-4FBC-A976-0BAC053F172E}"/>
    <cellStyle name="_KCC tax grouping 50" xfId="52644" xr:uid="{DAD01F9D-1D07-47D3-ADD5-EFC4BD026BD9}"/>
    <cellStyle name="_KCC tax grouping 50 2" xfId="52645" xr:uid="{BD709772-E2DA-40C5-8FAF-9C69A40896D2}"/>
    <cellStyle name="_KCC tax grouping 50 3" xfId="52646" xr:uid="{A1B2F5E5-2923-44C0-B49A-CB9A56A51A9D}"/>
    <cellStyle name="_KCC tax grouping 50 4" xfId="52647" xr:uid="{563F751A-FC74-4FDE-B1ED-391BFBF81F39}"/>
    <cellStyle name="_KCC tax grouping 50 5" xfId="52648" xr:uid="{E93FE6AD-EFAB-4992-B189-4B738E866C8C}"/>
    <cellStyle name="_KCC tax grouping 50_GCS_Package for 2010May" xfId="52649" xr:uid="{B12297AE-E83B-4D99-927C-3A39744E92C1}"/>
    <cellStyle name="_KCC tax grouping 50_GCS_Package for 2010May 2" xfId="52650" xr:uid="{1422966A-0C71-4584-B7EE-F66BC746F911}"/>
    <cellStyle name="_KCC tax grouping 50_GCS_Package for 2010Nov" xfId="52651" xr:uid="{31BCDCCF-EDC0-48D0-A42A-F5AA16A9C6DB}"/>
    <cellStyle name="_KCC tax grouping 50_GCS_Package for 2010Oct" xfId="52652" xr:uid="{A9F8D635-962C-4F8F-8A6C-CC3BCAB10B3B}"/>
    <cellStyle name="_KCC tax grouping 50_GCS_Package for 2011Feb" xfId="52653" xr:uid="{15BDFCE3-4907-486D-8C4C-29E94BD69A8A}"/>
    <cellStyle name="_KCC tax grouping 50_GCS_Package for 2011Jan" xfId="52654" xr:uid="{556CB0FE-5543-4885-9407-906DFA4890BC}"/>
    <cellStyle name="_KCC tax grouping 50_GCS_Package for YE2009_150110" xfId="52655" xr:uid="{5E695195-0237-4E79-8ADA-A657BF545DF0}"/>
    <cellStyle name="_KCC tax grouping 50_GCS_Package for YE2009_150110 2" xfId="52656" xr:uid="{6BC8E08F-AA1D-4AA6-8E45-15DE085842D0}"/>
    <cellStyle name="_KCC tax grouping 50_GECT Package for 2010JAN" xfId="52657" xr:uid="{DE9A1370-09A9-4F35-A025-25CDD447001C}"/>
    <cellStyle name="_KCC tax grouping 50_GECT Package for 2010JAN 2" xfId="52658" xr:uid="{08D5554A-658A-464A-AC16-35ECA04F496F}"/>
    <cellStyle name="_KCC tax grouping 50_GECT Package for YE2009" xfId="52659" xr:uid="{05982514-6637-4827-838F-13B3BA70D270}"/>
    <cellStyle name="_KCC tax grouping 50_GECT Package for YE2009 2" xfId="52660" xr:uid="{4677C628-0A32-45BB-A358-38459E1DA245}"/>
    <cellStyle name="_KCC tax grouping 50_GECT_Mth pack 200911_091209" xfId="52661" xr:uid="{AEC5DD3D-0F5F-4B15-A1A4-F307E2E75A96}"/>
    <cellStyle name="_KCC tax grouping 50_GECT_Mth pack 200911_091209 2" xfId="52662" xr:uid="{79B01BFF-1F4E-4C19-B664-9072A90E1D2C}"/>
    <cellStyle name="_KCC tax grouping 50_GECT_Mth pack 200911_091209 3" xfId="52663" xr:uid="{0DA8193B-CCF3-41EC-BE57-899D3EE9A7F1}"/>
    <cellStyle name="_KCC tax grouping 50_GECT_Mth pack 200911_091209 4" xfId="52664" xr:uid="{6DA692A0-36E5-4AA4-8D5B-3C2FBB37202A}"/>
    <cellStyle name="_KCC tax grouping 50_GECT_Mth pack 200911_091209 5" xfId="52665" xr:uid="{89801CCD-16CC-4C5C-84EE-F2054C84DC28}"/>
    <cellStyle name="_KCC tax grouping 50_GECT_Mth pack 200911_091209_GECT Package for 2010JAN" xfId="52666" xr:uid="{8B1819A1-50D7-4D2E-A2DB-CB0EC4A43127}"/>
    <cellStyle name="_KCC tax grouping 50_GECT_Mth pack 200911_091209_GECT Package for 2010JAN 2" xfId="52667" xr:uid="{CE828433-109F-4ADF-9024-6D742E4556DC}"/>
    <cellStyle name="_KCC tax grouping 50_GECT_Mth pack 200911_091209_GECT Package for YE2009" xfId="52668" xr:uid="{576CD800-0F61-403B-89C0-D2604ADEB3DD}"/>
    <cellStyle name="_KCC tax grouping 50_GECT_Mth pack 200911_091209_GECT Package for YE2009 2" xfId="52669" xr:uid="{517A541E-A7B8-44BD-985E-70C707BEC228}"/>
    <cellStyle name="_KCC_Mth pack 200911" xfId="52670" xr:uid="{FD3625D5-B4F8-49AF-BC02-D0595742E0FC}"/>
    <cellStyle name="_KCC_Mth pack 200911 2" xfId="52671" xr:uid="{7C99308B-8509-49F3-8F9A-B6766E42B2A3}"/>
    <cellStyle name="_KCC_Mth pack 200911 3" xfId="52672" xr:uid="{33619616-BF37-4CC9-A26E-9F7F79F61364}"/>
    <cellStyle name="_KCC_Mth pack 200911 4" xfId="52673" xr:uid="{E37B3AC4-7D61-4B4E-AC10-AED46C1D2ED7}"/>
    <cellStyle name="_KCC_Mth pack 200911 5" xfId="52674" xr:uid="{C1A4AAFE-A194-4F87-A5E3-4C3EF5E6618C}"/>
    <cellStyle name="_KCC_Mth pack 200911_GCS_Package for 2010May" xfId="52675" xr:uid="{EF86DE45-8E79-42C4-9A1E-80ABC96E885E}"/>
    <cellStyle name="_KCC_Mth pack 200911_GCS_Package for 2010May 2" xfId="52676" xr:uid="{C1C50077-01EE-4D87-B0C3-979EC1F0F4D3}"/>
    <cellStyle name="_KCC_Mth pack 200911_GCS_Package for 2010Nov" xfId="52677" xr:uid="{D58AF460-36F7-4EFE-865D-BEF165F36F79}"/>
    <cellStyle name="_KCC_Mth pack 200911_GCS_Package for 2010Oct" xfId="52678" xr:uid="{E240C6A6-FB25-49A1-A2BC-FE0020FFC30B}"/>
    <cellStyle name="_KCC_Mth pack 200911_GCS_Package for 2011Feb" xfId="52679" xr:uid="{8F79F6C2-7EEC-418B-ACF6-0BBA6E415BC1}"/>
    <cellStyle name="_KCC_Mth pack 200911_GCS_Package for 2011Jan" xfId="52680" xr:uid="{94F94C0F-878A-4AA1-92EA-2998FA188235}"/>
    <cellStyle name="_KCC_Mth pack 200911_GCS_Package for YE2009_150110" xfId="52681" xr:uid="{B5CCC8FC-CCA8-4F0D-A771-094E29B69B96}"/>
    <cellStyle name="_KCC_Mth pack 200911_GCS_Package for YE2009_150110 2" xfId="52682" xr:uid="{0EEA0A26-2B4C-4356-B2CD-12F1C63A62C9}"/>
    <cellStyle name="_KCC_Mth pack 200911_GECT Package for 2010JAN" xfId="52683" xr:uid="{13FD4875-E39D-4346-9865-9A63917605D3}"/>
    <cellStyle name="_KCC_Mth pack 200911_GECT Package for 2010JAN 2" xfId="52684" xr:uid="{E670DF40-82C0-40CA-B82F-F069204971DA}"/>
    <cellStyle name="_KCC_Mth pack 200911_GECT Package for YE2009" xfId="52685" xr:uid="{E7A0A140-7B79-41D7-AD63-610145D1DF07}"/>
    <cellStyle name="_KCC_Mth pack 200911_GECT Package for YE2009 2" xfId="52686" xr:uid="{16D5854A-083C-43E7-9C62-0026955A4E18}"/>
    <cellStyle name="_KCC_Mth pack 200911_GECT_Mth pack 200911_091209" xfId="52687" xr:uid="{C887F67D-BDA3-4353-AC7C-A1BC125BA3CA}"/>
    <cellStyle name="_KCC_Mth pack 200911_GECT_Mth pack 200911_091209 2" xfId="52688" xr:uid="{1F3F46D1-58FB-40B6-85F8-A87C5E3D5602}"/>
    <cellStyle name="_KCC_Mth pack 200911_GECT_Mth pack 200911_091209 3" xfId="52689" xr:uid="{B3917D0F-C677-44FE-A507-F42ECB1BFEDA}"/>
    <cellStyle name="_KCC_Mth pack 200911_GECT_Mth pack 200911_091209 4" xfId="52690" xr:uid="{2A746F6C-5166-4AA9-B248-BCF5C9EF3C53}"/>
    <cellStyle name="_KCC_Mth pack 200911_GECT_Mth pack 200911_091209 5" xfId="52691" xr:uid="{38FBAF7E-FE9A-4E5F-9778-1517759F34F1}"/>
    <cellStyle name="_KCC_Mth pack 200911_GECT_Mth pack 200911_091209_GECT Package for 2010JAN" xfId="52692" xr:uid="{B87AD028-6FCA-480F-8B0B-AAB40B376997}"/>
    <cellStyle name="_KCC_Mth pack 200911_GECT_Mth pack 200911_091209_GECT Package for 2010JAN 2" xfId="52693" xr:uid="{0DE52D95-AF59-45B4-9BA6-A19A684991D2}"/>
    <cellStyle name="_KCC_Mth pack 200911_GECT_Mth pack 200911_091209_GECT Package for YE2009" xfId="52694" xr:uid="{87504ADE-9F97-4DA5-A063-E42692720CD0}"/>
    <cellStyle name="_KCC_Mth pack 200911_GECT_Mth pack 200911_091209_GECT Package for YE2009 2" xfId="52695" xr:uid="{C539D407-01ED-43B9-B477-07AD28722326}"/>
    <cellStyle name="_KD1121" xfId="828" xr:uid="{52E7633F-4399-444B-BD15-3F94007428B0}"/>
    <cellStyle name="_KD1121_부평프레스첨부" xfId="829" xr:uid="{4735E29F-7783-4C92-B189-AE489F479DA5}"/>
    <cellStyle name="_Kluber interim by Nat" xfId="830" xr:uid="{567CEFF4-0F71-4F83-950B-7746510863DE}"/>
    <cellStyle name="_Kluber interim by Nat_APN-Other co." xfId="831" xr:uid="{E7F1E737-FB18-4A8B-9749-0C415029CC63}"/>
    <cellStyle name="_Kluber interim by Nat_Confirm related " xfId="832" xr:uid="{D828F5E9-F16C-4696-8B5F-62923A8363F7}"/>
    <cellStyle name="_Kluber interim by Nat_ODP-2" xfId="833" xr:uid="{9AA78350-0D0E-4D76-BD3D-6C7414109CBA}"/>
    <cellStyle name="_KSP-expenditure_2" xfId="834" xr:uid="{DB9A21C0-DF4F-43DF-8778-831D3C6E22F3}"/>
    <cellStyle name="_KSP-expenditure_2_APN-Other co." xfId="835" xr:uid="{9499D45F-47A2-4CC7-B4E2-070FBECBD0D5}"/>
    <cellStyle name="_KSP-expenditure_2_Confirm related " xfId="836" xr:uid="{B4BB0EF2-B962-4392-B0AF-9E87DFBC68EE}"/>
    <cellStyle name="_KSP-expenditure_2_ODP-2" xfId="837" xr:uid="{81A482F9-99CD-468A-BB21-752EDA2D32D7}"/>
    <cellStyle name="_L-1" xfId="838" xr:uid="{75C3AC0F-8210-4940-B7A1-AE4696F77E67}"/>
    <cellStyle name="_L-300" xfId="839" xr:uid="{536EC61B-9340-4D0E-9721-BCDC190D3730}"/>
    <cellStyle name="_L300_SIIX" xfId="840" xr:uid="{D6B72928-739E-49E5-848C-8CA1F12DEADA}"/>
    <cellStyle name="_L301.1" xfId="841" xr:uid="{204BD9BE-F01F-496C-874B-69C8D7685828}"/>
    <cellStyle name="_L301.1_APN-Other co." xfId="842" xr:uid="{AA298F5C-AB21-49D9-B8D4-BA56BA160E6D}"/>
    <cellStyle name="_L301.1_Confirm related " xfId="843" xr:uid="{297DDFA7-1870-43BF-B13C-1AE824D99C73}"/>
    <cellStyle name="_L301.1_ODP-2" xfId="844" xr:uid="{F146D707-5E81-410C-A86F-A98C5871EE3F}"/>
    <cellStyle name="_Lead Seiko" xfId="845" xr:uid="{B81B7509-1B55-4120-B121-607C96E5888F}"/>
    <cellStyle name="_Lead sheet TCSGIB_2008" xfId="52696" xr:uid="{66F6A20B-147C-4EBF-85A6-FCC0612C913D}"/>
    <cellStyle name="_Lead sheet TCSGIB_2008 2" xfId="52697" xr:uid="{6BD1AFC3-13F8-445C-AE11-02B3E098C456}"/>
    <cellStyle name="_Lead sheet TCSGIB_2008 3" xfId="52698" xr:uid="{6CCCB5D3-C4B2-4237-9649-C49AC1DE2219}"/>
    <cellStyle name="_Lead sheet TCSGIB_2008 4" xfId="52699" xr:uid="{F123F64B-EFE6-46A8-BA68-9DA3E3368230}"/>
    <cellStyle name="_Lead sheet TCSGIB_2008 5" xfId="52700" xr:uid="{B0039C53-9A35-4C4B-B89D-878A7A2EC16F}"/>
    <cellStyle name="_Lead sheet TCSGIB_2008_GCS_Package for 2010May" xfId="52701" xr:uid="{6B9BAA3D-1CF0-46CD-B60C-C78397C6E08E}"/>
    <cellStyle name="_Lead sheet TCSGIB_2008_GCS_Package for 2010May 2" xfId="52702" xr:uid="{50DA4DCA-828D-409E-B3FA-E82293FF7145}"/>
    <cellStyle name="_Lead sheet TCSGIB_2008_GCS_Package for 2010Nov" xfId="52703" xr:uid="{0611984D-33E3-4DB9-A1A8-A39F6F642802}"/>
    <cellStyle name="_Lead sheet TCSGIB_2008_GCS_Package for 2010Oct" xfId="52704" xr:uid="{06366C22-D7B9-420F-B189-46EA0925E7A6}"/>
    <cellStyle name="_Lead sheet TCSGIB_2008_GCS_Package for 2011Feb" xfId="52705" xr:uid="{B052E823-9557-42E9-A2AC-395D5670F7F9}"/>
    <cellStyle name="_Lead sheet TCSGIB_2008_GCS_Package for 2011Jan" xfId="52706" xr:uid="{7298F72D-AEB7-4833-9BD2-59C9F8A2795C}"/>
    <cellStyle name="_Lead sheet TCSGIB_2008_GCS_Package for YE2009_150110" xfId="52707" xr:uid="{3CB38835-0A0C-414D-84E7-B814E944722A}"/>
    <cellStyle name="_Lead sheet TCSGIB_2008_GCS_Package for YE2009_150110 2" xfId="52708" xr:uid="{DB60D36A-C10D-418C-A6A3-E7806F7DDFC8}"/>
    <cellStyle name="_Lead sheet TCSGIB_2008_GECT Package for 2010JAN" xfId="52709" xr:uid="{38FEA79C-9DBA-4D95-9048-6B53E402B9A6}"/>
    <cellStyle name="_Lead sheet TCSGIB_2008_GECT Package for 2010JAN 2" xfId="52710" xr:uid="{F6C3F264-AA38-46BD-BF16-4F1AA44B6FC8}"/>
    <cellStyle name="_Lead sheet TCSGIB_2008_GECT Package for YE2009" xfId="52711" xr:uid="{B429B205-4FC3-4D7E-BFEE-362A06DDBFDD}"/>
    <cellStyle name="_Lead sheet TCSGIB_2008_GECT Package for YE2009 2" xfId="52712" xr:uid="{CD9AB728-219B-43A9-A3AE-79EFA77F2163}"/>
    <cellStyle name="_Lead sheet TCSGIB_2008_KCC_Mth pack 200911" xfId="52713" xr:uid="{B07ED74F-5C4F-4E56-8486-82ECAB47E26E}"/>
    <cellStyle name="_Lead sheet TCSGIB_2008_KCC_Mth pack 200911 2" xfId="52714" xr:uid="{2265D5FE-B9DC-4722-83A9-83AFB5F50910}"/>
    <cellStyle name="_Lead sheet TCSGIB_2008_KCC_Mth pack 200911 3" xfId="52715" xr:uid="{7308C855-F1AF-43A1-B931-B0CC792B8320}"/>
    <cellStyle name="_Lead sheet TCSGIB_2008_KCC_Mth pack 200911 4" xfId="52716" xr:uid="{7FCADD3C-B1AF-4CE6-82C1-1899D986BBCD}"/>
    <cellStyle name="_Lead sheet TCSGIB_2008_KCC_Mth pack 200911 5" xfId="52717" xr:uid="{38CA1872-FDEC-4466-AF06-65800A6EF957}"/>
    <cellStyle name="_Lead sheet TCSGIB_2008_KCC_Mth pack 200911_GCS_Package for 2010May" xfId="52718" xr:uid="{16B50969-A76F-481D-A393-4FACABFD12F9}"/>
    <cellStyle name="_Lead sheet TCSGIB_2008_KCC_Mth pack 200911_GCS_Package for 2010May 2" xfId="52719" xr:uid="{B6AB5CE3-9B78-48E7-98D1-733188E88C9E}"/>
    <cellStyle name="_Lead sheet TCSGIB_2008_KCC_Mth pack 200911_GCS_Package for 2010Nov" xfId="52720" xr:uid="{9413F1F1-F3B0-4D3B-B0DA-F9700B47492F}"/>
    <cellStyle name="_Lead sheet TCSGIB_2008_KCC_Mth pack 200911_GCS_Package for 2010Oct" xfId="52721" xr:uid="{B3EB1780-86C2-40B8-9B8D-04B61B798A28}"/>
    <cellStyle name="_Lead sheet TCSGIB_2008_KCC_Mth pack 200911_GCS_Package for 2011Feb" xfId="52722" xr:uid="{E1174D14-B00D-4ED7-B8B9-381437B9DFC0}"/>
    <cellStyle name="_Lead sheet TCSGIB_2008_KCC_Mth pack 200911_GCS_Package for 2011Jan" xfId="52723" xr:uid="{95E8D43E-DA25-488B-B137-E043B3C9D6AA}"/>
    <cellStyle name="_Lead sheet TCSGIB_2008_KCC_Mth pack 200911_GCS_Package for YE2009_150110" xfId="52724" xr:uid="{A511EC1C-52F4-401D-9E98-482148D8B0E6}"/>
    <cellStyle name="_Lead sheet TCSGIB_2008_KCC_Mth pack 200911_GCS_Package for YE2009_150110 2" xfId="52725" xr:uid="{BF8D6801-7DA4-47CA-85E4-64E8ED019516}"/>
    <cellStyle name="_Lead sheet TCSGIB_2008_KCC_Mth pack 200911_GECT Package for 2010JAN" xfId="52726" xr:uid="{71570FB8-4C9B-4378-A00C-638F9969C54B}"/>
    <cellStyle name="_Lead sheet TCSGIB_2008_KCC_Mth pack 200911_GECT Package for 2010JAN 2" xfId="52727" xr:uid="{D35AFFB8-8441-4A88-BADC-E563B6264368}"/>
    <cellStyle name="_Lead sheet TCSGIB_2008_KCC_Mth pack 200911_GECT Package for YE2009" xfId="52728" xr:uid="{E2C93009-BF64-47DD-BB8F-FF8D4DF52C27}"/>
    <cellStyle name="_Lead sheet TCSGIB_2008_KCC_Mth pack 200911_GECT Package for YE2009 2" xfId="52729" xr:uid="{60DE38D1-FE0C-4883-A965-6F25F1B4E78C}"/>
    <cellStyle name="_Lead sheet TCSGIB_2008_TSS_Mth pack 200911_091209" xfId="52730" xr:uid="{1A5F268B-068C-405D-A084-E794852FB23C}"/>
    <cellStyle name="_Lead sheet TCSGIB_2008--by P'Big" xfId="52731" xr:uid="{5A254CFC-89FC-492C-8638-4A6EFEE6231A}"/>
    <cellStyle name="_Lead sheet TCSGIB_2008--by P'Big 2" xfId="52732" xr:uid="{C4A0CCB7-9790-4D43-962B-1A4F048BCEC8}"/>
    <cellStyle name="_Lead sheet TCSGIB_2008--by P'Big 3" xfId="52733" xr:uid="{028FFC21-CBFB-4522-A0B4-8C626076034E}"/>
    <cellStyle name="_Lead sheet TCSGIB_2008--by P'Big 4" xfId="52734" xr:uid="{38B23AE1-5FDE-42BB-8E2A-C31CAAB89C9D}"/>
    <cellStyle name="_Lead sheet TCSGIB_2008--by P'Big 5" xfId="52735" xr:uid="{4DCC7498-B711-4D6B-83B6-B08B2F51081B}"/>
    <cellStyle name="_Lead sheet TCSGIB_2008--by P'Big_GCS_Package for 2010May" xfId="52736" xr:uid="{E7CB5757-C588-4CC4-AA00-D42330899179}"/>
    <cellStyle name="_Lead sheet TCSGIB_2008--by P'Big_GCS_Package for 2010May 2" xfId="52737" xr:uid="{5289DBB2-E7F8-4BD5-8146-D94E8D085584}"/>
    <cellStyle name="_Lead sheet TCSGIB_2008--by P'Big_GCS_Package for 2010Nov" xfId="52738" xr:uid="{4557ADD8-3EA0-44DA-9C9B-12331E0286B8}"/>
    <cellStyle name="_Lead sheet TCSGIB_2008--by P'Big_GCS_Package for 2010Oct" xfId="52739" xr:uid="{D328B80E-9029-4BBA-902B-7A7B27123FCF}"/>
    <cellStyle name="_Lead sheet TCSGIB_2008--by P'Big_GCS_Package for 2011Feb" xfId="52740" xr:uid="{3D936F18-174E-4365-8EEE-4E84942B03D8}"/>
    <cellStyle name="_Lead sheet TCSGIB_2008--by P'Big_GCS_Package for 2011Jan" xfId="52741" xr:uid="{58B30DAF-5A27-453B-A8A3-74F43909F319}"/>
    <cellStyle name="_Lead sheet TCSGIB_2008--by P'Big_GCS_Package for YE2009_150110" xfId="52742" xr:uid="{E7F3D965-08E2-4BE6-8D2D-EEF865052557}"/>
    <cellStyle name="_Lead sheet TCSGIB_2008--by P'Big_GCS_Package for YE2009_150110 2" xfId="52743" xr:uid="{AD79C13E-8F2F-4861-8AD0-BDF14E5A499C}"/>
    <cellStyle name="_Lead sheet TCSGIB_2008--by P'Big_GECT Package for 2010JAN" xfId="52744" xr:uid="{37DD1040-7410-49DE-98A7-247C4931542C}"/>
    <cellStyle name="_Lead sheet TCSGIB_2008--by P'Big_GECT Package for 2010JAN 2" xfId="52745" xr:uid="{7DA974F5-4479-43A5-BDD9-06B0F5CD9970}"/>
    <cellStyle name="_Lead sheet TCSGIB_2008--by P'Big_GECT Package for YE2009" xfId="52746" xr:uid="{EBC6013C-0444-400B-A8B2-89762A911FF0}"/>
    <cellStyle name="_Lead sheet TCSGIB_2008--by P'Big_GECT Package for YE2009 2" xfId="52747" xr:uid="{90326181-0FAB-42F1-871A-F2856119E8A1}"/>
    <cellStyle name="_Lead sheet TCSGIB_2008--by P'Big_KCC_Mth pack 200911" xfId="52748" xr:uid="{484158CD-64E2-465F-A6F7-344AF467F7C9}"/>
    <cellStyle name="_Lead sheet TCSGIB_2008--by P'Big_KCC_Mth pack 200911 2" xfId="52749" xr:uid="{66F17FED-0D4D-4BEB-AAFC-DB80EFF05FE9}"/>
    <cellStyle name="_Lead sheet TCSGIB_2008--by P'Big_KCC_Mth pack 200911 3" xfId="52750" xr:uid="{D121A7D1-0A2E-45F6-8BD5-A02BE6F78F8B}"/>
    <cellStyle name="_Lead sheet TCSGIB_2008--by P'Big_KCC_Mth pack 200911 4" xfId="52751" xr:uid="{EDFFB393-D91D-489F-BA93-7B6BCA4B45D5}"/>
    <cellStyle name="_Lead sheet TCSGIB_2008--by P'Big_KCC_Mth pack 200911 5" xfId="52752" xr:uid="{09777100-9FC6-4E01-9672-2E46E18EDF2F}"/>
    <cellStyle name="_Lead sheet TCSGIB_2008--by P'Big_KCC_Mth pack 200911_GCS_Package for 2010May" xfId="52753" xr:uid="{229FFCC6-47A3-4185-B099-CB6457101A32}"/>
    <cellStyle name="_Lead sheet TCSGIB_2008--by P'Big_KCC_Mth pack 200911_GCS_Package for 2010May 2" xfId="52754" xr:uid="{886F29F6-5477-47BD-A7AF-8DCCDFAD743C}"/>
    <cellStyle name="_Lead sheet TCSGIB_2008--by P'Big_KCC_Mth pack 200911_GCS_Package for 2010Nov" xfId="52755" xr:uid="{A5BE627B-E7D7-4AEE-B38C-7D60DFDB2968}"/>
    <cellStyle name="_Lead sheet TCSGIB_2008--by P'Big_KCC_Mth pack 200911_GCS_Package for 2010Oct" xfId="52756" xr:uid="{4614E543-3A3B-4756-B9E6-7AEF06100A75}"/>
    <cellStyle name="_Lead sheet TCSGIB_2008--by P'Big_KCC_Mth pack 200911_GCS_Package for 2011Feb" xfId="52757" xr:uid="{17597DB0-928C-4C8E-981C-55FD3021B25B}"/>
    <cellStyle name="_Lead sheet TCSGIB_2008--by P'Big_KCC_Mth pack 200911_GCS_Package for 2011Jan" xfId="52758" xr:uid="{A6AC99AF-A1CD-4700-9406-7FD10792D4A4}"/>
    <cellStyle name="_Lead sheet TCSGIB_2008--by P'Big_KCC_Mth pack 200911_GCS_Package for YE2009_150110" xfId="52759" xr:uid="{8E950660-999F-48DB-8538-24637DB513DA}"/>
    <cellStyle name="_Lead sheet TCSGIB_2008--by P'Big_KCC_Mth pack 200911_GCS_Package for YE2009_150110 2" xfId="52760" xr:uid="{3B31B346-3C02-47EC-A4F5-D454234049EE}"/>
    <cellStyle name="_Lead sheet TCSGIB_2008--by P'Big_KCC_Mth pack 200911_GECT Package for 2010JAN" xfId="52761" xr:uid="{16DF272F-5E3D-436A-875B-10A7166BA287}"/>
    <cellStyle name="_Lead sheet TCSGIB_2008--by P'Big_KCC_Mth pack 200911_GECT Package for 2010JAN 2" xfId="52762" xr:uid="{5C46B6A9-9806-498E-9F35-3BDD5F8B6C3E}"/>
    <cellStyle name="_Lead sheet TCSGIB_2008--by P'Big_KCC_Mth pack 200911_GECT Package for YE2009" xfId="52763" xr:uid="{A62F1D6F-511F-4ED2-AB7F-00370A0CC6C8}"/>
    <cellStyle name="_Lead sheet TCSGIB_2008--by P'Big_KCC_Mth pack 200911_GECT Package for YE2009 2" xfId="52764" xr:uid="{A39B03FB-135C-4309-ADA0-18DD0A3D421B}"/>
    <cellStyle name="_Lead sheet TCSGIB_2008--by P'Big_TSS_Mth pack 200911_091209" xfId="52765" xr:uid="{5AF6030C-93CB-490B-9EBA-846B15B5040D}"/>
    <cellStyle name="_Lead sheet TCSGIB_2008--post adjust for tax cal - 1 May 09_20090520" xfId="52766" xr:uid="{67A176BB-32C5-4BAE-BF1B-E5D854E27FDF}"/>
    <cellStyle name="_Lead sheet TCSGIB_2008--post adjust for tax cal - 1 May 09_20090520 2" xfId="52767" xr:uid="{D65D311F-0184-45DA-A22D-6BC34015AE6D}"/>
    <cellStyle name="_Lead sheet TCSGIB_2008--post adjust for tax cal - 1 May 09_20090520 3" xfId="52768" xr:uid="{4F7F499E-13F8-489B-91BA-2286EEB8DF6C}"/>
    <cellStyle name="_Lead sheet TCSGIB_2008--post adjust for tax cal - 1 May 09_20090520 4" xfId="52769" xr:uid="{6C03DC9E-8BC6-4421-8E67-B848F24D192A}"/>
    <cellStyle name="_Lead sheet TCSGIB_2008--post adjust for tax cal - 1 May 09_20090520 5" xfId="52770" xr:uid="{7606D81B-766C-45A8-AE35-7113AD0CB303}"/>
    <cellStyle name="_Lead sheet TCSGIB_2008--post adjust for tax cal - 1 May 09_20090520_GCS_Package for 2010May" xfId="52771" xr:uid="{F464F8C2-0AFD-4A0E-9081-4D0AAEFE52CF}"/>
    <cellStyle name="_Lead sheet TCSGIB_2008--post adjust for tax cal - 1 May 09_20090520_GCS_Package for 2010May 2" xfId="52772" xr:uid="{E7B2116B-6E16-44B3-A87D-3FF315C6FF3D}"/>
    <cellStyle name="_Lead sheet TCSGIB_2008--post adjust for tax cal - 1 May 09_20090520_GCS_Package for 2010Nov" xfId="52773" xr:uid="{F99BC06B-A9EF-4927-9E43-33271BA9427F}"/>
    <cellStyle name="_Lead sheet TCSGIB_2008--post adjust for tax cal - 1 May 09_20090520_GCS_Package for 2010Oct" xfId="52774" xr:uid="{FFDCB87C-1D16-4340-878F-6B8558BF2FAD}"/>
    <cellStyle name="_Lead sheet TCSGIB_2008--post adjust for tax cal - 1 May 09_20090520_GCS_Package for 2011Feb" xfId="52775" xr:uid="{B39DCC94-FC16-4A1C-8BE3-999C3E564E17}"/>
    <cellStyle name="_Lead sheet TCSGIB_2008--post adjust for tax cal - 1 May 09_20090520_GCS_Package for 2011Jan" xfId="52776" xr:uid="{CECDD487-6617-489C-A5ED-50A9492969D8}"/>
    <cellStyle name="_Lead sheet TCSGIB_2008--post adjust for tax cal - 1 May 09_20090520_GCS_Package for YE2009_150110" xfId="52777" xr:uid="{5AA592A5-DB13-430D-98D8-F28ACCD2EC22}"/>
    <cellStyle name="_Lead sheet TCSGIB_2008--post adjust for tax cal - 1 May 09_20090520_GCS_Package for YE2009_150110 2" xfId="52778" xr:uid="{CABC788B-2EEA-4E92-8BB0-5C763712BE6B}"/>
    <cellStyle name="_Lead sheet TCSGIB_2008--post adjust for tax cal - 1 May 09_20090520_GECT Package for 2010JAN" xfId="52779" xr:uid="{AE096036-93E4-4071-BF66-BBE2DB043B7B}"/>
    <cellStyle name="_Lead sheet TCSGIB_2008--post adjust for tax cal - 1 May 09_20090520_GECT Package for 2010JAN 2" xfId="52780" xr:uid="{F19AB1AA-FA25-4E98-9C1C-FEC83BC38657}"/>
    <cellStyle name="_Lead sheet TCSGIB_2008--post adjust for tax cal - 1 May 09_20090520_GECT Package for YE2009" xfId="52781" xr:uid="{1D76ED54-DF1C-49B6-8E8B-744E829D40FC}"/>
    <cellStyle name="_Lead sheet TCSGIB_2008--post adjust for tax cal - 1 May 09_20090520_GECT Package for YE2009 2" xfId="52782" xr:uid="{C8ABC054-08B1-485C-BAF7-30539C389336}"/>
    <cellStyle name="_Lead sheet TCSGIB_2008--post adjust for tax cal - 1 May 09_20090520_KCC_Mth pack 200911" xfId="52783" xr:uid="{CEC20783-F920-4B38-BE1F-895702D66160}"/>
    <cellStyle name="_Lead sheet TCSGIB_2008--post adjust for tax cal - 1 May 09_20090520_KCC_Mth pack 200911 2" xfId="52784" xr:uid="{744E8198-F6C5-42B2-9402-87210E948C3E}"/>
    <cellStyle name="_Lead sheet TCSGIB_2008--post adjust for tax cal - 1 May 09_20090520_KCC_Mth pack 200911 3" xfId="52785" xr:uid="{9F403619-E9C5-482A-B870-BC188759F176}"/>
    <cellStyle name="_Lead sheet TCSGIB_2008--post adjust for tax cal - 1 May 09_20090520_KCC_Mth pack 200911 4" xfId="52786" xr:uid="{FBEAAE47-C99D-49B3-95F0-3D7C5ADF713A}"/>
    <cellStyle name="_Lead sheet TCSGIB_2008--post adjust for tax cal - 1 May 09_20090520_KCC_Mth pack 200911 5" xfId="52787" xr:uid="{D4FBF8D5-CE32-40C2-852C-A7F890002CD1}"/>
    <cellStyle name="_Lead sheet TCSGIB_2008--post adjust for tax cal - 1 May 09_20090520_KCC_Mth pack 200911_GCS_Package for 2010May" xfId="52788" xr:uid="{3C6649FA-6A45-4952-89A3-2BE6DD329F78}"/>
    <cellStyle name="_Lead sheet TCSGIB_2008--post adjust for tax cal - 1 May 09_20090520_KCC_Mth pack 200911_GCS_Package for 2010May 2" xfId="52789" xr:uid="{510C0954-C10C-48F5-9F98-7DF4826477AA}"/>
    <cellStyle name="_Lead sheet TCSGIB_2008--post adjust for tax cal - 1 May 09_20090520_KCC_Mth pack 200911_GCS_Package for 2010Nov" xfId="52790" xr:uid="{E37BB279-B0A2-425A-B71B-18AF11F8157D}"/>
    <cellStyle name="_Lead sheet TCSGIB_2008--post adjust for tax cal - 1 May 09_20090520_KCC_Mth pack 200911_GCS_Package for 2010Oct" xfId="52791" xr:uid="{DD1232D6-3C03-4A43-900A-89258ED81339}"/>
    <cellStyle name="_Lead sheet TCSGIB_2008--post adjust for tax cal - 1 May 09_20090520_KCC_Mth pack 200911_GCS_Package for 2011Feb" xfId="52792" xr:uid="{41ABBD31-6AAF-422C-A92A-499F88603D4F}"/>
    <cellStyle name="_Lead sheet TCSGIB_2008--post adjust for tax cal - 1 May 09_20090520_KCC_Mth pack 200911_GCS_Package for 2011Jan" xfId="52793" xr:uid="{36857E25-ADA9-42CE-959A-60F7C7F63750}"/>
    <cellStyle name="_Lead sheet TCSGIB_2008--post adjust for tax cal - 1 May 09_20090520_KCC_Mth pack 200911_GCS_Package for YE2009_150110" xfId="52794" xr:uid="{569B0356-9BDA-438F-8429-57D13B55DE74}"/>
    <cellStyle name="_Lead sheet TCSGIB_2008--post adjust for tax cal - 1 May 09_20090520_KCC_Mth pack 200911_GCS_Package for YE2009_150110 2" xfId="52795" xr:uid="{EAF86CA4-81D4-47B6-B675-C9D346F884C9}"/>
    <cellStyle name="_Lead sheet TCSGIB_2008--post adjust for tax cal - 1 May 09_20090520_KCC_Mth pack 200911_GECT Package for 2010JAN" xfId="52796" xr:uid="{635CF2F6-28DF-4803-A9F6-62111595EA82}"/>
    <cellStyle name="_Lead sheet TCSGIB_2008--post adjust for tax cal - 1 May 09_20090520_KCC_Mth pack 200911_GECT Package for 2010JAN 2" xfId="52797" xr:uid="{73E29351-B926-4021-87FB-7A87E26D6CAC}"/>
    <cellStyle name="_Lead sheet TCSGIB_2008--post adjust for tax cal - 1 May 09_20090520_KCC_Mth pack 200911_GECT Package for YE2009" xfId="52798" xr:uid="{E1EB86C0-1491-41AC-88F6-EB7CC1B2C341}"/>
    <cellStyle name="_Lead sheet TCSGIB_2008--post adjust for tax cal - 1 May 09_20090520_KCC_Mth pack 200911_GECT Package for YE2009 2" xfId="52799" xr:uid="{64AEE070-E7B1-42EB-A7CD-0287FFC5486E}"/>
    <cellStyle name="_Lead sheet TCSGIB_2008--post adjust for tax cal - 1 May 09_20090520_TSS_Mth pack 200911_091209" xfId="52800" xr:uid="{A37FDD05-8592-4DEE-90DF-93FA8727EDE8}"/>
    <cellStyle name="_Lead_CW_31-12-08 file 2" xfId="846" xr:uid="{3C133D05-DDB0-4778-9ADB-2816DA10DB50}"/>
    <cellStyle name="_Lead_CW_31-12-08 file 2_L301_BP&amp;ATS" xfId="847" xr:uid="{6FDDF053-8260-431A-A979-46E0523B21ED}"/>
    <cellStyle name="_Lead_CW_31-12-08 file 2_Top SGRTH YE'10 from p'chies" xfId="848" xr:uid="{C5553999-9D51-4F4D-B22D-E11E3EC73F0C}"/>
    <cellStyle name="_Lead_Mar'08-sugar" xfId="849" xr:uid="{E2A5C77F-6963-4C88-A40B-5CC023011ABE}"/>
    <cellStyle name="_Lead_update_Hws08_021909" xfId="850" xr:uid="{E2F3B3C0-B70D-4B29-BE27-30BC31B3BF06}"/>
    <cellStyle name="_Lead_update_Hws08_030609" xfId="851" xr:uid="{C6313012-3734-432B-B8FA-870B244362AE}"/>
    <cellStyle name="_Lead_update_Hws08_030909_Sub" xfId="852" xr:uid="{74DD76A3-BD50-4679-B0AD-E43492D6C5CC}"/>
    <cellStyle name="_Lead_update_Hws08_030909_Sub_APN-Other co." xfId="853" xr:uid="{63795E36-82F1-456A-B489-4E96F02F58DA}"/>
    <cellStyle name="_Lead_update_Hws08_030909_Sub_Confirm related " xfId="854" xr:uid="{25CAD4E6-6BF3-41CF-AB0C-AE297059B87A}"/>
    <cellStyle name="_Lead_update_Hws08_030909_Sub_ODP-2" xfId="855" xr:uid="{0CE2A4B0-443C-4DF5-87D2-C81E5CA64CA8}"/>
    <cellStyle name="_Lead_update_Hws08_031709_Sub" xfId="856" xr:uid="{4FC5E9BD-D823-4BB6-A04C-1D2EE8A27799}"/>
    <cellStyle name="_Lead_update_Hws08_031709_Sub_APN-Other co." xfId="857" xr:uid="{39E1DBD3-1A00-4BE1-9137-71A864357040}"/>
    <cellStyle name="_Lead_update_Hws08_031709_Sub_Confirm related " xfId="858" xr:uid="{32ED1B86-A72C-40A0-910D-46E6AFC55FAE}"/>
    <cellStyle name="_Lead_update_Hws08_031709_Sub_ODP-2" xfId="859" xr:uid="{6D277E2D-D208-4794-A7A8-9B44C09FF8C4}"/>
    <cellStyle name="_Lead_update_Hws08_031909_Sub" xfId="860" xr:uid="{1C49AFC3-0861-4595-AF03-E468D2FDA4FD}"/>
    <cellStyle name="_Lead_update_Hws08_031909_Sub_APN-Other co." xfId="861" xr:uid="{524A04D7-3185-4FC8-81CD-CC84B0A304FA}"/>
    <cellStyle name="_Lead_update_Hws08_031909_Sub_Confirm related " xfId="862" xr:uid="{DA1195F7-3004-4021-9332-CA5D7B43B308}"/>
    <cellStyle name="_Lead_update_Hws08_031909_Sub_ODP-2" xfId="863" xr:uid="{FAA5A8A5-74C3-4E8D-A230-A579175E9762}"/>
    <cellStyle name="_Lead_update_Hws2009_112409" xfId="864" xr:uid="{A7A5C115-171F-47D5-A706-E21D0F44C366}"/>
    <cellStyle name="_Lead_update_ODP08" xfId="865" xr:uid="{7CF4BA57-95AD-465D-AF9F-C81CD9255C19}"/>
    <cellStyle name="_Lead_update_ODP2009_113009" xfId="866" xr:uid="{37863774-4331-480F-A46E-F38FAC3A2472}"/>
    <cellStyle name="_LeadSchedule PB_09_1" xfId="867" xr:uid="{CC1FCAE3-0ABE-43E7-9369-53D8FCE51380}"/>
    <cellStyle name="_Leadsheet &amp; FS_GCS5_Big" xfId="52801" xr:uid="{E8F9F85B-7036-4F6D-9435-AE2E073E03BE}"/>
    <cellStyle name="_Leadsheet &amp; FS_GCS5_Big 2" xfId="52802" xr:uid="{587691DE-9DD4-408D-853E-14EACFEA6026}"/>
    <cellStyle name="_Leadsheet &amp; FS_GCS5_Big 3" xfId="52803" xr:uid="{687CBA1E-D901-4DC8-B1F4-E341EC69664E}"/>
    <cellStyle name="_Leadsheet &amp; FS_GCS5_Big 4" xfId="52804" xr:uid="{25FE57D2-43F0-4288-B80C-56C2DC8B2752}"/>
    <cellStyle name="_Leadsheet &amp; FS_GCS5_Big 5" xfId="52805" xr:uid="{0D59ED52-D505-4FF3-B2F4-5D31F74938B4}"/>
    <cellStyle name="_Leadsheet &amp; FS_GCS5_Big_GCS_Package for 2010May" xfId="52806" xr:uid="{14919576-511B-46FF-91FC-707B7AEFE878}"/>
    <cellStyle name="_Leadsheet &amp; FS_GCS5_Big_GCS_Package for 2010May 2" xfId="52807" xr:uid="{289BACAB-20E7-4724-B039-7998657C2D45}"/>
    <cellStyle name="_Leadsheet &amp; FS_GCS5_Big_GCS_Package for 2010Nov" xfId="52808" xr:uid="{F06050BC-54EA-40A9-A17A-C79136D6EDFE}"/>
    <cellStyle name="_Leadsheet &amp; FS_GCS5_Big_GCS_Package for 2010Oct" xfId="52809" xr:uid="{1B601AA5-B633-4438-AEF8-ADA0E690665B}"/>
    <cellStyle name="_Leadsheet &amp; FS_GCS5_Big_GCS_Package for 2011Feb" xfId="52810" xr:uid="{96064AEE-2228-43DF-8413-64C3C5498D19}"/>
    <cellStyle name="_Leadsheet &amp; FS_GCS5_Big_GCS_Package for 2011Jan" xfId="52811" xr:uid="{34592D2F-3C2F-4902-A7AA-3EB587F2946D}"/>
    <cellStyle name="_Leadsheet &amp; FS_GCS5_Big_GCS_Package for YE2009_150110" xfId="52812" xr:uid="{BF011D97-B0AB-4182-A8A1-21069D9A1EE9}"/>
    <cellStyle name="_Leadsheet &amp; FS_GCS5_Big_GCS_Package for YE2009_150110 2" xfId="52813" xr:uid="{081960B9-1497-4600-952B-DCFCD210FF1D}"/>
    <cellStyle name="_Leadsheet &amp; FS_GCS5_Big_GECT Package for 2010JAN" xfId="52814" xr:uid="{6E6FE45F-F664-4470-B696-B47ED116CAF9}"/>
    <cellStyle name="_Leadsheet &amp; FS_GCS5_Big_GECT Package for 2010JAN 2" xfId="52815" xr:uid="{D6427D41-52E2-42EC-B50C-6C2C3FB1669F}"/>
    <cellStyle name="_Leadsheet &amp; FS_GCS5_Big_GECT Package for YE2009" xfId="52816" xr:uid="{0C30EDDD-BD95-467B-A9CF-747F759CAEBB}"/>
    <cellStyle name="_Leadsheet &amp; FS_GCS5_Big_GECT Package for YE2009 2" xfId="52817" xr:uid="{14AC445A-D295-41A7-9B07-A27A0F3B2AFD}"/>
    <cellStyle name="_Leadsheet &amp; FS_GCS5_Big_GECT_Mth pack 200911_091209" xfId="52818" xr:uid="{D92AEC71-3496-4DD7-846C-32ED59A239AC}"/>
    <cellStyle name="_Leadsheet &amp; FS_GCS5_Big_GECT_Mth pack 200911_091209 2" xfId="52819" xr:uid="{738E7C18-19A3-413A-BB95-62F91D8EB758}"/>
    <cellStyle name="_Leadsheet &amp; FS_GCS5_Big_GECT_Mth pack 200911_091209 3" xfId="52820" xr:uid="{82441234-B5FD-4E07-B3EB-4D304566ECC4}"/>
    <cellStyle name="_Leadsheet &amp; FS_GCS5_Big_GECT_Mth pack 200911_091209 4" xfId="52821" xr:uid="{18C98F61-7A0B-4791-B825-8F428684F162}"/>
    <cellStyle name="_Leadsheet &amp; FS_GCS5_Big_GECT_Mth pack 200911_091209 5" xfId="52822" xr:uid="{2E05BE5A-F6EB-4044-99D9-1866AAA495E2}"/>
    <cellStyle name="_Leadsheet &amp; FS_GCS5_Big_GECT_Mth pack 200911_091209_GECT Package for 2010JAN" xfId="52823" xr:uid="{DD3E95ED-A074-4230-BF0E-3F8205CD03FB}"/>
    <cellStyle name="_Leadsheet &amp; FS_GCS5_Big_GECT_Mth pack 200911_091209_GECT Package for 2010JAN 2" xfId="52824" xr:uid="{9526C2C2-F700-4BED-B56F-BFF97F46DDAB}"/>
    <cellStyle name="_Leadsheet &amp; FS_GCS5_Big_GECT_Mth pack 200911_091209_GECT Package for YE2009" xfId="52825" xr:uid="{9FF7748F-F25B-4A86-9018-18F40B00FC7D}"/>
    <cellStyle name="_Leadsheet &amp; FS_GCS5_Big_GECT_Mth pack 200911_091209_GECT Package for YE2009 2" xfId="52826" xr:uid="{F947AE0E-EE39-47AF-BDAA-28F534534DC5}"/>
    <cellStyle name="_Leadsheet &amp; FS_GCS5_Big_S2G Template_GECT" xfId="52827" xr:uid="{9C13B9BE-4312-4AA6-8A7C-F44CE7FD7682}"/>
    <cellStyle name="_Leadsheet &amp; FS_GCS5_Big_S2G Template_GECT 2" xfId="52828" xr:uid="{2607605B-86E3-4441-9AD0-91C50705AD00}"/>
    <cellStyle name="_Leadsheet &amp; FS_GCS5_Big_S2G Template_GECT 3" xfId="52829" xr:uid="{64232518-6513-408F-9185-677BA0996EFF}"/>
    <cellStyle name="_Leadsheet &amp; FS_GCS5_Big_S2G Template_GECT 4" xfId="52830" xr:uid="{22FE22DA-3F17-4BC0-81C5-D2118FF08459}"/>
    <cellStyle name="_Leadsheet &amp; FS_GCS5_Big_S2G Template_GECT 5" xfId="52831" xr:uid="{1156445F-0730-48E1-B26B-790D4CFC9564}"/>
    <cellStyle name="_Leadsheet &amp; FS_GCS5_Big_S2G Template_GECT_GCS_Package for 2010May" xfId="52832" xr:uid="{87ABF950-E33F-4CF4-AA21-3F903B9FE002}"/>
    <cellStyle name="_Leadsheet &amp; FS_GCS5_Big_S2G Template_GECT_GCS_Package for 2010May 2" xfId="52833" xr:uid="{71DF45FE-6F0D-46BD-97F1-31B787A191EA}"/>
    <cellStyle name="_Leadsheet &amp; FS_GCS5_Big_S2G Template_GECT_GCS_Package for 2010Nov" xfId="52834" xr:uid="{95BE2DDF-465F-4F07-B058-741D7C5D01E5}"/>
    <cellStyle name="_Leadsheet &amp; FS_GCS5_Big_S2G Template_GECT_GCS_Package for 2010Oct" xfId="52835" xr:uid="{99274864-D732-4C98-BD00-3937ADF5102F}"/>
    <cellStyle name="_Leadsheet &amp; FS_GCS5_Big_S2G Template_GECT_GCS_Package for 2011Feb" xfId="52836" xr:uid="{4CA9D68C-8C61-4C38-A93D-E59044829D2C}"/>
    <cellStyle name="_Leadsheet &amp; FS_GCS5_Big_S2G Template_GECT_GCS_Package for 2011Jan" xfId="52837" xr:uid="{4CAAC31C-DCE9-4ADF-896C-63E97C1880B8}"/>
    <cellStyle name="_Leadsheet &amp; FS_GCS5_Big_S2G Template_GECT_GCS_Package for YE2009_150110" xfId="52838" xr:uid="{F6F928F4-EC78-4B82-BD73-F0995E7B0A95}"/>
    <cellStyle name="_Leadsheet &amp; FS_GCS5_Big_S2G Template_GECT_GCS_Package for YE2009_150110 2" xfId="52839" xr:uid="{9027E1E6-15E6-4692-9C37-E6CCC3EAECEA}"/>
    <cellStyle name="_Leadsheet &amp; FS_GCS5_Big_S2G Template_GECT_GECT Package for 2010JAN" xfId="52840" xr:uid="{83F5E518-796A-4281-868D-301B0B87297C}"/>
    <cellStyle name="_Leadsheet &amp; FS_GCS5_Big_S2G Template_GECT_GECT Package for 2010JAN 2" xfId="52841" xr:uid="{07478A32-3DAB-4379-8F93-A032A6B593A3}"/>
    <cellStyle name="_Leadsheet &amp; FS_GCS5_Big_S2G Template_GECT_GECT Package for YE2009" xfId="52842" xr:uid="{56590EFC-55EF-412E-B1B7-566EB74D3EA6}"/>
    <cellStyle name="_Leadsheet &amp; FS_GCS5_Big_S2G Template_GECT_GECT Package for YE2009 2" xfId="52843" xr:uid="{B062D86C-7967-4282-A180-34C7D1AEB060}"/>
    <cellStyle name="_Leadsheet &amp; FS_GCS5_Big_S2G Template_GECT_GECT_Mth pack 200911_091209" xfId="52844" xr:uid="{18EAA380-C057-4CAE-9BD5-80BCC7061F87}"/>
    <cellStyle name="_Leadsheet &amp; FS_GCS5_Big_S2G Template_GECT_GECT_Mth pack 200911_091209 2" xfId="52845" xr:uid="{4779B53C-5F54-495C-9007-F65A98870297}"/>
    <cellStyle name="_Leadsheet &amp; FS_GCS5_Big_S2G Template_GECT_GECT_Mth pack 200911_091209 3" xfId="52846" xr:uid="{1A5B00A9-7849-4EB7-9EEA-A35E7E36A7D4}"/>
    <cellStyle name="_Leadsheet &amp; FS_GCS5_Big_S2G Template_GECT_GECT_Mth pack 200911_091209 4" xfId="52847" xr:uid="{73DE5F2C-D28A-405E-99C9-E2D27D7766B3}"/>
    <cellStyle name="_Leadsheet &amp; FS_GCS5_Big_S2G Template_GECT_GECT_Mth pack 200911_091209 5" xfId="52848" xr:uid="{8EA36E96-F727-4557-B58C-38AB944C5112}"/>
    <cellStyle name="_Leadsheet &amp; FS_GCS5_Big_S2G Template_GECT_GECT_Mth pack 200911_091209_GECT Package for 2010JAN" xfId="52849" xr:uid="{FF83C492-3167-401E-AC95-7CFF3B60C4E0}"/>
    <cellStyle name="_Leadsheet &amp; FS_GCS5_Big_S2G Template_GECT_GECT_Mth pack 200911_091209_GECT Package for 2010JAN 2" xfId="52850" xr:uid="{2C14D8D3-AE54-47F7-BA70-7A33E3289501}"/>
    <cellStyle name="_Leadsheet &amp; FS_GCS5_Big_S2G Template_GECT_GECT_Mth pack 200911_091209_GECT Package for YE2009" xfId="52851" xr:uid="{962EE404-4F0A-4B31-B40A-BB90E19CC680}"/>
    <cellStyle name="_Leadsheet &amp; FS_GCS5_Big_S2G Template_GECT_GECT_Mth pack 200911_091209_GECT Package for YE2009 2" xfId="52852" xr:uid="{256C3DD5-931B-4933-8739-27A8DA01B15C}"/>
    <cellStyle name="_Leadsheet_BCP_YE'09 update1" xfId="868" xr:uid="{E3F3A153-27C4-41B9-B4E4-C3F9D1C5ACFF}"/>
    <cellStyle name="_Leadsheet_BCP_YE'09 update1_L301_BP&amp;ATS" xfId="869" xr:uid="{D896F666-4104-4DCD-851B-67FED0ED82A2}"/>
    <cellStyle name="_Leadsheet_FMC_31 DEC 08_V3_Jue" xfId="870" xr:uid="{611FC33C-119D-4D3E-8FE5-F13D41D11CF4}"/>
    <cellStyle name="_LEADSHEET_GECT as of 4 November 2009" xfId="52853" xr:uid="{3E3894D2-0407-41EE-8C42-20D47F4D678B}"/>
    <cellStyle name="_LEADSHEET_GECT as of 4 November 2009 2" xfId="52854" xr:uid="{8AE62088-A350-4791-AC24-3EB8C873E0DF}"/>
    <cellStyle name="_LEADSHEET_GECT as of 4 November 2009 3" xfId="52855" xr:uid="{B89B2F64-59DA-4F9E-9B7E-0A189072AAAA}"/>
    <cellStyle name="_LEADSHEET_GECT as of 4 November 2009 4" xfId="52856" xr:uid="{27F76538-AD7A-4C6D-84F5-95959921A93C}"/>
    <cellStyle name="_LEADSHEET_GECT as of 4 November 2009 5" xfId="52857" xr:uid="{A4F54033-F1CE-4ACB-BF84-6A5082A93365}"/>
    <cellStyle name="_LEADSHEET_GECT as of 4 November 2009_GECT Package for 2010JAN" xfId="52858" xr:uid="{EA213A42-92E6-49F2-B80F-742A5CBAB5A2}"/>
    <cellStyle name="_LEADSHEET_GECT as of 4 November 2009_GECT Package for 2010JAN 2" xfId="52859" xr:uid="{06E62AED-56DC-4CEA-A149-70FE3838CBE6}"/>
    <cellStyle name="_LEADSHEET_GECT as of 4 November 2009_GECT Package for YE2009" xfId="52860" xr:uid="{0E4318EE-E491-41D6-B5AE-6A9F821CD389}"/>
    <cellStyle name="_LEADSHEET_GECT as of 4 November 2009_GECT Package for YE2009 2" xfId="52861" xr:uid="{5A604F67-CE1F-4D60-9E77-D3DC1E6412D8}"/>
    <cellStyle name="_LEADSHEET_GECT as of 4 November 2009_GECT_Mth pack 200911_091209" xfId="52862" xr:uid="{AA114263-85AE-4CBD-9A03-6313598D256F}"/>
    <cellStyle name="_LEADSHEET_GECT as of 4 November 2009_GECT_Mth pack 200911_091209 2" xfId="52863" xr:uid="{679E1514-8AE1-4394-BEDD-49C7A09550F3}"/>
    <cellStyle name="_LEADSHEET_GECT as of 4 November 2009_GECT_Mth pack 200911_091209 3" xfId="52864" xr:uid="{72F61416-686B-4DAD-B68C-ACAE938DBB7C}"/>
    <cellStyle name="_LEADSHEET_GECT as of 4 November 2009_GECT_Mth pack 200911_091209 4" xfId="52865" xr:uid="{D143B481-769F-4B64-ABBC-538C5776CF24}"/>
    <cellStyle name="_LEADSHEET_GECT as of 4 November 2009_GECT_Mth pack 200911_091209 5" xfId="52866" xr:uid="{2E494550-C286-4385-9600-082104F78DAD}"/>
    <cellStyle name="_LEADSHEET_GECT as of 4 November 2009_GECT_Mth pack 200911_091209_GECT Package for 2010JAN" xfId="52867" xr:uid="{1031EB6C-D098-49D3-94D6-409618B30E55}"/>
    <cellStyle name="_LEADSHEET_GECT as of 4 November 2009_GECT_Mth pack 200911_091209_GECT Package for 2010JAN 2" xfId="52868" xr:uid="{FF628F3E-F18A-45E5-AE39-57579F629187}"/>
    <cellStyle name="_LEADSHEET_GECT as of 4 November 2009_GECT_Mth pack 200911_091209_GECT Package for YE2009" xfId="52869" xr:uid="{D5EBA272-20FD-455F-9198-5530149E727C}"/>
    <cellStyle name="_LEADSHEET_GECT as of 4 November 2009_GECT_Mth pack 200911_091209_GECT Package for YE2009 2" xfId="52870" xr:uid="{124FA842-E15D-4B6F-958E-C5B4A8B841D1}"/>
    <cellStyle name="_Leadsheet200910_QLAB" xfId="52871" xr:uid="{46BFD22A-C914-4AD1-A6A6-07B2C498F192}"/>
    <cellStyle name="_Leadsheet200910_QLAB_GECT_Mth pack 200911_091209" xfId="52872" xr:uid="{4FD434BA-804E-473E-828B-3A714E0C85F7}"/>
    <cellStyle name="_leadsheets-j" xfId="871" xr:uid="{B8320A79-94B1-418F-8FA8-914592FD7E48}"/>
    <cellStyle name="_leadsheets-j_APN-Other co." xfId="872" xr:uid="{3757DDC6-961B-414B-AC7B-E4F07F210A52}"/>
    <cellStyle name="_leadsheets-j_B2S Legal COA_BSPL_ P13A  02032012 " xfId="873" xr:uid="{15CAA217-EDBD-4923-8954-5F368792DF37}"/>
    <cellStyle name="_leadsheets-j_Confirm related " xfId="874" xr:uid="{53D39C51-3139-4034-B6AF-D774C1839D78}"/>
    <cellStyle name="_leadsheets-j_Lead Q1'11" xfId="875" xr:uid="{E53A13A5-6FAE-41A7-A542-5E5B47FE23DD}"/>
    <cellStyle name="_leadsheets-j_ODP-2" xfId="876" xr:uid="{A30ABDDE-0E3E-47DC-912C-4F5E789A41FA}"/>
    <cellStyle name="_leadsheets-K" xfId="877" xr:uid="{EDC29F95-8539-4327-9206-AFB63A69C358}"/>
    <cellStyle name="_leadsheets-K_APN-Other co." xfId="878" xr:uid="{461269CB-A8DD-4B5B-A1A0-6D83392395A4}"/>
    <cellStyle name="_leadsheets-K_B2S Legal COA_BSPL_ P13A  02032012 " xfId="879" xr:uid="{C401EB60-4433-4A2A-AC37-0970E97483C1}"/>
    <cellStyle name="_leadsheets-K_Confirm related " xfId="880" xr:uid="{477A4BEE-C906-473B-86C8-556F11DCAC7F}"/>
    <cellStyle name="_leadsheets-K_Lead Q1'11" xfId="881" xr:uid="{E3608622-1371-487D-A3B7-195323FB99BD}"/>
    <cellStyle name="_leadsheets-K_ODP-2" xfId="882" xr:uid="{0B248CAB-0522-4B4C-8640-9F54DC119A88}"/>
    <cellStyle name="_leadsheets-L" xfId="883" xr:uid="{6ED15398-9876-4D87-9B26-58D77C09A05F}"/>
    <cellStyle name="_leadsheets-N" xfId="884" xr:uid="{7150831C-262A-4174-9C09-21DEB265AB2A}"/>
    <cellStyle name="_leadsheets-N_APN-Other co." xfId="885" xr:uid="{91B92B5E-8BED-4917-A14B-76BA6993A36E}"/>
    <cellStyle name="_leadsheets-N_B2S Legal COA_BSPL_ P13A  02032012 " xfId="886" xr:uid="{1464F8A5-985A-46BB-8C23-EE9869FB0C35}"/>
    <cellStyle name="_leadsheets-N_Confirm related " xfId="887" xr:uid="{1990CB5F-878F-40F8-A0B5-94EADA4A6455}"/>
    <cellStyle name="_leadsheets-N_Lead Q1'11" xfId="888" xr:uid="{5832FF17-B146-4343-A597-01B170FA8C68}"/>
    <cellStyle name="_leadsheets-N_ODP-2" xfId="889" xr:uid="{9A28FEC8-ED3E-4E15-B217-085D4F1DBFB5}"/>
    <cellStyle name="_leadsheets-P" xfId="890" xr:uid="{28FE7052-00EF-4F8E-9604-88CB084F5535}"/>
    <cellStyle name="_leadsheets-Y" xfId="891" xr:uid="{192389A4-BC19-46EA-B740-C19A88E58611}"/>
    <cellStyle name="_LLR - April 09 (1-7)" xfId="52873" xr:uid="{AA48021F-D642-4A05-94E9-72615C7BBCBC}"/>
    <cellStyle name="_LLR - April 09 (1-7)_Trail Balance" xfId="52874" xr:uid="{BB2D8C7B-0420-42D1-A743-E8BFB2DFD0B9}"/>
    <cellStyle name="_LLR 0609" xfId="52875" xr:uid="{AB3E8023-0A82-44D7-9A87-39040D31520A}"/>
    <cellStyle name="_LLR 0609_AIGRB52H updated at 19.08" xfId="52876" xr:uid="{6CC1F78E-F08E-4661-91EA-4995D75470B2}"/>
    <cellStyle name="_LLR 0609_AIGRB52H updated at 19.08_Trail Balance" xfId="52877" xr:uid="{6E7718AC-0ADA-48B9-8EA9-365997FB3709}"/>
    <cellStyle name="_LLR 0609_AIGRR09H  updated at 19.08" xfId="52878" xr:uid="{96498F78-7028-40E3-8FDA-10114B441292}"/>
    <cellStyle name="_LLR 0609_AIGRR09H  updated at 19.08_Trail Balance" xfId="52879" xr:uid="{A85D735C-0E39-4B21-90DC-0230E6E7125F}"/>
    <cellStyle name="_LLR 0609_AYTS52_15122009" xfId="52880" xr:uid="{F5E9997D-2CB6-4228-99A1-09BD59F33891}"/>
    <cellStyle name="_LLR 0609_AYTS52_15122009_Trail Balance" xfId="52881" xr:uid="{415993DA-C1AF-4189-99F0-E9FEBD7B2902}"/>
    <cellStyle name="_LLR 0609_TB" xfId="52882" xr:uid="{A256EE66-D55F-4ACE-9DEE-CACF93528F4B}"/>
    <cellStyle name="_LLR 0609_TB_Local_200911_V1(Dec 15'09)" xfId="52883" xr:uid="{D027658E-93EB-4E06-AC0F-8191AE89290E}"/>
    <cellStyle name="_LLR 0609_TB_Local_200911_V1(Dec 15'09)_TB" xfId="52884" xr:uid="{AB02E647-1A78-4490-A458-16AF07C7EFC0}"/>
    <cellStyle name="_LLR 0609_TB_Local_200911_V1(Dec 15'09)_Trail Balance" xfId="52885" xr:uid="{0F76D053-2EA1-4E88-990C-C0B83AABAA7C}"/>
    <cellStyle name="_LLR 0609_Trail Balance" xfId="52886" xr:uid="{3C02EE18-6870-4B52-9029-55062FFA136B}"/>
    <cellStyle name="_LLR 0709" xfId="52887" xr:uid="{A0D12616-6232-4A2C-A0E1-F6FAE5EEB4F4}"/>
    <cellStyle name="_LLR 0709_Trail Balance" xfId="52888" xr:uid="{F40B8C1C-F1A7-4515-A340-98075122EEE8}"/>
    <cellStyle name="_LLR 0809" xfId="52889" xr:uid="{FEBAE7FB-35ED-4D81-B11B-3ABC037E62C9}"/>
    <cellStyle name="_LLR 0809_Trail Balance" xfId="52890" xr:uid="{D5FE5F28-1EE7-4182-B04C-2332161966AD}"/>
    <cellStyle name="_LLR Y2009" xfId="52891" xr:uid="{0C0000FE-20FC-4CD7-BE4E-BF97613EFCC4}"/>
    <cellStyle name="_LLR Y2009_Trail Balance" xfId="52892" xr:uid="{12C87BE9-1976-4626-903F-CD84AEF98D39}"/>
    <cellStyle name="_LLR_Dec 2009" xfId="52893" xr:uid="{2223B1C0-D929-4905-97F7-10061C677B21}"/>
    <cellStyle name="_LLR_Dec 2009_Trail Balance" xfId="52894" xr:uid="{7658984B-3CBD-4D8D-B436-2AD43F33B8F4}"/>
    <cellStyle name="_LLR_Feb 2010" xfId="52895" xr:uid="{E6E28291-45B3-4B18-957A-C19C9F3980A5}"/>
    <cellStyle name="_LLR_Jan 2010" xfId="52896" xr:uid="{73AA75E5-FE5B-4D33-913A-89C183EC9D8C}"/>
    <cellStyle name="_LLR_Mar 2010" xfId="52897" xr:uid="{F7F326E6-0323-4EE1-ACF5-139A08FF730D}"/>
    <cellStyle name="_LLR_May 2010" xfId="52898" xr:uid="{C0DEAA61-A702-441A-860F-7CF2B6A0D21F}"/>
    <cellStyle name="_LLR_Oct 2009" xfId="52899" xr:uid="{4D026342-F433-48E0-9B56-2ED6860D93DF}"/>
    <cellStyle name="_LLR_Oct 2009_Trail Balance" xfId="52900" xr:uid="{D03D0366-D81C-4B02-9DF8-DD0C03576E7E}"/>
    <cellStyle name="_LLR_Sep 2009" xfId="52901" xr:uid="{E5ECB2D2-78B4-484C-A57B-7888D2454986}"/>
    <cellStyle name="_LLR_Sep 2009_Trail Balance" xfId="52902" xr:uid="{7F60870B-D3CB-4D9B-96B2-209227DD45B8}"/>
    <cellStyle name="_LLR_Sep 2010" xfId="52903" xr:uid="{70EC776C-6653-4119-A410-0C3D91DC5650}"/>
    <cellStyle name="_Loan" xfId="892" xr:uid="{A6710447-9445-4E13-AE56-4CFD41790964}"/>
    <cellStyle name="_Loan Ops_Opex Budget09_Loan Ops" xfId="52904" xr:uid="{1733661E-1A89-42D0-8B51-5515D1509335}"/>
    <cellStyle name="_Loan Ops_Opex Budget09_Loan Ops_Trail Balance" xfId="52905" xr:uid="{1D18D541-211B-49E3-B9EA-F4EB802301F2}"/>
    <cellStyle name="_LOT량에 따른 제조원가" xfId="893" xr:uid="{CC0B500A-6E04-48FB-B0DD-4B38069AB09D}"/>
    <cellStyle name="_LTX-DEC05" xfId="894" xr:uid="{FC7E66C4-7E77-4912-B1EE-DCFE0C5766F5}"/>
    <cellStyle name="_M&amp;SP??????" xfId="52906" xr:uid="{EB7202CF-5926-4F51-96E6-48098A5DA04E}"/>
    <cellStyle name="_M&amp;SP?????? 2" xfId="52907" xr:uid="{1E3CE58D-40BC-4518-A3A9-70809A2AC162}"/>
    <cellStyle name="_M&amp;SP?????? 3" xfId="52908" xr:uid="{4A381249-8E95-4373-8164-6D659F6814F3}"/>
    <cellStyle name="_M&amp;SP?????? 4" xfId="52909" xr:uid="{8FA940C1-4FA3-4E0B-8C27-F58124AF51B7}"/>
    <cellStyle name="_M&amp;SP?????? 5" xfId="52910" xr:uid="{70E72744-FB9F-473E-9063-095B4D22C9BE}"/>
    <cellStyle name="_M&amp;SP??????_December 2006 Estimate V4" xfId="52911" xr:uid="{E9F540E2-E24C-45A8-8A3A-4AD6FFDF6232}"/>
    <cellStyle name="_M&amp;SP??????_December 2006 Estimate V4 2" xfId="52912" xr:uid="{0EE791BF-6D0B-4E54-AB24-E8FDBD417B90}"/>
    <cellStyle name="_M&amp;SP??????_December 2006 Estimate V4 3" xfId="52913" xr:uid="{3FD4FEF7-303C-446D-9AF6-873B31105198}"/>
    <cellStyle name="_M&amp;SP??????_December 2006 Estimate V4 4" xfId="52914" xr:uid="{0F0D7B54-FA18-47E2-9B06-4A5869B3BD1B}"/>
    <cellStyle name="_M&amp;SP??????_December 2006 Estimate V4 5" xfId="52915" xr:uid="{04BDE998-7464-432E-B668-DD9478BC6FC6}"/>
    <cellStyle name="_M&amp;SP??????_December 2006 Estimate V4_Trail Balance" xfId="52916" xr:uid="{221E82A4-EBA5-46FA-9218-2E9D494522F4}"/>
    <cellStyle name="_M&amp;SP??????_Trail Balance" xfId="52917" xr:uid="{BCED5505-9085-4B90-B27A-3FCE2C564577}"/>
    <cellStyle name="_M??3Q" xfId="52918" xr:uid="{75749D66-F5BD-415F-AAF0-8BEC58358E7A}"/>
    <cellStyle name="_M??3Q 2" xfId="52919" xr:uid="{C7D5C06B-20C8-47A2-8CB6-19C0169E046F}"/>
    <cellStyle name="_M??3Q 3" xfId="52920" xr:uid="{E25A46FB-E7EF-426B-8CFB-F0A652B62BA4}"/>
    <cellStyle name="_M??3Q 4" xfId="52921" xr:uid="{10A5C16B-F00B-4071-8DD6-9EAA638E2E04}"/>
    <cellStyle name="_M??3Q 5" xfId="52922" xr:uid="{2A55B98E-606A-4611-AAF7-F00470B22F24}"/>
    <cellStyle name="_M??3Q_December 2006 Estimate V4" xfId="52923" xr:uid="{6B2F8621-9136-4143-B240-52625B123174}"/>
    <cellStyle name="_M??3Q_December 2006 Estimate V4 2" xfId="52924" xr:uid="{C58FE871-7C2F-4B23-AA4B-61EDA27C4FDD}"/>
    <cellStyle name="_M??3Q_December 2006 Estimate V4 3" xfId="52925" xr:uid="{E7BE6667-2BF5-4572-A759-06C558D0597C}"/>
    <cellStyle name="_M??3Q_December 2006 Estimate V4 4" xfId="52926" xr:uid="{8E0C51DA-EEBE-4379-B159-1172FD13C47D}"/>
    <cellStyle name="_M??3Q_December 2006 Estimate V4 5" xfId="52927" xr:uid="{51653D2B-942C-4A7B-B6FF-687DC8CB2737}"/>
    <cellStyle name="_M??3Q_December 2006 Estimate V4_Trail Balance" xfId="52928" xr:uid="{F019F940-D997-480E-BCEA-C7FEE22D6DC9}"/>
    <cellStyle name="_M??3Q_Trail Balance" xfId="52929" xr:uid="{530F33A6-3C7B-4412-85BF-F441E1519F36}"/>
    <cellStyle name="_M-300" xfId="895" xr:uid="{2BB427ED-E59C-49BA-94FD-8F1B25A1685A}"/>
    <cellStyle name="_Macro_Cost Adjustments Report by Branch (custom) update" xfId="896" xr:uid="{915B91D9-80FA-4AE8-9A7F-3F1A165A561C}"/>
    <cellStyle name="_Man Ferrostall-Big" xfId="897" xr:uid="{7867F259-BC2C-46A0-9609-2946C3E7FD2E}"/>
    <cellStyle name="_Mapping for BF TR TB AIGRB_Sep09_V.1(09142009)" xfId="52930" xr:uid="{335B6474-49C1-46CF-A3C1-0271677E6828}"/>
    <cellStyle name="_Mapping for BF TR TB AIGRB_Sep09_V.1(09142009)_TB" xfId="52931" xr:uid="{BF881331-796B-453E-A553-922A7A2410A7}"/>
    <cellStyle name="_Mapping for BF TR TB AIGRB_Sep09_V.1(09142009)_Trail Balance" xfId="52932" xr:uid="{8EB2DCDB-240E-49A1-A073-169A701CF6F1}"/>
    <cellStyle name="_Mar 10_JV2062_Sales of AYTS Fixed asset_CAR (3) and Furniture AYCAL" xfId="52933" xr:uid="{ACCC135F-69BD-4E11-9855-638E5CD823D4}"/>
    <cellStyle name="_Mar(factoring)" xfId="52934" xr:uid="{FB569843-E642-48EF-B030-E74ACEA310C9}"/>
    <cellStyle name="_Mar(factoring)_9 IntercoBS" xfId="52935" xr:uid="{CEAAC230-C463-4C89-813C-4FCB05C8E31B}"/>
    <cellStyle name="_MAR_Homework_LPreport" xfId="898" xr:uid="{4104E509-F789-4B53-9858-4B48DE9C8D7A}"/>
    <cellStyle name="_MAR_Homework_LPreport_APN-Other co." xfId="899" xr:uid="{9A8A39E4-4190-41DB-835F-D72A1AC50FF6}"/>
    <cellStyle name="_MAR_Homework_LPreport_Check Diff" xfId="900" xr:uid="{2F50A760-D37C-4614-B436-E0E563A46F26}"/>
    <cellStyle name="_MAR_Homework_LPreport_Confirm related " xfId="901" xr:uid="{DDCC7B4B-E9C3-4087-850E-5353511B1045}"/>
    <cellStyle name="_MAR_Homework_LPreport_Master_Macro กระทบรายละเอียดประกอบงบ" xfId="902" xr:uid="{6A325C83-A1C4-4D88-A296-4E9C2D629D72}"/>
    <cellStyle name="_MAR_Homework_LPreport_ODP-10-2009" xfId="903" xr:uid="{F49BA26E-42C2-49B9-8399-E214DEF65A84}"/>
    <cellStyle name="_MAR_Homework_LPreport_ODP-2" xfId="904" xr:uid="{D14771E4-1640-471B-8F88-7FA8189E7381}"/>
    <cellStyle name="_MAR_Homework_LPreport_ODP-Nov-09" xfId="905" xr:uid="{E392DF08-2132-4661-BB48-E04229CC89F1}"/>
    <cellStyle name="_MAR_Homework_LPreport_SPS-NOV-09" xfId="906" xr:uid="{3612817E-940B-438D-BC33-FC5FD2AA4595}"/>
    <cellStyle name="_MAR_Supersport_InvesReport" xfId="907" xr:uid="{2856D437-C1E8-44EC-9CB9-7DDFC2CAEEE4}"/>
    <cellStyle name="_MAR_Supersport_InvesReport_APN-Other co." xfId="908" xr:uid="{9CAFBC6B-3DA2-4AB2-9D18-D82D3450EC58}"/>
    <cellStyle name="_MAR_Supersport_InvesReport_AUG_SuperSports_Report" xfId="909" xr:uid="{D7157268-FCEF-41A0-AFFB-6B88D2BA80EA}"/>
    <cellStyle name="_MAR_Supersport_InvesReport_AUG_SuperSports_Report_APN-Other co." xfId="910" xr:uid="{747DC9F0-D0D8-4BC3-AA91-5B8BAB517F62}"/>
    <cellStyle name="_MAR_Supersport_InvesReport_AUG_SuperSports_Report_Check Diff" xfId="911" xr:uid="{860957D4-C39D-4D79-8BDC-A3818DE2D315}"/>
    <cellStyle name="_MAR_Supersport_InvesReport_AUG_SuperSports_Report_Confirm related " xfId="912" xr:uid="{E0C03C9B-BECE-4D17-9255-0933F0B2B6C7}"/>
    <cellStyle name="_MAR_Supersport_InvesReport_AUG_SuperSports_Report_Master_Macro กระทบรายละเอียดประกอบงบ" xfId="913" xr:uid="{A81E9088-46B4-4AC1-ABBF-E92E43FD07C6}"/>
    <cellStyle name="_MAR_Supersport_InvesReport_AUG_SuperSports_Report_ODP-10-2009" xfId="914" xr:uid="{9556CACB-ED67-4138-A1C9-490A778FDC9B}"/>
    <cellStyle name="_MAR_Supersport_InvesReport_AUG_SuperSports_Report_ODP-2" xfId="915" xr:uid="{47D10395-A230-4141-9B13-A52F6E572AFC}"/>
    <cellStyle name="_MAR_Supersport_InvesReport_AUG_SuperSports_Report_ODP-Nov-09" xfId="916" xr:uid="{D3709174-7C65-41B9-98C0-14AEF6D17B5F}"/>
    <cellStyle name="_MAR_Supersport_InvesReport_AUG_SuperSports_Report_SPS-NOV-09" xfId="917" xr:uid="{EF13CC4A-0293-4562-9BC8-ED2205430FB4}"/>
    <cellStyle name="_MAR_Supersport_InvesReport_Check Diff" xfId="918" xr:uid="{B62560C5-CF2B-4F94-BA87-C4DAAD54BB61}"/>
    <cellStyle name="_MAR_Supersport_InvesReport_Confirm related " xfId="919" xr:uid="{B4EF0FC0-CF06-4D11-BC5B-F2452C6A7693}"/>
    <cellStyle name="_MAR_Supersport_InvesReport_Master_Macro กระทบรายละเอียดประกอบงบ" xfId="920" xr:uid="{CBD0E5D0-58AA-4E88-B4FD-42B0C9C1756A}"/>
    <cellStyle name="_MAR_Supersport_InvesReport_ODP-10-2009" xfId="921" xr:uid="{34EBEF8C-65F8-4BC9-B56C-0C860063CF03}"/>
    <cellStyle name="_MAR_Supersport_InvesReport_ODP-2" xfId="922" xr:uid="{B2AB3725-23E9-4120-8F16-95BDA1C3CA62}"/>
    <cellStyle name="_MAR_Supersport_InvesReport_ODP-Nov-09" xfId="923" xr:uid="{25CE702A-432B-41B7-936E-357521D1D3E0}"/>
    <cellStyle name="_MAR_Supersport_InvesReport_SEP_SuperSports_Report" xfId="924" xr:uid="{86BCA681-D76A-42AC-AC93-A3F92B1389F3}"/>
    <cellStyle name="_MAR_Supersport_InvesReport_SEP_SuperSports_Report_APN-Other co." xfId="925" xr:uid="{58C0D43E-0254-48B2-87E9-078B0FA1E500}"/>
    <cellStyle name="_MAR_Supersport_InvesReport_SEP_SuperSports_Report_Check Diff" xfId="926" xr:uid="{A37382B9-ED43-4FE1-B2D2-A58BEE2CFF97}"/>
    <cellStyle name="_MAR_Supersport_InvesReport_SEP_SuperSports_Report_Confirm related " xfId="927" xr:uid="{443A2D01-6829-4CFC-AAF1-914357F13DD9}"/>
    <cellStyle name="_MAR_Supersport_InvesReport_SEP_SuperSports_Report_Master_Macro กระทบรายละเอียดประกอบงบ" xfId="928" xr:uid="{0B63CA1C-3A68-486E-948B-9978DF96C729}"/>
    <cellStyle name="_MAR_Supersport_InvesReport_SEP_SuperSports_Report_ODP-10-2009" xfId="929" xr:uid="{D0EC6480-2490-4867-86D5-A13A97B050CF}"/>
    <cellStyle name="_MAR_Supersport_InvesReport_SEP_SuperSports_Report_ODP-2" xfId="930" xr:uid="{D403711E-7D9A-4161-AD83-48CF3BFBE51D}"/>
    <cellStyle name="_MAR_Supersport_InvesReport_SEP_SuperSports_Report_ODP-Nov-09" xfId="931" xr:uid="{91E65DBE-A35E-42BC-A225-BBAC36E89251}"/>
    <cellStyle name="_MAR_Supersport_InvesReport_SEP_SuperSports_Report_SPS-NOV-09" xfId="932" xr:uid="{592B534E-4AB0-43FA-923A-DD5CB243D06A}"/>
    <cellStyle name="_MAR_Supersport_InvesReport_SPS-NOV-09" xfId="933" xr:uid="{8F199B7B-1FC9-452B-9E2E-EC78B01C0819}"/>
    <cellStyle name="_Mar12" xfId="52936" xr:uid="{D3C3462E-7447-485D-93D1-9D82D45480C5}"/>
    <cellStyle name="_Mass Allocation" xfId="52937" xr:uid="{EC2C437C-C6F8-48C1-A8D1-2D2AC02374E3}"/>
    <cellStyle name="_Mass Allocation 2" xfId="52938" xr:uid="{15AD749D-466B-4178-ABA6-6A71DF121914}"/>
    <cellStyle name="_Mass Allocation 3" xfId="52939" xr:uid="{7368D32B-F4CA-4E5A-89F3-710A59AE7379}"/>
    <cellStyle name="_Mass Allocation 4" xfId="52940" xr:uid="{FAA6CE7C-604F-43A0-8BDF-B96072A8EB46}"/>
    <cellStyle name="_Mass Allocation 5" xfId="52941" xr:uid="{A47BF66E-C3C7-42F7-997C-9AF02BB22047}"/>
    <cellStyle name="_Mass Allocation_FS" xfId="52942" xr:uid="{E270318E-DEBF-4794-9CEE-85A200DFF30B}"/>
    <cellStyle name="_Mass Allocation_FS 2" xfId="52943" xr:uid="{9CC87555-06DB-4A1C-B4AE-55141F11C2CA}"/>
    <cellStyle name="_Mass Allocation_FS 3" xfId="52944" xr:uid="{0D380548-B6F1-4C1C-B897-4B5338D1A2F1}"/>
    <cellStyle name="_Mass Allocation_FS 4" xfId="52945" xr:uid="{568C0DE3-3375-40B3-9C95-6C836DF5A454}"/>
    <cellStyle name="_Mass Allocation_FS 5" xfId="52946" xr:uid="{7DA58951-EE41-4F19-A1C7-DF941EB3C8CB}"/>
    <cellStyle name="_Mass Allocation_FS_GCS_Package for 2010May" xfId="52947" xr:uid="{566C9BCD-6924-4043-9A3D-8738E48309DF}"/>
    <cellStyle name="_Mass Allocation_FS_GCS_Package for 2010May 2" xfId="52948" xr:uid="{3EB15476-E5CD-46AA-A954-D39F26FF6139}"/>
    <cellStyle name="_Mass Allocation_FS_GCS_Package for 2010Nov" xfId="52949" xr:uid="{C4DA4239-5828-451E-8002-2E0801EB9B3F}"/>
    <cellStyle name="_Mass Allocation_FS_GCS_Package for 2010Oct" xfId="52950" xr:uid="{6BFC7FEB-E8A2-4594-8275-0B4BE593076B}"/>
    <cellStyle name="_Mass Allocation_FS_GCS_Package for 2011Feb" xfId="52951" xr:uid="{5A75F435-7288-4E80-82EE-DC23325D01E6}"/>
    <cellStyle name="_Mass Allocation_FS_GCS_Package for 2011Jan" xfId="52952" xr:uid="{1753CC42-1EED-48F0-884D-5C97C5F3F8D9}"/>
    <cellStyle name="_Mass Allocation_FS_GCS_Package for YE2009_150110" xfId="52953" xr:uid="{ABED115B-F725-4B78-8503-D2BAFB42A2B5}"/>
    <cellStyle name="_Mass Allocation_FS_GCS_Package for YE2009_150110 2" xfId="52954" xr:uid="{E5D45AAA-49C8-4EE9-AE38-924EAC6BFACA}"/>
    <cellStyle name="_Mass Allocation_FS_GECT Package for 2010JAN" xfId="52955" xr:uid="{E4590F09-CC67-4D82-8E44-A2D54CB978E8}"/>
    <cellStyle name="_Mass Allocation_FS_GECT Package for 2010JAN 2" xfId="52956" xr:uid="{7EABB4E5-B868-4E46-92A9-393B7811B388}"/>
    <cellStyle name="_Mass Allocation_FS_GECT Package for YE2009" xfId="52957" xr:uid="{3FA09071-0375-48E7-9AE0-6EE86B7BE5E4}"/>
    <cellStyle name="_Mass Allocation_FS_GECT Package for YE2009 2" xfId="52958" xr:uid="{94F4242C-15B7-46CA-B35D-DE619C3876C8}"/>
    <cellStyle name="_Mass Allocation_FS_KCC_Mth pack 200911" xfId="52959" xr:uid="{9CE7AB59-E54C-49A8-B041-90C79C6E978B}"/>
    <cellStyle name="_Mass Allocation_FS_KCC_Mth pack 200911 2" xfId="52960" xr:uid="{C6E441A0-61F9-4323-A4FD-D81BB91A8BCF}"/>
    <cellStyle name="_Mass Allocation_FS_KCC_Mth pack 200911 3" xfId="52961" xr:uid="{54B50075-C12C-499D-A7BC-5FEA50503563}"/>
    <cellStyle name="_Mass Allocation_FS_KCC_Mth pack 200911 4" xfId="52962" xr:uid="{20782F01-A0A4-4BBA-9429-34A04FB3E94F}"/>
    <cellStyle name="_Mass Allocation_FS_KCC_Mth pack 200911 5" xfId="52963" xr:uid="{87605B6E-D95F-42AC-A070-410FEA4A0E8E}"/>
    <cellStyle name="_Mass Allocation_FS_KCC_Mth pack 200911_GCS_Package for 2010May" xfId="52964" xr:uid="{918D4493-85F4-4CF5-B56C-616D9CFF0273}"/>
    <cellStyle name="_Mass Allocation_FS_KCC_Mth pack 200911_GCS_Package for 2010May 2" xfId="52965" xr:uid="{1505910B-F055-41A8-9AEE-4E2C5370BCCD}"/>
    <cellStyle name="_Mass Allocation_FS_KCC_Mth pack 200911_GCS_Package for 2010Nov" xfId="52966" xr:uid="{60E3A446-A2BF-4400-8F32-EAF9DAA1489F}"/>
    <cellStyle name="_Mass Allocation_FS_KCC_Mth pack 200911_GCS_Package for 2010Oct" xfId="52967" xr:uid="{101A0375-BA66-44C2-8F33-5422751775BD}"/>
    <cellStyle name="_Mass Allocation_FS_KCC_Mth pack 200911_GCS_Package for 2011Feb" xfId="52968" xr:uid="{9BC4109B-F98F-4D99-BF6D-A2447993173F}"/>
    <cellStyle name="_Mass Allocation_FS_KCC_Mth pack 200911_GCS_Package for 2011Jan" xfId="52969" xr:uid="{A7804432-DBE1-44A2-BE75-0CEB19DECF7B}"/>
    <cellStyle name="_Mass Allocation_FS_KCC_Mth pack 200911_GCS_Package for YE2009_150110" xfId="52970" xr:uid="{2C397C18-911E-4964-88FB-F62852DA7BC4}"/>
    <cellStyle name="_Mass Allocation_FS_KCC_Mth pack 200911_GCS_Package for YE2009_150110 2" xfId="52971" xr:uid="{3CE7AA29-F7D0-42F9-BEAB-5FB8C18B79D0}"/>
    <cellStyle name="_Mass Allocation_FS_KCC_Mth pack 200911_GECT Package for 2010JAN" xfId="52972" xr:uid="{17988584-09A9-4167-902E-8AFD0FA0727F}"/>
    <cellStyle name="_Mass Allocation_FS_KCC_Mth pack 200911_GECT Package for 2010JAN 2" xfId="52973" xr:uid="{265720DE-D454-484B-A1E3-960616D79957}"/>
    <cellStyle name="_Mass Allocation_FS_KCC_Mth pack 200911_GECT Package for YE2009" xfId="52974" xr:uid="{9C008A97-E5D8-46ED-8D96-C92EDEC75F88}"/>
    <cellStyle name="_Mass Allocation_FS_KCC_Mth pack 200911_GECT Package for YE2009 2" xfId="52975" xr:uid="{865563D6-A066-4B39-AD58-454971D21792}"/>
    <cellStyle name="_Mass Allocation_FS_TSS_Mth pack 200911_091209" xfId="52976" xr:uid="{9487C730-EB6F-4CCF-B3D9-1190A3D12A17}"/>
    <cellStyle name="_Mass Allocation_GCS_Mth pack 200911" xfId="52977" xr:uid="{93EEF882-618F-4AE6-B1BD-86629B3EDE35}"/>
    <cellStyle name="_Mass Allocation_GCS_Mth pack 200911_TSS_Mth pack 200911_091209" xfId="52978" xr:uid="{AE49BD1F-1529-4740-BE89-BC6A60F129F3}"/>
    <cellStyle name="_Mass Allocation_GCS_Package for 2010May" xfId="52979" xr:uid="{C46F0C0E-B322-41B4-9359-B6C0EDC84465}"/>
    <cellStyle name="_Mass Allocation_GCS_Package for 2010May 2" xfId="52980" xr:uid="{21460716-B7A3-4B28-B2B4-ABE5D8F66E8D}"/>
    <cellStyle name="_Mass Allocation_GCS_Package for 2010Nov" xfId="52981" xr:uid="{A46A3046-3721-4D54-9E50-B0CF8F6569D0}"/>
    <cellStyle name="_Mass Allocation_GCS_Package for 2010Oct" xfId="52982" xr:uid="{9D2D6F5F-7713-4A8E-A31F-B5FFD8A1652C}"/>
    <cellStyle name="_Mass Allocation_GCS_Package for 2011Feb" xfId="52983" xr:uid="{774715DE-7C50-4B70-A39C-8D1669BE0930}"/>
    <cellStyle name="_Mass Allocation_GCS_Package for 2011Jan" xfId="52984" xr:uid="{C8E74891-649F-4050-ADBA-DD02BCB34817}"/>
    <cellStyle name="_Mass Allocation_GCS_Package for YE2009_150110" xfId="52985" xr:uid="{3D4B13F7-1349-4DDE-9647-F176E2037FC2}"/>
    <cellStyle name="_Mass Allocation_GCS_Package for YE2009_150110 2" xfId="52986" xr:uid="{8DF730DB-9D68-4C10-BB32-8E8A9E2A7602}"/>
    <cellStyle name="_Mass Allocation_GECT Package for 2010JAN" xfId="52987" xr:uid="{CE0542A6-4A23-4FDF-92DB-3F2016F48113}"/>
    <cellStyle name="_Mass Allocation_GECT Package for 2010JAN 2" xfId="52988" xr:uid="{ED86EFFB-7114-4538-84FE-7FBAF15F6ECB}"/>
    <cellStyle name="_Mass Allocation_GECT Package for YE2009" xfId="52989" xr:uid="{4A14FA4E-DF93-451E-AED6-6C176410C1D5}"/>
    <cellStyle name="_Mass Allocation_GECT Package for YE2009 2" xfId="52990" xr:uid="{D6996C22-230F-4569-801B-A5996090DFEC}"/>
    <cellStyle name="_Mass Allocation_GECT_Eliminate template_Jan 10" xfId="52991" xr:uid="{18156F1C-89D8-42E4-BC36-BCAAA56D1E60}"/>
    <cellStyle name="_Mass Allocation_GECT_Eliminate template_Jan 10 2" xfId="52992" xr:uid="{54E3B04C-47E8-48FE-8695-7A4B9E582559}"/>
    <cellStyle name="_Mass Allocation_GECT_Eliminate template_Jan 10_AYCAP_Package for 2010Apr" xfId="52993" xr:uid="{C173629A-DD19-4829-8499-BCA4D0231C7A}"/>
    <cellStyle name="_Mass Allocation_GECT_Eliminate template_Jan 10_AYCAP_Package for 2010Apr 2" xfId="52994" xr:uid="{EA8EEE7B-EFB6-4721-9786-28F7E00E5B08}"/>
    <cellStyle name="_Mass Allocation_GECT_Eliminate template_Jan 10_AYCAP_Package for 2010Jun" xfId="52995" xr:uid="{4A8327D2-2676-4087-AADF-4D447C5AF98A}"/>
    <cellStyle name="_Mass Allocation_GECT_Eliminate template_Jan 10_AYCAP_Package for 2010Jun 2" xfId="52996" xr:uid="{2EA71349-18BF-429D-96F2-C6FEB533F429}"/>
    <cellStyle name="_Mass Allocation_GECT_Eliminate template_Jan 10_AYCAP_Package for 2010Mar" xfId="52997" xr:uid="{4F3B1C23-D406-409B-89C5-E95DB1AD1890}"/>
    <cellStyle name="_Mass Allocation_GECT_Eliminate template_Jan 10_AYCAP_Package for 2010Mar 2" xfId="52998" xr:uid="{73F5436B-D33A-4727-8173-775D79F4A8C8}"/>
    <cellStyle name="_Mass Allocation_GECT_Eliminate template_Jan 10_AYCAP_Package for 2010Nov" xfId="52999" xr:uid="{78231AE8-5EAB-4699-9E5B-63DED25EF7E3}"/>
    <cellStyle name="_Mass Allocation_GECT_Eliminate template_Jan 10_AYCAP_Package for 2010Nov 2" xfId="53000" xr:uid="{0708CDAC-5766-4812-B78C-72FCA1CEE7F8}"/>
    <cellStyle name="_Mass Allocation_GECT_Eliminate template_Jan 10_AYCAP_Package for 2010Oct" xfId="53001" xr:uid="{EF1C708E-C447-465E-B49E-7D03B2F29591}"/>
    <cellStyle name="_Mass Allocation_GECT_Eliminate template_Jan 10_AYCAP_Package for 2010Oct 2" xfId="53002" xr:uid="{575AEE78-5129-453C-90A6-1DA75D03BC21}"/>
    <cellStyle name="_Mass Allocation_GECT_Eliminate template_Jan 10_GECT Package for 2010Mar" xfId="53003" xr:uid="{3F3DB149-CD56-4191-81DF-93F06D8BE5FE}"/>
    <cellStyle name="_Mass Allocation_GECT_Eliminate template_Jan 10_GECT Package for 2010Mar 2" xfId="53004" xr:uid="{16D42E26-39B8-4ABC-9C61-203E37EA8D7D}"/>
    <cellStyle name="_Mass Allocation_GECT_Eliminate template_Nov 09" xfId="53005" xr:uid="{0C0CC803-312F-48E4-9DF6-36BC667075BA}"/>
    <cellStyle name="_Mass Allocation_GECT_Eliminate template_Nov 09 2" xfId="53006" xr:uid="{69C4D55C-4F75-4E11-A674-F35DD22BBD34}"/>
    <cellStyle name="_Mass Allocation_GECT_Eliminate template_Nov 09 3" xfId="53007" xr:uid="{56155B03-3EC0-4542-B83A-1A15DD51B284}"/>
    <cellStyle name="_Mass Allocation_GECT_Eliminate template_Nov 09 4" xfId="53008" xr:uid="{9626066E-40C7-4D26-98A7-606C84A4D5EB}"/>
    <cellStyle name="_Mass Allocation_GECT_Eliminate template_Nov 09 5" xfId="53009" xr:uid="{3A19560E-B5E4-4002-A1FF-C98E0183F6E5}"/>
    <cellStyle name="_Mass Allocation_GECT_Eliminate template_Nov 09_GECT Package for 2010JAN" xfId="53010" xr:uid="{33DBD5AC-223B-4AFC-9864-7E6015B4A2FA}"/>
    <cellStyle name="_Mass Allocation_GECT_Eliminate template_Nov 09_GECT Package for 2010JAN 2" xfId="53011" xr:uid="{E960180E-C1B0-4006-ACA5-E3277BCDC96F}"/>
    <cellStyle name="_Mass Allocation_GECT_Eliminate template_Nov 09_GECT Package for YE2009" xfId="53012" xr:uid="{823CD313-C3AB-409A-A71A-54FF8BB4C910}"/>
    <cellStyle name="_Mass Allocation_GECT_Eliminate template_Nov 09_GECT Package for YE2009 2" xfId="53013" xr:uid="{EBD6248E-0EE9-4D0F-8785-86E1FA35DE25}"/>
    <cellStyle name="_Mass Allocation_KCC lead sheet- as of 4 November 2009" xfId="53014" xr:uid="{41EFBBD4-AFBF-4D43-9EA3-CAF9AEDB2046}"/>
    <cellStyle name="_Mass Allocation_KCC lead sheet- as of 4 November 2009 2" xfId="53015" xr:uid="{94C15536-4CD2-4DCB-85C3-D932DFFDAB8C}"/>
    <cellStyle name="_Mass Allocation_KCC lead sheet- as of 4 November 2009 3" xfId="53016" xr:uid="{1EDEF7E5-6672-4E8E-89D6-E46FAFDAFEEB}"/>
    <cellStyle name="_Mass Allocation_KCC lead sheet- as of 4 November 2009 4" xfId="53017" xr:uid="{40354737-39F5-496D-9F09-F34211677BDE}"/>
    <cellStyle name="_Mass Allocation_KCC lead sheet- as of 4 November 2009 5" xfId="53018" xr:uid="{3059E7FF-DA5A-4BDD-BF4C-FC3560389A98}"/>
    <cellStyle name="_Mass Allocation_KCC lead sheet- as of 4 November 2009_GCS_Package for 2010May" xfId="53019" xr:uid="{713BA25C-F02B-4E2A-9028-75D2AF3A0384}"/>
    <cellStyle name="_Mass Allocation_KCC lead sheet- as of 4 November 2009_GCS_Package for 2010May 2" xfId="53020" xr:uid="{B8526B43-F544-4F2F-BBAC-7461E7F51A60}"/>
    <cellStyle name="_Mass Allocation_KCC lead sheet- as of 4 November 2009_GCS_Package for 2010Nov" xfId="53021" xr:uid="{B31AFCC9-617E-4DAB-BC59-A6B3B89302E7}"/>
    <cellStyle name="_Mass Allocation_KCC lead sheet- as of 4 November 2009_GCS_Package for 2010Oct" xfId="53022" xr:uid="{4AB6FB15-2168-4448-BA34-231963A71EA3}"/>
    <cellStyle name="_Mass Allocation_KCC lead sheet- as of 4 November 2009_GCS_Package for 2011Feb" xfId="53023" xr:uid="{57B631CF-34B8-45D6-8C12-2C2B215432D5}"/>
    <cellStyle name="_Mass Allocation_KCC lead sheet- as of 4 November 2009_GCS_Package for 2011Jan" xfId="53024" xr:uid="{A2B13AE8-24EB-4BAD-8664-8F46C5B4C753}"/>
    <cellStyle name="_Mass Allocation_KCC lead sheet- as of 4 November 2009_GCS_Package for YE2009_150110" xfId="53025" xr:uid="{6DF7EB84-F9AC-4F9B-81EE-F888CE9AAEFA}"/>
    <cellStyle name="_Mass Allocation_KCC lead sheet- as of 4 November 2009_GCS_Package for YE2009_150110 2" xfId="53026" xr:uid="{CCF6EB47-E180-466E-904D-8B3545F1A4D2}"/>
    <cellStyle name="_Mass Allocation_KCC lead sheet- as of 4 November 2009_GECT Package for 2010JAN" xfId="53027" xr:uid="{D5483F74-21B6-4CE6-BC7D-EE985B99B3AF}"/>
    <cellStyle name="_Mass Allocation_KCC lead sheet- as of 4 November 2009_GECT Package for 2010JAN 2" xfId="53028" xr:uid="{A27B6C26-6208-4089-AA55-F2FD792DF6BE}"/>
    <cellStyle name="_Mass Allocation_KCC lead sheet- as of 4 November 2009_GECT Package for YE2009" xfId="53029" xr:uid="{91FF76BF-00AD-4253-B544-66FF341CCAEF}"/>
    <cellStyle name="_Mass Allocation_KCC lead sheet- as of 4 November 2009_GECT Package for YE2009 2" xfId="53030" xr:uid="{43FC4BDF-777D-4410-BA5A-6EF564F9C9FF}"/>
    <cellStyle name="_Mass Allocation_KCC lead sheet- as of 4 November 2009_KCC_Mth pack 200911" xfId="53031" xr:uid="{5AFE3605-B7F7-4D9C-AC5E-967F73BD4084}"/>
    <cellStyle name="_Mass Allocation_KCC lead sheet- as of 4 November 2009_KCC_Mth pack 200911 2" xfId="53032" xr:uid="{3AF9ABB6-3AAA-4FAE-973C-F5B7F5E0C0C3}"/>
    <cellStyle name="_Mass Allocation_KCC lead sheet- as of 4 November 2009_KCC_Mth pack 200911 3" xfId="53033" xr:uid="{85B8529E-E796-4586-8C06-A9738E9E12FA}"/>
    <cellStyle name="_Mass Allocation_KCC lead sheet- as of 4 November 2009_KCC_Mth pack 200911 4" xfId="53034" xr:uid="{86629311-7B1E-4DAF-BE92-17EFEB0A1AA9}"/>
    <cellStyle name="_Mass Allocation_KCC lead sheet- as of 4 November 2009_KCC_Mth pack 200911 5" xfId="53035" xr:uid="{FEC2C718-E7EB-4A60-A102-6C820CF6CB3D}"/>
    <cellStyle name="_Mass Allocation_KCC lead sheet- as of 4 November 2009_KCC_Mth pack 200911_GCS_Package for 2010May" xfId="53036" xr:uid="{DA164175-5B00-42D7-89F8-AEFD45D0C85C}"/>
    <cellStyle name="_Mass Allocation_KCC lead sheet- as of 4 November 2009_KCC_Mth pack 200911_GCS_Package for 2010May 2" xfId="53037" xr:uid="{CBF85E60-0274-4923-A3E0-E7AD70C1433D}"/>
    <cellStyle name="_Mass Allocation_KCC lead sheet- as of 4 November 2009_KCC_Mth pack 200911_GCS_Package for 2010Nov" xfId="53038" xr:uid="{555F5CBF-05F6-4BD7-B7FC-1A776AE0964E}"/>
    <cellStyle name="_Mass Allocation_KCC lead sheet- as of 4 November 2009_KCC_Mth pack 200911_GCS_Package for 2010Oct" xfId="53039" xr:uid="{9F9AFB71-E11E-4AEF-81F1-8C09920DA84C}"/>
    <cellStyle name="_Mass Allocation_KCC lead sheet- as of 4 November 2009_KCC_Mth pack 200911_GCS_Package for 2011Feb" xfId="53040" xr:uid="{2254CE5B-B3B9-474D-A9E1-D725EDC3FBC2}"/>
    <cellStyle name="_Mass Allocation_KCC lead sheet- as of 4 November 2009_KCC_Mth pack 200911_GCS_Package for 2011Jan" xfId="53041" xr:uid="{ADE76578-850F-4A08-849F-B12DBD513624}"/>
    <cellStyle name="_Mass Allocation_KCC lead sheet- as of 4 November 2009_KCC_Mth pack 200911_GCS_Package for YE2009_150110" xfId="53042" xr:uid="{94163DBC-D434-4349-BB5F-F5DC713465AA}"/>
    <cellStyle name="_Mass Allocation_KCC lead sheet- as of 4 November 2009_KCC_Mth pack 200911_GCS_Package for YE2009_150110 2" xfId="53043" xr:uid="{94A4BBCE-7E12-45B3-AF5D-FDC1343C0F9E}"/>
    <cellStyle name="_Mass Allocation_KCC lead sheet- as of 4 November 2009_KCC_Mth pack 200911_GECT Package for 2010JAN" xfId="53044" xr:uid="{B137F5C0-3151-4A97-B204-86717B3E3A52}"/>
    <cellStyle name="_Mass Allocation_KCC lead sheet- as of 4 November 2009_KCC_Mth pack 200911_GECT Package for 2010JAN 2" xfId="53045" xr:uid="{DC137B50-2D0E-4231-AC00-C8B41694E59E}"/>
    <cellStyle name="_Mass Allocation_KCC lead sheet- as of 4 November 2009_KCC_Mth pack 200911_GECT Package for YE2009" xfId="53046" xr:uid="{6625DB59-A54A-4693-A218-A8D699F1B786}"/>
    <cellStyle name="_Mass Allocation_KCC lead sheet- as of 4 November 2009_KCC_Mth pack 200911_GECT Package for YE2009 2" xfId="53047" xr:uid="{1C3A08CE-E58F-45D9-8889-B313FFD85015}"/>
    <cellStyle name="_Mass Allocation_KCC lead sheet- as of 4 November 2009_TSS_Mth pack 200911_091209" xfId="53048" xr:uid="{4E769461-93C2-411D-98E1-E429AA078B48}"/>
    <cellStyle name="_Mass Allocation_KCC_Mth pack 200911" xfId="53049" xr:uid="{2147FBDA-AC54-4BD8-A6F0-F1897E1954B2}"/>
    <cellStyle name="_Mass Allocation_KCC_Mth pack 200911 2" xfId="53050" xr:uid="{024B25EE-1243-46B8-93AF-928B3B7885C0}"/>
    <cellStyle name="_Mass Allocation_KCC_Mth pack 200911 3" xfId="53051" xr:uid="{8327F078-DE71-4C21-8928-DA7C09ED86DD}"/>
    <cellStyle name="_Mass Allocation_KCC_Mth pack 200911 4" xfId="53052" xr:uid="{FEDB8C8F-4275-4D4F-B0CC-8FF11778E6C4}"/>
    <cellStyle name="_Mass Allocation_KCC_Mth pack 200911 5" xfId="53053" xr:uid="{BCE01972-955B-4747-8976-2A87349BF571}"/>
    <cellStyle name="_Mass Allocation_KCC_Mth pack 200911_GCS_Package for 2010May" xfId="53054" xr:uid="{353D0D45-6D36-47D5-9180-2EB336131467}"/>
    <cellStyle name="_Mass Allocation_KCC_Mth pack 200911_GCS_Package for 2010May 2" xfId="53055" xr:uid="{C9174713-4CE1-45FD-AE94-98598943C302}"/>
    <cellStyle name="_Mass Allocation_KCC_Mth pack 200911_GCS_Package for 2010Nov" xfId="53056" xr:uid="{F00D08C4-7A57-4F68-862B-FBD98C7414AC}"/>
    <cellStyle name="_Mass Allocation_KCC_Mth pack 200911_GCS_Package for 2010Oct" xfId="53057" xr:uid="{5E072D1D-4BDF-4DE5-B0BB-572D49251A64}"/>
    <cellStyle name="_Mass Allocation_KCC_Mth pack 200911_GCS_Package for 2011Feb" xfId="53058" xr:uid="{4FF4A859-BB6B-45C5-8E2A-227FC8B4A0B5}"/>
    <cellStyle name="_Mass Allocation_KCC_Mth pack 200911_GCS_Package for 2011Jan" xfId="53059" xr:uid="{7C053685-88E1-4D87-9C50-5B45B2BABD81}"/>
    <cellStyle name="_Mass Allocation_KCC_Mth pack 200911_GCS_Package for YE2009_150110" xfId="53060" xr:uid="{836C02CA-0433-4740-A0AC-3B18A4CF2C26}"/>
    <cellStyle name="_Mass Allocation_KCC_Mth pack 200911_GCS_Package for YE2009_150110 2" xfId="53061" xr:uid="{4D2A5360-5B41-4A3F-9E49-4F804B1D4EB9}"/>
    <cellStyle name="_Mass Allocation_KCC_Mth pack 200911_GECT Package for 2010JAN" xfId="53062" xr:uid="{FE30CE83-EB26-4EDC-8706-60E34D49C749}"/>
    <cellStyle name="_Mass Allocation_KCC_Mth pack 200911_GECT Package for 2010JAN 2" xfId="53063" xr:uid="{5C755D25-5DA1-484F-8087-C0475B486E01}"/>
    <cellStyle name="_Mass Allocation_KCC_Mth pack 200911_GECT Package for YE2009" xfId="53064" xr:uid="{9B139CA3-17D0-4C57-B7EA-6CA13C9CBFBD}"/>
    <cellStyle name="_Mass Allocation_KCC_Mth pack 200911_GECT Package for YE2009 2" xfId="53065" xr:uid="{84681C78-8534-443E-A785-14FD000032B6}"/>
    <cellStyle name="_Mass Allocation_KCC_Mth pack 200911_TSS_Mth pack 200911_091209" xfId="53066" xr:uid="{AD53E1D5-21E9-4F33-BB08-587FBD86D6B4}"/>
    <cellStyle name="_Mass Allocation_KCC_Package for YE2009_11.01.10" xfId="53067" xr:uid="{5FD83EBE-7794-4ADF-9E6F-BDE00CE964E1}"/>
    <cellStyle name="_Mass Allocation_KCC_Package for YE2009_11.01.10 2" xfId="53068" xr:uid="{A96C20B4-0D1C-4198-B393-F266F0FBF45D}"/>
    <cellStyle name="_Mass Allocation_KCC_Package for YE2009_11.01.10 3" xfId="53069" xr:uid="{982F4E00-1779-4D92-A46D-F4A299B433F9}"/>
    <cellStyle name="_Mass Allocation_KCC_Package for YE2009_11.01.10 4" xfId="53070" xr:uid="{C3DDD71B-3E41-43F8-821E-219B85502698}"/>
    <cellStyle name="_Mass Allocation_KCC_Package for YE2009_11.01.10_GCS_Package for 2010May" xfId="53071" xr:uid="{BA47D5B9-69CA-42FF-8EC1-99E62A764812}"/>
    <cellStyle name="_Mass Allocation_KCC_Package for YE2009_11.01.10_GCS_Package for 2010May 2" xfId="53072" xr:uid="{7D29DA4D-3B50-41F5-8963-3370FB4C036E}"/>
    <cellStyle name="_Mass Allocation_KCC_Package for YE2009_11.01.10_GCS_Package for 2010Nov" xfId="53073" xr:uid="{8E567CA7-6260-45E5-8D41-34540C8CEA27}"/>
    <cellStyle name="_Mass Allocation_KCC_Package for YE2009_11.01.10_GCS_Package for 2010Oct" xfId="53074" xr:uid="{33995BF7-BCD4-46A6-96F6-9F56199E3A35}"/>
    <cellStyle name="_Mass Allocation_KCC_Package for YE2009_11.01.10_GCS_Package for 2011Feb" xfId="53075" xr:uid="{E0185E52-3938-4AD4-B287-0752F7D79956}"/>
    <cellStyle name="_Mass Allocation_KCC_Package for YE2009_11.01.10_GCS_Package for 2011Jan" xfId="53076" xr:uid="{01C00D8B-4A63-4710-8AE4-6B1F61E40515}"/>
    <cellStyle name="_Mass Allocation_KCC_Package for YE2009_11.01.10_GCS_Package for YE2009_150110" xfId="53077" xr:uid="{FDACA8ED-9785-4EB6-9DEC-A0D19EF31B6F}"/>
    <cellStyle name="_Mass Allocation_KCC_Package for YE2009_11.01.10_GCS_Package for YE2009_150110 2" xfId="53078" xr:uid="{CDA66D52-A3CE-44E5-843F-9CE69253E461}"/>
    <cellStyle name="_Mass Allocation_Leadsheet &amp; FS_GCS_2009_Nov4" xfId="53079" xr:uid="{1666FCBA-E0D0-4165-A940-569EFB63AB10}"/>
    <cellStyle name="_Mass Allocation_Leadsheet &amp; FS_GCS_2009_Nov4 2" xfId="53080" xr:uid="{45CBA9AC-9B9F-4867-A984-1005CEF95FEB}"/>
    <cellStyle name="_Mass Allocation_Leadsheet &amp; FS_GCS_2009_Nov4 3" xfId="53081" xr:uid="{0D612348-4099-42FA-BC45-EF7ABDA583C6}"/>
    <cellStyle name="_Mass Allocation_Leadsheet &amp; FS_GCS_2009_Nov4 4" xfId="53082" xr:uid="{5AF72B10-C2F4-4D41-A519-C7E952EFC4BB}"/>
    <cellStyle name="_Mass Allocation_Leadsheet &amp; FS_GCS_2009_Nov4 5" xfId="53083" xr:uid="{DDDC7DB9-ED36-402A-8A78-4E40E6DA4449}"/>
    <cellStyle name="_Mass Allocation_Leadsheet &amp; FS_GCS_2009_Nov4_GCS_Package for 2010May" xfId="53084" xr:uid="{48981271-2F57-4C85-BBA5-FCC303316E69}"/>
    <cellStyle name="_Mass Allocation_Leadsheet &amp; FS_GCS_2009_Nov4_GCS_Package for 2010May 2" xfId="53085" xr:uid="{DF03DCB6-B073-4D38-81AC-4326A21DDB82}"/>
    <cellStyle name="_Mass Allocation_Leadsheet &amp; FS_GCS_2009_Nov4_GCS_Package for 2010Nov" xfId="53086" xr:uid="{4665528B-7CD9-44EB-A1DF-6461D73D9B38}"/>
    <cellStyle name="_Mass Allocation_Leadsheet &amp; FS_GCS_2009_Nov4_GCS_Package for 2010Oct" xfId="53087" xr:uid="{4E2CDDBF-E199-4AE5-888E-52D04ADB82C7}"/>
    <cellStyle name="_Mass Allocation_Leadsheet &amp; FS_GCS_2009_Nov4_GCS_Package for 2011Feb" xfId="53088" xr:uid="{062669D8-3123-481E-9467-1F7F039ED006}"/>
    <cellStyle name="_Mass Allocation_Leadsheet &amp; FS_GCS_2009_Nov4_GCS_Package for 2011Jan" xfId="53089" xr:uid="{E63E19E3-898E-49B2-86B0-D28E4428DE59}"/>
    <cellStyle name="_Mass Allocation_Leadsheet &amp; FS_GCS_2009_Nov4_GCS_Package for YE2009_150110" xfId="53090" xr:uid="{DB645D50-7C99-4C77-B073-B5D3ABD56D66}"/>
    <cellStyle name="_Mass Allocation_Leadsheet &amp; FS_GCS_2009_Nov4_GCS_Package for YE2009_150110 2" xfId="53091" xr:uid="{A70AB3BD-09AF-477F-A7F3-481109F3899A}"/>
    <cellStyle name="_Mass Allocation_Leadsheet &amp; FS_GCS_2009_Nov4_GECT Package for 2010JAN" xfId="53092" xr:uid="{E7411E71-B108-4DB6-8A78-ADBEEDFE38B8}"/>
    <cellStyle name="_Mass Allocation_Leadsheet &amp; FS_GCS_2009_Nov4_GECT Package for 2010JAN 2" xfId="53093" xr:uid="{16A442EC-13DC-49EB-9DB4-00DFA57EBA65}"/>
    <cellStyle name="_Mass Allocation_Leadsheet &amp; FS_GCS_2009_Nov4_GECT Package for YE2009" xfId="53094" xr:uid="{D81E0A10-B3EF-4759-A594-9C44E8B2FB35}"/>
    <cellStyle name="_Mass Allocation_Leadsheet &amp; FS_GCS_2009_Nov4_GECT Package for YE2009 2" xfId="53095" xr:uid="{D2958CE3-2223-4D3B-B731-8F83588FB9E4}"/>
    <cellStyle name="_Mass Allocation_Leadsheet &amp; FS_GCS_2009_Nov4_TSS_Mth pack 200911_091209" xfId="53096" xr:uid="{DC0A121B-8574-465E-999E-8BE403C4DDB5}"/>
    <cellStyle name="_Mass Allocation_LEADSHEET_GECT as of 4 November 2009" xfId="53097" xr:uid="{2AE3B788-F4DE-4049-94BC-78E989CC57B7}"/>
    <cellStyle name="_Mass Allocation_LEADSHEET_GECT as of 4 November 2009 2" xfId="53098" xr:uid="{4B013B5F-2E67-41D9-A556-1F84C1D35E63}"/>
    <cellStyle name="_Mass Allocation_LEADSHEET_GECT as of 4 November 2009 3" xfId="53099" xr:uid="{CF531785-98BF-4395-BC70-ACDBF89F4BF6}"/>
    <cellStyle name="_Mass Allocation_LEADSHEET_GECT as of 4 November 2009 4" xfId="53100" xr:uid="{21AAE958-03D0-4419-8262-7D7EF3CA862C}"/>
    <cellStyle name="_Mass Allocation_LEADSHEET_GECT as of 4 November 2009 5" xfId="53101" xr:uid="{B5F472FC-9523-41A8-A180-8682271993DA}"/>
    <cellStyle name="_Mass Allocation_LEADSHEET_GECT as of 4 November 2009_GECT Package for 2010JAN" xfId="53102" xr:uid="{3B4DFAE7-9D6B-4D24-938C-8AA78ABD671A}"/>
    <cellStyle name="_Mass Allocation_LEADSHEET_GECT as of 4 November 2009_GECT Package for 2010JAN 2" xfId="53103" xr:uid="{53FFB162-DAFF-4912-A791-0FF2BBDFBE4E}"/>
    <cellStyle name="_Mass Allocation_LEADSHEET_GECT as of 4 November 2009_GECT Package for YE2009" xfId="53104" xr:uid="{5B616497-77CE-4243-BCF6-089604A6C7D0}"/>
    <cellStyle name="_Mass Allocation_LEADSHEET_GECT as of 4 November 2009_GECT Package for YE2009 2" xfId="53105" xr:uid="{213B81F5-4415-43B0-B3BF-B2BAA4EBEF00}"/>
    <cellStyle name="_Mass Allocation_Loan_Classification_YR2009_consol" xfId="53106" xr:uid="{0C18FA07-B6FC-42A7-8486-311A2EDCEE58}"/>
    <cellStyle name="_Mass Allocation_Loan_Classification_YR2009_consol 2" xfId="53107" xr:uid="{4D662CE6-1AE6-46AC-92E9-9F0F73B808B8}"/>
    <cellStyle name="_Mass Allocation_Loan_Classification_YR2009_consol 3" xfId="53108" xr:uid="{438CA3C9-528F-41E3-8C2B-5090DA777F4A}"/>
    <cellStyle name="_Mass Allocation_Loan_Classification_YR2009_consol 4" xfId="53109" xr:uid="{ACA1288B-FFD2-466C-8C01-5B06F82E874E}"/>
    <cellStyle name="_Mass Allocation_Loan_Classification_YR2009_consol_GCS_Package for 2010Jun" xfId="53110" xr:uid="{ABE5DA0F-8C4E-47CA-A41F-140C7B7BF66F}"/>
    <cellStyle name="_Mass Allocation_Loan_Classification_YR2009_consol_GCS_Package for YE2009_150110" xfId="53111" xr:uid="{6CB346D1-C51F-45BD-B4B8-F5F4C6E98FB3}"/>
    <cellStyle name="_Mass Allocation_Loan_Classification_YR2009_consol_GCS_Package for YE2009_150110 2" xfId="53112" xr:uid="{0C5D2B96-BDB8-4576-89F6-685819DAAD3B}"/>
    <cellStyle name="_Mass Allocation_Loan_Classification_YR2009_consol_GCS_Package for YE2009_150110_1" xfId="53113" xr:uid="{C861DA20-B600-4DCB-9ECC-AF6279D17722}"/>
    <cellStyle name="_Mass Allocation_Loan_Classification_YR2009_consol_GCS_Package for YE2009_150110_1 2" xfId="53114" xr:uid="{09A50C39-CE85-48AA-AA59-7A47065E3330}"/>
    <cellStyle name="_Mass Allocation_Loan_Classification_YR2009_consol_GCS_Package for YE2009_150110_GCS_Package for 2010May" xfId="53115" xr:uid="{3388C573-EF8E-4DFE-A558-4F19CC1F8209}"/>
    <cellStyle name="_Mass Allocation_Loan_Classification_YR2009_consol_GCS_Package for YE2009_150110_GCS_Package for 2010May 2" xfId="53116" xr:uid="{05836B3B-1C3B-4F4C-9450-53A88F44610D}"/>
    <cellStyle name="_Mass Allocation_Loan_Classification_YR2009_consol_GCS_Package for YE2009_150110_GCS_Package for 2010Nov" xfId="53117" xr:uid="{637F8697-9E7B-49AC-A5AD-0804066D79C9}"/>
    <cellStyle name="_Mass Allocation_Loan_Classification_YR2009_consol_GCS_Package for YE2009_150110_GCS_Package for 2010Oct" xfId="53118" xr:uid="{C64E81C7-CAD7-4B12-9B77-A854499E3C71}"/>
    <cellStyle name="_Mass Allocation_Loan_Classification_YR2009_consol_GCS_Package for YE2009_150110_GCS_Package for 2011Feb" xfId="53119" xr:uid="{38ADB505-6EEF-439D-B464-E1E913D0B1C7}"/>
    <cellStyle name="_Mass Allocation_Loan_Classification_YR2009_consol_GCS_Package for YE2009_150110_GCS_Package for 2011Jan" xfId="53120" xr:uid="{1FA77126-CADE-472E-9E22-B8ACE37973CC}"/>
    <cellStyle name="_Mass Allocation_QLAB_Mth pack 200911" xfId="53121" xr:uid="{2111EAE0-06E8-461D-8F10-87097A69E69F}"/>
    <cellStyle name="_Mass Allocation_QLAB_Mth pack 200911_TSS_Mth pack 200911_091209" xfId="53122" xr:uid="{AB91CCE2-F5E5-481A-ACAB-DEFD06691A08}"/>
    <cellStyle name="_Mass Allocation_S2G 4 Nov' 09 after true up GECT 20091112" xfId="53123" xr:uid="{9B88F3FF-4254-4A19-89B7-EA2293F3CC6B}"/>
    <cellStyle name="_Mass Allocation_S2G 4 Nov' 09 after true up GECT 20091112 2" xfId="53124" xr:uid="{C20F357A-FF26-4C07-9745-E3BF4BDD8593}"/>
    <cellStyle name="_Mass Allocation_S2G 4 Nov' 09 after true up GECT 20091112 3" xfId="53125" xr:uid="{413B432A-7488-47C7-A818-2D57C7D91A52}"/>
    <cellStyle name="_Mass Allocation_S2G 4 Nov' 09 after true up GECT 20091112 4" xfId="53126" xr:uid="{101AC353-0B2E-4F78-AF71-981C0182E994}"/>
    <cellStyle name="_Mass Allocation_S2G 4 Nov' 09 after true up GECT 20091112 5" xfId="53127" xr:uid="{DAA7B8B9-0372-42FC-9BCF-C84B853AEE64}"/>
    <cellStyle name="_Mass Allocation_S2G 4 Nov' 09 after true up GECT 20091112_GECT Package for 2010JAN" xfId="53128" xr:uid="{CFD375CD-2AAA-4668-933A-10325B8146CC}"/>
    <cellStyle name="_Mass Allocation_S2G 4 Nov' 09 after true up GECT 20091112_GECT Package for 2010JAN 2" xfId="53129" xr:uid="{6496FAB6-8C0C-4D78-B102-A4C4E137DB46}"/>
    <cellStyle name="_Mass Allocation_S2G 4 Nov' 09 after true up GECT 20091112_GECT Package for YE2009" xfId="53130" xr:uid="{C7DB190B-3125-4B63-B44B-181A2DF4961A}"/>
    <cellStyle name="_Mass Allocation_S2G 4 Nov' 09 after true up GECT 20091112_GECT Package for YE2009 2" xfId="53131" xr:uid="{4B43373A-D873-4166-8539-DBAB5480D1D9}"/>
    <cellStyle name="_Mass Allocation_S2G Template_GECT" xfId="53132" xr:uid="{AF8028F9-B866-4079-814E-37B03826D18D}"/>
    <cellStyle name="_Mass Allocation_S2G Template_GECT 2" xfId="53133" xr:uid="{A1DA2DB3-F137-45CC-A5E5-10E6E5FEE58F}"/>
    <cellStyle name="_Mass Allocation_S2G Template_GECT 3" xfId="53134" xr:uid="{20FA3214-51D7-4A38-B17A-138FF9893A3E}"/>
    <cellStyle name="_Mass Allocation_S2G Template_GECT 4" xfId="53135" xr:uid="{9ABFC232-E495-443C-9DFB-FFA694F5A871}"/>
    <cellStyle name="_Mass Allocation_S2G Template_GECT 5" xfId="53136" xr:uid="{714AE059-330A-4514-96AA-400A36C4C10E}"/>
    <cellStyle name="_Mass Allocation_S2G Template_GECT_GCS_Package for 2010May" xfId="53137" xr:uid="{44667C19-9215-40A9-868C-2B96F1616CCF}"/>
    <cellStyle name="_Mass Allocation_S2G Template_GECT_GCS_Package for 2010May 2" xfId="53138" xr:uid="{EC966BC9-6686-4FDF-963B-6C78D4C1B7D4}"/>
    <cellStyle name="_Mass Allocation_S2G Template_GECT_GCS_Package for 2010Nov" xfId="53139" xr:uid="{D407FCE3-6BD5-4DB4-93FA-5ACF5D815FD3}"/>
    <cellStyle name="_Mass Allocation_S2G Template_GECT_GCS_Package for 2010Oct" xfId="53140" xr:uid="{CD4FC53F-6240-48F2-B236-D8C2D3CD79D1}"/>
    <cellStyle name="_Mass Allocation_S2G Template_GECT_GCS_Package for 2011Feb" xfId="53141" xr:uid="{70A5DC2A-D5EE-49E2-A948-0E2BB7C33AE0}"/>
    <cellStyle name="_Mass Allocation_S2G Template_GECT_GCS_Package for 2011Jan" xfId="53142" xr:uid="{6895B782-9B41-48B2-8622-F29942E81176}"/>
    <cellStyle name="_Mass Allocation_S2G Template_GECT_GCS_Package for YE2009_150110" xfId="53143" xr:uid="{CC0855E2-769F-44C0-8CA1-D5A4CE024CB3}"/>
    <cellStyle name="_Mass Allocation_S2G Template_GECT_GCS_Package for YE2009_150110 2" xfId="53144" xr:uid="{E9984CE4-E88B-4D47-8A02-397F55274A96}"/>
    <cellStyle name="_Mass Allocation_S2G Template_GECT_GECT Package for 2010JAN" xfId="53145" xr:uid="{B47CA6BA-D51A-46D2-957B-29E14DB56823}"/>
    <cellStyle name="_Mass Allocation_S2G Template_GECT_GECT Package for 2010JAN 2" xfId="53146" xr:uid="{D02F404D-98D4-4E6C-8116-CA02015C8412}"/>
    <cellStyle name="_Mass Allocation_S2G Template_GECT_GECT Package for YE2009" xfId="53147" xr:uid="{E4001A3B-7EC4-4966-827D-B0B0E7808565}"/>
    <cellStyle name="_Mass Allocation_S2G Template_GECT_GECT Package for YE2009 2" xfId="53148" xr:uid="{7D0228EF-7C56-4DCF-996E-7C0EEDE9F078}"/>
    <cellStyle name="_Mass Allocation_S2G Template_GECT_GECT_Mth pack 200911_091209" xfId="53149" xr:uid="{DBFE2F68-C470-4186-83B6-BB092FAE76C2}"/>
    <cellStyle name="_Mass Allocation_S2G Template_GECT_GECT_Mth pack 200911_091209 2" xfId="53150" xr:uid="{70363CB0-266F-401C-A284-132973B03F8E}"/>
    <cellStyle name="_Mass Allocation_S2G Template_GECT_GECT_Mth pack 200911_091209 3" xfId="53151" xr:uid="{1197CF1F-818F-401F-BECB-8D8C5204C6F7}"/>
    <cellStyle name="_Mass Allocation_S2G Template_GECT_GECT_Mth pack 200911_091209 4" xfId="53152" xr:uid="{985DF8D5-6476-477D-A5C5-2C8F99C7EBC8}"/>
    <cellStyle name="_Mass Allocation_S2G Template_GECT_GECT_Mth pack 200911_091209 5" xfId="53153" xr:uid="{C1579A56-3E18-427D-AB43-3B67A1EDADA9}"/>
    <cellStyle name="_Mass Allocation_S2G Template_GECT_GECT_Mth pack 200911_091209_GECT Package for 2010JAN" xfId="53154" xr:uid="{3A27C86E-9212-4479-A959-E7232823AF0F}"/>
    <cellStyle name="_Mass Allocation_S2G Template_GECT_GECT_Mth pack 200911_091209_GECT Package for 2010JAN 2" xfId="53155" xr:uid="{87F07747-90A5-4D2E-B167-193DD7F95BB0}"/>
    <cellStyle name="_Mass Allocation_S2G Template_GECT_GECT_Mth pack 200911_091209_GECT Package for YE2009" xfId="53156" xr:uid="{3108FA25-52F1-4BDD-AC9F-7590DC283B8D}"/>
    <cellStyle name="_Mass Allocation_S2G Template_GECT_GECT_Mth pack 200911_091209_GECT Package for YE2009 2" xfId="53157" xr:uid="{C72AC5E9-F738-495E-9E86-51678B7A0400}"/>
    <cellStyle name="_Mass Allocation_TB" xfId="53158" xr:uid="{0F586424-3FE6-414E-A03B-52261013B384}"/>
    <cellStyle name="_Mass Allocation_TB 2" xfId="53159" xr:uid="{BAFDDDA2-1F5D-401C-9B4A-5A033FB53C97}"/>
    <cellStyle name="_Mass Allocation_TB 3" xfId="53160" xr:uid="{20463D1B-73E3-41F8-9852-E27C74FABB87}"/>
    <cellStyle name="_Mass Allocation_TB 4" xfId="53161" xr:uid="{1866FC56-013F-4C45-887E-110AE196E86F}"/>
    <cellStyle name="_Mass Allocation_TB 5" xfId="53162" xr:uid="{76BA940D-90B6-4D0E-A36A-2A8DE8606968}"/>
    <cellStyle name="_Mass Allocation_TB_GCS_Package for 2010May" xfId="53163" xr:uid="{015FC282-342F-4AFC-8113-64ABBA52A996}"/>
    <cellStyle name="_Mass Allocation_TB_GCS_Package for 2010May 2" xfId="53164" xr:uid="{272B46BB-CA55-4C79-BFCC-EF8B9C65A513}"/>
    <cellStyle name="_Mass Allocation_TB_GCS_Package for 2010Nov" xfId="53165" xr:uid="{3784E131-90D8-4597-B965-62FB624C317D}"/>
    <cellStyle name="_Mass Allocation_TB_GCS_Package for 2010Oct" xfId="53166" xr:uid="{FA8CD687-BABC-4074-A2E4-871138BE9DC0}"/>
    <cellStyle name="_Mass Allocation_TB_GCS_Package for 2011Feb" xfId="53167" xr:uid="{7A32CA59-EE2D-49B3-B7C3-5D0564105782}"/>
    <cellStyle name="_Mass Allocation_TB_GCS_Package for 2011Jan" xfId="53168" xr:uid="{820A9C1A-33CF-4CDE-83FA-1B1BF93BC5AA}"/>
    <cellStyle name="_Mass Allocation_TB_GCS_Package for YE2009_150110" xfId="53169" xr:uid="{D8E30B42-1ACB-488F-9FBF-B197ACD80EE7}"/>
    <cellStyle name="_Mass Allocation_TB_GCS_Package for YE2009_150110 2" xfId="53170" xr:uid="{8961EB8A-6376-4577-9FDD-95BCD5766746}"/>
    <cellStyle name="_Mass Allocation_TB_GECT Package for 2010JAN" xfId="53171" xr:uid="{B80E38A2-4D35-4AE9-9DEE-3ECD97C69D8A}"/>
    <cellStyle name="_Mass Allocation_TB_GECT Package for 2010JAN 2" xfId="53172" xr:uid="{AC930BFD-3DAC-4D3B-A313-AB7C76EFE07E}"/>
    <cellStyle name="_Mass Allocation_TB_GECT Package for YE2009" xfId="53173" xr:uid="{6F4E329D-D7F4-412C-A169-B4965775B3F8}"/>
    <cellStyle name="_Mass Allocation_TB_GECT Package for YE2009 2" xfId="53174" xr:uid="{0568AD76-7EF1-4182-81CD-8AD6703889DF}"/>
    <cellStyle name="_Mass Allocation_TB_KCC_Mth pack 200911" xfId="53175" xr:uid="{EF399CCC-34B5-428E-AA91-3B63660A3748}"/>
    <cellStyle name="_Mass Allocation_TB_KCC_Mth pack 200911 2" xfId="53176" xr:uid="{59368F06-D79E-40DF-8A77-0EAB84C05EB2}"/>
    <cellStyle name="_Mass Allocation_TB_KCC_Mth pack 200911 3" xfId="53177" xr:uid="{7727A304-9D44-4FD7-9240-778502BCD796}"/>
    <cellStyle name="_Mass Allocation_TB_KCC_Mth pack 200911 4" xfId="53178" xr:uid="{8338DEC3-AA50-4B58-9CDB-5A94139EB550}"/>
    <cellStyle name="_Mass Allocation_TB_KCC_Mth pack 200911 5" xfId="53179" xr:uid="{F4B25D77-6AF6-4A2A-A178-38FAAC45E935}"/>
    <cellStyle name="_Mass Allocation_TB_KCC_Mth pack 200911_GCS_Package for 2010May" xfId="53180" xr:uid="{8A56BD60-D223-4FA1-9934-496C354B95AF}"/>
    <cellStyle name="_Mass Allocation_TB_KCC_Mth pack 200911_GCS_Package for 2010May 2" xfId="53181" xr:uid="{51DD9DDA-ABB8-4E57-946E-4F86BAE22D6F}"/>
    <cellStyle name="_Mass Allocation_TB_KCC_Mth pack 200911_GCS_Package for 2010Nov" xfId="53182" xr:uid="{E2526794-7808-4C09-B55A-F2CEB88973D4}"/>
    <cellStyle name="_Mass Allocation_TB_KCC_Mth pack 200911_GCS_Package for 2010Oct" xfId="53183" xr:uid="{BAAD3CB8-FDBC-4A3D-A8B3-3EA870D5ECE3}"/>
    <cellStyle name="_Mass Allocation_TB_KCC_Mth pack 200911_GCS_Package for 2011Feb" xfId="53184" xr:uid="{FC92C671-058A-4CAF-9C1A-4C542759E6A6}"/>
    <cellStyle name="_Mass Allocation_TB_KCC_Mth pack 200911_GCS_Package for 2011Jan" xfId="53185" xr:uid="{8D4FE113-6DAE-4EAE-84E9-7272CAAB6F43}"/>
    <cellStyle name="_Mass Allocation_TB_KCC_Mth pack 200911_GCS_Package for YE2009_150110" xfId="53186" xr:uid="{D5C681A5-D1A0-4B76-AC36-1CF1B86C778C}"/>
    <cellStyle name="_Mass Allocation_TB_KCC_Mth pack 200911_GCS_Package for YE2009_150110 2" xfId="53187" xr:uid="{BAA06E49-70AC-4757-97C9-0E21A0D379DC}"/>
    <cellStyle name="_Mass Allocation_TB_KCC_Mth pack 200911_GECT Package for 2010JAN" xfId="53188" xr:uid="{15E04883-41DC-4C5A-89F2-1691E65DE67C}"/>
    <cellStyle name="_Mass Allocation_TB_KCC_Mth pack 200911_GECT Package for 2010JAN 2" xfId="53189" xr:uid="{6B23265A-63B7-4A60-B72B-F0978F5839BC}"/>
    <cellStyle name="_Mass Allocation_TB_KCC_Mth pack 200911_GECT Package for YE2009" xfId="53190" xr:uid="{8130B72B-5115-4806-BD92-5C5D7DAEF2A0}"/>
    <cellStyle name="_Mass Allocation_TB_KCC_Mth pack 200911_GECT Package for YE2009 2" xfId="53191" xr:uid="{4871ECAF-8258-4AED-8565-0E686DBF9653}"/>
    <cellStyle name="_Mass Allocation_TB_TSS_Mth pack 200911_091209" xfId="53192" xr:uid="{03596900-0A6C-4669-B462-A6C61617E412}"/>
    <cellStyle name="_Mass Allocation_TSS_" xfId="53193" xr:uid="{FDFE5A51-8051-4275-B539-5CB982D819D4}"/>
    <cellStyle name="_Mass Allocation_TSS__TSS_Mth pack 200911_091209" xfId="53194" xr:uid="{F9041FE6-9DD1-4B84-9F7B-32CE4CDB8FF3}"/>
    <cellStyle name="_Mass Allocation_TSS_Mth pack 200911_091209" xfId="53195" xr:uid="{A922CC82-EF98-4EFD-9107-75E7DF93EB9B}"/>
    <cellStyle name="_Mass ล้าง Accued Jan-13" xfId="934" xr:uid="{C5E243FB-8D89-4B6C-A171-82059BD33B43}"/>
    <cellStyle name="_MATAQ2'05" xfId="935" xr:uid="{9B108FA1-6ED3-47FE-82CE-51F23814FF0C}"/>
    <cellStyle name="_MAY_Supersport_InvesReport" xfId="936" xr:uid="{C3944CAE-9F4F-49ED-A893-B6C3B31ACF65}"/>
    <cellStyle name="_MAY_Supersport_InvesReport_APN-Other co." xfId="937" xr:uid="{4E28E4BB-4C70-44AF-9318-F467E0948DD4}"/>
    <cellStyle name="_MAY_Supersport_InvesReport_AUG_SuperSports_Report" xfId="938" xr:uid="{4D76C32A-7F62-44DF-A0FA-291320BD7023}"/>
    <cellStyle name="_MAY_Supersport_InvesReport_AUG_SuperSports_Report_APN-Other co." xfId="939" xr:uid="{053663AF-8667-4FA7-96FD-9CC82AFCF6DC}"/>
    <cellStyle name="_MAY_Supersport_InvesReport_AUG_SuperSports_Report_Check Diff" xfId="940" xr:uid="{2206FBAE-EEA3-4F15-A87E-9666E2D61DED}"/>
    <cellStyle name="_MAY_Supersport_InvesReport_AUG_SuperSports_Report_Confirm related " xfId="941" xr:uid="{EE990A5E-0512-4136-9A47-CCF4F43B9A25}"/>
    <cellStyle name="_MAY_Supersport_InvesReport_AUG_SuperSports_Report_Master_Macro กระทบรายละเอียดประกอบงบ" xfId="942" xr:uid="{97AC198A-CF9A-4800-8F91-BF564C19C091}"/>
    <cellStyle name="_MAY_Supersport_InvesReport_AUG_SuperSports_Report_ODP-10-2009" xfId="943" xr:uid="{A3B53AC6-458A-488E-B073-FAF64F948E79}"/>
    <cellStyle name="_MAY_Supersport_InvesReport_AUG_SuperSports_Report_ODP-2" xfId="944" xr:uid="{AC02308A-F66E-4D46-BEA8-425BBACF0BD8}"/>
    <cellStyle name="_MAY_Supersport_InvesReport_AUG_SuperSports_Report_ODP-Nov-09" xfId="945" xr:uid="{3FB46E1E-C68C-45BE-BC53-712500F48722}"/>
    <cellStyle name="_MAY_Supersport_InvesReport_AUG_SuperSports_Report_SPS-NOV-09" xfId="946" xr:uid="{8E501979-15EE-4261-9FC3-DDAC320F6D0A}"/>
    <cellStyle name="_MAY_Supersport_InvesReport_Check Diff" xfId="947" xr:uid="{1099936C-FF05-4877-BE3F-AA1914C429D9}"/>
    <cellStyle name="_MAY_Supersport_InvesReport_Confirm related " xfId="948" xr:uid="{62D1E092-9513-44A4-AC07-7340DD36E28B}"/>
    <cellStyle name="_MAY_Supersport_InvesReport_Master_Macro กระทบรายละเอียดประกอบงบ" xfId="949" xr:uid="{9FBFB3CF-6EB6-46F7-87A6-C277F25CCA85}"/>
    <cellStyle name="_MAY_Supersport_InvesReport_ODP-10-2009" xfId="950" xr:uid="{F4B7C882-4236-451C-8F62-A27C5FA64009}"/>
    <cellStyle name="_MAY_Supersport_InvesReport_ODP-2" xfId="951" xr:uid="{FEC59BFF-2BEA-469A-98DA-851BAEA6CF54}"/>
    <cellStyle name="_MAY_Supersport_InvesReport_ODP-Nov-09" xfId="952" xr:uid="{FF62937C-95AD-4839-88E5-9A1377FDFFD0}"/>
    <cellStyle name="_MAY_Supersport_InvesReport_SEP_SuperSports_Report" xfId="953" xr:uid="{A6C76BCE-9EB4-4D12-8F4F-54F2BA344709}"/>
    <cellStyle name="_MAY_Supersport_InvesReport_SEP_SuperSports_Report_APN-Other co." xfId="954" xr:uid="{015FF183-A58A-4363-9B6B-75B9B8785F0D}"/>
    <cellStyle name="_MAY_Supersport_InvesReport_SEP_SuperSports_Report_Check Diff" xfId="955" xr:uid="{5DCC9412-3FA5-4CA0-943F-E9FC5D05D00A}"/>
    <cellStyle name="_MAY_Supersport_InvesReport_SEP_SuperSports_Report_Confirm related " xfId="956" xr:uid="{411EA9E7-A27E-40CA-8F9C-29555944EE41}"/>
    <cellStyle name="_MAY_Supersport_InvesReport_SEP_SuperSports_Report_Master_Macro กระทบรายละเอียดประกอบงบ" xfId="957" xr:uid="{E43007C5-AE1C-4F06-9060-37DE0F2FBEDA}"/>
    <cellStyle name="_MAY_Supersport_InvesReport_SEP_SuperSports_Report_ODP-10-2009" xfId="958" xr:uid="{AF2DC528-F5DF-4116-94FE-D4C127145E89}"/>
    <cellStyle name="_MAY_Supersport_InvesReport_SEP_SuperSports_Report_ODP-2" xfId="959" xr:uid="{92C2360B-DB50-4669-971F-8B98535009F8}"/>
    <cellStyle name="_MAY_Supersport_InvesReport_SEP_SuperSports_Report_ODP-Nov-09" xfId="960" xr:uid="{E48048D5-2857-4A13-9417-74FE8F9C4264}"/>
    <cellStyle name="_MAY_Supersport_InvesReport_SEP_SuperSports_Report_SPS-NOV-09" xfId="961" xr:uid="{43156BE5-F5D8-45A6-9CE9-F62303001F5C}"/>
    <cellStyle name="_MAY_Supersport_InvesReport_SPS-NOV-09" xfId="962" xr:uid="{F3460E4F-232A-4EFC-BF2C-2A6449CE8A32}"/>
    <cellStyle name="_May31" xfId="53196" xr:uid="{1660AA27-CA1B-41A2-8134-499EEF6098A5}"/>
    <cellStyle name="_MI adjustment v14" xfId="53197" xr:uid="{8A026639-0330-413D-A278-AEAF55CB09CE}"/>
    <cellStyle name="_MI adjustment v14_AYCS TB_201103" xfId="53198" xr:uid="{0ED756EE-0DC4-4A0E-B8BC-E84F746DF223}"/>
    <cellStyle name="_MI adjustment v14_AYCS TB_201103_Trail Balance" xfId="53199" xr:uid="{75104EFA-E04C-4EF9-8D89-7C552A45EDC0}"/>
    <cellStyle name="_MI adjustment v14_AYTS TB_201103" xfId="53200" xr:uid="{97E9953D-6075-497B-A396-DA228470B775}"/>
    <cellStyle name="_MI adjustment v14_AYTS TB_201103_Trail Balance" xfId="53201" xr:uid="{2C3446B3-CF78-4C8A-9828-CBFF688F92AE}"/>
    <cellStyle name="_MI adjustment v14_Trail Balance" xfId="53202" xr:uid="{E3E12051-B277-4BC6-8C77-082E522F41B0}"/>
    <cellStyle name="_MI adjustment v14_Trail Balance_1" xfId="53203" xr:uid="{1D0A7104-6887-44AE-8948-A48B43AB741D}"/>
    <cellStyle name="_MI adjustment v9" xfId="53204" xr:uid="{17B9FF7A-D494-460C-943D-9EB04144829D}"/>
    <cellStyle name="_MI adjustment v9_AYCS TB_201103" xfId="53205" xr:uid="{D1E924B2-F86E-4055-B5D3-43160F4AE77F}"/>
    <cellStyle name="_MI adjustment v9_AYCS TB_201103_Trail Balance" xfId="53206" xr:uid="{BC4C94B5-5BBA-4687-BA7A-C3C163FADBB5}"/>
    <cellStyle name="_MI adjustment v9_AYTS TB_201103" xfId="53207" xr:uid="{BA2AB3DB-83F1-498C-9FB9-0A7539CCA0B6}"/>
    <cellStyle name="_MI adjustment v9_AYTS TB_201103_Trail Balance" xfId="53208" xr:uid="{2D618A0F-F691-4376-ABD4-0083F3517557}"/>
    <cellStyle name="_MI adjustment v9_Trail Balance" xfId="53209" xr:uid="{D7CF4DB5-928D-47EF-B10C-A43A274C6EBA}"/>
    <cellStyle name="_MI adjustment v9_Trail Balance_1" xfId="53210" xr:uid="{D123FB0B-9174-4A31-9C47-A847836C68E6}"/>
    <cellStyle name="_MILD 2003-Sep SQ Tech_Rev" xfId="53211" xr:uid="{1A233EB8-90D5-4D52-A863-F85DA8A77A74}"/>
    <cellStyle name="_MILD Digital On-Media-Oct02-Revised" xfId="53212" xr:uid="{8874DA41-8F6B-4863-B1D8-F5A7A8530D03}"/>
    <cellStyle name="_MILD_NACF_09302003_#7(5)_real-fin" xfId="53213" xr:uid="{D97B8972-2781-452A-BC04-A2CCD0B0D990}"/>
    <cellStyle name="_MILD_NSO_Dec 31" xfId="53214" xr:uid="{E16036F3-CD09-4DCB-B04C-38E141964183}"/>
    <cellStyle name="_MiscDef-Inc" xfId="53215" xr:uid="{19413EAD-5174-44A0-95E8-0D22F5BC6AF9}"/>
    <cellStyle name="_MIT  GIT_OCT2008 (3)" xfId="963" xr:uid="{76EE0E35-24E5-4724-9F13-3987D291AA93}"/>
    <cellStyle name="_Movement AR" xfId="964" xr:uid="{EEE95CFC-BE44-4968-8624-6DA9CECB3DC0}"/>
    <cellStyle name="_Movement PPE+vouch addition YE'09" xfId="965" xr:uid="{8A682B73-0F29-4E98-A8C7-6E1D01AEAE40}"/>
    <cellStyle name="_MSO &amp; IBF &amp; DLM_Mar.04" xfId="966" xr:uid="{2846551F-0467-4247-B064-2020D22B59BB}"/>
    <cellStyle name="_MSO journal " xfId="967" xr:uid="{2EDF8B73-0082-4A46-A2DC-7B9B7CAB7DAD}"/>
    <cellStyle name="_MS분석2" xfId="968" xr:uid="{A946F145-F652-45AC-B2ED-3556F9D03D2D}"/>
    <cellStyle name="_MTM IRS_AIGRB" xfId="53216" xr:uid="{F672EFE3-6066-433C-9631-292F57B7835C}"/>
    <cellStyle name="_MTM IRS_AIGRB 2" xfId="53217" xr:uid="{4364C087-5E98-4250-8FC1-273EFEEE160D}"/>
    <cellStyle name="_MTM IRS_AIGRB 3" xfId="53218" xr:uid="{85A0BC5B-4982-4E7A-A3F5-B453878D5D43}"/>
    <cellStyle name="_MTM IRS_AIGRB 4" xfId="53219" xr:uid="{28DF0347-2EC9-42AC-8CDD-D16A23311517}"/>
    <cellStyle name="_MTM IRS_AIGRB 5" xfId="53220" xr:uid="{9A56223C-8BC5-4FF8-9ABD-807F31E7DF5D}"/>
    <cellStyle name="_MTM IRS_AIGRB_AYCS TB_201103" xfId="53221" xr:uid="{2106E68D-CA91-4AD3-875C-3D43ABE5024A}"/>
    <cellStyle name="_MTM IRS_AIGRB_AYCS TB_201103_Trail Balance" xfId="53222" xr:uid="{EDB45F27-306D-4535-8A55-DF534539B4E7}"/>
    <cellStyle name="_MTM IRS_AIGRB_AYTS TB_201103" xfId="53223" xr:uid="{D89FB700-C3EA-49B9-A8FA-5ACA3A07DA69}"/>
    <cellStyle name="_MTM IRS_AIGRB_AYTS TB_201103_Trail Balance" xfId="53224" xr:uid="{FF8303AB-98E2-4F14-AC79-649039901C8A}"/>
    <cellStyle name="_MTM IRS_AIGRB_Trail Balance" xfId="53225" xr:uid="{A1B26DA3-9AD5-4043-BA95-CB029AFD3030}"/>
    <cellStyle name="_Multiple" xfId="969" xr:uid="{AA68496A-1E67-4340-B574-4D5D379CEB74}"/>
    <cellStyle name="_Multiple_Cheque On Hand" xfId="970" xr:uid="{730A787C-998B-47FE-A3B9-114C311AE320}"/>
    <cellStyle name="_MultipleSpace" xfId="971" xr:uid="{D1BED661-467F-4F26-A460-A134DD2C81E9}"/>
    <cellStyle name="_MultipleSpace_Cheque On Hand" xfId="972" xr:uid="{658EEE37-675E-49FE-AB2B-5D3E2F91D887}"/>
    <cellStyle name="_MY_IG ACCRUAL_DEC08_060109" xfId="973" xr:uid="{7B9122BE-71A2-46D5-B474-9CFC029862ED}"/>
    <cellStyle name="_MY_IG ACCRUAL_DEC08_060109_NZ_2084300_201012(1)" xfId="974" xr:uid="{E92649A8-7375-470E-928F-9A0FCE595D87}"/>
    <cellStyle name="_MY_IG ACCRUAL_DEC08_311208" xfId="975" xr:uid="{A128E389-18B1-4660-B104-D5F975DBCEF1}"/>
    <cellStyle name="_MY_IG ACCRUAL_DEC08_311208_NZ_2084300_201012(1)" xfId="976" xr:uid="{0327AD1D-932B-43BB-8290-553B1067F3DD}"/>
    <cellStyle name="_MY15" xfId="977" xr:uid="{8824078A-BD59-401E-8A25-DD893B5397DF}"/>
    <cellStyle name="_N" xfId="978" xr:uid="{4204BE80-CEFE-4BC9-B994-D816C79C191F}"/>
    <cellStyle name="_N_APN-Other co." xfId="979" xr:uid="{FEFB2B06-5290-49CA-942E-35F8874C503F}"/>
    <cellStyle name="_N_Confirm related " xfId="980" xr:uid="{F2F31397-9CE4-47B5-941C-5A4602D26003}"/>
    <cellStyle name="_N_ODP-2" xfId="981" xr:uid="{F686E6D6-3803-4EC9-8B34-75F6315EECAF}"/>
    <cellStyle name="_NACF assignment accounting-Total" xfId="53226" xr:uid="{42E6BC7C-EABA-45D0-8FEE-E0678FD51A1C}"/>
    <cellStyle name="_NBS_AOA_Nestle Oceania_Worshadowing Plan_AO" xfId="982" xr:uid="{5A61A8AB-5BAA-49F5-AAE4-6C0DE11A4557}"/>
    <cellStyle name="_NBS_AOA_Nestle Oceania_Worshadowing Plan_AO_v1" xfId="983" xr:uid="{48D5F18D-523E-44D0-AF61-BE9C665600FD}"/>
    <cellStyle name="_Nestle Oceania Desktop Procedures_WS Plan" xfId="984" xr:uid="{9BEEB509-DB8D-4F67-93AE-99C691E412DB}"/>
    <cellStyle name="_Net worth adjustment_CFGS_10.11.09" xfId="53227" xr:uid="{D3EA4F77-BD14-49C1-A4C4-97C5F9C71F80}"/>
    <cellStyle name="_Net worth adjustment_CFGS_10.11.09 2" xfId="53228" xr:uid="{2ED4A3AC-D5FE-4341-942F-C7EAC68620DF}"/>
    <cellStyle name="_Net worth adjustment_CFGS_10.11.09 3" xfId="53229" xr:uid="{898D22D5-B3EC-4F3F-9A7C-A40736B2D0C0}"/>
    <cellStyle name="_Net worth adjustment_CFGS_10.11.09 4" xfId="53230" xr:uid="{7500842D-EC5C-4801-A860-5CA5BD087A94}"/>
    <cellStyle name="_Net worth adjustment_CFGS_10.11.09 5" xfId="53231" xr:uid="{FCDE6E5F-7740-4B00-B78A-C88D6CE23D3C}"/>
    <cellStyle name="_Net worth adjustment_CFGS_10.11.09_Trail Balance" xfId="53232" xr:uid="{695E5766-3784-4175-BE6E-C4A786E6C163}"/>
    <cellStyle name="_Net_Worth_Statement_Closing_04_03_09" xfId="53233" xr:uid="{7F2D73CC-6365-4F3B-B385-EFC5B43FDFA9}"/>
    <cellStyle name="_Net_Worth_Statement_Closing_04_03_09_AYCS TB_201103" xfId="53234" xr:uid="{B1B72673-A831-4F45-84C8-11FC726EBFAB}"/>
    <cellStyle name="_Net_Worth_Statement_Closing_04_03_09_AYCS TB_201103_Trail Balance" xfId="53235" xr:uid="{D445F713-D1B9-4C35-A5AD-2CC738F935AB}"/>
    <cellStyle name="_Net_Worth_Statement_Closing_04_03_09_AYTS TB_201103" xfId="53236" xr:uid="{E9EBB7C5-DCD7-480F-B95A-B1D668D1936C}"/>
    <cellStyle name="_Net_Worth_Statement_Closing_04_03_09_AYTS TB_201103_Trail Balance" xfId="53237" xr:uid="{1CE59D4C-FCDD-4F05-A4C4-35958EDFD04E}"/>
    <cellStyle name="_Net_Worth_Statement_Closing_04_03_09_Trail Balance" xfId="53238" xr:uid="{08043553-040D-42DA-A703-C02A8B65B60A}"/>
    <cellStyle name="_New JV booking 4 Broker" xfId="53239" xr:uid="{5CFEC34A-4FFD-455C-A718-98416074840A}"/>
    <cellStyle name="_New JV booking 4 Broker_9 IntercoBS" xfId="53240" xr:uid="{75A1C579-0A7F-41DD-ADA4-BE58F0F901DA}"/>
    <cellStyle name="_New Monthly Report 2007" xfId="985" xr:uid="{4CCC8C71-900E-48D0-BF52-A61366A8339E}"/>
    <cellStyle name="_newb" xfId="53241" xr:uid="{3C30B37E-D3F4-44CC-AE4C-D6D8E6B25FBF}"/>
    <cellStyle name="_NFS-BAW" xfId="986" xr:uid="{8BA79188-0785-4F14-9C96-B3CD74DADAE8}"/>
    <cellStyle name="_NI_12.31.05_WP_YIM" xfId="987" xr:uid="{CDD99373-3701-40F6-9D00-8749E89862A3}"/>
    <cellStyle name="_NOL_200911" xfId="53242" xr:uid="{B07CD405-4910-4AA4-8D2A-099F92699CAE}"/>
    <cellStyle name="_NOL_200911_Trail Balance" xfId="53243" xr:uid="{1D4C583E-38E0-4C56-A00C-4CCB41FDF10C}"/>
    <cellStyle name="_Note_ 29 Jun 10" xfId="988" xr:uid="{632298FA-81CA-44ED-B1F3-6F0AB572C606}"/>
    <cellStyle name="_Note_ 29 Jun 10_B2S Legal COA_BSPL_ P13A  02032012 " xfId="989" xr:uid="{3F6CAE21-9883-402E-8315-DCA246345BBE}"/>
    <cellStyle name="_Nov 09_JV1556_Sales of AYTS Fixed asset to BAY" xfId="53244" xr:uid="{7D616404-F5D1-44BF-AA4E-CE028527D904}"/>
    <cellStyle name="_Nov 09_JV1556_Sales of AYTS Fixed asset to BAY_Trail Balance" xfId="53245" xr:uid="{C7D0BF74-66A4-4730-A665-48B1549FD81E}"/>
    <cellStyle name="_Nov 09_JV1557_Sales of AYTS Fixed asset Notebook" xfId="53246" xr:uid="{D9D832F0-22D8-4C74-A200-949A7BD7713A}"/>
    <cellStyle name="_Nov 09_JV1557_Sales of AYTS Fixed asset Notebook_Trail Balance" xfId="53247" xr:uid="{EA245520-6681-43E1-BA91-A143A144851E}"/>
    <cellStyle name="_NOV_HW_Audit _Scores" xfId="990" xr:uid="{451F93B5-A987-4439-ADEA-9EF88F237306}"/>
    <cellStyle name="_NOV_HW_Audit _Scores_APN-Other co." xfId="991" xr:uid="{6E2A0298-7A97-4D69-8E6F-73A8E4412565}"/>
    <cellStyle name="_NOV_HW_Audit _Scores_Check Diff" xfId="992" xr:uid="{62CF889E-3F89-4BF6-9FAD-D63F2E9DB2DC}"/>
    <cellStyle name="_NOV_HW_Audit _Scores_Confirm related " xfId="993" xr:uid="{EE240B6B-8D39-4A8A-85B8-70EF48C7FF90}"/>
    <cellStyle name="_NOV_HW_Audit _Scores_MAR_Homework_LPreport" xfId="994" xr:uid="{8520769C-A5BC-4E26-9065-22B09C163C6A}"/>
    <cellStyle name="_NOV_HW_Audit _Scores_MAR_Homework_LPreport_APN-Other co." xfId="995" xr:uid="{58FE01A1-82F5-4BD6-8758-ABA4E08A76D4}"/>
    <cellStyle name="_NOV_HW_Audit _Scores_MAR_Homework_LPreport_Check Diff" xfId="996" xr:uid="{05264D5B-2C3B-469F-8D38-7D836F8537D0}"/>
    <cellStyle name="_NOV_HW_Audit _Scores_MAR_Homework_LPreport_Confirm related " xfId="997" xr:uid="{48ACDC93-B86A-43E3-AE64-9D2BE0C39F2D}"/>
    <cellStyle name="_NOV_HW_Audit _Scores_MAR_Homework_LPreport_Master_Macro กระทบรายละเอียดประกอบงบ" xfId="998" xr:uid="{365C9577-C247-4EEF-8349-9B2558F1F084}"/>
    <cellStyle name="_NOV_HW_Audit _Scores_MAR_Homework_LPreport_ODP-10-2009" xfId="999" xr:uid="{BDBC53C0-E4E2-404E-A270-541906B856C8}"/>
    <cellStyle name="_NOV_HW_Audit _Scores_MAR_Homework_LPreport_ODP-2" xfId="1000" xr:uid="{0591F202-6A3D-4B7B-83CA-C676BCB439A8}"/>
    <cellStyle name="_NOV_HW_Audit _Scores_MAR_Homework_LPreport_ODP-Nov-09" xfId="1001" xr:uid="{86A77851-6CAF-4533-9FF8-D951BE2FC327}"/>
    <cellStyle name="_NOV_HW_Audit _Scores_MAR_Homework_LPreport_SPS-NOV-09" xfId="1002" xr:uid="{3EE17766-AE76-434E-8315-416DC92BBF96}"/>
    <cellStyle name="_NOV_HW_Audit _Scores_Master_Macro กระทบรายละเอียดประกอบงบ" xfId="1003" xr:uid="{4BB1F897-ABBF-4F29-B785-0EC30551B7DA}"/>
    <cellStyle name="_NOV_HW_Audit _Scores_NOV_SuperSports_Report" xfId="1004" xr:uid="{AC3353FB-18AF-481E-803A-9C19DB970F26}"/>
    <cellStyle name="_NOV_HW_Audit _Scores_NOV_SuperSports_Report_APN-Other co." xfId="1005" xr:uid="{B8BE8504-9259-4425-A02E-1CF29224D6A4}"/>
    <cellStyle name="_NOV_HW_Audit _Scores_NOV_SuperSports_Report_Check Diff" xfId="1006" xr:uid="{58AA3A83-5E83-42F6-A149-A54883926973}"/>
    <cellStyle name="_NOV_HW_Audit _Scores_NOV_SuperSports_Report_Confirm related " xfId="1007" xr:uid="{C565A820-76E0-4823-ACE2-D8F5396062E6}"/>
    <cellStyle name="_NOV_HW_Audit _Scores_NOV_SuperSports_Report_Master_Macro กระทบรายละเอียดประกอบงบ" xfId="1008" xr:uid="{12C5493A-AE2D-45F6-A8F0-D9EF103691BF}"/>
    <cellStyle name="_NOV_HW_Audit _Scores_NOV_SuperSports_Report_ODP-10-2009" xfId="1009" xr:uid="{07B81F79-6272-49FB-AAF5-59C71FB33C9F}"/>
    <cellStyle name="_NOV_HW_Audit _Scores_NOV_SuperSports_Report_ODP-2" xfId="1010" xr:uid="{A3F85657-1608-4BE8-8D20-AB4ECF296FE3}"/>
    <cellStyle name="_NOV_HW_Audit _Scores_NOV_SuperSports_Report_ODP-Nov-09" xfId="1011" xr:uid="{CBF0B388-AE3C-48AC-8F3A-B08D0FAB09A0}"/>
    <cellStyle name="_NOV_HW_Audit _Scores_NOV_SuperSports_Report_SPS-NOV-09" xfId="1012" xr:uid="{E6A1A89C-4225-42D7-9020-1926E9225D08}"/>
    <cellStyle name="_NOV_HW_Audit _Scores_OCT_SuperSports_Report" xfId="1013" xr:uid="{F44253C4-9CF3-485B-B195-8AB24B13C18A}"/>
    <cellStyle name="_NOV_HW_Audit _Scores_OCT_SuperSports_Report_APN-Other co." xfId="1014" xr:uid="{CF674898-404E-4650-863C-BF3027C28828}"/>
    <cellStyle name="_NOV_HW_Audit _Scores_OCT_SuperSports_Report_Check Diff" xfId="1015" xr:uid="{D4B13F4B-094F-4B0F-B36D-1A98AD844B2A}"/>
    <cellStyle name="_NOV_HW_Audit _Scores_OCT_SuperSports_Report_Confirm related " xfId="1016" xr:uid="{A698E104-9F46-4ED3-98EA-C8C877CCAB0E}"/>
    <cellStyle name="_NOV_HW_Audit _Scores_OCT_SuperSports_Report_Master_Macro กระทบรายละเอียดประกอบงบ" xfId="1017" xr:uid="{8F449AC8-86A0-4E5C-9931-E8A8C61C50EB}"/>
    <cellStyle name="_NOV_HW_Audit _Scores_OCT_SuperSports_Report_ODP-10-2009" xfId="1018" xr:uid="{36FEDE8F-089C-4539-9D8A-D3F60CD8A1E9}"/>
    <cellStyle name="_NOV_HW_Audit _Scores_OCT_SuperSports_Report_ODP-2" xfId="1019" xr:uid="{CB6C2C30-7711-4EB9-AF4A-F33694E0F20C}"/>
    <cellStyle name="_NOV_HW_Audit _Scores_OCT_SuperSports_Report_ODP-Nov-09" xfId="1020" xr:uid="{41FDA847-BB43-452E-B981-A13C1271BDBD}"/>
    <cellStyle name="_NOV_HW_Audit _Scores_OCT_SuperSports_Report_SPS-NOV-09" xfId="1021" xr:uid="{09F07D09-5C2A-4178-88EF-1CBD6227BB73}"/>
    <cellStyle name="_NOV_HW_Audit _Scores_ODP-10-2009" xfId="1022" xr:uid="{67D8FAB1-7161-4021-A58E-B2B7B9C59348}"/>
    <cellStyle name="_NOV_HW_Audit _Scores_ODP-2" xfId="1023" xr:uid="{03C69ECB-E365-41CB-90B8-6ACA058DF624}"/>
    <cellStyle name="_NOV_HW_Audit _Scores_ODP-Nov-09" xfId="1024" xr:uid="{D1B65480-64BD-4635-9351-BF5178648564}"/>
    <cellStyle name="_NOV_HW_Audit _Scores_SPS-NOV-09" xfId="1025" xr:uid="{1CA96F5E-174F-44CB-98D2-0439A98ACD14}"/>
    <cellStyle name="_Nov_Supersport_InvesReport" xfId="1026" xr:uid="{90E23BAC-4146-47F0-9E37-B500065F02A3}"/>
    <cellStyle name="_Nov_Supersport_InvesReport_APN-Other co." xfId="1027" xr:uid="{2E3E7A57-4882-4AD2-B71F-96F086F2A1D3}"/>
    <cellStyle name="_Nov_Supersport_InvesReport_AUG_SuperSports_Report" xfId="1028" xr:uid="{8FD4F842-9BF2-4606-9F90-609779ADF864}"/>
    <cellStyle name="_Nov_Supersport_InvesReport_AUG_SuperSports_Report_APN-Other co." xfId="1029" xr:uid="{C6DC05DC-AF49-4677-B0D6-6CE5F9C6EB3F}"/>
    <cellStyle name="_Nov_Supersport_InvesReport_AUG_SuperSports_Report_Check Diff" xfId="1030" xr:uid="{D714EB14-EC21-42FE-A70E-78357FDFA0FF}"/>
    <cellStyle name="_Nov_Supersport_InvesReport_AUG_SuperSports_Report_Confirm related " xfId="1031" xr:uid="{A0DEA561-EB66-4E65-ADDD-DC1D4FC3BA90}"/>
    <cellStyle name="_Nov_Supersport_InvesReport_AUG_SuperSports_Report_Master_Macro กระทบรายละเอียดประกอบงบ" xfId="1032" xr:uid="{627AE0C6-17E2-4552-A2D2-7DEFACDEC6DC}"/>
    <cellStyle name="_Nov_Supersport_InvesReport_AUG_SuperSports_Report_ODP-10-2009" xfId="1033" xr:uid="{96414585-121A-4E54-9645-F6D5D6D389D3}"/>
    <cellStyle name="_Nov_Supersport_InvesReport_AUG_SuperSports_Report_ODP-2" xfId="1034" xr:uid="{411136A4-FA0C-40AF-8875-2E373817FDC4}"/>
    <cellStyle name="_Nov_Supersport_InvesReport_AUG_SuperSports_Report_ODP-Nov-09" xfId="1035" xr:uid="{5037BE33-4A64-4BEC-860E-92F1FABDCA64}"/>
    <cellStyle name="_Nov_Supersport_InvesReport_AUG_SuperSports_Report_SPS-NOV-09" xfId="1036" xr:uid="{1FC7E256-B016-479A-80E8-742CA417C118}"/>
    <cellStyle name="_Nov_Supersport_InvesReport_Check Diff" xfId="1037" xr:uid="{7087095A-B260-4EFD-B8C2-5724250112BC}"/>
    <cellStyle name="_Nov_Supersport_InvesReport_Confirm related " xfId="1038" xr:uid="{F9B9C834-449F-4BAD-B091-9CC8C4DB98BB}"/>
    <cellStyle name="_Nov_Supersport_InvesReport_Master_Macro กระทบรายละเอียดประกอบงบ" xfId="1039" xr:uid="{76AA7503-6775-44C8-9603-526F7D8B38D4}"/>
    <cellStyle name="_Nov_Supersport_InvesReport_ODP-10-2009" xfId="1040" xr:uid="{CD87A88E-2146-4E3C-B87C-AEB92FA7B002}"/>
    <cellStyle name="_Nov_Supersport_InvesReport_ODP-2" xfId="1041" xr:uid="{A487F282-334D-4F46-BAC0-1134900138AF}"/>
    <cellStyle name="_Nov_Supersport_InvesReport_ODP-Nov-09" xfId="1042" xr:uid="{A9D061B6-8B1F-4961-944E-0320917E2CCB}"/>
    <cellStyle name="_Nov_Supersport_InvesReport_SEP_SuperSports_Report" xfId="1043" xr:uid="{1F7061CA-BFEC-448C-BCA5-E403E3972840}"/>
    <cellStyle name="_Nov_Supersport_InvesReport_SEP_SuperSports_Report_APN-Other co." xfId="1044" xr:uid="{26FC393D-7106-43C4-87DB-441CCCE943CB}"/>
    <cellStyle name="_Nov_Supersport_InvesReport_SEP_SuperSports_Report_Check Diff" xfId="1045" xr:uid="{162424E7-F0DC-4B73-8D5D-54BAFBBD7854}"/>
    <cellStyle name="_Nov_Supersport_InvesReport_SEP_SuperSports_Report_Confirm related " xfId="1046" xr:uid="{9516EF70-A0D9-4D61-A630-3D842B6B4B56}"/>
    <cellStyle name="_Nov_Supersport_InvesReport_SEP_SuperSports_Report_Master_Macro กระทบรายละเอียดประกอบงบ" xfId="1047" xr:uid="{66D6E5E6-78D5-4208-9957-84B3A4784D0A}"/>
    <cellStyle name="_Nov_Supersport_InvesReport_SEP_SuperSports_Report_ODP-10-2009" xfId="1048" xr:uid="{651D1F3B-0331-4AA7-9DBD-23F905ECEEC4}"/>
    <cellStyle name="_Nov_Supersport_InvesReport_SEP_SuperSports_Report_ODP-2" xfId="1049" xr:uid="{220B5105-0112-4FA1-BEE6-8460EF39CC6A}"/>
    <cellStyle name="_Nov_Supersport_InvesReport_SEP_SuperSports_Report_ODP-Nov-09" xfId="1050" xr:uid="{C4F83996-D864-4C82-BA96-B80A4CBF787C}"/>
    <cellStyle name="_Nov_Supersport_InvesReport_SEP_SuperSports_Report_SPS-NOV-09" xfId="1051" xr:uid="{E574B657-8EFC-40A1-9B48-56DC093AC1EE}"/>
    <cellStyle name="_Nov_Supersport_InvesReport_SPS-NOV-09" xfId="1052" xr:uid="{0378BC4C-A6F4-4398-AFCA-3C04D8B0E5F5}"/>
    <cellStyle name="_O_Loan-Sample substantive work papers" xfId="1053" xr:uid="{686E3583-7B54-4B8D-B920-ED23EC777C1D}"/>
    <cellStyle name="_O_Loan-Sample substantive work papers_APN-Other co." xfId="1054" xr:uid="{45D355F5-516E-40BF-86FD-E5B0605F8779}"/>
    <cellStyle name="_O_Loan-Sample substantive work papers_B2S Legal COA_BSPL_ P13A  02032012 " xfId="1055" xr:uid="{C1DF87AC-ECD1-4688-9E37-17D67F7999C3}"/>
    <cellStyle name="_O_Loan-Sample substantive work papers_Confirm related " xfId="1056" xr:uid="{A3C86932-0049-4144-88BA-AEF8579A9221}"/>
    <cellStyle name="_O_Loan-Sample substantive work papers_Lead Q1'11" xfId="1057" xr:uid="{EBCAAB1F-FBFD-4636-B85B-D0391C42FC8D}"/>
    <cellStyle name="_O_Loan-Sample substantive work papers_ODP-2" xfId="1058" xr:uid="{E0F6AFDA-543B-4DB3-8855-7E8CA6726331}"/>
    <cellStyle name="_OCN RECLASS-112" xfId="1059" xr:uid="{6BB13BBB-9700-4F52-846D-8FB9277C3BD1}"/>
    <cellStyle name="_OCN RECLASS-1IN" xfId="1060" xr:uid="{C3F51317-F1E8-459D-BBF5-5EFA2E0F8BBB}"/>
    <cellStyle name="_OCT_SuperSports_Report" xfId="1061" xr:uid="{3D684D20-5DE2-44C7-A65E-BBC69F423C8E}"/>
    <cellStyle name="_OCT_SuperSports_Report_APN-Other co." xfId="1062" xr:uid="{E4EBF441-20E1-4717-AFBD-5DAE2F4E838A}"/>
    <cellStyle name="_OCT_SuperSports_Report_AUG_SuperSports_Report" xfId="1063" xr:uid="{8D82D100-8691-43AF-BEA4-632F861DA35F}"/>
    <cellStyle name="_OCT_SuperSports_Report_AUG_SuperSports_Report_APN-Other co." xfId="1064" xr:uid="{8E59AE25-47A8-4358-B1DF-885400975C72}"/>
    <cellStyle name="_OCT_SuperSports_Report_AUG_SuperSports_Report_Check Diff" xfId="1065" xr:uid="{1EA59291-17A9-40C1-8A47-D2F74B6457A4}"/>
    <cellStyle name="_OCT_SuperSports_Report_AUG_SuperSports_Report_Confirm related " xfId="1066" xr:uid="{A5F6D405-5D5E-4D28-B26C-BE47A3267684}"/>
    <cellStyle name="_OCT_SuperSports_Report_AUG_SuperSports_Report_Master_Macro กระทบรายละเอียดประกอบงบ" xfId="1067" xr:uid="{43A9B99E-1679-4128-B481-9347CF613D2B}"/>
    <cellStyle name="_OCT_SuperSports_Report_AUG_SuperSports_Report_ODP-10-2009" xfId="1068" xr:uid="{D8B44409-14FD-4419-8E73-1EC8A2165C64}"/>
    <cellStyle name="_OCT_SuperSports_Report_AUG_SuperSports_Report_ODP-2" xfId="1069" xr:uid="{51322A31-03A3-452F-9635-78F290CB559C}"/>
    <cellStyle name="_OCT_SuperSports_Report_AUG_SuperSports_Report_ODP-Nov-09" xfId="1070" xr:uid="{D0E30E57-3264-439C-AD48-8B7E37D41B36}"/>
    <cellStyle name="_OCT_SuperSports_Report_AUG_SuperSports_Report_SPS-NOV-09" xfId="1071" xr:uid="{B9106942-B4D4-4890-9EB5-277AC7DB7F35}"/>
    <cellStyle name="_OCT_SuperSports_Report_Check Diff" xfId="1072" xr:uid="{EF1FD476-CA71-485F-BAA2-692FEECE1E71}"/>
    <cellStyle name="_OCT_SuperSports_Report_Confirm related " xfId="1073" xr:uid="{8C6B5A65-493B-4128-8406-9E5DD78462AF}"/>
    <cellStyle name="_OCT_SuperSports_Report_Master_Macro กระทบรายละเอียดประกอบงบ" xfId="1074" xr:uid="{674FE117-C399-41F5-B692-CD294959413E}"/>
    <cellStyle name="_OCT_SuperSports_Report_ODP-10-2009" xfId="1075" xr:uid="{43BE32F7-E8D4-4326-9B44-3A8D47B02232}"/>
    <cellStyle name="_OCT_SuperSports_Report_ODP-2" xfId="1076" xr:uid="{7BCC9B71-73FA-464F-B308-C18C9569A571}"/>
    <cellStyle name="_OCT_SuperSports_Report_ODP-Nov-09" xfId="1077" xr:uid="{F6457FE6-6BB0-408B-8F73-210085378D1C}"/>
    <cellStyle name="_OCT_SuperSports_Report_SEP_SuperSports_Report" xfId="1078" xr:uid="{6594104E-B791-4EDC-B66B-929154B77C1E}"/>
    <cellStyle name="_OCT_SuperSports_Report_SEP_SuperSports_Report_APN-Other co." xfId="1079" xr:uid="{9ED4B62F-ABC3-42DB-AFA4-FB96C3CD8F77}"/>
    <cellStyle name="_OCT_SuperSports_Report_SEP_SuperSports_Report_Check Diff" xfId="1080" xr:uid="{8C4EE9AF-4899-42DE-8833-39BF327AA039}"/>
    <cellStyle name="_OCT_SuperSports_Report_SEP_SuperSports_Report_Confirm related " xfId="1081" xr:uid="{6359B8F7-76A4-4666-A714-A91B3EC45169}"/>
    <cellStyle name="_OCT_SuperSports_Report_SEP_SuperSports_Report_Master_Macro กระทบรายละเอียดประกอบงบ" xfId="1082" xr:uid="{F082D29A-02FA-4CE1-9B03-F8DF2B06B978}"/>
    <cellStyle name="_OCT_SuperSports_Report_SEP_SuperSports_Report_ODP-10-2009" xfId="1083" xr:uid="{1135F5A0-C4FF-4705-A14B-1D4CFF1CBF6F}"/>
    <cellStyle name="_OCT_SuperSports_Report_SEP_SuperSports_Report_ODP-2" xfId="1084" xr:uid="{3DF81D5A-61FE-487E-BAB5-51D46498C32B}"/>
    <cellStyle name="_OCT_SuperSports_Report_SEP_SuperSports_Report_ODP-Nov-09" xfId="1085" xr:uid="{D823331C-71C4-48A7-BDA4-73A6CFDA450B}"/>
    <cellStyle name="_OCT_SuperSports_Report_SEP_SuperSports_Report_SPS-NOV-09" xfId="1086" xr:uid="{212D0873-5542-469E-B072-4E2314B4EF19}"/>
    <cellStyle name="_OCT_SuperSports_Report_SPS-NOV-09" xfId="1087" xr:uid="{D87F6397-B210-4CB3-B4E4-F3F8C32E0877}"/>
    <cellStyle name="_OD&amp;OC_21930052-4_DEC09" xfId="1088" xr:uid="{D02BD00E-8458-49FB-B3E4-C2363ACB014B}"/>
    <cellStyle name="_OD&amp;OC_21930052-4_DEC09_APN-Other co." xfId="1089" xr:uid="{E3F11094-65B7-4A89-90C2-9A7204CC3A00}"/>
    <cellStyle name="_OD&amp;OC_21930052-4_DEC09_Confirm related " xfId="1090" xr:uid="{F2B0DD09-989E-4864-AC0A-C58937901ED3}"/>
    <cellStyle name="_OD&amp;OC_21930052-4_DEC09_ODP-2" xfId="1091" xr:uid="{246EA43D-3C59-452A-99BB-04154F3167A7}"/>
    <cellStyle name="_ODP_จดหมายยันยอด-Mail Conso ขอ 2552" xfId="1092" xr:uid="{00A84372-569C-4446-A664-772F00C045FF}"/>
    <cellStyle name="_ODP_จดหมายยันยอด-Mail Conso ขอ 2552_APN-Other co." xfId="1093" xr:uid="{37D19113-0CC7-45CF-A4E9-2FC5B34EB719}"/>
    <cellStyle name="_ODP_จดหมายยันยอด-Mail Conso ขอ 2552_Confirm related " xfId="1094" xr:uid="{9662A037-5745-4E44-8ECE-8B41DF946652}"/>
    <cellStyle name="_ODP_จดหมายยันยอด-Mail Conso ขอ 2552_ODP-2" xfId="1095" xr:uid="{28A591EC-5DCA-4861-88A6-756CBF98F89D}"/>
    <cellStyle name="_ODP-1" xfId="1096" xr:uid="{6C44A7D4-3E55-466A-B48B-CDF4B7A50619}"/>
    <cellStyle name="_ODP-TEMPLATE-OFFSET-MAY-2012" xfId="1097" xr:uid="{8FB6D789-02DE-4AE7-8E7C-4DB6C4284CBE}"/>
    <cellStyle name="_ODP-TEMPLATE-OFFSET-MAY-2012_B2S-กระทบยอดขายเดือน 01-13" xfId="1098" xr:uid="{98C8C366-66C8-4F76-8E9C-AA4EA221D14C}"/>
    <cellStyle name="_ODP-TEMPLATE-OFFSET-MAY-2012_B2S-กระทบยอดขายเดือน 02-13" xfId="1099" xr:uid="{088BA8C8-22B6-4D44-935E-B3AC4EEA829C}"/>
    <cellStyle name="_ODP-TEMPLATE-OFFSET-MAY-2012_B2S-กระทบยอดขายเดือน 03-13" xfId="1100" xr:uid="{9A9977AE-A858-4806-ACDB-0743EA654352}"/>
    <cellStyle name="_ODP-TEMPLATE-OFFSET-MAY-2012_B2S-กระทบยอดขายเดือน 04-13" xfId="1101" xr:uid="{152D8011-AC92-4C8F-B4FC-50DB9D712148}"/>
    <cellStyle name="_ODP-TEMPLATE-OFFSET-MAY-2012_B2S-กระทบยอดขายเดือน 05-13" xfId="1102" xr:uid="{AE9DCD9A-C9B5-4826-B757-4F0FE9E5B764}"/>
    <cellStyle name="_ODP-TEMPLATE-OFFSET-MAY-2012_B2S-กระทบยอดขายเดือน 06-13" xfId="1103" xr:uid="{9575AD45-7161-4E2F-A9DC-E834D717C121}"/>
    <cellStyle name="_ODP-TEMPLATE-OFFSET-MAY-2012_B2S-กระทบยอดขายเดือน 12-12" xfId="1104" xr:uid="{D99FD867-EC7A-4602-9834-49A425EDED3E}"/>
    <cellStyle name="_ODP-TEMPLATE-OFFSET-MAY-2012_Comparison Inventory &amp; AP consign B2S 300613" xfId="1105" xr:uid="{E9B301B9-C93A-4E4F-80BC-BDE861CCEB11}"/>
    <cellStyle name="_ODP-TEMPLATE-OFFSET-MAY-2012_Comparison Inventory &amp; AP consign B2S 310313_Conso" xfId="1106" xr:uid="{90021AA5-81CF-49A0-980C-38870E87B038}"/>
    <cellStyle name="_ODP-TEMPLATE-OFFSET-MAY-2012_Comparison Inventory &amp; AP consign B2S 311212_Conso" xfId="1107" xr:uid="{9E798BE1-41D2-4C6C-9D08-78EFA4109EEA}"/>
    <cellStyle name="_ODP-ค้างรับ 10-09" xfId="1108" xr:uid="{CF333AAD-A533-4E22-A05B-71815D60DC52}"/>
    <cellStyle name="_ODP-ค้างรับ 10-09_APN-Other co." xfId="1109" xr:uid="{2C13E172-95C3-471F-BBE1-A53C9AD4BB86}"/>
    <cellStyle name="_ODP-ค้างรับ 10-09_Confirm related " xfId="1110" xr:uid="{A4C6EFC0-6D87-458D-B5BE-E30401076984}"/>
    <cellStyle name="_ODP-ค้างรับ 10-09_ODP-2" xfId="1111" xr:uid="{3607F0EB-ECE3-4C5D-926C-022AE2BF5CD0}"/>
    <cellStyle name="_Oishi Group04-Accounts-A3103e" xfId="1112" xr:uid="{12F3D96F-E2E8-4F10-A2C0-6D97337A1FB1}"/>
    <cellStyle name="_Oishi Group04-Accounts-A3103e_1" xfId="1113" xr:uid="{B575E791-F178-42C7-B504-025543AD2510}"/>
    <cellStyle name="_Oishi Group04-Accounts-A3103e_2" xfId="1114" xr:uid="{D8E44706-766E-4D0D-BA84-43D43B8D5713}"/>
    <cellStyle name="_Oishi Group04-Accounts-A3103e_3" xfId="1115" xr:uid="{2E01ABEB-1D11-40FD-8A0C-D2CB8794E094}"/>
    <cellStyle name="_Oishi Group04-Accounts-A3103e_4" xfId="1116" xr:uid="{2C3E6B0C-2409-4887-B6D7-4E85721BD3EA}"/>
    <cellStyle name="_Oishi Group04-Accounts-A3103e_5" xfId="1117" xr:uid="{2365E052-0829-4E1F-AA68-CD5426C6DC6E}"/>
    <cellStyle name="_Oishi Group04-Accounts-A3103e_6" xfId="1118" xr:uid="{E21CC543-A6B7-4CF9-8109-175E81BAF194}"/>
    <cellStyle name="_Oishi Group04-Accounts-A3103e_7" xfId="1119" xr:uid="{3F77D915-DFB0-4D59-BC33-2149E77907F8}"/>
    <cellStyle name="_Oishi Group04-Accounts-A3103e_8" xfId="1120" xr:uid="{CB9042B7-30EF-4EAD-B279-55AFC2CCD35D}"/>
    <cellStyle name="_Oishi Group04-Accounts-A3103e_9" xfId="1121" xr:uid="{0B0633A8-7CFB-4976-89F6-0E7685EF2099}"/>
    <cellStyle name="_Oishi Group04-Accounts-A3103e_A" xfId="1122" xr:uid="{E2916976-17A1-433E-9F99-83A07134360F}"/>
    <cellStyle name="_Oishi Group04-Accounts-A3103e_B" xfId="1123" xr:uid="{4F75BF01-EA7F-4697-98F4-049CA2F81454}"/>
    <cellStyle name="_Oishi Group04-Accounts-A3103e_C" xfId="1124" xr:uid="{1BFF1504-7380-4593-A321-BF44D80185EF}"/>
    <cellStyle name="_Oishi Group04-Accounts-A3103e_D" xfId="1125" xr:uid="{FB2C6E53-EB42-42D4-9F3F-F5FF387F0E99}"/>
    <cellStyle name="_Oishi_Group04-Accounts-A3006e" xfId="1126" xr:uid="{9C901493-5BF7-465E-A688-AA1256459BD7}"/>
    <cellStyle name="_Oishi_Group04-Accounts-A3006e_1" xfId="1127" xr:uid="{6F13CBFA-4698-4667-A089-6C63A64974CC}"/>
    <cellStyle name="_Oishi_Group04-Accounts-A3006e_2" xfId="1128" xr:uid="{EF7D44FD-F026-4AD5-886B-02DD9523C139}"/>
    <cellStyle name="_Oishi_Group04-Accounts-A3006e_3" xfId="1129" xr:uid="{7063E8B4-B990-429E-8FD0-0B7447B04B29}"/>
    <cellStyle name="_Oishi_Group04-Accounts-A3006e_4" xfId="1130" xr:uid="{44A2599A-546C-4222-A224-0DF9D3F3C106}"/>
    <cellStyle name="_Oishi_Group04-Accounts-A3006e_5" xfId="1131" xr:uid="{0D72A61C-AF67-4369-86CE-5F42CFFFB176}"/>
    <cellStyle name="_Oishi_Group04-Accounts-A3006e_6" xfId="1132" xr:uid="{C6C2F01F-0A2B-4515-ADE6-8BE3FE04CE75}"/>
    <cellStyle name="_Oishi_Group04-Accounts-A3006e_7" xfId="1133" xr:uid="{B5CF8DB9-59FB-4E21-95BD-A34C0D63A9A4}"/>
    <cellStyle name="_Oishi_Group04-Accounts-A3006e_8" xfId="1134" xr:uid="{4B47BFA2-1C60-4556-9BE7-A214EC6FDBAC}"/>
    <cellStyle name="_Oishi_Group04-Accounts-A3006e_9" xfId="1135" xr:uid="{CB3132DD-6D4A-4575-B2C9-245464FFF5F8}"/>
    <cellStyle name="_Oishi_Group04-Accounts-A3006e_A" xfId="1136" xr:uid="{4573A6FC-7194-4046-A7DF-330515F08E3C}"/>
    <cellStyle name="_Oishi_Group04-Accounts-A3006e_B" xfId="1137" xr:uid="{8806B681-CAA5-46D6-B852-3A5AECD7B420}"/>
    <cellStyle name="_Oishi_Group04-Accounts-A3006e_C" xfId="1138" xr:uid="{B5CA82E7-C6A4-4E46-B1CB-F3D644DC0B72}"/>
    <cellStyle name="_Oishi_Group04-Accounts-A3006e_D" xfId="1139" xr:uid="{593BD924-5ED8-4042-94CA-AB9BA985E9BD}"/>
    <cellStyle name="_Oishi_Res03-Accounts-A3112e" xfId="1140" xr:uid="{C7384ECA-5263-4F91-A4B9-33CAFE1527DF}"/>
    <cellStyle name="_Oishi_Res03-Accounts-A3112e_1" xfId="1141" xr:uid="{C3E0489A-EFEE-43B0-9E3A-D3C53B117DBE}"/>
    <cellStyle name="_Oishi_Res03-Accounts-A3112e_2" xfId="1142" xr:uid="{8E089CB6-5BFF-49D2-8610-BC9182E97DBC}"/>
    <cellStyle name="_Oishi_Res03-Accounts-A3112e_3" xfId="1143" xr:uid="{DD32A5C9-8733-45F0-89A9-02ED86C33EB3}"/>
    <cellStyle name="_Oishi_Res03-Accounts-A3112e_4" xfId="1144" xr:uid="{C858F662-7FB3-4726-8108-2BA59AF5B343}"/>
    <cellStyle name="_Oishi_Res03-Accounts-A3112e_5" xfId="1145" xr:uid="{A53C83A5-7890-4756-BF47-8484670C76B2}"/>
    <cellStyle name="_Oishi_Res03-Accounts-A3112e_6" xfId="1146" xr:uid="{F2C6E800-2F5E-4AC2-9DAF-ED07665FE1E1}"/>
    <cellStyle name="_Oishi_Res03-Accounts-A3112e_7" xfId="1147" xr:uid="{DE573343-D1E6-40EE-AC20-7B6A9B799325}"/>
    <cellStyle name="_Oishi_Res03-Accounts-A3112e_8" xfId="1148" xr:uid="{DFC63AE9-9DB2-428E-82E8-AF0E8E3F9DFC}"/>
    <cellStyle name="_Oishi_Res03-Accounts-A3112e_9" xfId="1149" xr:uid="{58D3DC42-E1F7-4393-AB7D-D72CB114411B}"/>
    <cellStyle name="_Oishi_Res03-Accounts-A3112e_A" xfId="1150" xr:uid="{E1845FA9-DB2E-4920-8056-6C48A6554EF8}"/>
    <cellStyle name="_Oishi_Res03-Accounts-A3112e_B" xfId="1151" xr:uid="{01655B58-61B1-4C00-8552-05444DAF97BA}"/>
    <cellStyle name="_Oishi_Res03-Accounts-A3112e_C" xfId="1152" xr:uid="{3C3BFA84-1F4B-4023-84DD-3DC14DF56B29}"/>
    <cellStyle name="_Oishi_Res03-Accounts-A3112e_D" xfId="1153" xr:uid="{639A2B65-9359-4598-A2A4-EB39FB50BA9F}"/>
    <cellStyle name="_OP2009 CB by cost centerHR280109" xfId="53248" xr:uid="{4D62B804-8A5C-4254-B40F-91745E379034}"/>
    <cellStyle name="_OP2009 CB by cost centerHR280109 2" xfId="53249" xr:uid="{CFA2B8F9-9262-4B67-A194-4C6FAA66F347}"/>
    <cellStyle name="_OP2009 CB by cost centerHR280109 3" xfId="53250" xr:uid="{C7BF3A95-457B-4ED2-8E48-A2B531224B66}"/>
    <cellStyle name="_OP2009 CB by cost centerHR280109 4" xfId="53251" xr:uid="{9E4D94E5-928B-48B4-9CF5-A917D890A6DF}"/>
    <cellStyle name="_OP2009 CB by cost centerHR280109 5" xfId="53252" xr:uid="{E5C27EC7-11F2-48A9-942C-520C2C5B569D}"/>
    <cellStyle name="_OP2009 CB by cost centerHR280109_AYTS package_201008" xfId="53253" xr:uid="{15BBD79D-7E97-4DAC-9CFF-F1AF5A8E9332}"/>
    <cellStyle name="_OP2009 CB by cost centerHR280109_AYTS_Package for 3Q10" xfId="53254" xr:uid="{6C71C19D-0DD1-4ADD-8B2D-5B14B52E695F}"/>
    <cellStyle name="_OP2009 CB by cost centerHR280109_GCS_Package for YE2009_150110" xfId="53255" xr:uid="{7A78306D-15E6-4B50-9654-AEC823D3CFDB}"/>
    <cellStyle name="_OP2009 CB by cost centerHR280109_GECT Package for 2010JAN" xfId="53256" xr:uid="{0667478D-F5E0-4A2A-B7D4-C9F58A0A8098}"/>
    <cellStyle name="_OP2009 CB by cost centerHR280109_GECT_Eliminate template_Jan 10" xfId="53257" xr:uid="{30E2251F-0EF4-46F2-AB8A-7C82E2DFBA03}"/>
    <cellStyle name="_OP2009 CB by cost centerHR280109_GECT_Eliminate template_Jan 10 2" xfId="53258" xr:uid="{772ED422-0C5C-4058-B422-CF4F362156CF}"/>
    <cellStyle name="_OP2009 CB by cost centerHR280109_GECT_Eliminate template_Jan 10_AYCAP_Package for 2010Apr" xfId="53259" xr:uid="{4CBAC057-085F-456C-AE54-0D285D13638B}"/>
    <cellStyle name="_OP2009 CB by cost centerHR280109_GECT_Eliminate template_Jan 10_AYCAP_Package for 2010Jun" xfId="53260" xr:uid="{208E07E6-3339-4E2E-A7C3-65D095E75D9D}"/>
    <cellStyle name="_OP2009 CB by cost centerHR280109_GECT_Eliminate template_Jan 10_AYCAP_Package for 2010Mar" xfId="53261" xr:uid="{D1498E16-7834-4E83-B36A-186F99536F59}"/>
    <cellStyle name="_OP2009 CB by cost centerHR280109_GECT_Eliminate template_Jan 10_AYCAP_Package for 2010Nov" xfId="53262" xr:uid="{10508D14-1D2C-4002-ACEE-0718F74A7826}"/>
    <cellStyle name="_OP2009 CB by cost centerHR280109_GECT_Eliminate template_Jan 10_AYCAP_Package for 2010Oct" xfId="53263" xr:uid="{E3722EE8-E0FF-4DF2-AD3F-0AB499CA06CF}"/>
    <cellStyle name="_OP2009 CB by cost centerHR280109_GECT_Eliminate template_Jan 10_GECT Package for 2010Mar" xfId="53264" xr:uid="{736644CB-98D8-418A-8840-5C4497DA04A8}"/>
    <cellStyle name="_OP2009 CB by cost centerHR280109_GECT_Mth pack 200911_091209" xfId="53265" xr:uid="{72CBA9B9-F158-4338-9F9F-D407B8EF37FF}"/>
    <cellStyle name="_OP2009 CB by cost centerHR280109_GECT_Mth pack 200911_091209 2" xfId="53266" xr:uid="{6BE1FB83-6A57-471F-86EF-664BDD06B63C}"/>
    <cellStyle name="_OP2009 CB by cost centerHR280109_GECT_Mth pack 200911_091209 3" xfId="53267" xr:uid="{76BAF228-BA22-4207-BFE1-8536EBB31ED1}"/>
    <cellStyle name="_OP2009 CB by cost centerHR280109_GECT_Mth pack 200911_091209 4" xfId="53268" xr:uid="{39811555-5D06-4565-8D22-708D868E21C2}"/>
    <cellStyle name="_OP2009 CB by cost centerHR280109_GECT_Mth pack 200911_091209 5" xfId="53269" xr:uid="{7B3369C2-D287-47D8-BE16-9738EFF87FED}"/>
    <cellStyle name="_OP2009 CB by cost centerHR280109_TCS_Package for 2010Apr" xfId="53270" xr:uid="{56A8EB00-C7FB-4349-909C-58695D1747C6}"/>
    <cellStyle name="_OP2009 CB by cost centerHR280109_TCS_Package for 2010JAN" xfId="53271" xr:uid="{4FC4C3E9-EDA1-4109-A9C4-82D01B03D471}"/>
    <cellStyle name="_OP2009 CB by cost centerHR280109_TCS_Package for 2010Mar" xfId="53272" xr:uid="{6F21D806-1042-4073-A0AD-5210FCB78AA8}"/>
    <cellStyle name="_OP2009 CB by cost centerHR280109_TCS_Package for 2010May" xfId="53273" xr:uid="{4963A7DB-D9E2-4260-AC17-0B4FE64BE1F2}"/>
    <cellStyle name="_OP2009 CB by cost centerHR280109_Trail Balance" xfId="53274" xr:uid="{8488C7F6-116E-440B-BDC6-31B7C18F6BF2}"/>
    <cellStyle name="_OP2009 CB by cost centerHR280109_TSS_Package for 2010JAN" xfId="53275" xr:uid="{118DD774-275D-441D-9D81-7FEEB864201E}"/>
    <cellStyle name="_Opex Year 2008_10 FEB 09_v4" xfId="53276" xr:uid="{7C5633E6-04E2-4822-9E84-B3ED3C81D58F}"/>
    <cellStyle name="_Opex Year 2008_10 FEB 09_v4 2" xfId="53277" xr:uid="{39AF6003-94F0-4F5E-B285-27B39FECD0C4}"/>
    <cellStyle name="_Opex Year 2008_10 FEB 09_v4 3" xfId="53278" xr:uid="{CF13B84A-A84F-40ED-9090-0730F89120A4}"/>
    <cellStyle name="_Opex Year 2008_10 FEB 09_v4 4" xfId="53279" xr:uid="{6190CAD1-2E98-47B7-807C-05176A8E9913}"/>
    <cellStyle name="_Opex Year 2008_10 FEB 09_v4 5" xfId="53280" xr:uid="{F547F16E-4E21-417F-B3B0-77919B9A0B8C}"/>
    <cellStyle name="_Opex Year 2008_10 FEB 09_v4_GECT Package for 2010JAN" xfId="53281" xr:uid="{409CDD63-3B2A-4C0A-9B0F-3BE03A0FD257}"/>
    <cellStyle name="_Opex Year 2008_10 FEB 09_v4_GECT Package for 2010JAN 2" xfId="53282" xr:uid="{1946D0F4-03DE-4409-B3C9-0D53FD41672B}"/>
    <cellStyle name="_Opex Year 2008_10 FEB 09_v4_GECT Package for YE2009" xfId="53283" xr:uid="{C4DE2F9F-6EFA-4278-A97B-FD50BA156142}"/>
    <cellStyle name="_Opex Year 2008_10 FEB 09_v4_GECT Package for YE2009 2" xfId="53284" xr:uid="{F222BE92-62DD-4CF9-A39B-41FBF606B436}"/>
    <cellStyle name="_Opex Year 2008_10 FEB 09_v4_GECT_Eliminate template_Jan 10" xfId="53285" xr:uid="{FBF319B7-484D-48A4-98DC-805713B1FC50}"/>
    <cellStyle name="_Opex Year 2008_10 FEB 09_v4_GECT_Eliminate template_Jan 10 2" xfId="53286" xr:uid="{83B19EAB-4F54-40A9-9794-EE2A18F51B35}"/>
    <cellStyle name="_Opex Year 2008_10 FEB 09_v4_GECT_Mth pack 200911_091209" xfId="53287" xr:uid="{F5722404-C1B6-4245-90B2-B56F5FAF1939}"/>
    <cellStyle name="_Opex Year 2008_10 FEB 09_v4_GECT_Mth pack 200911_091209 2" xfId="53288" xr:uid="{767E3688-7782-4980-9CEC-006056B53374}"/>
    <cellStyle name="_Opex Year 2008_10 FEB 09_v4_GECT_Mth pack 200911_091209 3" xfId="53289" xr:uid="{462A1FCE-55C5-4C52-A655-22420E9A9246}"/>
    <cellStyle name="_Opex Year 2008_10 FEB 09_v4_GECT_Mth pack 200911_091209 4" xfId="53290" xr:uid="{13BD27FD-2DBE-42CB-805D-3664382A60E5}"/>
    <cellStyle name="_Opex Year 2008_10 FEB 09_v4_GECT_Mth pack 200911_091209 5" xfId="53291" xr:uid="{E352D0AB-2336-47A1-B33F-2BDF703AB016}"/>
    <cellStyle name="_Opex Year 2008_10 FEB 09_v4_GECT_Mth pack 200911_091209_GECT Package for 2010JAN" xfId="53292" xr:uid="{B0D7511F-D87F-40EE-927A-D9045D6FEA97}"/>
    <cellStyle name="_Opex Year 2008_10 FEB 09_v4_GECT_Mth pack 200911_091209_GECT Package for 2010JAN 2" xfId="53293" xr:uid="{5766F6CC-90F1-492F-B2B9-D4CF0C3AB756}"/>
    <cellStyle name="_Opex Year 2008_10 FEB 09_v4_GECT_Mth pack 200911_091209_GECT Package for YE2009" xfId="53294" xr:uid="{45AB56C5-B148-46B5-9EA5-C6A344CA4849}"/>
    <cellStyle name="_Opex Year 2008_10 FEB 09_v4_GECT_Mth pack 200911_091209_GECT Package for YE2009 2" xfId="53295" xr:uid="{D5A9A425-B9AE-4839-B046-97E616EEA8F8}"/>
    <cellStyle name="_Opex Year 2008_11 FEB 09" xfId="53296" xr:uid="{3118517D-E094-4FBF-BD08-DD2AD2D7394C}"/>
    <cellStyle name="_Opex Year 2008_11 FEB 09 2" xfId="53297" xr:uid="{C3B8B028-A2F4-4C4D-9775-7E4A2B432462}"/>
    <cellStyle name="_Opex Year 2008_11 FEB 09 3" xfId="53298" xr:uid="{A6C39DB0-DB4E-4516-B778-15E72354359A}"/>
    <cellStyle name="_Opex Year 2008_11 FEB 09 4" xfId="53299" xr:uid="{91C13D55-DFEE-4DF2-8A56-D9F38BCD94EB}"/>
    <cellStyle name="_Opex Year 2008_11 FEB 09 5" xfId="53300" xr:uid="{6D42D22B-0780-445E-8107-269799347D61}"/>
    <cellStyle name="_Opex Year 2008_11 FEB 09_GECT Package for 2010JAN" xfId="53301" xr:uid="{91408168-E28F-47EC-B011-CDE6DABFA945}"/>
    <cellStyle name="_Opex Year 2008_11 FEB 09_GECT Package for 2010JAN 2" xfId="53302" xr:uid="{722A031A-32E7-4905-BD14-4A0245B839A8}"/>
    <cellStyle name="_Opex Year 2008_11 FEB 09_GECT Package for YE2009" xfId="53303" xr:uid="{C3AA4738-11A0-4597-923E-E86C95F4A463}"/>
    <cellStyle name="_Opex Year 2008_11 FEB 09_GECT Package for YE2009 2" xfId="53304" xr:uid="{8E1EB4A9-3705-45F2-82E8-B123FCD2907F}"/>
    <cellStyle name="_Opex Year 2008_11 FEB 09_GECT_Eliminate template_Jan 10" xfId="53305" xr:uid="{A24F9718-070E-4E6E-B83B-B73D3D15B805}"/>
    <cellStyle name="_Opex Year 2008_11 FEB 09_GECT_Eliminate template_Jan 10 2" xfId="53306" xr:uid="{6E075D69-E9D0-4A6C-A018-D2B99CD5D3DB}"/>
    <cellStyle name="_Opex Year 2008_11 FEB 09_GECT_Mth pack 200911_091209" xfId="53307" xr:uid="{0C22B1C8-9590-476D-8DA2-A9DD400ECF15}"/>
    <cellStyle name="_Opex Year 2008_11 FEB 09_GECT_Mth pack 200911_091209 2" xfId="53308" xr:uid="{4890A57C-D491-4267-AEFD-D79B81CDAA50}"/>
    <cellStyle name="_Opex Year 2008_11 FEB 09_GECT_Mth pack 200911_091209 3" xfId="53309" xr:uid="{E6EF6456-8B70-4CD4-B9D8-CE192DE1E59D}"/>
    <cellStyle name="_Opex Year 2008_11 FEB 09_GECT_Mth pack 200911_091209 4" xfId="53310" xr:uid="{F5809758-1F5D-4EF4-BD91-F30A7B6D56BE}"/>
    <cellStyle name="_Opex Year 2008_11 FEB 09_GECT_Mth pack 200911_091209 5" xfId="53311" xr:uid="{F7CBAF06-0A12-4760-8377-06A2878BA281}"/>
    <cellStyle name="_Opex Year 2008_11 FEB 09_GECT_Mth pack 200911_091209_GECT Package for 2010JAN" xfId="53312" xr:uid="{8BA3B1F8-B00A-42A2-A66E-206CA00CC6F6}"/>
    <cellStyle name="_Opex Year 2008_11 FEB 09_GECT_Mth pack 200911_091209_GECT Package for 2010JAN 2" xfId="53313" xr:uid="{BCB1010C-2CAD-46C1-990B-A9532EFA345F}"/>
    <cellStyle name="_Opex Year 2008_11 FEB 09_GECT_Mth pack 200911_091209_GECT Package for YE2009" xfId="53314" xr:uid="{64463233-7C0E-4A52-A437-9CB559CD6DEF}"/>
    <cellStyle name="_Opex Year 2008_11 FEB 09_GECT_Mth pack 200911_091209_GECT Package for YE2009 2" xfId="53315" xr:uid="{91F8CF44-20F3-4C66-8E5C-ECBCB03D7D48}"/>
    <cellStyle name="_OPEXbyProductAct08ByCC15Jan09_v2" xfId="53316" xr:uid="{CB5F5CF7-B727-462C-A2DD-9953E9DE88BB}"/>
    <cellStyle name="_OPEXbyProductAct08ByCC15Jan09_v2 2" xfId="53317" xr:uid="{8821679B-034A-4F90-B9D1-9E8A133BA979}"/>
    <cellStyle name="_OPEXbyProductAct08ByCC15Jan09_v2 3" xfId="53318" xr:uid="{8E76C005-7297-4FDE-B379-7BF7F1BD2A6E}"/>
    <cellStyle name="_OPEXbyProductAct08ByCC15Jan09_v2 4" xfId="53319" xr:uid="{8D0743ED-190A-42B0-86AB-1BA6A0784699}"/>
    <cellStyle name="_OPEXbyProductAct08ByCC15Jan09_v2 5" xfId="53320" xr:uid="{E8CC9687-604D-4415-989D-2BC85E0B8DCA}"/>
    <cellStyle name="_OPEXbyProductAct08ByCC15Jan09_v2_GECT Package for 2010JAN" xfId="53321" xr:uid="{252E8B7D-16D6-4BBE-A01A-2E0E502E63D2}"/>
    <cellStyle name="_OPEXbyProductAct08ByCC15Jan09_v2_GECT Package for 2010JAN 2" xfId="53322" xr:uid="{49E2851E-9D5B-49F4-99A7-B426C5FDDE58}"/>
    <cellStyle name="_OPEXbyProductAct08ByCC15Jan09_v2_GECT Package for YE2009" xfId="53323" xr:uid="{FC59AEBB-1EA1-46C3-A73B-035B4320F4B9}"/>
    <cellStyle name="_OPEXbyProductAct08ByCC15Jan09_v2_GECT Package for YE2009 2" xfId="53324" xr:uid="{05D1C643-9C3A-4104-B4E7-B8E3CA122307}"/>
    <cellStyle name="_OPEXbyProductAct08ByCC15Jan09_v2_GECT_Eliminate template_Jan 10" xfId="53325" xr:uid="{A1A42965-3552-406A-BF89-F738B215C732}"/>
    <cellStyle name="_OPEXbyProductAct08ByCC15Jan09_v2_GECT_Eliminate template_Jan 10 2" xfId="53326" xr:uid="{7296D531-2D3B-4D13-8732-50B3783493BA}"/>
    <cellStyle name="_OPEXbyProductAct08ByCC15Jan09_v2_GECT_Eliminate template_Jan 10_AYCAP_Package for 2010Apr" xfId="53327" xr:uid="{8FEE8278-2F06-47E0-8E56-A1B53A300BEF}"/>
    <cellStyle name="_OPEXbyProductAct08ByCC15Jan09_v2_GECT_Eliminate template_Jan 10_AYCAP_Package for 2010Apr 2" xfId="53328" xr:uid="{D483AD18-987A-4489-9BA2-C31C6F0077CA}"/>
    <cellStyle name="_OPEXbyProductAct08ByCC15Jan09_v2_GECT_Eliminate template_Jan 10_AYCAP_Package for 2010Jun" xfId="53329" xr:uid="{30EFBEAE-975A-4502-B33C-ACF6EFE69959}"/>
    <cellStyle name="_OPEXbyProductAct08ByCC15Jan09_v2_GECT_Eliminate template_Jan 10_AYCAP_Package for 2010Jun 2" xfId="53330" xr:uid="{6913D080-9F07-4647-B104-D385E9558CBB}"/>
    <cellStyle name="_OPEXbyProductAct08ByCC15Jan09_v2_GECT_Eliminate template_Jan 10_AYCAP_Package for 2010Mar" xfId="53331" xr:uid="{E09C4309-01F3-4FA4-86FD-CD209E10A43D}"/>
    <cellStyle name="_OPEXbyProductAct08ByCC15Jan09_v2_GECT_Eliminate template_Jan 10_AYCAP_Package for 2010Mar 2" xfId="53332" xr:uid="{2CEC7256-B3E7-40E3-9929-3D393E1A9587}"/>
    <cellStyle name="_OPEXbyProductAct08ByCC15Jan09_v2_GECT_Eliminate template_Jan 10_AYCAP_Package for 2010Nov" xfId="53333" xr:uid="{E8C7A2B0-8796-43BA-8003-1D5CB05D68CF}"/>
    <cellStyle name="_OPEXbyProductAct08ByCC15Jan09_v2_GECT_Eliminate template_Jan 10_AYCAP_Package for 2010Nov 2" xfId="53334" xr:uid="{CC9D5D9E-4454-4E26-A73E-3B1667073018}"/>
    <cellStyle name="_OPEXbyProductAct08ByCC15Jan09_v2_GECT_Eliminate template_Jan 10_AYCAP_Package for 2010Oct" xfId="53335" xr:uid="{ECD0AE87-9E50-4FAD-98F8-13FFC2226412}"/>
    <cellStyle name="_OPEXbyProductAct08ByCC15Jan09_v2_GECT_Eliminate template_Jan 10_AYCAP_Package for 2010Oct 2" xfId="53336" xr:uid="{C75E59B2-D77C-465A-A2A6-D4C5C47D3EA6}"/>
    <cellStyle name="_OPEXbyProductAct08ByCC15Jan09_v2_GECT_Eliminate template_Jan 10_GECT Package for 2010Mar" xfId="53337" xr:uid="{0DAC3864-984D-4A99-94E0-A4268CFB1352}"/>
    <cellStyle name="_OPEXbyProductAct08ByCC15Jan09_v2_GECT_Eliminate template_Jan 10_GECT Package for 2010Mar 2" xfId="53338" xr:uid="{4030E911-BA17-4CFC-B914-9DA48DFF2FFF}"/>
    <cellStyle name="_OPEXbyProductAct08ByCC15Jan09_v3" xfId="53339" xr:uid="{1F43ABE9-CD9F-4F2B-986A-8456D1F95E63}"/>
    <cellStyle name="_OPEXbyProductAct08ByCC15Jan09_v3 2" xfId="53340" xr:uid="{35794B3A-D57E-4CB8-9197-E874CF95E66A}"/>
    <cellStyle name="_OPEXbyProductAct08ByCC15Jan09_v3 3" xfId="53341" xr:uid="{7C9AC823-D853-41A0-8209-D0661DAA898E}"/>
    <cellStyle name="_OPEXbyProductAct08ByCC15Jan09_v3 4" xfId="53342" xr:uid="{9D951612-6168-478F-AEB3-88135A03C945}"/>
    <cellStyle name="_OPEXbyProductAct08ByCC15Jan09_v3 5" xfId="53343" xr:uid="{8163F45A-6FC1-4657-92D2-929EBD9714FE}"/>
    <cellStyle name="_OPEXbyProductAct08ByCC15Jan09_v3_GECT Package for 2010JAN" xfId="53344" xr:uid="{8CD783B4-9426-4681-990E-8C1ECB52A348}"/>
    <cellStyle name="_OPEXbyProductAct08ByCC15Jan09_v3_GECT Package for 2010JAN 2" xfId="53345" xr:uid="{2B0AD5EF-00A1-4409-A9EB-AFBCADC83E8A}"/>
    <cellStyle name="_OPEXbyProductAct08ByCC15Jan09_v3_GECT Package for YE2009" xfId="53346" xr:uid="{4F44686D-E887-4501-ABF6-91EA00A84365}"/>
    <cellStyle name="_OPEXbyProductAct08ByCC15Jan09_v3_GECT Package for YE2009 2" xfId="53347" xr:uid="{F930152D-0BBA-430F-BA61-7C21C4D4D8C7}"/>
    <cellStyle name="_OPEXbyProductAct08ByCC15Jan09_v3_GECT_Eliminate template_Jan 10" xfId="53348" xr:uid="{5ED03768-19B3-4AE4-BDCF-23B81497A211}"/>
    <cellStyle name="_OPEXbyProductAct08ByCC15Jan09_v3_GECT_Eliminate template_Jan 10 2" xfId="53349" xr:uid="{EA6D596F-599F-4004-91FF-24C3441BF7E0}"/>
    <cellStyle name="_OPEXbyProductAct08ByCC15Jan09_v3_GECT_Eliminate template_Jan 10_AYCAP_Package for 2010Apr" xfId="53350" xr:uid="{8F1FB2E6-FD87-4A01-A2AB-B3DDD016776B}"/>
    <cellStyle name="_OPEXbyProductAct08ByCC15Jan09_v3_GECT_Eliminate template_Jan 10_AYCAP_Package for 2010Apr 2" xfId="53351" xr:uid="{D6B71829-195A-43A4-B305-70C7FA5AB037}"/>
    <cellStyle name="_OPEXbyProductAct08ByCC15Jan09_v3_GECT_Eliminate template_Jan 10_AYCAP_Package for 2010Jun" xfId="53352" xr:uid="{CC2DB0BE-FE71-4C32-A22E-23ADF1ABA419}"/>
    <cellStyle name="_OPEXbyProductAct08ByCC15Jan09_v3_GECT_Eliminate template_Jan 10_AYCAP_Package for 2010Jun 2" xfId="53353" xr:uid="{6EF12207-E7B0-48A2-AA1C-F5E1CE4405B5}"/>
    <cellStyle name="_OPEXbyProductAct08ByCC15Jan09_v3_GECT_Eliminate template_Jan 10_AYCAP_Package for 2010Mar" xfId="53354" xr:uid="{99CC059F-B1B1-415A-8FAE-FAD1A1DAFCEB}"/>
    <cellStyle name="_OPEXbyProductAct08ByCC15Jan09_v3_GECT_Eliminate template_Jan 10_AYCAP_Package for 2010Mar 2" xfId="53355" xr:uid="{C854BB84-8CE5-4830-A3AD-61C0AC908719}"/>
    <cellStyle name="_OPEXbyProductAct08ByCC15Jan09_v3_GECT_Eliminate template_Jan 10_AYCAP_Package for 2010Nov" xfId="53356" xr:uid="{F9D9D8BE-703D-433D-A024-1782792CD389}"/>
    <cellStyle name="_OPEXbyProductAct08ByCC15Jan09_v3_GECT_Eliminate template_Jan 10_AYCAP_Package for 2010Nov 2" xfId="53357" xr:uid="{C0D0C4BA-E79F-4162-82BA-9FFEA9B84A2A}"/>
    <cellStyle name="_OPEXbyProductAct08ByCC15Jan09_v3_GECT_Eliminate template_Jan 10_AYCAP_Package for 2010Oct" xfId="53358" xr:uid="{E86F96FF-A177-4171-A46A-CDF2BB840C17}"/>
    <cellStyle name="_OPEXbyProductAct08ByCC15Jan09_v3_GECT_Eliminate template_Jan 10_AYCAP_Package for 2010Oct 2" xfId="53359" xr:uid="{1DFFCF72-1A6D-4B3F-9F67-08BC073D891E}"/>
    <cellStyle name="_OPEXbyProductAct08ByCC15Jan09_v3_GECT_Eliminate template_Jan 10_GECT Package for 2010Mar" xfId="53360" xr:uid="{0231BC2F-53A7-4AC1-8137-30C80DACB9F2}"/>
    <cellStyle name="_OPEXbyProductAct08ByCC15Jan09_v3_GECT_Eliminate template_Jan 10_GECT Package for 2010Mar 2" xfId="53361" xr:uid="{C1436493-8C9B-4C32-9700-46EF6A394B88}"/>
    <cellStyle name="_Order confirm(U31101,2,031001)" xfId="1154" xr:uid="{10DED219-1B6E-49CB-9108-1BAD8CA7AFC9}"/>
    <cellStyle name="_Otec_G-PPE'09" xfId="1155" xr:uid="{133FD14B-4C98-4639-A46E-30E1F739BEFA}"/>
    <cellStyle name="_Other Loan Balance_Feb 2009" xfId="53362" xr:uid="{AB26875B-DC04-4191-BF6B-4AE36F8C766B}"/>
    <cellStyle name="_Other Loan Balance_Feb 2009_TB" xfId="53363" xr:uid="{147BD3B8-6D3C-4AE5-83E7-B5F03C24D5C4}"/>
    <cellStyle name="_Other Loan Balance_Feb 2009_Trail Balance" xfId="53364" xr:uid="{9833811F-0083-46BA-9E6A-C243373EE3FD}"/>
    <cellStyle name="_P13 21825000" xfId="1156" xr:uid="{F8CD8E05-630F-4458-9EA3-BD4C2DFECB87}"/>
    <cellStyle name="_P13 21825000_APN-Other co." xfId="1157" xr:uid="{E0878A84-AB4E-4F20-A6C6-16B5CCBBBD65}"/>
    <cellStyle name="_P13 21825000_Confirm related " xfId="1158" xr:uid="{8D43976B-DD68-4B0D-BC15-649904C54474}"/>
    <cellStyle name="_P13 21825000_ODP-2" xfId="1159" xr:uid="{3230D57A-411B-4C68-A11A-8AF0B5798882}"/>
    <cellStyle name="_P13 21825002" xfId="1160" xr:uid="{DBEF9DF0-6DE4-4CBA-9477-4A4969350535}"/>
    <cellStyle name="_P13 21825002_APN-Other co." xfId="1161" xr:uid="{74C6E4F1-25EF-4D3C-AACA-9A2193AB7346}"/>
    <cellStyle name="_P13 21825002_Confirm related " xfId="1162" xr:uid="{624E4164-8557-404C-BAC8-E08311C2DF96}"/>
    <cellStyle name="_P13 21825002_ODP-2" xfId="1163" xr:uid="{A0BE9479-F19B-48A0-A2AD-CA948366D67D}"/>
    <cellStyle name="_P13 21825004" xfId="1164" xr:uid="{47AD9693-7B2C-4058-AF3A-E40BD398D131}"/>
    <cellStyle name="_P13 21825004_APN-Other co." xfId="1165" xr:uid="{9890D775-FF6F-462D-B0E4-F151B8C9D590}"/>
    <cellStyle name="_P13 21825004_Confirm related " xfId="1166" xr:uid="{3CC20151-FFE5-49EE-8BFD-1D835C977A04}"/>
    <cellStyle name="_P13 21825004_ODP-2" xfId="1167" xr:uid="{9C4C3F19-66E4-4E79-8612-70BC9084F176}"/>
    <cellStyle name="_P13 21835000" xfId="1168" xr:uid="{ECDF3780-A557-4936-B398-4B21D22CC476}"/>
    <cellStyle name="_P13 21835000_APN-Other co." xfId="1169" xr:uid="{D824A16A-7E38-4080-AC7B-DCE927C16172}"/>
    <cellStyle name="_P13 21835000_Confirm related " xfId="1170" xr:uid="{9AF92154-84CC-4035-9F8C-85118E5A9AF5}"/>
    <cellStyle name="_P13 21835000_ODP-2" xfId="1171" xr:uid="{CE5E5FD5-1A8F-4C63-A1AE-968424806A19}"/>
    <cellStyle name="_Package for Monthly_Apr '09" xfId="53365" xr:uid="{C51D99E7-E646-441B-BA47-980B762DD8BD}"/>
    <cellStyle name="_Package for Monthly_Apr '09 2" xfId="53366" xr:uid="{944744E7-0157-4866-9DFD-B688DCC0E75B}"/>
    <cellStyle name="_Package for Monthly_Apr '09 3" xfId="53367" xr:uid="{C843C80E-6298-4004-BCE0-F39A5C8E7C7B}"/>
    <cellStyle name="_Package for Monthly_Apr '09 4" xfId="53368" xr:uid="{57FB3540-147B-47B4-9210-C5C076F93D13}"/>
    <cellStyle name="_Package for Monthly_Apr '09_GCS_Package for 2010Jun" xfId="53369" xr:uid="{35258BCA-1A02-40A6-A074-D69D8887955B}"/>
    <cellStyle name="_Package for Monthly_Apr '09_GCS_Package for YE2009_150110" xfId="53370" xr:uid="{991582E9-4540-4EDD-AFE3-A45D6EDD84BC}"/>
    <cellStyle name="_Package for Monthly_Apr '09_GCS_Package for YE2009_150110 2" xfId="53371" xr:uid="{BE2D06D4-52DB-40A2-9A9E-2E51DB25096D}"/>
    <cellStyle name="_Package for Monthly_Apr '09_GCS_Package for YE2009_150110_1" xfId="53372" xr:uid="{6693194A-030A-44B8-8E14-B4B8B22DD3AA}"/>
    <cellStyle name="_Package for Monthly_Apr '09_GCS_Package for YE2009_150110_1 2" xfId="53373" xr:uid="{5B7B44A2-CA5A-4D0D-AA83-CAEFCD84A3F6}"/>
    <cellStyle name="_Package for Monthly_Apr '09_GCS_Package for YE2009_150110_GCS_Package for 2010May" xfId="53374" xr:uid="{9CD1DFBC-7633-4942-89E0-946C223287E5}"/>
    <cellStyle name="_Package for Monthly_Apr '09_GCS_Package for YE2009_150110_GCS_Package for 2010May 2" xfId="53375" xr:uid="{341DDA18-4288-442C-9F8F-2B26DBF97654}"/>
    <cellStyle name="_Package for Monthly_Apr '09_GCS_Package for YE2009_150110_GCS_Package for 2010Nov" xfId="53376" xr:uid="{FEE54398-4CF9-479B-97F1-D2D10067178D}"/>
    <cellStyle name="_Package for Monthly_Apr '09_GCS_Package for YE2009_150110_GCS_Package for 2010Oct" xfId="53377" xr:uid="{1B81225F-9297-47D0-AF12-F1B657ACD4ED}"/>
    <cellStyle name="_Package for Monthly_Apr '09_GCS_Package for YE2009_150110_GCS_Package for 2011Feb" xfId="53378" xr:uid="{BB172371-9653-467B-BDBB-C5396AC619EF}"/>
    <cellStyle name="_Package for Monthly_Apr '09_GCS_Package for YE2009_150110_GCS_Package for 2011Jan" xfId="53379" xr:uid="{C656E15D-6ECA-4354-96A4-065A200827A2}"/>
    <cellStyle name="_Package for Monthly_April'09" xfId="53380" xr:uid="{1B9FE550-33CD-426F-BD9E-5BBB7720AF84}"/>
    <cellStyle name="_Package for Monthly_April'09 2" xfId="53381" xr:uid="{51C1CDFE-CA88-4725-861C-5A2B1CC2D37F}"/>
    <cellStyle name="_Package for Monthly_April'09 3" xfId="53382" xr:uid="{75FE1CB1-C737-406C-9B6F-27F4AA2D80F4}"/>
    <cellStyle name="_Package for Monthly_April'09 4" xfId="53383" xr:uid="{1CFFA6D5-E2D2-4021-9B0D-F184960ADE32}"/>
    <cellStyle name="_Package for Monthly_April'09_GCS_Package for 2010May" xfId="53384" xr:uid="{A528C765-178B-4237-ACE7-5F769ABD01A7}"/>
    <cellStyle name="_Package for Monthly_April'09_GCS_Package for 2010May 2" xfId="53385" xr:uid="{185E242C-581B-4C10-8FFC-9D1BCF5EBE52}"/>
    <cellStyle name="_Package for Monthly_April'09_GCS_Package for 2010Nov" xfId="53386" xr:uid="{5DE432E9-BD8C-4685-ACB0-34411EF2227E}"/>
    <cellStyle name="_Package for Monthly_April'09_GCS_Package for 2010Oct" xfId="53387" xr:uid="{7BBB4651-80C3-40EC-A7CD-634CA6560AAF}"/>
    <cellStyle name="_Package for Monthly_April'09_GCS_Package for 2011Feb" xfId="53388" xr:uid="{24DC2956-74D0-48BC-9A1A-905AC846F840}"/>
    <cellStyle name="_Package for Monthly_April'09_GCS_Package for 2011Jan" xfId="53389" xr:uid="{5A79F8D0-C87A-4E9F-AF9F-B2072B6CA04A}"/>
    <cellStyle name="_Package for Monthly_April'09_GCS_Package for YE2009_150110" xfId="53390" xr:uid="{67EBE219-370F-46CE-828B-3C5351A713D7}"/>
    <cellStyle name="_Package for Monthly_April'09_GCS_Package for YE2009_150110 2" xfId="53391" xr:uid="{5C94FB50-D6D6-4F47-8725-788F7E103168}"/>
    <cellStyle name="_PACKAGE monthly v1 (2)" xfId="53392" xr:uid="{98CD1374-E9F2-4C48-8EEE-DB8842F8D9D5}"/>
    <cellStyle name="_PACKAGE monthly v1 (2) 2" xfId="53393" xr:uid="{EC45C272-468D-4FF7-B06E-069A83190A70}"/>
    <cellStyle name="_PACKAGE monthly v1 (2) 3" xfId="53394" xr:uid="{1052D84C-9EEC-47AE-89C2-D18F7500EFAE}"/>
    <cellStyle name="_PACKAGE monthly v1 (2) 4" xfId="53395" xr:uid="{FB89BA5C-11AC-4E63-A18B-1E29E6A54280}"/>
    <cellStyle name="_PACKAGE monthly v1 (2) 5" xfId="53396" xr:uid="{7EE59BB9-424F-4816-A755-9F8FEE925F7D}"/>
    <cellStyle name="_PACKAGE monthly v1 (2)_GCS_Package for 2010May" xfId="53397" xr:uid="{4239DF58-7692-423B-BAD8-FC357028B439}"/>
    <cellStyle name="_PACKAGE monthly v1 (2)_GCS_Package for 2010May 2" xfId="53398" xr:uid="{611A16F4-EF1A-444C-9A2F-5B86BB8A16CF}"/>
    <cellStyle name="_PACKAGE monthly v1 (2)_GCS_Package for 2010Nov" xfId="53399" xr:uid="{0B2E0B8D-3FD8-4412-8B49-6314E90D89A8}"/>
    <cellStyle name="_PACKAGE monthly v1 (2)_GCS_Package for 2010Oct" xfId="53400" xr:uid="{B7CE0230-EF03-4D58-9BB6-06ED6652A281}"/>
    <cellStyle name="_PACKAGE monthly v1 (2)_GCS_Package for 2011Feb" xfId="53401" xr:uid="{22071831-8194-4664-945A-6F095F9C0EA7}"/>
    <cellStyle name="_PACKAGE monthly v1 (2)_GCS_Package for 2011Jan" xfId="53402" xr:uid="{B8716B81-CF1E-41C9-88D9-42F058332514}"/>
    <cellStyle name="_PACKAGE monthly v1 (2)_GCS_Package for YE2009_150110" xfId="53403" xr:uid="{D3815F2A-D6DF-4DB0-87B1-576FCF1867C6}"/>
    <cellStyle name="_PACKAGE monthly v1 (2)_GCS_Package for YE2009_150110 2" xfId="53404" xr:uid="{9EFDC762-32E9-4C6D-AB95-CBFC3B18F9C9}"/>
    <cellStyle name="_PACKAGE monthly v1 (2)_GECT Package for 2010JAN" xfId="53405" xr:uid="{351183B5-426B-4745-8D34-2AF5320716F8}"/>
    <cellStyle name="_PACKAGE monthly v1 (2)_GECT Package for 2010JAN 2" xfId="53406" xr:uid="{A561E141-BF4D-434D-93C1-E4B52AACC782}"/>
    <cellStyle name="_PACKAGE monthly v1 (2)_GECT Package for YE2009" xfId="53407" xr:uid="{D65E7BB1-69FF-46C3-B7CE-476718E0FF89}"/>
    <cellStyle name="_PACKAGE monthly v1 (2)_GECT Package for YE2009 2" xfId="53408" xr:uid="{A0A93C3C-A887-4021-80B2-E996E1BF474F}"/>
    <cellStyle name="_PACKAGE monthly v1 (2)_KCC_Mth pack 200911" xfId="53409" xr:uid="{F1F04D99-606A-4CF8-B4D1-A2159AFDC7FF}"/>
    <cellStyle name="_PACKAGE monthly v1 (2)_KCC_Mth pack 200911 2" xfId="53410" xr:uid="{C6558365-3F7F-4F0B-8C0E-927F3AE3F373}"/>
    <cellStyle name="_PACKAGE monthly v1 (2)_KCC_Mth pack 200911 3" xfId="53411" xr:uid="{18A36FE2-FD5E-4999-BBE9-F946EF0A5463}"/>
    <cellStyle name="_PACKAGE monthly v1 (2)_KCC_Mth pack 200911 4" xfId="53412" xr:uid="{8F1EBADB-F475-41B4-B454-821EE79B3AB4}"/>
    <cellStyle name="_PACKAGE monthly v1 (2)_KCC_Mth pack 200911 5" xfId="53413" xr:uid="{705F7B47-1591-4E4A-83E0-732D84AF584B}"/>
    <cellStyle name="_PACKAGE monthly v1 (2)_KCC_Mth pack 200911_GCS_Package for 2010May" xfId="53414" xr:uid="{534CE233-E71B-41A2-8242-DB4AD7E04952}"/>
    <cellStyle name="_PACKAGE monthly v1 (2)_KCC_Mth pack 200911_GCS_Package for 2010May 2" xfId="53415" xr:uid="{57D55B4E-F7FE-48C5-9396-160F8221014C}"/>
    <cellStyle name="_PACKAGE monthly v1 (2)_KCC_Mth pack 200911_GCS_Package for 2010Nov" xfId="53416" xr:uid="{926086E0-8780-4800-9AB2-7EAD45A7C60E}"/>
    <cellStyle name="_PACKAGE monthly v1 (2)_KCC_Mth pack 200911_GCS_Package for 2010Oct" xfId="53417" xr:uid="{92E5B791-7EB0-47AD-B22F-EDB9F8E1A814}"/>
    <cellStyle name="_PACKAGE monthly v1 (2)_KCC_Mth pack 200911_GCS_Package for 2011Feb" xfId="53418" xr:uid="{41840BEF-B975-4E0E-9FEC-A7DB4293CC76}"/>
    <cellStyle name="_PACKAGE monthly v1 (2)_KCC_Mth pack 200911_GCS_Package for 2011Jan" xfId="53419" xr:uid="{B1B3949B-9701-44DB-BB07-88AE7D473268}"/>
    <cellStyle name="_PACKAGE monthly v1 (2)_KCC_Mth pack 200911_GCS_Package for YE2009_150110" xfId="53420" xr:uid="{1B8E1330-28DF-4DF7-AE3F-78C0A44BB1D7}"/>
    <cellStyle name="_PACKAGE monthly v1 (2)_KCC_Mth pack 200911_GCS_Package for YE2009_150110 2" xfId="53421" xr:uid="{F29FC5AC-C626-41B6-B76C-9C8809D966E3}"/>
    <cellStyle name="_PACKAGE monthly v1 (2)_KCC_Mth pack 200911_GECT Package for 2010JAN" xfId="53422" xr:uid="{E1B2546F-682F-4499-AF7F-E6EF4EB6B44F}"/>
    <cellStyle name="_PACKAGE monthly v1 (2)_KCC_Mth pack 200911_GECT Package for 2010JAN 2" xfId="53423" xr:uid="{60E892E0-EC77-4AA1-8694-DF2C038F50EF}"/>
    <cellStyle name="_PACKAGE monthly v1 (2)_KCC_Mth pack 200911_GECT Package for YE2009" xfId="53424" xr:uid="{849FF90D-99F1-42F0-8AF8-BD0A1F365215}"/>
    <cellStyle name="_PACKAGE monthly v1 (2)_KCC_Mth pack 200911_GECT Package for YE2009 2" xfId="53425" xr:uid="{D9824601-38D1-4921-8DB3-2B847074DA9C}"/>
    <cellStyle name="_PACKAGE monthly v1 (2)_TSS_Mth pack 200911_091209" xfId="53426" xr:uid="{ECE4BCFC-3770-4E1E-A1D4-FC22D5BAABC9}"/>
    <cellStyle name="_Package_Q110" xfId="53427" xr:uid="{744FAD68-B1DA-4939-9B91-DB1A4EE1C5F1}"/>
    <cellStyle name="_Payment template2007(Total)" xfId="53428" xr:uid="{DF168296-43EE-41D9-A3F2-37CAF9AABF03}"/>
    <cellStyle name="_PBC" xfId="1172" xr:uid="{DF696EB6-362A-47DA-ADDF-4165BCE2C266}"/>
    <cellStyle name="_PBC Done" xfId="1173" xr:uid="{D2B85293-5556-4750-B16B-61525A3BAD54}"/>
    <cellStyle name="_PBC_APN-Other co." xfId="1174" xr:uid="{F081FCAD-9B97-4743-B9CB-96A353CBE6ED}"/>
    <cellStyle name="_PBC_B2S Legal COA_BSPL_ P13A  02032012 " xfId="1175" xr:uid="{0DBA3EFA-6151-4EDA-A371-E7E1A70A57CF}"/>
    <cellStyle name="_PBC_Confirm related " xfId="1176" xr:uid="{7C434B91-1011-408E-AC96-83B64726B3AC}"/>
    <cellStyle name="_PBC_Lead Q1'11" xfId="1177" xr:uid="{E6AFDE4F-269C-4C0E-9808-2105696B98BE}"/>
    <cellStyle name="_PBC_ODP-2" xfId="1178" xr:uid="{6F63E41F-C79A-4203-9FAA-504E09693398}"/>
    <cellStyle name="_PBC-ICE_Updated 29Aug08" xfId="1179" xr:uid="{34FA0CFC-C019-4E0D-8837-17031ED38828}"/>
    <cellStyle name="_PBC-ICE_Updated 29Aug08_APN-Other co." xfId="1180" xr:uid="{F0217428-7E77-4A3E-9536-D71F8A5F8CFA}"/>
    <cellStyle name="_PBC-ICE_Updated 29Aug08_B2S Legal COA_BSPL_ P13A  02032012 " xfId="1181" xr:uid="{74A7E62D-5F5F-4261-AA4E-357EB8547B7B}"/>
    <cellStyle name="_PBC-ICE_Updated 29Aug08_Confirm related " xfId="1182" xr:uid="{BED91859-FE34-4F6B-81BF-D5B89832E224}"/>
    <cellStyle name="_PBC-ICE_Updated 29Aug08_Lead Q1'11" xfId="1183" xr:uid="{D8B4EC8E-D246-4EB6-B6FA-0F5FA249ADC1}"/>
    <cellStyle name="_PBC-ICE_Updated 29Aug08_ODP-2" xfId="1184" xr:uid="{8A7DCCE3-AB22-4FBB-B1E2-AECCEFD81E79}"/>
    <cellStyle name="_PCC_Q2'05" xfId="1185" xr:uid="{7BC1F8BE-F5C0-4629-8075-15CDAD580D0E}"/>
    <cellStyle name="_PCC_Q'3 05-Tal" xfId="1186" xr:uid="{0D2BB8BA-3684-4DB6-9AC8-58FC2CA97D9B}"/>
    <cellStyle name="_PCC-Tal" xfId="1187" xr:uid="{A6DA832A-727A-474D-B55E-7F33D86675DE}"/>
    <cellStyle name="_Percent" xfId="53429" xr:uid="{909C4028-4056-4D96-851E-F1F5C35A88F3}"/>
    <cellStyle name="_PercentSpace" xfId="53430" xr:uid="{4458BF2F-196B-4531-9208-9003367FFE00}"/>
    <cellStyle name="_PERSONAL" xfId="1188" xr:uid="{C14888D9-69A0-4C4E-8425-63F59DA346EC}"/>
    <cellStyle name="_PERSONAL_(ODP) 113-20-000 (46180)_  1209 (Allowance for Doubtful Bad Debt)" xfId="1189" xr:uid="{F671BC73-4135-49A3-A137-56CA5237132F}"/>
    <cellStyle name="_PERSONAL_1" xfId="1190" xr:uid="{ED02B548-58C7-4910-B87C-64A3D8C33007}"/>
    <cellStyle name="_PERSONAL_APN-Other co." xfId="1191" xr:uid="{3D3D5100-05E2-493C-BFD4-8FC48CED5736}"/>
    <cellStyle name="_PERSONAL_Confirm related " xfId="1192" xr:uid="{9F51A676-1DC8-4071-ACF6-B2D68144FE67}"/>
    <cellStyle name="_PERSONAL_ODP-2" xfId="1193" xr:uid="{7BA46B1F-9314-4D0B-9F10-0EDB722C0346}"/>
    <cellStyle name="_PERSONAL_WCF_RBSC_270414" xfId="53431" xr:uid="{D8EE49C6-0219-4D93-88DD-D34793B13671}"/>
    <cellStyle name="_PERSONAL_WCF_RBSI_110214" xfId="53432" xr:uid="{CF20DBA6-811B-49D7-B040-32AE18118718}"/>
    <cellStyle name="_PF ตารางแจ้งหนี้คงที่ 01.54 SSP Crocs" xfId="1194" xr:uid="{79026C17-197B-47E6-B96C-FC8AA8A4ED06}"/>
    <cellStyle name="_PF ตารางแจ้งหนี้คงที่ 12.53" xfId="1195" xr:uid="{DA6F8CEE-E73B-49CF-B6B2-28961424E84D}"/>
    <cellStyle name="_PF_610341-982_2010" xfId="1196" xr:uid="{FAFA6EF9-B3BC-496F-9A8F-74C63F3E8F62}"/>
    <cellStyle name="_PF_Top'09" xfId="1197" xr:uid="{B6E653D3-5D30-4C54-BF69-08E62A915D2F}"/>
    <cellStyle name="_PF_Top'09_12mth" xfId="1198" xr:uid="{4C6EA0BF-ED9E-45F3-9F45-80E4124C6E3C}"/>
    <cellStyle name="_PFDEC09" xfId="1199" xr:uid="{C4115E05-4830-46BB-A8C9-BB0E183C83B7}"/>
    <cellStyle name="_PFOCT09" xfId="1200" xr:uid="{14905B28-5668-415D-8CDF-9C9F39152BFF}"/>
    <cellStyle name="_PND 54,PP36 09.09 KCC" xfId="53433" xr:uid="{C073362D-1F80-4081-B443-DC6FCD05B5AD}"/>
    <cellStyle name="_PND 54,PP36 09.09 KCC_9 IntercoBS" xfId="53434" xr:uid="{302F4B0B-04ED-4CB7-8595-EEE9E76886CB}"/>
    <cellStyle name="_POO026A071A nut" xfId="1201" xr:uid="{0B70CACE-088A-4C6E-8AD4-B58867AAD74E}"/>
    <cellStyle name="_PPE AHRN 08" xfId="1202" xr:uid="{1E0E2A17-C339-431F-80CD-AE3488D873CC}"/>
    <cellStyle name="_Predictive interest exp._Thaipat" xfId="1203" xr:uid="{DFD830A7-B65A-4822-AF49-3FDA1D2BC87E}"/>
    <cellStyle name="_Predict-ZC10-Hard Close" xfId="1204" xr:uid="{298E4C33-C960-40CF-A8DE-F0072EF0199D}"/>
    <cellStyle name="_Predict-ZC10-New(nual)" xfId="1205" xr:uid="{EB507C01-6DC7-4A8B-A4D6-E515A8C25A9F}"/>
    <cellStyle name="_Premier Product_Payment_31032010" xfId="53435" xr:uid="{61CEA3AA-6822-4140-80D0-C5117F366706}"/>
    <cellStyle name="_Profit and Loss for Fon from p'um" xfId="1206" xr:uid="{ADCB59B1-B8F3-4034-B6D2-B7E0968ECA41}"/>
    <cellStyle name="_Project Accrued_PWB Jul-12" xfId="1207" xr:uid="{080FE963-4AD8-483B-AA23-B168A88A183B}"/>
    <cellStyle name="_PWB_Grouping FS_2009_04.03.10" xfId="1208" xr:uid="{226A4C65-0AF4-45D4-95D0-53D8F249F89F}"/>
    <cellStyle name="_Q" xfId="1209" xr:uid="{80793DCB-C1B6-4BA6-98F7-292AE62A3738}"/>
    <cellStyle name="_Q_APN-Other co." xfId="1210" xr:uid="{3F05AFF7-5564-429B-B2B1-DEF8559237B8}"/>
    <cellStyle name="_Q_Confirm related " xfId="1211" xr:uid="{C5247D96-25D5-45EB-A38B-E3129441F5A1}"/>
    <cellStyle name="_Q_Loan-Sample substantive work papers" xfId="1212" xr:uid="{55A33193-53C5-41AD-B285-DBA2806823D7}"/>
    <cellStyle name="_Q_Loan-Sample substantive work papers_APN-Other co." xfId="1213" xr:uid="{7BC6F33E-9BB5-404F-82BE-2573C529C2D6}"/>
    <cellStyle name="_Q_Loan-Sample substantive work papers_B2S Legal COA_BSPL_ P13A  02032012 " xfId="1214" xr:uid="{F04D05FB-97E1-4FA9-AE6A-CD9380F4A037}"/>
    <cellStyle name="_Q_Loan-Sample substantive work papers_Confirm related " xfId="1215" xr:uid="{59F5C25C-E0B5-4EB5-9736-8BF91FAE0088}"/>
    <cellStyle name="_Q_Loan-Sample substantive work papers_Lead Q1'11" xfId="1216" xr:uid="{83C2BAB6-92DC-4B52-92FE-DF4B0E9B056F}"/>
    <cellStyle name="_Q_Loan-Sample substantive work papers_ODP-2" xfId="1217" xr:uid="{944CEE3A-1557-4CE3-B6B1-02175D34ADA6}"/>
    <cellStyle name="_Q_ODP-2" xfId="1218" xr:uid="{F436723B-E323-4B0F-9765-9754E7716886}"/>
    <cellStyle name="_Q2'05-Jeab" xfId="1219" xr:uid="{2D744657-39ED-4A20-8836-253A2963BD2C}"/>
    <cellStyle name="_Q300-THA" xfId="1220" xr:uid="{F1A23C24-977C-4B15-8DB1-CF1192CDBB01}"/>
    <cellStyle name="_Q301" xfId="1221" xr:uid="{82521478-6F00-4BF7-A27A-3AE7A0408FA4}"/>
    <cellStyle name="_QGIB_Mth pack 200911" xfId="53436" xr:uid="{0B4B4450-72B4-4B20-86E3-D5F5D057CA47}"/>
    <cellStyle name="_QGIB_Mth pack 200911 2" xfId="53437" xr:uid="{9FD3B301-9A99-4ACB-B97C-74B6937B1FA0}"/>
    <cellStyle name="_QGIB_Mth pack 200911 3" xfId="53438" xr:uid="{23C1C4A9-6CA7-4E44-A3C3-610BFB3443CE}"/>
    <cellStyle name="_QGIB_Mth pack 200911 4" xfId="53439" xr:uid="{D9062A21-11F4-4DCB-B509-B8B4F46D4C50}"/>
    <cellStyle name="_QGIB_Mth pack 200911 5" xfId="53440" xr:uid="{76677B19-1AF1-49EC-98AB-653A3F71B23D}"/>
    <cellStyle name="_QGIB_Mth pack 200911_GCS_Package for 2010May" xfId="53441" xr:uid="{D052E854-555C-444B-B559-D079999F580F}"/>
    <cellStyle name="_QGIB_Mth pack 200911_GCS_Package for 2010May 2" xfId="53442" xr:uid="{DFE006A4-DCB0-491D-8ED6-4F1398D0DA65}"/>
    <cellStyle name="_QGIB_Mth pack 200911_GCS_Package for 2010Nov" xfId="53443" xr:uid="{ACF4E132-F7F1-404D-8403-C76BB47DBFA2}"/>
    <cellStyle name="_QGIB_Mth pack 200911_GCS_Package for 2010Oct" xfId="53444" xr:uid="{8522D544-416A-4217-9368-0F95868B0E95}"/>
    <cellStyle name="_QGIB_Mth pack 200911_GCS_Package for 2011Feb" xfId="53445" xr:uid="{2C6A293F-4450-45E0-8563-4F98D2DE8080}"/>
    <cellStyle name="_QGIB_Mth pack 200911_GCS_Package for 2011Jan" xfId="53446" xr:uid="{C2F4D5F8-CA4D-4A71-9CBE-EEEFC8CCC80E}"/>
    <cellStyle name="_QGIB_Mth pack 200911_GCS_Package for YE2009_150110" xfId="53447" xr:uid="{AC7F1ECF-3001-4E79-B368-9D6E8022ED0C}"/>
    <cellStyle name="_QGIB_Mth pack 200911_GCS_Package for YE2009_150110 2" xfId="53448" xr:uid="{BACFB908-FDED-4706-A6A3-D1E19A073623}"/>
    <cellStyle name="_QGIB_Mth pack 200911_GECT Package for 2010JAN" xfId="53449" xr:uid="{1B96DD34-64BB-4628-B8BF-32DDCB3E055F}"/>
    <cellStyle name="_QGIB_Mth pack 200911_GECT Package for 2010JAN 2" xfId="53450" xr:uid="{86EAD3FE-5AEF-4828-B971-DFF7FE291773}"/>
    <cellStyle name="_QGIB_Mth pack 200911_GECT Package for YE2009" xfId="53451" xr:uid="{DB0D8ADF-8D4C-48F9-A5C8-48911C12EF67}"/>
    <cellStyle name="_QGIB_Mth pack 200911_GECT Package for YE2009 2" xfId="53452" xr:uid="{F2E5BDB2-0AF5-48C3-B470-6B283760BFAE}"/>
    <cellStyle name="_QGIB_Mth pack 200911_GECT_Mth pack 200911_091209" xfId="53453" xr:uid="{7FEE07EF-924E-4CD3-94D9-DE903B3D2E0F}"/>
    <cellStyle name="_QGIB_Mth pack 200911_GECT_Mth pack 200911_091209 2" xfId="53454" xr:uid="{F63E6C99-A6A8-4A3D-8C54-069A09350394}"/>
    <cellStyle name="_QGIB_Mth pack 200911_GECT_Mth pack 200911_091209 3" xfId="53455" xr:uid="{628CE877-C379-442D-B7A7-4CCE512CDDF8}"/>
    <cellStyle name="_QGIB_Mth pack 200911_GECT_Mth pack 200911_091209 4" xfId="53456" xr:uid="{E9216A5C-A4D8-46A8-8545-E0830BC326B3}"/>
    <cellStyle name="_QGIB_Mth pack 200911_GECT_Mth pack 200911_091209 5" xfId="53457" xr:uid="{2B4B7EF8-61D5-4947-9116-88F91EDDD193}"/>
    <cellStyle name="_QGIB_Mth pack 200911_GECT_Mth pack 200911_091209_GECT Package for 2010JAN" xfId="53458" xr:uid="{36057A11-3698-4C28-887E-00DAB5DDBF0B}"/>
    <cellStyle name="_QGIB_Mth pack 200911_GECT_Mth pack 200911_091209_GECT Package for 2010JAN 2" xfId="53459" xr:uid="{9EA0101C-1151-4DF8-9B41-8CF2F53C9420}"/>
    <cellStyle name="_QGIB_Mth pack 200911_GECT_Mth pack 200911_091209_GECT Package for YE2009" xfId="53460" xr:uid="{5C054987-E938-45F3-AE3F-5EB0D0E7E9A1}"/>
    <cellStyle name="_QGIB_Mth pack 200911_GECT_Mth pack 200911_091209_GECT Package for YE2009 2" xfId="53461" xr:uid="{48D5AEA9-CCD4-4379-97B3-759E9CEDA263}"/>
    <cellStyle name="_QLAB_Mth pack 200911" xfId="53462" xr:uid="{30C5B59B-C44B-452B-A5AD-EF4AA5F028FE}"/>
    <cellStyle name="_QLAB_Mth pack 200911 2" xfId="53463" xr:uid="{6DB441BF-0ECC-46BF-9F83-0758F1528157}"/>
    <cellStyle name="_QLAB_Mth pack 200911 3" xfId="53464" xr:uid="{CB1E52A0-50C7-499C-9FD6-A7CC1F417D76}"/>
    <cellStyle name="_QLAB_Mth pack 200911 4" xfId="53465" xr:uid="{2840EA03-8C99-41C4-AB77-2B2BC2120C02}"/>
    <cellStyle name="_QLAB_Mth pack 200911 5" xfId="53466" xr:uid="{9D443794-C007-4718-9192-E7EC8FE877F7}"/>
    <cellStyle name="_QLAB_Mth pack 200911_GECT Package for 2010JAN" xfId="53467" xr:uid="{8E914942-A352-4852-A8BB-CECC97FE6B48}"/>
    <cellStyle name="_QLAB_Mth pack 200911_GECT Package for 2010JAN 2" xfId="53468" xr:uid="{7EE3609C-4680-4619-BB8B-4DE609DAF0CC}"/>
    <cellStyle name="_QLAB_Mth pack 200911_GECT Package for YE2009" xfId="53469" xr:uid="{DC636E5E-0316-4277-AE15-73F1C4485F92}"/>
    <cellStyle name="_QLAB_Mth pack 200911_GECT Package for YE2009 2" xfId="53470" xr:uid="{DD865EA0-FC5B-4877-83AA-CD665EABC5F3}"/>
    <cellStyle name="_QLAB_Mth pack 200911_GECT_Mth pack 200911_091209" xfId="53471" xr:uid="{AE2D3900-F535-4B6B-A53F-83D0C5A64A8F}"/>
    <cellStyle name="_QLAB_Mth pack 200911_GECT_Mth pack 200911_091209 2" xfId="53472" xr:uid="{C87D8CC8-F52A-4929-9CB2-1E9295B103E7}"/>
    <cellStyle name="_QLAB_Mth pack 200911_GECT_Mth pack 200911_091209 3" xfId="53473" xr:uid="{DFF373FF-5489-4FD2-8E5F-5351919B5423}"/>
    <cellStyle name="_QLAB_Mth pack 200911_GECT_Mth pack 200911_091209 4" xfId="53474" xr:uid="{72166938-A90D-4E09-B729-02DDBD173508}"/>
    <cellStyle name="_QLAB_Mth pack 200911_GECT_Mth pack 200911_091209 5" xfId="53475" xr:uid="{AFDB660B-3BB4-4613-AF34-EB0669ED2FB3}"/>
    <cellStyle name="_QLAB_Mth pack 200911_GECT_Mth pack 200911_091209_GECT Package for 2010JAN" xfId="53476" xr:uid="{07F9F12B-682E-45A9-95A9-8D61F257B1B7}"/>
    <cellStyle name="_QLAB_Mth pack 200911_GECT_Mth pack 200911_091209_GECT Package for 2010JAN 2" xfId="53477" xr:uid="{B2B5E523-EE0C-4C95-8338-88DECB59A2E9}"/>
    <cellStyle name="_QLAB_Mth pack 200911_GECT_Mth pack 200911_091209_GECT Package for YE2009" xfId="53478" xr:uid="{54C6F815-2883-404B-8528-A155214908B1}"/>
    <cellStyle name="_QLAB_Mth pack 200911_GECT_Mth pack 200911_091209_GECT Package for YE2009 2" xfId="53479" xr:uid="{7A1EAC85-E0F4-4706-880A-0E721F533210}"/>
    <cellStyle name="_r" xfId="1222" xr:uid="{7F3E7BF1-85C3-48A9-8C3B-9F3B8CF46050}"/>
    <cellStyle name="_r_양산T200종합" xfId="1223" xr:uid="{D4A3ED3D-1E4A-4B8D-B9AE-0ABFA3D1816F}"/>
    <cellStyle name="_Ratio and Graph-DPC and WDS" xfId="1224" xr:uid="{5C6C2263-4AF8-4771-B15F-706AEF0C3435}"/>
    <cellStyle name="_Raw data" xfId="53480" xr:uid="{6D05AD9C-D91C-4A8F-B8D9-38041F9B22EF}"/>
    <cellStyle name="_Raw data 2" xfId="53481" xr:uid="{05C61FBD-122D-4678-982F-66D8E5A3FD8A}"/>
    <cellStyle name="_Raw data 3" xfId="53482" xr:uid="{922B91A6-A336-427C-BB14-BB50940820C4}"/>
    <cellStyle name="_Raw data 4" xfId="53483" xr:uid="{A7D11F48-A3B1-4CCF-ADFA-CE3506495653}"/>
    <cellStyle name="_Raw data 5" xfId="53484" xr:uid="{0213BF44-D0DF-4176-A5D9-4D2D003EDCF0}"/>
    <cellStyle name="_Raw data_December 2006 Estimate V4" xfId="53485" xr:uid="{F239183F-1B4D-4891-8B8E-084FAD305224}"/>
    <cellStyle name="_Raw data_December 2006 Estimate V4 2" xfId="53486" xr:uid="{4687BB47-07EF-4369-B0B8-7A5B5C540AD7}"/>
    <cellStyle name="_Raw data_December 2006 Estimate V4 3" xfId="53487" xr:uid="{2CD6DA94-12AC-4F0C-ABBC-080DA3CA02E6}"/>
    <cellStyle name="_Raw data_December 2006 Estimate V4 4" xfId="53488" xr:uid="{9D8DB6ED-86D6-442F-9990-4C4FA8B76277}"/>
    <cellStyle name="_Raw data_December 2006 Estimate V4 5" xfId="53489" xr:uid="{4065A446-DD25-41C5-AD66-EAB5CF2895C2}"/>
    <cellStyle name="_Raw data_December 2006 Estimate V4_Trail Balance" xfId="53490" xr:uid="{80BA6C5F-693A-43E9-BCED-02FFCA15A886}"/>
    <cellStyle name="_Raw data_M??3Q" xfId="53491" xr:uid="{3653356F-E820-4587-B93B-08B514CAEABF}"/>
    <cellStyle name="_Raw data_M??3Q 2" xfId="53492" xr:uid="{19E1CAA7-08D9-4A19-89A0-95275CBD9CEE}"/>
    <cellStyle name="_Raw data_M??3Q 3" xfId="53493" xr:uid="{1E45DD03-D283-48B4-8A08-77020F4B1F84}"/>
    <cellStyle name="_Raw data_M??3Q 4" xfId="53494" xr:uid="{3D9A94FA-1ED7-4401-AD85-162DC6A73498}"/>
    <cellStyle name="_Raw data_M??3Q 5" xfId="53495" xr:uid="{B57DC169-94E3-4134-870B-AAEBA7E21A76}"/>
    <cellStyle name="_Raw data_M??3Q_December 2006 Estimate V4" xfId="53496" xr:uid="{A254167D-9FFE-42D9-B90D-AFB56FCBF036}"/>
    <cellStyle name="_Raw data_M??3Q_December 2006 Estimate V4 2" xfId="53497" xr:uid="{EE741997-A413-4BEE-926D-1997830DD9FB}"/>
    <cellStyle name="_Raw data_M??3Q_December 2006 Estimate V4 3" xfId="53498" xr:uid="{302D3FD4-8AEE-4829-BBAF-81B15935A702}"/>
    <cellStyle name="_Raw data_M??3Q_December 2006 Estimate V4 4" xfId="53499" xr:uid="{B8A212AC-2C36-46B3-AC83-0E26B11F47D1}"/>
    <cellStyle name="_Raw data_M??3Q_December 2006 Estimate V4 5" xfId="53500" xr:uid="{885CC632-B05B-46CF-B759-97E31BA31EA8}"/>
    <cellStyle name="_Raw data_M??3Q_December 2006 Estimate V4_Trail Balance" xfId="53501" xr:uid="{192196C4-DD2E-49A4-BFD5-36DEC91F4F3A}"/>
    <cellStyle name="_Raw data_M??3Q_Trail Balance" xfId="53502" xr:uid="{8E50A296-334A-4E91-9F2E-AB379DF74579}"/>
    <cellStyle name="_Raw data_Trail Balance" xfId="53503" xr:uid="{5CCD8030-FF61-45F9-A175-F0AF9FF4E026}"/>
    <cellStyle name="_Raw data_US GAAP NI(2Q06)_HCS_Draft(Jun23)" xfId="53504" xr:uid="{7C9F0F41-ABDB-4A21-83B4-F19853CFBEE0}"/>
    <cellStyle name="_Raw data_US GAAP NI(2Q06)_HCS_Draft(Jun23) 2" xfId="53505" xr:uid="{8C39043D-A3E2-43CD-9CF7-CE4A98DD525F}"/>
    <cellStyle name="_Raw data_US GAAP NI(2Q06)_HCS_Draft(Jun23) 3" xfId="53506" xr:uid="{F7DAD6A2-5154-4746-ABB2-AD9CD7155C13}"/>
    <cellStyle name="_Raw data_US GAAP NI(2Q06)_HCS_Draft(Jun23) 4" xfId="53507" xr:uid="{D9708B17-F279-4382-8D67-C73CDB56313F}"/>
    <cellStyle name="_Raw data_US GAAP NI(2Q06)_HCS_Draft(Jun23) 5" xfId="53508" xr:uid="{81558335-D7C8-4C15-940D-4B15855F200D}"/>
    <cellStyle name="_Raw data_US GAAP NI(2Q06)_HCS_Draft(Jun23)_December 2006 Estimate V4" xfId="53509" xr:uid="{3C641051-DA2F-483C-9999-DE9940E64378}"/>
    <cellStyle name="_Raw data_US GAAP NI(2Q06)_HCS_Draft(Jun23)_December 2006 Estimate V4 2" xfId="53510" xr:uid="{173377E4-8853-47D8-81DC-A95EF0E15E97}"/>
    <cellStyle name="_Raw data_US GAAP NI(2Q06)_HCS_Draft(Jun23)_December 2006 Estimate V4 3" xfId="53511" xr:uid="{B2DD73C4-9336-4C7E-BC4E-AB0638890438}"/>
    <cellStyle name="_Raw data_US GAAP NI(2Q06)_HCS_Draft(Jun23)_December 2006 Estimate V4 4" xfId="53512" xr:uid="{C051222C-6725-409D-8F73-43CBEA9EC38F}"/>
    <cellStyle name="_Raw data_US GAAP NI(2Q06)_HCS_Draft(Jun23)_December 2006 Estimate V4 5" xfId="53513" xr:uid="{40878BF6-F9F0-4F06-B1E4-F532972C2607}"/>
    <cellStyle name="_Raw data_US GAAP NI(2Q06)_HCS_Draft(Jun23)_December 2006 Estimate V4_Trail Balance" xfId="53514" xr:uid="{1645BD3B-913F-491A-BDBE-398BCBC608CF}"/>
    <cellStyle name="_Raw data_US GAAP NI(2Q06)_HCS_Draft(Jun23)_Trail Balance" xfId="53515" xr:uid="{FD750843-881F-4E20-A5AE-F9B3859D2A51}"/>
    <cellStyle name="_RBS_Consign_0311" xfId="1225" xr:uid="{A7F0205A-8BC0-4636-80E9-300F5151168D}"/>
    <cellStyle name="_RDT-Dec2005-Nol" xfId="1226" xr:uid="{86946674-B1E2-4C6A-9520-0493C8E83826}"/>
    <cellStyle name="_RDT-Dec2005-Tudtu" xfId="1227" xr:uid="{863C706D-3513-484E-903B-A60ADE8CA543}"/>
    <cellStyle name="_RDT-Dec2006-Tudtu" xfId="1228" xr:uid="{C5D42734-44FE-43DB-BCC7-1D71DF3673C0}"/>
    <cellStyle name="_Rec 328_TAX" xfId="53516" xr:uid="{FC0421FD-3674-4323-9FFD-8253672C3836}"/>
    <cellStyle name="_Rec 328_TAX 2" xfId="53517" xr:uid="{27A03AD7-E1F4-403F-BDBA-D132E100B9CE}"/>
    <cellStyle name="_Rec 328_TAX 3" xfId="53518" xr:uid="{772CAA1E-C9C6-48A8-97BB-6F659D37F28A}"/>
    <cellStyle name="_Rec 328_TAX 4" xfId="53519" xr:uid="{F2060BDE-58B2-4AD2-AD3F-8DE59CC53D37}"/>
    <cellStyle name="_Rec 328_TAX 5" xfId="53520" xr:uid="{BA3F5CFE-CF43-46B8-A9E3-31329A287963}"/>
    <cellStyle name="_Rec 328_TAX_GECT Package for 2010JAN" xfId="53521" xr:uid="{CEDB9291-BC24-4F48-80B3-91D7379C941C}"/>
    <cellStyle name="_Rec 328_TAX_GECT Package for 2010JAN 2" xfId="53522" xr:uid="{DE3A112B-08C2-49C8-8051-5AA79D61CF9F}"/>
    <cellStyle name="_Rec 328_TAX_GECT Package for YE2009" xfId="53523" xr:uid="{496E0043-C86B-4819-9D3C-6DF5F267B194}"/>
    <cellStyle name="_Rec 328_TAX_GECT Package for YE2009 2" xfId="53524" xr:uid="{B2AF66C3-2A3B-45B4-8469-F028ACBA0D39}"/>
    <cellStyle name="_Rec 328_TAX_TSS_Mth pack 200911_091209" xfId="53525" xr:uid="{4789D31E-8786-4901-A832-4090713259EF}"/>
    <cellStyle name="_Rec. OPT GCS GL_01-11" xfId="53526" xr:uid="{5406D36C-55B1-43B0-AC03-4A816297B619}"/>
    <cellStyle name="_rec. output TCS_01-11" xfId="53527" xr:uid="{54323E50-E277-4AEB-AF37-4A10B6FC0539}"/>
    <cellStyle name="_rec. output TCS_01-11_9 IntercoBS" xfId="53528" xr:uid="{C44631E3-1B32-491C-B408-0DA965436814}"/>
    <cellStyle name="_Rec.wht._GCS_01-11" xfId="53529" xr:uid="{7BEA7868-F16D-42B4-97EE-114058EDDB48}"/>
    <cellStyle name="_Rec_Subsidy AR com_1307" xfId="53530" xr:uid="{1CAC6ADB-596E-4583-95A8-1D200AB7B066}"/>
    <cellStyle name="_Rec_Subsidy AR com_1307 2" xfId="53531" xr:uid="{8A6A63BA-86BA-4CA5-A26A-DA1FD2FFFBDD}"/>
    <cellStyle name="_Rec_Subsidy AR com_1307 3" xfId="53532" xr:uid="{F954A6DD-B3C7-4B0C-89BB-8804ABB95408}"/>
    <cellStyle name="_Rec_Subsidy AR com_1307 4" xfId="53533" xr:uid="{AEEE3CCD-C616-4323-9E15-F911F71C8B4C}"/>
    <cellStyle name="_Rec_Subsidy AR com_1307 5" xfId="53534" xr:uid="{3612B5BA-A013-42C1-9E1D-8C6CB8FC84B4}"/>
    <cellStyle name="_Rec_Subsidy AR com_1307_GCS_Package for 2010May" xfId="53535" xr:uid="{9A1E5896-59FA-4689-A2AC-2192002C2370}"/>
    <cellStyle name="_Rec_Subsidy AR com_1307_GCS_Package for 2010May 2" xfId="53536" xr:uid="{7BEA3066-5720-4735-99B6-C2D2C5E2856A}"/>
    <cellStyle name="_Rec_Subsidy AR com_1307_GCS_Package for 2010Nov" xfId="53537" xr:uid="{7721DBF4-FF87-4F91-A538-B12964199897}"/>
    <cellStyle name="_Rec_Subsidy AR com_1307_GCS_Package for 2010Oct" xfId="53538" xr:uid="{D48335B5-92F9-4BC7-862F-D3DF7C84AE58}"/>
    <cellStyle name="_Rec_Subsidy AR com_1307_GCS_Package for 2011Feb" xfId="53539" xr:uid="{2FCF06B8-5088-46E5-9D34-E94005C9C585}"/>
    <cellStyle name="_Rec_Subsidy AR com_1307_GCS_Package for 2011Jan" xfId="53540" xr:uid="{FDEC6DC1-9BD0-4C52-96BC-A39989B4A58D}"/>
    <cellStyle name="_Rec_Subsidy AR com_1307_GCS_Package for YE2009_150110" xfId="53541" xr:uid="{89CBEDCD-7041-4FCC-90C7-C487AF3B08A0}"/>
    <cellStyle name="_Rec_Subsidy AR com_1307_GCS_Package for YE2009_150110 2" xfId="53542" xr:uid="{536CA36E-ED32-4C3B-87D8-232E7FE0374B}"/>
    <cellStyle name="_Rec_Subsidy AR com_1307_GECT Package for 2010JAN" xfId="53543" xr:uid="{D3E21B4F-7175-412A-A29C-525BB287278C}"/>
    <cellStyle name="_Rec_Subsidy AR com_1307_GECT Package for 2010JAN 2" xfId="53544" xr:uid="{1966E809-3642-4F19-BF29-7023F2005DC9}"/>
    <cellStyle name="_Rec_Subsidy AR com_1307_GECT Package for YE2009" xfId="53545" xr:uid="{4AE745BE-1C0E-4311-A904-F50FC1037472}"/>
    <cellStyle name="_Rec_Subsidy AR com_1307_GECT Package for YE2009 2" xfId="53546" xr:uid="{2FCDAB83-A375-422C-8135-7C8A0EAB832D}"/>
    <cellStyle name="_Rec_Subsidy AR com_1307_GECT_Eliminate template_Jan 10" xfId="53547" xr:uid="{998EAAAB-348C-44A1-94AB-E7249DD32ACA}"/>
    <cellStyle name="_Rec_Subsidy AR com_1307_GECT_Eliminate template_Jan 10 2" xfId="53548" xr:uid="{3D24F8D4-65FB-4E84-B276-5B36D5021BEB}"/>
    <cellStyle name="_Rec_Subsidy AR com_1307_GECT_Eliminate template_Jan 10_AYCAP_Package for 2010Apr" xfId="53549" xr:uid="{33DDDA80-8F48-4ED6-AF9F-9B3B69033DBF}"/>
    <cellStyle name="_Rec_Subsidy AR com_1307_GECT_Eliminate template_Jan 10_AYCAP_Package for 2010Apr 2" xfId="53550" xr:uid="{E4CCD7DE-BB0A-4810-923E-37D0049127E3}"/>
    <cellStyle name="_Rec_Subsidy AR com_1307_GECT_Eliminate template_Jan 10_AYCAP_Package for 2010Jun" xfId="53551" xr:uid="{4B095F9F-D341-455C-B249-F686FCAC6B30}"/>
    <cellStyle name="_Rec_Subsidy AR com_1307_GECT_Eliminate template_Jan 10_AYCAP_Package for 2010Jun 2" xfId="53552" xr:uid="{2BC17BA3-C6F0-4967-AF6C-2A50AD321397}"/>
    <cellStyle name="_Rec_Subsidy AR com_1307_GECT_Eliminate template_Jan 10_AYCAP_Package for 2010Mar" xfId="53553" xr:uid="{35305CC2-EE4D-4318-A119-971C480B6542}"/>
    <cellStyle name="_Rec_Subsidy AR com_1307_GECT_Eliminate template_Jan 10_AYCAP_Package for 2010Mar 2" xfId="53554" xr:uid="{7F5807CF-7463-40C4-908F-66D495E27741}"/>
    <cellStyle name="_Rec_Subsidy AR com_1307_GECT_Eliminate template_Jan 10_AYCAP_Package for 2010Nov" xfId="53555" xr:uid="{56DE7517-1D75-4487-B8C4-5C9FEB72E39C}"/>
    <cellStyle name="_Rec_Subsidy AR com_1307_GECT_Eliminate template_Jan 10_AYCAP_Package for 2010Nov 2" xfId="53556" xr:uid="{DB21DB90-28B3-4451-8932-C9E89CCD9916}"/>
    <cellStyle name="_Rec_Subsidy AR com_1307_GECT_Eliminate template_Jan 10_AYCAP_Package for 2010Oct" xfId="53557" xr:uid="{969A248F-8E80-4ED7-B061-7CF48C169DDC}"/>
    <cellStyle name="_Rec_Subsidy AR com_1307_GECT_Eliminate template_Jan 10_AYCAP_Package for 2010Oct 2" xfId="53558" xr:uid="{CA9FA06B-B737-448B-A0A8-54AE96469202}"/>
    <cellStyle name="_Rec_Subsidy AR com_1307_GECT_Eliminate template_Jan 10_GECT Package for 2010Mar" xfId="53559" xr:uid="{3CA148D7-D2D2-4E93-A93B-543FB22F79E3}"/>
    <cellStyle name="_Rec_Subsidy AR com_1307_GECT_Eliminate template_Jan 10_GECT Package for 2010Mar 2" xfId="53560" xr:uid="{1C1993A6-8349-4248-9EEA-63D609D3944D}"/>
    <cellStyle name="_Rec_Subsidy AR com_1307_GECT_Eliminate template_Nov 09" xfId="53561" xr:uid="{88906561-8392-488B-BF42-5996842B3557}"/>
    <cellStyle name="_Rec_Subsidy AR com_1307_GECT_Eliminate template_Nov 09 2" xfId="53562" xr:uid="{AFB274CB-2695-48BF-BD22-895BFAA790AD}"/>
    <cellStyle name="_Rec_Subsidy AR com_1307_GECT_Eliminate template_Nov 09 3" xfId="53563" xr:uid="{02CB0596-D91A-4153-86D7-E6E9286FAA15}"/>
    <cellStyle name="_Rec_Subsidy AR com_1307_GECT_Eliminate template_Nov 09 4" xfId="53564" xr:uid="{1D7CE888-7759-4D66-B37E-429F19FA2EA3}"/>
    <cellStyle name="_Rec_Subsidy AR com_1307_GECT_Eliminate template_Nov 09 5" xfId="53565" xr:uid="{F1161FBC-0079-4789-94B4-57E6F1D3F154}"/>
    <cellStyle name="_Rec_Subsidy AR com_1307_GECT_Eliminate template_Nov 09_GECT Package for 2010JAN" xfId="53566" xr:uid="{86BA8AC4-AC8C-4CB3-A0BE-C777431A121F}"/>
    <cellStyle name="_Rec_Subsidy AR com_1307_GECT_Eliminate template_Nov 09_GECT Package for 2010JAN 2" xfId="53567" xr:uid="{09E670AF-1280-4275-8A88-2785D2B23248}"/>
    <cellStyle name="_Rec_Subsidy AR com_1307_GECT_Eliminate template_Nov 09_GECT Package for YE2009" xfId="53568" xr:uid="{A619499C-A295-40F3-8AAE-76BA186BBBBA}"/>
    <cellStyle name="_Rec_Subsidy AR com_1307_GECT_Eliminate template_Nov 09_GECT Package for YE2009 2" xfId="53569" xr:uid="{31720D9A-D1B6-42A6-91D4-ED244232E554}"/>
    <cellStyle name="_Rec_Subsidy AR com_1307_KCC lead sheet- as of 4 November 2009" xfId="53570" xr:uid="{13ADC7CA-978B-4FE8-B448-3D86E37D15E5}"/>
    <cellStyle name="_Rec_Subsidy AR com_1307_KCC lead sheet- as of 4 November 2009 2" xfId="53571" xr:uid="{746AD904-52A4-4D9A-9A57-E8EA30F7E26A}"/>
    <cellStyle name="_Rec_Subsidy AR com_1307_KCC lead sheet- as of 4 November 2009 3" xfId="53572" xr:uid="{9684D546-DDFC-45F4-AEB7-4D1F58CEB5FB}"/>
    <cellStyle name="_Rec_Subsidy AR com_1307_KCC lead sheet- as of 4 November 2009 4" xfId="53573" xr:uid="{91C87B13-7715-482F-8C7F-081AF77F1936}"/>
    <cellStyle name="_Rec_Subsidy AR com_1307_KCC lead sheet- as of 4 November 2009 5" xfId="53574" xr:uid="{76F5DBBA-ECAB-4B2A-9B6C-23B5485942BF}"/>
    <cellStyle name="_Rec_Subsidy AR com_1307_KCC lead sheet- as of 4 November 2009_GCS_Package for 2010May" xfId="53575" xr:uid="{C595A215-C08E-407D-9838-304D60D242BB}"/>
    <cellStyle name="_Rec_Subsidy AR com_1307_KCC lead sheet- as of 4 November 2009_GCS_Package for 2010May 2" xfId="53576" xr:uid="{B4EC9A76-DE37-49A4-8623-E93088C85096}"/>
    <cellStyle name="_Rec_Subsidy AR com_1307_KCC lead sheet- as of 4 November 2009_GCS_Package for 2010Nov" xfId="53577" xr:uid="{0E3577FC-FDA8-4EE2-A30E-208C9D0B55CF}"/>
    <cellStyle name="_Rec_Subsidy AR com_1307_KCC lead sheet- as of 4 November 2009_GCS_Package for 2010Oct" xfId="53578" xr:uid="{5542AEF9-760F-40FE-BD51-02B5CB7A64B3}"/>
    <cellStyle name="_Rec_Subsidy AR com_1307_KCC lead sheet- as of 4 November 2009_GCS_Package for 2011Feb" xfId="53579" xr:uid="{99E51512-E72D-4C45-A750-D7EFBC010FBF}"/>
    <cellStyle name="_Rec_Subsidy AR com_1307_KCC lead sheet- as of 4 November 2009_GCS_Package for 2011Jan" xfId="53580" xr:uid="{D6354DD8-72D1-4D3A-9E92-2C08513A929F}"/>
    <cellStyle name="_Rec_Subsidy AR com_1307_KCC lead sheet- as of 4 November 2009_GCS_Package for YE2009_150110" xfId="53581" xr:uid="{56A89209-61E6-426E-8217-E10B1A20D836}"/>
    <cellStyle name="_Rec_Subsidy AR com_1307_KCC lead sheet- as of 4 November 2009_GCS_Package for YE2009_150110 2" xfId="53582" xr:uid="{47CDE034-2674-4CD2-948B-25C7DEB9B79D}"/>
    <cellStyle name="_Rec_Subsidy AR com_1307_KCC lead sheet- as of 4 November 2009_GECT Package for 2010JAN" xfId="53583" xr:uid="{2B2BD24A-F31E-4494-94CC-CF12E68B39F0}"/>
    <cellStyle name="_Rec_Subsidy AR com_1307_KCC lead sheet- as of 4 November 2009_GECT Package for 2010JAN 2" xfId="53584" xr:uid="{CFB77723-3B49-4E7F-BE30-C59F6DADABA0}"/>
    <cellStyle name="_Rec_Subsidy AR com_1307_KCC lead sheet- as of 4 November 2009_GECT Package for YE2009" xfId="53585" xr:uid="{13FCCC92-81DF-4F7D-B1EC-5A6723680FAB}"/>
    <cellStyle name="_Rec_Subsidy AR com_1307_KCC lead sheet- as of 4 November 2009_GECT Package for YE2009 2" xfId="53586" xr:uid="{E6643F98-AB68-4CCF-BB19-3201F6D783A0}"/>
    <cellStyle name="_Rec_Subsidy AR com_1307_KCC lead sheet- as of 4 November 2009_KCC_Mth pack 200911" xfId="53587" xr:uid="{A21007D1-6E2D-484E-B5E1-0179668E1899}"/>
    <cellStyle name="_Rec_Subsidy AR com_1307_KCC lead sheet- as of 4 November 2009_KCC_Mth pack 200911 2" xfId="53588" xr:uid="{3CA3EC4D-EB32-4135-8C26-03365A76B41F}"/>
    <cellStyle name="_Rec_Subsidy AR com_1307_KCC lead sheet- as of 4 November 2009_KCC_Mth pack 200911 3" xfId="53589" xr:uid="{70F0C808-0E3E-42FC-8CD7-DB4FAE12597D}"/>
    <cellStyle name="_Rec_Subsidy AR com_1307_KCC lead sheet- as of 4 November 2009_KCC_Mth pack 200911 4" xfId="53590" xr:uid="{74C34301-2674-426A-A784-908C60489C1E}"/>
    <cellStyle name="_Rec_Subsidy AR com_1307_KCC lead sheet- as of 4 November 2009_KCC_Mth pack 200911 5" xfId="53591" xr:uid="{CC9FC6BE-B4CA-4886-9FD8-4CAC6A894CCC}"/>
    <cellStyle name="_Rec_Subsidy AR com_1307_KCC lead sheet- as of 4 November 2009_KCC_Mth pack 200911_GCS_Package for 2010May" xfId="53592" xr:uid="{88B50DB2-BDE9-496F-8370-5EF3B7F47205}"/>
    <cellStyle name="_Rec_Subsidy AR com_1307_KCC lead sheet- as of 4 November 2009_KCC_Mth pack 200911_GCS_Package for 2010May 2" xfId="53593" xr:uid="{F1DE55C2-1663-47C9-9056-5DAF15EBE9F0}"/>
    <cellStyle name="_Rec_Subsidy AR com_1307_KCC lead sheet- as of 4 November 2009_KCC_Mth pack 200911_GCS_Package for 2010Nov" xfId="53594" xr:uid="{9287989A-5E2F-4692-85EF-AC429673FCAF}"/>
    <cellStyle name="_Rec_Subsidy AR com_1307_KCC lead sheet- as of 4 November 2009_KCC_Mth pack 200911_GCS_Package for 2010Oct" xfId="53595" xr:uid="{56918421-5899-458C-8002-E57EDC672FDC}"/>
    <cellStyle name="_Rec_Subsidy AR com_1307_KCC lead sheet- as of 4 November 2009_KCC_Mth pack 200911_GCS_Package for 2011Feb" xfId="53596" xr:uid="{ABB874F2-E4DA-4BA0-B9D7-027027C86D2E}"/>
    <cellStyle name="_Rec_Subsidy AR com_1307_KCC lead sheet- as of 4 November 2009_KCC_Mth pack 200911_GCS_Package for 2011Jan" xfId="53597" xr:uid="{CE7C9486-9206-4CE7-9834-FC13F8B221B6}"/>
    <cellStyle name="_Rec_Subsidy AR com_1307_KCC lead sheet- as of 4 November 2009_KCC_Mth pack 200911_GCS_Package for YE2009_150110" xfId="53598" xr:uid="{C81EA6AA-7616-4F60-BA54-0F62D85DE84A}"/>
    <cellStyle name="_Rec_Subsidy AR com_1307_KCC lead sheet- as of 4 November 2009_KCC_Mth pack 200911_GCS_Package for YE2009_150110 2" xfId="53599" xr:uid="{8CA6D459-2EFA-4501-A73E-2470A985D069}"/>
    <cellStyle name="_Rec_Subsidy AR com_1307_KCC lead sheet- as of 4 November 2009_KCC_Mth pack 200911_GECT Package for 2010JAN" xfId="53600" xr:uid="{9E7B8D80-B894-4A27-A487-306F353B4FDA}"/>
    <cellStyle name="_Rec_Subsidy AR com_1307_KCC lead sheet- as of 4 November 2009_KCC_Mth pack 200911_GECT Package for 2010JAN 2" xfId="53601" xr:uid="{C3710682-9281-426C-A86D-7ADEDD3803B2}"/>
    <cellStyle name="_Rec_Subsidy AR com_1307_KCC lead sheet- as of 4 November 2009_KCC_Mth pack 200911_GECT Package for YE2009" xfId="53602" xr:uid="{8C33EF73-501D-461D-A304-0D6B9A6FD69E}"/>
    <cellStyle name="_Rec_Subsidy AR com_1307_KCC lead sheet- as of 4 November 2009_KCC_Mth pack 200911_GECT Package for YE2009 2" xfId="53603" xr:uid="{DD528CA3-C4A0-4B0D-B8D2-0662095480CA}"/>
    <cellStyle name="_Rec_Subsidy AR com_1307_KCC lead sheet- as of 4 November 2009_TSS_Mth pack 200911_091209" xfId="53604" xr:uid="{56FC26B6-7F5D-4279-88D5-E8C0401C6F29}"/>
    <cellStyle name="_Rec_Subsidy AR com_1307_KCC_Mth pack 200911" xfId="53605" xr:uid="{1321CC69-EB2E-4CB2-84AA-BDF1910DABD6}"/>
    <cellStyle name="_Rec_Subsidy AR com_1307_KCC_Mth pack 200911 2" xfId="53606" xr:uid="{073CD379-7E29-427B-B46D-83D2CFBB8953}"/>
    <cellStyle name="_Rec_Subsidy AR com_1307_KCC_Mth pack 200911 3" xfId="53607" xr:uid="{E966FC1F-4CD9-4E5C-901A-CF3F69ECFF49}"/>
    <cellStyle name="_Rec_Subsidy AR com_1307_KCC_Mth pack 200911 4" xfId="53608" xr:uid="{C8324D94-0190-4CA1-97C7-BE422948F787}"/>
    <cellStyle name="_Rec_Subsidy AR com_1307_KCC_Mth pack 200911 5" xfId="53609" xr:uid="{5513C50F-8F24-4F62-A70F-3F8466D70242}"/>
    <cellStyle name="_Rec_Subsidy AR com_1307_KCC_Mth pack 200911_GCS_Package for 2010May" xfId="53610" xr:uid="{3C4A1BD3-B887-452E-A91E-0F5915C42E16}"/>
    <cellStyle name="_Rec_Subsidy AR com_1307_KCC_Mth pack 200911_GCS_Package for 2010May 2" xfId="53611" xr:uid="{055068E3-6B46-46B2-8EE1-F60BA5E8E971}"/>
    <cellStyle name="_Rec_Subsidy AR com_1307_KCC_Mth pack 200911_GCS_Package for 2010Nov" xfId="53612" xr:uid="{9041667E-8CF1-4A42-99CF-BFEBD5521AC0}"/>
    <cellStyle name="_Rec_Subsidy AR com_1307_KCC_Mth pack 200911_GCS_Package for 2010Oct" xfId="53613" xr:uid="{857E530D-7D93-4337-ACDA-1645B3CC1840}"/>
    <cellStyle name="_Rec_Subsidy AR com_1307_KCC_Mth pack 200911_GCS_Package for 2011Feb" xfId="53614" xr:uid="{6DAB0B70-111A-4943-AF54-F840DB4038C1}"/>
    <cellStyle name="_Rec_Subsidy AR com_1307_KCC_Mth pack 200911_GCS_Package for 2011Jan" xfId="53615" xr:uid="{0572136F-4BC9-4620-823F-6D318074116B}"/>
    <cellStyle name="_Rec_Subsidy AR com_1307_KCC_Mth pack 200911_GCS_Package for YE2009_150110" xfId="53616" xr:uid="{2D543CC8-6BB1-4E01-B70F-A6E8C18D296D}"/>
    <cellStyle name="_Rec_Subsidy AR com_1307_KCC_Mth pack 200911_GCS_Package for YE2009_150110 2" xfId="53617" xr:uid="{205D88AF-39A4-4BD1-B0ED-FE0D03A1FEB3}"/>
    <cellStyle name="_Rec_Subsidy AR com_1307_KCC_Mth pack 200911_GECT Package for 2010JAN" xfId="53618" xr:uid="{77C85BE6-BDA4-4897-BB21-D9E27643F98D}"/>
    <cellStyle name="_Rec_Subsidy AR com_1307_KCC_Mth pack 200911_GECT Package for 2010JAN 2" xfId="53619" xr:uid="{4180244F-6658-436F-B321-7B5442EA8E38}"/>
    <cellStyle name="_Rec_Subsidy AR com_1307_KCC_Mth pack 200911_GECT Package for YE2009" xfId="53620" xr:uid="{3E113AC1-A0E7-452C-84F1-396FE77F5FFC}"/>
    <cellStyle name="_Rec_Subsidy AR com_1307_KCC_Mth pack 200911_GECT Package for YE2009 2" xfId="53621" xr:uid="{FAA010DF-4F91-4A4A-8821-522FE10B3A99}"/>
    <cellStyle name="_Rec_Subsidy AR com_1307_KCC_Package for YE2009_11.01.10" xfId="53622" xr:uid="{8A488994-9E3A-4C16-878F-4EFF2720BBC9}"/>
    <cellStyle name="_Rec_Subsidy AR com_1307_KCC_Package for YE2009_11.01.10 2" xfId="53623" xr:uid="{5E133E71-98A5-4C02-ACB5-9B6BDE48F913}"/>
    <cellStyle name="_Rec_Subsidy AR com_1307_KCC_Package for YE2009_11.01.10 3" xfId="53624" xr:uid="{FDC82051-67A3-4C97-8E09-28DDA1529F62}"/>
    <cellStyle name="_Rec_Subsidy AR com_1307_KCC_Package for YE2009_11.01.10 4" xfId="53625" xr:uid="{AD380661-27AD-42BF-A837-B1D8B3BEB5FD}"/>
    <cellStyle name="_Rec_Subsidy AR com_1307_KCC_Package for YE2009_11.01.10_GCS_Package for 2010May" xfId="53626" xr:uid="{E1B79522-9B39-471B-9D4D-868AE3189F5F}"/>
    <cellStyle name="_Rec_Subsidy AR com_1307_KCC_Package for YE2009_11.01.10_GCS_Package for 2010May 2" xfId="53627" xr:uid="{B74B2137-1CC1-4844-BB9B-C407154C7FD9}"/>
    <cellStyle name="_Rec_Subsidy AR com_1307_KCC_Package for YE2009_11.01.10_GCS_Package for 2010Nov" xfId="53628" xr:uid="{BBC17DAD-AAE0-4322-829C-7AD4911AC87C}"/>
    <cellStyle name="_Rec_Subsidy AR com_1307_KCC_Package for YE2009_11.01.10_GCS_Package for 2010Oct" xfId="53629" xr:uid="{0A0DEE96-5035-451E-9690-9604AF4875FD}"/>
    <cellStyle name="_Rec_Subsidy AR com_1307_KCC_Package for YE2009_11.01.10_GCS_Package for 2011Feb" xfId="53630" xr:uid="{B5AC60C0-3745-4B9F-A61D-171EF74DAFEA}"/>
    <cellStyle name="_Rec_Subsidy AR com_1307_KCC_Package for YE2009_11.01.10_GCS_Package for 2011Jan" xfId="53631" xr:uid="{8411A623-995B-4091-B2B4-090C4D1E021B}"/>
    <cellStyle name="_Rec_Subsidy AR com_1307_KCC_Package for YE2009_11.01.10_GCS_Package for YE2009_150110" xfId="53632" xr:uid="{BA3BD17A-2B8A-4F26-8E5E-BBD8A7609F86}"/>
    <cellStyle name="_Rec_Subsidy AR com_1307_KCC_Package for YE2009_11.01.10_GCS_Package for YE2009_150110 2" xfId="53633" xr:uid="{B1C76290-6684-46E7-85FC-978D6B6734D5}"/>
    <cellStyle name="_Rec_Subsidy AR com_1307_Loan_Classification_YR2009_consol" xfId="53634" xr:uid="{68F7ED0C-47C4-4A90-B825-5E9BC55EF07E}"/>
    <cellStyle name="_Rec_Subsidy AR com_1307_Loan_Classification_YR2009_consol 2" xfId="53635" xr:uid="{3FF333D0-ED11-4CA1-99A1-EE685AE269D5}"/>
    <cellStyle name="_Rec_Subsidy AR com_1307_Loan_Classification_YR2009_consol 3" xfId="53636" xr:uid="{E68C88E9-FF3A-44D0-BCF1-D8DE7BEE7371}"/>
    <cellStyle name="_Rec_Subsidy AR com_1307_Loan_Classification_YR2009_consol 4" xfId="53637" xr:uid="{32B24E9C-9490-4A4D-8BF4-1D370F98BB9C}"/>
    <cellStyle name="_Rec_Subsidy AR com_1307_Loan_Classification_YR2009_consol_GCS_Package for 2010Jun" xfId="53638" xr:uid="{38F31988-8790-4170-86E2-3FA4A47BA1AA}"/>
    <cellStyle name="_Rec_Subsidy AR com_1307_Loan_Classification_YR2009_consol_GCS_Package for YE2009_150110" xfId="53639" xr:uid="{FB992D8D-C34C-446D-A863-2BD48FC9EB99}"/>
    <cellStyle name="_Rec_Subsidy AR com_1307_Loan_Classification_YR2009_consol_GCS_Package for YE2009_150110 2" xfId="53640" xr:uid="{D8E103F2-E03C-47D3-965B-4F74B4D29B25}"/>
    <cellStyle name="_Rec_Subsidy AR com_1307_Loan_Classification_YR2009_consol_GCS_Package for YE2009_150110_1" xfId="53641" xr:uid="{A0349A71-AA6F-42FC-86E3-02C97960DA4A}"/>
    <cellStyle name="_Rec_Subsidy AR com_1307_Loan_Classification_YR2009_consol_GCS_Package for YE2009_150110_1 2" xfId="53642" xr:uid="{4EE61E7C-B8C0-4566-AEEF-8B3E1EA4E53D}"/>
    <cellStyle name="_Rec_Subsidy AR com_1307_Loan_Classification_YR2009_consol_GCS_Package for YE2009_150110_GCS_Package for 2010May" xfId="53643" xr:uid="{CDDF641C-6C6C-47CB-992F-B50D366C855D}"/>
    <cellStyle name="_Rec_Subsidy AR com_1307_Loan_Classification_YR2009_consol_GCS_Package for YE2009_150110_GCS_Package for 2010May 2" xfId="53644" xr:uid="{AF5B63A3-2B7E-41AB-B3CF-E1B665C3AAFC}"/>
    <cellStyle name="_Rec_Subsidy AR com_1307_Loan_Classification_YR2009_consol_GCS_Package for YE2009_150110_GCS_Package for 2010Nov" xfId="53645" xr:uid="{9932674E-F5EF-4577-A81E-518A8C85B858}"/>
    <cellStyle name="_Rec_Subsidy AR com_1307_Loan_Classification_YR2009_consol_GCS_Package for YE2009_150110_GCS_Package for 2010Oct" xfId="53646" xr:uid="{164F2F9A-5E7D-4684-9D85-2D53D9B25C52}"/>
    <cellStyle name="_Rec_Subsidy AR com_1307_Loan_Classification_YR2009_consol_GCS_Package for YE2009_150110_GCS_Package for 2011Feb" xfId="53647" xr:uid="{DDFC3A31-0FE9-4032-B183-9F66E25113FA}"/>
    <cellStyle name="_Rec_Subsidy AR com_1307_Loan_Classification_YR2009_consol_GCS_Package for YE2009_150110_GCS_Package for 2011Jan" xfId="53648" xr:uid="{765ACAD9-3150-444C-9821-1EEEE41669A9}"/>
    <cellStyle name="_Rec_Subsidy AR com_1307_TSS_Mth pack 200911_091209" xfId="53649" xr:uid="{FC9276E1-37AE-4CBE-9CBA-0FA2724BB866}"/>
    <cellStyle name="_Recal MSA for TAX cal (6)" xfId="53650" xr:uid="{B95A93C2-9421-467F-99F9-7215EE323A24}"/>
    <cellStyle name="_Recal MSA for TAX cal (6) 2" xfId="53651" xr:uid="{DC2463F3-504F-4061-81A3-6109069DD871}"/>
    <cellStyle name="_Recal MSA for TAX cal (6) 3" xfId="53652" xr:uid="{81EDDC25-CE7B-404C-8AE9-1350502E286C}"/>
    <cellStyle name="_Recal MSA for TAX cal (6) 4" xfId="53653" xr:uid="{8D7965B6-7CC1-4C01-A6EC-A2399C09E14D}"/>
    <cellStyle name="_Recal MSA for TAX cal (6) 5" xfId="53654" xr:uid="{4141C517-A377-45C7-9536-1F40CF5679C4}"/>
    <cellStyle name="_Recal MSA for TAX cal (6)_GCS_Package for 2010May" xfId="53655" xr:uid="{147A5FD1-17CA-4723-972E-8CB7E713E1F5}"/>
    <cellStyle name="_Recal MSA for TAX cal (6)_GCS_Package for 2010May 2" xfId="53656" xr:uid="{B1CEC696-D05B-4D27-9BB6-A960A1B4D6B0}"/>
    <cellStyle name="_Recal MSA for TAX cal (6)_GCS_Package for 2010Nov" xfId="53657" xr:uid="{A7E6EAD9-94C9-4E83-86CA-4276CF4F02F4}"/>
    <cellStyle name="_Recal MSA for TAX cal (6)_GCS_Package for 2010Oct" xfId="53658" xr:uid="{9FDFD7E5-7241-493C-BE32-A1A4FCDECFE5}"/>
    <cellStyle name="_Recal MSA for TAX cal (6)_GCS_Package for 2011Feb" xfId="53659" xr:uid="{5AB5CBA6-FA2D-488D-AABC-E105BF3A66C7}"/>
    <cellStyle name="_Recal MSA for TAX cal (6)_GCS_Package for 2011Jan" xfId="53660" xr:uid="{B48B61B9-B133-4217-8F8B-9F9FF9FD6D37}"/>
    <cellStyle name="_Recal MSA for TAX cal (6)_GCS_Package for YE2009_150110" xfId="53661" xr:uid="{0BB46BE0-294F-4C34-B34A-8A97DC6B9D49}"/>
    <cellStyle name="_Recal MSA for TAX cal (6)_GCS_Package for YE2009_150110 2" xfId="53662" xr:uid="{9EFD85DE-1178-4F0E-983D-B35400CF806D}"/>
    <cellStyle name="_Recal MSA for TAX cal (6)_GECT Package for 2010JAN" xfId="53663" xr:uid="{8E07EE5C-EBFC-4582-B89F-10D3FAB842B7}"/>
    <cellStyle name="_Recal MSA for TAX cal (6)_GECT Package for 2010JAN 2" xfId="53664" xr:uid="{5F369E47-D793-4DCB-8DCD-F604C32A54A9}"/>
    <cellStyle name="_Recal MSA for TAX cal (6)_GECT Package for YE2009" xfId="53665" xr:uid="{F217E439-4E60-4823-BBCB-1675FE39AFAD}"/>
    <cellStyle name="_Recal MSA for TAX cal (6)_GECT Package for YE2009 2" xfId="53666" xr:uid="{80DFE401-3F1D-45B0-B12D-96B9EADF2FA4}"/>
    <cellStyle name="_Recal MSA for TAX cal (6)_GECT_Mth pack 200911_091209" xfId="53667" xr:uid="{7C31B76B-008C-47B6-9983-A3181D8B1AC4}"/>
    <cellStyle name="_Recal MSA for TAX cal (6)_GECT_Mth pack 200911_091209 2" xfId="53668" xr:uid="{45B263AA-B4DF-4420-9DC7-7CFD9BF18CA0}"/>
    <cellStyle name="_Recal MSA for TAX cal (6)_GECT_Mth pack 200911_091209 3" xfId="53669" xr:uid="{7353CECA-E845-4B59-84D7-9523725983F1}"/>
    <cellStyle name="_Recal MSA for TAX cal (6)_GECT_Mth pack 200911_091209 4" xfId="53670" xr:uid="{1AB02CE7-1E03-496C-9DF0-90528417674D}"/>
    <cellStyle name="_Recal MSA for TAX cal (6)_GECT_Mth pack 200911_091209 5" xfId="53671" xr:uid="{C05DDDB6-90E7-4AF2-9418-83100C6AACF9}"/>
    <cellStyle name="_Recal MSA for TAX cal (6)_GECT_Mth pack 200911_091209_GECT Package for 2010JAN" xfId="53672" xr:uid="{15FEF695-96DB-4FCB-9CC4-5DDAACEBB175}"/>
    <cellStyle name="_Recal MSA for TAX cal (6)_GECT_Mth pack 200911_091209_GECT Package for 2010JAN 2" xfId="53673" xr:uid="{D056CA75-6D87-4673-B86A-20674C40E4F2}"/>
    <cellStyle name="_Recal MSA for TAX cal (6)_GECT_Mth pack 200911_091209_GECT Package for YE2009" xfId="53674" xr:uid="{37040424-C849-457E-98D0-1A09AB1D536E}"/>
    <cellStyle name="_Recal MSA for TAX cal (6)_GECT_Mth pack 200911_091209_GECT Package for YE2009 2" xfId="53675" xr:uid="{16350CAB-BABC-4819-864D-35416F519EDF}"/>
    <cellStyle name="_Recon Deferred tax_27.01.10_10PM_For DTTJ" xfId="53676" xr:uid="{6FF421B2-E223-417A-B1BF-04FBCEFEEDE8}"/>
    <cellStyle name="_Recon Deferred tax_27.01.10_10PM_For DTTJ sent out" xfId="53677" xr:uid="{2EB184CA-E221-4DA2-A18F-DD0E53DB1BEF}"/>
    <cellStyle name="_recon_442 DEC 07 (13)" xfId="53678" xr:uid="{1049D515-AA9F-4A32-9115-9A887A14428A}"/>
    <cellStyle name="_recon_442 DEC 07 (13) 2" xfId="53679" xr:uid="{7BCBBBED-CDA1-4CA6-9CD2-31CDEFD427D0}"/>
    <cellStyle name="_recon_442 DEC 07 (13) 3" xfId="53680" xr:uid="{20E49B21-AE49-41E1-9F1D-5AA164BF1230}"/>
    <cellStyle name="_recon_442 DEC 07 (13) 4" xfId="53681" xr:uid="{711A0EB3-1049-4EB0-8D12-BB8501A13A54}"/>
    <cellStyle name="_recon_442 DEC 07 (13) 5" xfId="53682" xr:uid="{69D1C246-6549-4DE0-900B-04E6B17001F7}"/>
    <cellStyle name="_recon_442 DEC 07 (13)_GCS_Package for 2010May" xfId="53683" xr:uid="{246DFCAE-85C4-40E5-9046-A75EDAE2BDCA}"/>
    <cellStyle name="_recon_442 DEC 07 (13)_GCS_Package for 2010May 2" xfId="53684" xr:uid="{05BDC7F5-529B-4E1E-8035-890E0AE6918D}"/>
    <cellStyle name="_recon_442 DEC 07 (13)_GCS_Package for 2010Nov" xfId="53685" xr:uid="{E1DB492B-DB30-45C1-9AE9-18D833DB4FFC}"/>
    <cellStyle name="_recon_442 DEC 07 (13)_GCS_Package for 2010Oct" xfId="53686" xr:uid="{98D5519D-BDB0-4984-A938-F96E4876CEC4}"/>
    <cellStyle name="_recon_442 DEC 07 (13)_GCS_Package for 2011Feb" xfId="53687" xr:uid="{9FC222B5-44C5-4349-8C02-CF2BB9C9136B}"/>
    <cellStyle name="_recon_442 DEC 07 (13)_GCS_Package for 2011Jan" xfId="53688" xr:uid="{668DCF0A-F54C-49B0-97D5-CA7B592CDDC5}"/>
    <cellStyle name="_recon_442 DEC 07 (13)_GCS_Package for YE2009_150110" xfId="53689" xr:uid="{1D1BB2CE-F7E4-4604-99FE-4BAD9075615A}"/>
    <cellStyle name="_recon_442 DEC 07 (13)_GCS_Package for YE2009_150110 2" xfId="53690" xr:uid="{0089EB1A-A437-4AC5-8792-4DA714ED96BC}"/>
    <cellStyle name="_recon_442 DEC 07 (13)_GECT Package for 2010JAN" xfId="53691" xr:uid="{A0C15971-7865-40A9-B877-8C759B1DE3CA}"/>
    <cellStyle name="_recon_442 DEC 07 (13)_GECT Package for 2010JAN 2" xfId="53692" xr:uid="{357DF512-D2A7-4C7E-8009-EA12DC6BE225}"/>
    <cellStyle name="_recon_442 DEC 07 (13)_GECT Package for YE2009" xfId="53693" xr:uid="{30AD2C5E-E83D-4167-A2CB-C2CBE858E912}"/>
    <cellStyle name="_recon_442 DEC 07 (13)_GECT Package for YE2009 2" xfId="53694" xr:uid="{E0F42A41-BD16-4592-A761-4FBD270BF0FD}"/>
    <cellStyle name="_recon_442 DEC 07 (13)_GECT_Eliminate template_Jan 10" xfId="53695" xr:uid="{BBE1BB66-D3B8-447B-8902-B49C7F77EBD1}"/>
    <cellStyle name="_recon_442 DEC 07 (13)_GECT_Eliminate template_Jan 10 2" xfId="53696" xr:uid="{E0F3180C-C323-4065-A6A1-77287516BE09}"/>
    <cellStyle name="_recon_442 DEC 07 (13)_GECT_Mth pack 200911_091209" xfId="53697" xr:uid="{091A134B-B41D-4F19-ADA6-B8C45B9E8331}"/>
    <cellStyle name="_recon_442 DEC 07 (13)_GECT_Mth pack 200911_091209 2" xfId="53698" xr:uid="{7EE81B95-ED7C-4FD9-A21E-51F7EF011505}"/>
    <cellStyle name="_recon_442 DEC 07 (13)_GECT_Mth pack 200911_091209 3" xfId="53699" xr:uid="{192BC7B7-05CC-4AD6-90DB-C82C5047B12E}"/>
    <cellStyle name="_recon_442 DEC 07 (13)_GECT_Mth pack 200911_091209 4" xfId="53700" xr:uid="{C3AC7A78-4835-4004-AB31-32902758C9E0}"/>
    <cellStyle name="_recon_442 DEC 07 (13)_GECT_Mth pack 200911_091209 5" xfId="53701" xr:uid="{567C9DA2-3701-49F8-82EA-E7A4DDA0FD6B}"/>
    <cellStyle name="_recon_442 DEC 07 (13)_GECT_Mth pack 200911_091209_GECT Package for 2010JAN" xfId="53702" xr:uid="{5A2706D7-E984-406D-8DC3-E69DA905E32E}"/>
    <cellStyle name="_recon_442 DEC 07 (13)_GECT_Mth pack 200911_091209_GECT Package for 2010JAN 2" xfId="53703" xr:uid="{97EA94D1-38E5-43C4-98F0-D88D0F45E473}"/>
    <cellStyle name="_recon_442 DEC 07 (13)_GECT_Mth pack 200911_091209_GECT Package for YE2009" xfId="53704" xr:uid="{BDD15E4D-A002-49A8-97D3-FDE4E7EC03EB}"/>
    <cellStyle name="_recon_442 DEC 07 (13)_GECT_Mth pack 200911_091209_GECT Package for YE2009 2" xfId="53705" xr:uid="{339975C3-DD2A-4417-AB2C-D64A81396E82}"/>
    <cellStyle name="_recon_442 DEC 07 (13)_S2G Template_GECT" xfId="53706" xr:uid="{897E5C7C-8821-4802-A50C-EDB5BFCFF150}"/>
    <cellStyle name="_recon_442 DEC 07 (13)_S2G Template_GECT 2" xfId="53707" xr:uid="{D6CD104F-C4E2-4FD2-ADF4-FCB6BDD65F26}"/>
    <cellStyle name="_recon_442 DEC 07 (13)_S2G Template_GECT 3" xfId="53708" xr:uid="{A6AFEC53-AE93-4AA8-915E-F74C32D6D232}"/>
    <cellStyle name="_recon_442 DEC 07 (13)_S2G Template_GECT 4" xfId="53709" xr:uid="{F60DD818-BBA6-4FC6-81E4-A6BDFAAC0239}"/>
    <cellStyle name="_recon_442 DEC 07 (13)_S2G Template_GECT 5" xfId="53710" xr:uid="{AF4FCFCC-DB16-4721-B59E-120A383427F9}"/>
    <cellStyle name="_recon_442 DEC 07 (13)_S2G Template_GECT_GCS_Package for 2010May" xfId="53711" xr:uid="{64083279-7AEF-4E3E-9AA9-3CBE30F06010}"/>
    <cellStyle name="_recon_442 DEC 07 (13)_S2G Template_GECT_GCS_Package for 2010May 2" xfId="53712" xr:uid="{4C3C3D2D-9DF5-4255-BA65-1E100D55E1CC}"/>
    <cellStyle name="_recon_442 DEC 07 (13)_S2G Template_GECT_GCS_Package for 2010Nov" xfId="53713" xr:uid="{3055EFD0-9137-4475-A623-67B0548B64F9}"/>
    <cellStyle name="_recon_442 DEC 07 (13)_S2G Template_GECT_GCS_Package for 2010Oct" xfId="53714" xr:uid="{EA383304-FA59-4DED-B87D-6604ECF0DED2}"/>
    <cellStyle name="_recon_442 DEC 07 (13)_S2G Template_GECT_GCS_Package for 2011Feb" xfId="53715" xr:uid="{A3EAC4DD-CB8D-42F1-9BF4-3B69F245B8B7}"/>
    <cellStyle name="_recon_442 DEC 07 (13)_S2G Template_GECT_GCS_Package for 2011Jan" xfId="53716" xr:uid="{437FC71B-1B59-4EC2-9780-6C7ACCEF3122}"/>
    <cellStyle name="_recon_442 DEC 07 (13)_S2G Template_GECT_GCS_Package for YE2009_150110" xfId="53717" xr:uid="{41F4979A-1E86-485C-8119-3F23005D2BAA}"/>
    <cellStyle name="_recon_442 DEC 07 (13)_S2G Template_GECT_GCS_Package for YE2009_150110 2" xfId="53718" xr:uid="{CA3FF43D-2641-405F-A466-055043A51CEB}"/>
    <cellStyle name="_recon_442 DEC 07 (13)_S2G Template_GECT_GECT Package for 2010JAN" xfId="53719" xr:uid="{D72C1F0F-1ADA-4F51-89F5-47504FC77CB8}"/>
    <cellStyle name="_recon_442 DEC 07 (13)_S2G Template_GECT_GECT Package for 2010JAN 2" xfId="53720" xr:uid="{DDA72936-6E07-4949-891E-FB3E6391F2A7}"/>
    <cellStyle name="_recon_442 DEC 07 (13)_S2G Template_GECT_GECT Package for YE2009" xfId="53721" xr:uid="{533A517E-E037-4F83-9E1F-B5696106D43B}"/>
    <cellStyle name="_recon_442 DEC 07 (13)_S2G Template_GECT_GECT Package for YE2009 2" xfId="53722" xr:uid="{06B1482F-D74C-40E3-B06D-CA52623ABCF9}"/>
    <cellStyle name="_recon_442 DEC 07 (13)_S2G Template_GECT_GECT_Mth pack 200911_091209" xfId="53723" xr:uid="{8CEE0CF4-CEA5-4546-8721-114797D5DC16}"/>
    <cellStyle name="_recon_442 DEC 07 (13)_S2G Template_GECT_GECT_Mth pack 200911_091209 2" xfId="53724" xr:uid="{496D2C4E-A4F5-4E79-9E66-C9A3254D6026}"/>
    <cellStyle name="_recon_442 DEC 07 (13)_S2G Template_GECT_GECT_Mth pack 200911_091209 3" xfId="53725" xr:uid="{994B749E-E92C-4D50-AC19-2A3597DC6FAF}"/>
    <cellStyle name="_recon_442 DEC 07 (13)_S2G Template_GECT_GECT_Mth pack 200911_091209 4" xfId="53726" xr:uid="{65437966-F673-49B3-AEA3-972E7EF29093}"/>
    <cellStyle name="_recon_442 DEC 07 (13)_S2G Template_GECT_GECT_Mth pack 200911_091209 5" xfId="53727" xr:uid="{7BCD2DD8-CEC8-42CD-8826-9CE7F1BD8EC2}"/>
    <cellStyle name="_recon_442 DEC 07 (13)_S2G Template_GECT_GECT_Mth pack 200911_091209_GECT Package for 2010JAN" xfId="53728" xr:uid="{03EA88E7-2B9C-4D69-AC4B-FD259924BD58}"/>
    <cellStyle name="_recon_442 DEC 07 (13)_S2G Template_GECT_GECT_Mth pack 200911_091209_GECT Package for 2010JAN 2" xfId="53729" xr:uid="{470128D5-864F-4685-9A97-FE301F14BFDF}"/>
    <cellStyle name="_recon_442 DEC 07 (13)_S2G Template_GECT_GECT_Mth pack 200911_091209_GECT Package for YE2009" xfId="53730" xr:uid="{EBA5D786-15E5-441D-94AB-A847D93E7F27}"/>
    <cellStyle name="_recon_442 DEC 07 (13)_S2G Template_GECT_GECT_Mth pack 200911_091209_GECT Package for YE2009 2" xfId="53731" xr:uid="{FDB78AB0-2E4C-460E-8A35-D2EEA440ACA2}"/>
    <cellStyle name="_Reconcilation Tax RBS_09" xfId="1229" xr:uid="{73CA98A4-9E0A-48F4-9437-8F8C5F5115EA}"/>
    <cellStyle name="_Reconcile" xfId="1230" xr:uid="{D42CC64B-343A-4969-A384-F084B22601D5}"/>
    <cellStyle name="_Reconcile CRD 030_P.13" xfId="53732" xr:uid="{C5EC0A6E-7CF6-4E36-84AC-3BF87F3E7E41}"/>
    <cellStyle name="_Reconcile CRD 030_P.13 2" xfId="53733" xr:uid="{93FC9A37-7AC3-4F6A-A7CE-6FD136B5E8A6}"/>
    <cellStyle name="_Reconcile CRD 030_P.13 3" xfId="53734" xr:uid="{8BDA85FD-0E6F-4108-8956-6F9DDEDC01F4}"/>
    <cellStyle name="_Reconcile CRD 030_P.13 4" xfId="53735" xr:uid="{BDB67F63-F794-4960-9F6E-07FE61EA7C49}"/>
    <cellStyle name="_Reconcile CRD 030_P.13 5" xfId="53736" xr:uid="{76FD506B-8770-4517-9F62-9E3FFD2DBFD9}"/>
    <cellStyle name="_Reconcile CRD 030_P.13_FS" xfId="53737" xr:uid="{45C9D581-B510-477E-A5AD-F911B30AF9DF}"/>
    <cellStyle name="_Reconcile CRD 030_P.13_FS 2" xfId="53738" xr:uid="{EE173177-96FE-4F21-97AD-5C1E43ABA6C5}"/>
    <cellStyle name="_Reconcile CRD 030_P.13_FS 3" xfId="53739" xr:uid="{DB023572-00C9-4B2B-A3B3-12F37A6A116E}"/>
    <cellStyle name="_Reconcile CRD 030_P.13_FS 4" xfId="53740" xr:uid="{B60B3A8A-ED8F-4BD1-8353-A19609859153}"/>
    <cellStyle name="_Reconcile CRD 030_P.13_FS 5" xfId="53741" xr:uid="{B8541C25-2352-4577-8103-BD253AE28C84}"/>
    <cellStyle name="_Reconcile CRD 030_P.13_FS_GCS_Package for 2010May" xfId="53742" xr:uid="{FE00CA81-7ACA-4E49-B179-5C919D938745}"/>
    <cellStyle name="_Reconcile CRD 030_P.13_FS_GCS_Package for 2010May 2" xfId="53743" xr:uid="{E3391114-3861-4985-9D65-2778ED613CBD}"/>
    <cellStyle name="_Reconcile CRD 030_P.13_FS_GCS_Package for 2010Nov" xfId="53744" xr:uid="{CA7284DC-DD6C-47FE-9828-CF1FBF49F3DB}"/>
    <cellStyle name="_Reconcile CRD 030_P.13_FS_GCS_Package for 2010Oct" xfId="53745" xr:uid="{59694B2D-1596-4C86-82E9-0ABB27D04587}"/>
    <cellStyle name="_Reconcile CRD 030_P.13_FS_GCS_Package for 2011Feb" xfId="53746" xr:uid="{A3ADF9E9-D73C-46B5-B2D4-29D18D2B9B80}"/>
    <cellStyle name="_Reconcile CRD 030_P.13_FS_GCS_Package for 2011Jan" xfId="53747" xr:uid="{BF012D9B-E948-48C8-AF50-818959817B88}"/>
    <cellStyle name="_Reconcile CRD 030_P.13_FS_GCS_Package for YE2009_150110" xfId="53748" xr:uid="{2C8D5044-3414-45DA-8D43-F50628A3DE3A}"/>
    <cellStyle name="_Reconcile CRD 030_P.13_FS_GCS_Package for YE2009_150110 2" xfId="53749" xr:uid="{9DC84720-EB39-4072-830F-12076419C04C}"/>
    <cellStyle name="_Reconcile CRD 030_P.13_FS_GECT Package for 2010JAN" xfId="53750" xr:uid="{925CDDD5-1873-4216-8293-987C3470F8D5}"/>
    <cellStyle name="_Reconcile CRD 030_P.13_FS_GECT Package for 2010JAN 2" xfId="53751" xr:uid="{6BD09641-97F3-4AD2-918E-3967E5C88755}"/>
    <cellStyle name="_Reconcile CRD 030_P.13_FS_GECT Package for YE2009" xfId="53752" xr:uid="{BB1E1ADC-17C6-4959-BA3C-C3CFFF00305D}"/>
    <cellStyle name="_Reconcile CRD 030_P.13_FS_GECT Package for YE2009 2" xfId="53753" xr:uid="{3AF4CECE-1750-4D99-A190-9EDAB4CB0A1B}"/>
    <cellStyle name="_Reconcile CRD 030_P.13_FS_KCC_Mth pack 200911" xfId="53754" xr:uid="{3C8A23B1-1995-44EA-8080-107F69FC0610}"/>
    <cellStyle name="_Reconcile CRD 030_P.13_FS_KCC_Mth pack 200911 2" xfId="53755" xr:uid="{2CA26512-441B-4103-A80E-6852BF3D4C5A}"/>
    <cellStyle name="_Reconcile CRD 030_P.13_FS_KCC_Mth pack 200911 3" xfId="53756" xr:uid="{C7EF2224-6B73-4C6E-A949-1245E7C11C99}"/>
    <cellStyle name="_Reconcile CRD 030_P.13_FS_KCC_Mth pack 200911 4" xfId="53757" xr:uid="{5FEC2F3D-D56B-4811-9F56-8A834E94ACD7}"/>
    <cellStyle name="_Reconcile CRD 030_P.13_FS_KCC_Mth pack 200911 5" xfId="53758" xr:uid="{99E94B52-C2FF-4301-9F16-E98290C79F03}"/>
    <cellStyle name="_Reconcile CRD 030_P.13_FS_KCC_Mth pack 200911_GCS_Package for 2010May" xfId="53759" xr:uid="{C5242028-E5E9-421C-8A56-E11DF0CD1D36}"/>
    <cellStyle name="_Reconcile CRD 030_P.13_FS_KCC_Mth pack 200911_GCS_Package for 2010May 2" xfId="53760" xr:uid="{6FBDE2AF-E83C-4A2C-A3FD-FDD3830A6B65}"/>
    <cellStyle name="_Reconcile CRD 030_P.13_FS_KCC_Mth pack 200911_GCS_Package for 2010Nov" xfId="53761" xr:uid="{7E8F59B4-8E12-44A5-B4A6-E0640D18DC92}"/>
    <cellStyle name="_Reconcile CRD 030_P.13_FS_KCC_Mth pack 200911_GCS_Package for 2010Oct" xfId="53762" xr:uid="{1F93D51A-21B5-4A38-AE06-233B1612D427}"/>
    <cellStyle name="_Reconcile CRD 030_P.13_FS_KCC_Mth pack 200911_GCS_Package for 2011Feb" xfId="53763" xr:uid="{0ECEB1F2-6056-4A79-85B9-28C1DE6A3420}"/>
    <cellStyle name="_Reconcile CRD 030_P.13_FS_KCC_Mth pack 200911_GCS_Package for 2011Jan" xfId="53764" xr:uid="{7C165D74-6D4F-43D8-B149-1D97CA1009C9}"/>
    <cellStyle name="_Reconcile CRD 030_P.13_FS_KCC_Mth pack 200911_GCS_Package for YE2009_150110" xfId="53765" xr:uid="{386EA232-B9B4-4826-B233-BF2A3C55D605}"/>
    <cellStyle name="_Reconcile CRD 030_P.13_FS_KCC_Mth pack 200911_GCS_Package for YE2009_150110 2" xfId="53766" xr:uid="{13144C45-C586-4BAC-BDFA-76136461A4A9}"/>
    <cellStyle name="_Reconcile CRD 030_P.13_FS_KCC_Mth pack 200911_GECT Package for 2010JAN" xfId="53767" xr:uid="{E30184C4-8121-451F-80AE-DEAA2E55C822}"/>
    <cellStyle name="_Reconcile CRD 030_P.13_FS_KCC_Mth pack 200911_GECT Package for 2010JAN 2" xfId="53768" xr:uid="{7B820C1D-E43B-4DC6-8AFF-E9031477CBDE}"/>
    <cellStyle name="_Reconcile CRD 030_P.13_FS_KCC_Mth pack 200911_GECT Package for YE2009" xfId="53769" xr:uid="{4A0B5947-2589-4465-922C-6D69FB25A741}"/>
    <cellStyle name="_Reconcile CRD 030_P.13_FS_KCC_Mth pack 200911_GECT Package for YE2009 2" xfId="53770" xr:uid="{BE238AD8-6A24-4C70-9C3A-196FEF60ECB5}"/>
    <cellStyle name="_Reconcile CRD 030_P.13_FS_TSS_Mth pack 200911_091209" xfId="53771" xr:uid="{A364452F-2F98-42BA-B984-E6803D8C0F74}"/>
    <cellStyle name="_Reconcile CRD 030_P.13_GCS_Mth pack 200911" xfId="53772" xr:uid="{92D9CCE2-F62B-47B2-9232-64B3BF589688}"/>
    <cellStyle name="_Reconcile CRD 030_P.13_GCS_Mth pack 200911_TSS_Mth pack 200911_091209" xfId="53773" xr:uid="{5D269DBB-8B89-45B9-9E27-71C4134E1ACA}"/>
    <cellStyle name="_Reconcile CRD 030_P.13_GCS_Package for 2010May" xfId="53774" xr:uid="{3CED97B7-8A4E-4431-8FA9-6FB19595FF34}"/>
    <cellStyle name="_Reconcile CRD 030_P.13_GCS_Package for 2010May 2" xfId="53775" xr:uid="{BD9C967D-C3B9-4DEE-BB88-F8A6D4632647}"/>
    <cellStyle name="_Reconcile CRD 030_P.13_GCS_Package for 2010Nov" xfId="53776" xr:uid="{363C6BA1-E202-4DD5-9F92-55584824803C}"/>
    <cellStyle name="_Reconcile CRD 030_P.13_GCS_Package for 2010Oct" xfId="53777" xr:uid="{369664A4-408D-4075-BBFC-AC62B837583A}"/>
    <cellStyle name="_Reconcile CRD 030_P.13_GCS_Package for 2011Feb" xfId="53778" xr:uid="{E328CDF4-1EB6-44FC-9FB6-3DDA294084E8}"/>
    <cellStyle name="_Reconcile CRD 030_P.13_GCS_Package for 2011Jan" xfId="53779" xr:uid="{A63C1096-D8BB-48ED-95C4-A31E5A86F71E}"/>
    <cellStyle name="_Reconcile CRD 030_P.13_GCS_Package for YE2009_150110" xfId="53780" xr:uid="{54EA007B-B2D9-4585-951F-9316F179FF9B}"/>
    <cellStyle name="_Reconcile CRD 030_P.13_GCS_Package for YE2009_150110 2" xfId="53781" xr:uid="{4087589F-B858-456A-B5DE-E06756DD46CF}"/>
    <cellStyle name="_Reconcile CRD 030_P.13_GECT Package for 2010JAN" xfId="53782" xr:uid="{DF882A55-D707-4427-9FB2-CF2E6BC7E470}"/>
    <cellStyle name="_Reconcile CRD 030_P.13_GECT Package for 2010JAN 2" xfId="53783" xr:uid="{408E310E-68C4-487F-89A3-EDF5A9A377BC}"/>
    <cellStyle name="_Reconcile CRD 030_P.13_GECT Package for YE2009" xfId="53784" xr:uid="{BDF2010B-6CD8-4D11-AB46-3ED595CF46F1}"/>
    <cellStyle name="_Reconcile CRD 030_P.13_GECT Package for YE2009 2" xfId="53785" xr:uid="{AEF5E549-D8B0-4DA4-9ABA-16355E7E1997}"/>
    <cellStyle name="_Reconcile CRD 030_P.13_GECT_Eliminate template_Jan 10" xfId="53786" xr:uid="{7DF05564-ACE1-4AED-AEE0-E237BC71752C}"/>
    <cellStyle name="_Reconcile CRD 030_P.13_GECT_Eliminate template_Jan 10 2" xfId="53787" xr:uid="{4DD972F8-599E-44B4-876D-FEE5B53A2AFA}"/>
    <cellStyle name="_Reconcile CRD 030_P.13_GECT_Eliminate template_Jan 10_AYCAP_Package for 2010Apr" xfId="53788" xr:uid="{DAA22840-27DC-48C3-82AD-CBAB3FA96841}"/>
    <cellStyle name="_Reconcile CRD 030_P.13_GECT_Eliminate template_Jan 10_AYCAP_Package for 2010Apr 2" xfId="53789" xr:uid="{FF434FC3-A55F-4F53-A4AB-C897CCDA99F8}"/>
    <cellStyle name="_Reconcile CRD 030_P.13_GECT_Eliminate template_Jan 10_AYCAP_Package for 2010Jun" xfId="53790" xr:uid="{32C09E71-2992-4CDD-93CA-0AA5AABDD94A}"/>
    <cellStyle name="_Reconcile CRD 030_P.13_GECT_Eliminate template_Jan 10_AYCAP_Package for 2010Jun 2" xfId="53791" xr:uid="{3ADC002D-3CAD-4211-B289-3E86BC9D656D}"/>
    <cellStyle name="_Reconcile CRD 030_P.13_GECT_Eliminate template_Jan 10_AYCAP_Package for 2010Mar" xfId="53792" xr:uid="{6E8762AB-49C4-4F3E-97B7-9244131D2278}"/>
    <cellStyle name="_Reconcile CRD 030_P.13_GECT_Eliminate template_Jan 10_AYCAP_Package for 2010Mar 2" xfId="53793" xr:uid="{827639B9-BE69-4D37-B7C1-E5F9C4A25881}"/>
    <cellStyle name="_Reconcile CRD 030_P.13_GECT_Eliminate template_Jan 10_AYCAP_Package for 2010Nov" xfId="53794" xr:uid="{8B67D14B-A8C9-4713-8C6C-6CEB3A14F4BB}"/>
    <cellStyle name="_Reconcile CRD 030_P.13_GECT_Eliminate template_Jan 10_AYCAP_Package for 2010Nov 2" xfId="53795" xr:uid="{80F05DD9-636F-40EA-857B-1715D03453A4}"/>
    <cellStyle name="_Reconcile CRD 030_P.13_GECT_Eliminate template_Jan 10_AYCAP_Package for 2010Oct" xfId="53796" xr:uid="{33DD1E51-DD22-4A62-AB48-1EF002EAD9AA}"/>
    <cellStyle name="_Reconcile CRD 030_P.13_GECT_Eliminate template_Jan 10_AYCAP_Package for 2010Oct 2" xfId="53797" xr:uid="{1C958685-6790-48DA-8C51-BFA0FDA6D808}"/>
    <cellStyle name="_Reconcile CRD 030_P.13_GECT_Eliminate template_Jan 10_GECT Package for 2010Mar" xfId="53798" xr:uid="{83D98A27-56B7-42AA-A3C0-8B1CC023D7FC}"/>
    <cellStyle name="_Reconcile CRD 030_P.13_GECT_Eliminate template_Jan 10_GECT Package for 2010Mar 2" xfId="53799" xr:uid="{8909652B-322B-485C-AEA8-CA6BFD64961E}"/>
    <cellStyle name="_Reconcile CRD 030_P.13_GECT_Eliminate template_Nov 09" xfId="53800" xr:uid="{B10361F7-3748-4D1F-9261-1A02B1536256}"/>
    <cellStyle name="_Reconcile CRD 030_P.13_GECT_Eliminate template_Nov 09 2" xfId="53801" xr:uid="{F4D19588-93E1-42D1-8CCE-641A38477E97}"/>
    <cellStyle name="_Reconcile CRD 030_P.13_GECT_Eliminate template_Nov 09 3" xfId="53802" xr:uid="{F609755D-D972-406C-8340-09373FFE110E}"/>
    <cellStyle name="_Reconcile CRD 030_P.13_GECT_Eliminate template_Nov 09 4" xfId="53803" xr:uid="{662803AB-3000-470E-8EFE-342772E8FCB4}"/>
    <cellStyle name="_Reconcile CRD 030_P.13_GECT_Eliminate template_Nov 09 5" xfId="53804" xr:uid="{4F90852B-E900-4AA3-8B5D-0DAA05D5733C}"/>
    <cellStyle name="_Reconcile CRD 030_P.13_GECT_Eliminate template_Nov 09_GECT Package for 2010JAN" xfId="53805" xr:uid="{74468282-1F7C-43C9-A7B7-42DE20EA9615}"/>
    <cellStyle name="_Reconcile CRD 030_P.13_GECT_Eliminate template_Nov 09_GECT Package for 2010JAN 2" xfId="53806" xr:uid="{04F1F432-9F89-4DF3-A6DA-6D8A55A76E63}"/>
    <cellStyle name="_Reconcile CRD 030_P.13_GECT_Eliminate template_Nov 09_GECT Package for YE2009" xfId="53807" xr:uid="{6F8BF959-74C3-4C17-9942-7C383231D3F5}"/>
    <cellStyle name="_Reconcile CRD 030_P.13_GECT_Eliminate template_Nov 09_GECT Package for YE2009 2" xfId="53808" xr:uid="{B96AA441-E023-4506-AFDE-900DBDFFBC52}"/>
    <cellStyle name="_Reconcile CRD 030_P.13_KCC lead sheet- as of 4 November 2009" xfId="53809" xr:uid="{FD78C923-8C33-4CE3-8424-13FD2DE4A28E}"/>
    <cellStyle name="_Reconcile CRD 030_P.13_KCC lead sheet- as of 4 November 2009 2" xfId="53810" xr:uid="{7A1AB8B1-D76A-41DE-B36E-9EE5DB78AA5F}"/>
    <cellStyle name="_Reconcile CRD 030_P.13_KCC lead sheet- as of 4 November 2009 3" xfId="53811" xr:uid="{519D160B-9E41-448B-9EEF-ABF971D3FBF1}"/>
    <cellStyle name="_Reconcile CRD 030_P.13_KCC lead sheet- as of 4 November 2009 4" xfId="53812" xr:uid="{9C7A1A88-12CB-43A3-8377-B6AB8BFD6B1B}"/>
    <cellStyle name="_Reconcile CRD 030_P.13_KCC lead sheet- as of 4 November 2009 5" xfId="53813" xr:uid="{A616271A-06A9-4269-92D8-E80BFB4A7C37}"/>
    <cellStyle name="_Reconcile CRD 030_P.13_KCC lead sheet- as of 4 November 2009_GCS_Package for 2010May" xfId="53814" xr:uid="{4E376646-E7CC-42BC-8F9D-7233194D6594}"/>
    <cellStyle name="_Reconcile CRD 030_P.13_KCC lead sheet- as of 4 November 2009_GCS_Package for 2010May 2" xfId="53815" xr:uid="{C942F209-13A5-467A-85A0-917B14B94AC6}"/>
    <cellStyle name="_Reconcile CRD 030_P.13_KCC lead sheet- as of 4 November 2009_GCS_Package for 2010Nov" xfId="53816" xr:uid="{19DD808F-0A1E-4B15-B0A3-8C756A6CD681}"/>
    <cellStyle name="_Reconcile CRD 030_P.13_KCC lead sheet- as of 4 November 2009_GCS_Package for 2010Oct" xfId="53817" xr:uid="{F38BAE06-0BCE-4F64-B31A-61DD3ADC0EE0}"/>
    <cellStyle name="_Reconcile CRD 030_P.13_KCC lead sheet- as of 4 November 2009_GCS_Package for 2011Feb" xfId="53818" xr:uid="{4BA5F3D4-8A18-4203-A4DE-7E658838E123}"/>
    <cellStyle name="_Reconcile CRD 030_P.13_KCC lead sheet- as of 4 November 2009_GCS_Package for 2011Jan" xfId="53819" xr:uid="{0223181B-0E16-445E-AE50-D69144E6B1F3}"/>
    <cellStyle name="_Reconcile CRD 030_P.13_KCC lead sheet- as of 4 November 2009_GCS_Package for YE2009_150110" xfId="53820" xr:uid="{EC360EB3-C483-4140-A10E-852A418F116D}"/>
    <cellStyle name="_Reconcile CRD 030_P.13_KCC lead sheet- as of 4 November 2009_GCS_Package for YE2009_150110 2" xfId="53821" xr:uid="{F9696B84-45D7-4B70-9AC6-9665A11DAA5B}"/>
    <cellStyle name="_Reconcile CRD 030_P.13_KCC lead sheet- as of 4 November 2009_GECT Package for 2010JAN" xfId="53822" xr:uid="{B88EB2C5-022B-4BDC-A115-CF6165C6D2B2}"/>
    <cellStyle name="_Reconcile CRD 030_P.13_KCC lead sheet- as of 4 November 2009_GECT Package for 2010JAN 2" xfId="53823" xr:uid="{0D89D412-EA07-45EB-A138-4289F73A10E5}"/>
    <cellStyle name="_Reconcile CRD 030_P.13_KCC lead sheet- as of 4 November 2009_GECT Package for YE2009" xfId="53824" xr:uid="{FBF945D2-9AB0-4BC2-B703-E71BB73B4506}"/>
    <cellStyle name="_Reconcile CRD 030_P.13_KCC lead sheet- as of 4 November 2009_GECT Package for YE2009 2" xfId="53825" xr:uid="{37A684ED-0429-4C59-98B8-EDEFA06119DF}"/>
    <cellStyle name="_Reconcile CRD 030_P.13_KCC lead sheet- as of 4 November 2009_KCC_Mth pack 200911" xfId="53826" xr:uid="{9C369962-EE83-4D25-AF69-DFA20D14A1C1}"/>
    <cellStyle name="_Reconcile CRD 030_P.13_KCC lead sheet- as of 4 November 2009_KCC_Mth pack 200911 2" xfId="53827" xr:uid="{168885B3-A7DA-4543-997A-839C0268BA5C}"/>
    <cellStyle name="_Reconcile CRD 030_P.13_KCC lead sheet- as of 4 November 2009_KCC_Mth pack 200911 3" xfId="53828" xr:uid="{33160067-119D-4A10-827B-B2AD07C035E7}"/>
    <cellStyle name="_Reconcile CRD 030_P.13_KCC lead sheet- as of 4 November 2009_KCC_Mth pack 200911 4" xfId="53829" xr:uid="{66DB8850-BBB1-4617-A8DA-D99A369C3A6D}"/>
    <cellStyle name="_Reconcile CRD 030_P.13_KCC lead sheet- as of 4 November 2009_KCC_Mth pack 200911 5" xfId="53830" xr:uid="{5F7838E7-528C-4320-8675-FE97DCCED1D9}"/>
    <cellStyle name="_Reconcile CRD 030_P.13_KCC lead sheet- as of 4 November 2009_KCC_Mth pack 200911_GCS_Package for 2010May" xfId="53831" xr:uid="{6FE1205F-350D-4845-B65F-2818390C6193}"/>
    <cellStyle name="_Reconcile CRD 030_P.13_KCC lead sheet- as of 4 November 2009_KCC_Mth pack 200911_GCS_Package for 2010May 2" xfId="53832" xr:uid="{9099A400-2F68-4D5B-B492-B4E8739FF0F9}"/>
    <cellStyle name="_Reconcile CRD 030_P.13_KCC lead sheet- as of 4 November 2009_KCC_Mth pack 200911_GCS_Package for 2010Nov" xfId="53833" xr:uid="{E909A465-C3D3-47DD-92A7-7F004B1E5537}"/>
    <cellStyle name="_Reconcile CRD 030_P.13_KCC lead sheet- as of 4 November 2009_KCC_Mth pack 200911_GCS_Package for 2010Oct" xfId="53834" xr:uid="{DFB06EF7-4851-486B-AF56-D8D4E27893A4}"/>
    <cellStyle name="_Reconcile CRD 030_P.13_KCC lead sheet- as of 4 November 2009_KCC_Mth pack 200911_GCS_Package for 2011Feb" xfId="53835" xr:uid="{8F1FC60B-5E3C-475E-AD72-43CF06331BA4}"/>
    <cellStyle name="_Reconcile CRD 030_P.13_KCC lead sheet- as of 4 November 2009_KCC_Mth pack 200911_GCS_Package for 2011Jan" xfId="53836" xr:uid="{4CFCAFB6-6DD9-4EBE-BAEC-4B0BADDD2157}"/>
    <cellStyle name="_Reconcile CRD 030_P.13_KCC lead sheet- as of 4 November 2009_KCC_Mth pack 200911_GCS_Package for YE2009_150110" xfId="53837" xr:uid="{3F048ACE-E043-42B5-803C-61149C4EADB5}"/>
    <cellStyle name="_Reconcile CRD 030_P.13_KCC lead sheet- as of 4 November 2009_KCC_Mth pack 200911_GCS_Package for YE2009_150110 2" xfId="53838" xr:uid="{F4CE104B-C2E9-422D-B3D5-744F242579E6}"/>
    <cellStyle name="_Reconcile CRD 030_P.13_KCC lead sheet- as of 4 November 2009_KCC_Mth pack 200911_GECT Package for 2010JAN" xfId="53839" xr:uid="{CB6D9579-B5AF-4721-82CB-6C58F8E940A5}"/>
    <cellStyle name="_Reconcile CRD 030_P.13_KCC lead sheet- as of 4 November 2009_KCC_Mth pack 200911_GECT Package for 2010JAN 2" xfId="53840" xr:uid="{87061A71-013A-4E39-9463-0569C07A3A06}"/>
    <cellStyle name="_Reconcile CRD 030_P.13_KCC lead sheet- as of 4 November 2009_KCC_Mth pack 200911_GECT Package for YE2009" xfId="53841" xr:uid="{54556D82-C240-40E0-9E10-4F773DD05C6F}"/>
    <cellStyle name="_Reconcile CRD 030_P.13_KCC lead sheet- as of 4 November 2009_KCC_Mth pack 200911_GECT Package for YE2009 2" xfId="53842" xr:uid="{F11EAA7E-4EB7-4479-9E14-2FC05CA31931}"/>
    <cellStyle name="_Reconcile CRD 030_P.13_KCC lead sheet- as of 4 November 2009_TSS_Mth pack 200911_091209" xfId="53843" xr:uid="{68A0CD6F-5097-4A75-95EA-B807A1C9D953}"/>
    <cellStyle name="_Reconcile CRD 030_P.13_KCC_Mth pack 200911" xfId="53844" xr:uid="{FF6889D0-4299-48A4-9114-79B95161F965}"/>
    <cellStyle name="_Reconcile CRD 030_P.13_KCC_Mth pack 200911 2" xfId="53845" xr:uid="{A7CDB598-1085-42F4-BBB4-FEB451DF4A77}"/>
    <cellStyle name="_Reconcile CRD 030_P.13_KCC_Mth pack 200911 3" xfId="53846" xr:uid="{73BFF32A-55AB-494B-9830-5C962FF5DA7D}"/>
    <cellStyle name="_Reconcile CRD 030_P.13_KCC_Mth pack 200911 4" xfId="53847" xr:uid="{8514F50B-44FF-442D-9120-F89A3795FCAB}"/>
    <cellStyle name="_Reconcile CRD 030_P.13_KCC_Mth pack 200911 5" xfId="53848" xr:uid="{E5CF9B14-B470-43B0-A8B8-3B3907ECB8BE}"/>
    <cellStyle name="_Reconcile CRD 030_P.13_KCC_Mth pack 200911_GCS_Package for 2010May" xfId="53849" xr:uid="{F29F56B4-8ACC-491D-93F4-767532D9720D}"/>
    <cellStyle name="_Reconcile CRD 030_P.13_KCC_Mth pack 200911_GCS_Package for 2010May 2" xfId="53850" xr:uid="{964CA07A-23A8-4AFB-A771-BD3A0EBF451B}"/>
    <cellStyle name="_Reconcile CRD 030_P.13_KCC_Mth pack 200911_GCS_Package for 2010Nov" xfId="53851" xr:uid="{3B98FC7C-4C4B-4D9F-895C-552CAA2BFE52}"/>
    <cellStyle name="_Reconcile CRD 030_P.13_KCC_Mth pack 200911_GCS_Package for 2010Oct" xfId="53852" xr:uid="{48323FC1-AEE1-4412-9F8F-88B1B221DE54}"/>
    <cellStyle name="_Reconcile CRD 030_P.13_KCC_Mth pack 200911_GCS_Package for 2011Feb" xfId="53853" xr:uid="{0F001BF7-4875-4B38-983C-21F81132E922}"/>
    <cellStyle name="_Reconcile CRD 030_P.13_KCC_Mth pack 200911_GCS_Package for 2011Jan" xfId="53854" xr:uid="{B38E4FDF-52FB-4FCB-8499-DCC6063850C4}"/>
    <cellStyle name="_Reconcile CRD 030_P.13_KCC_Mth pack 200911_GCS_Package for YE2009_150110" xfId="53855" xr:uid="{F53ED819-9FFA-42E7-8C57-BCA51DB16420}"/>
    <cellStyle name="_Reconcile CRD 030_P.13_KCC_Mth pack 200911_GCS_Package for YE2009_150110 2" xfId="53856" xr:uid="{7DF259F0-3969-46FF-AA6F-0315F725F1D8}"/>
    <cellStyle name="_Reconcile CRD 030_P.13_KCC_Mth pack 200911_GECT Package for 2010JAN" xfId="53857" xr:uid="{A1D06AB2-E188-4529-AFC6-01D2FBA4E152}"/>
    <cellStyle name="_Reconcile CRD 030_P.13_KCC_Mth pack 200911_GECT Package for 2010JAN 2" xfId="53858" xr:uid="{05E799EE-E63A-48CD-BD59-D5BE5CCE8135}"/>
    <cellStyle name="_Reconcile CRD 030_P.13_KCC_Mth pack 200911_GECT Package for YE2009" xfId="53859" xr:uid="{94BF1D69-1BF9-4F26-A26E-23E4CD4E924E}"/>
    <cellStyle name="_Reconcile CRD 030_P.13_KCC_Mth pack 200911_GECT Package for YE2009 2" xfId="53860" xr:uid="{42DBD038-A1EB-4B26-B9F4-170349438FC2}"/>
    <cellStyle name="_Reconcile CRD 030_P.13_KCC_Mth pack 200911_TSS_Mth pack 200911_091209" xfId="53861" xr:uid="{E1453DA7-12E9-473D-9B66-2E725CD52B16}"/>
    <cellStyle name="_Reconcile CRD 030_P.13_KCC_Package for YE2009_11.01.10" xfId="53862" xr:uid="{E496E66D-2EA3-47C1-A572-89DCF2F9EF3E}"/>
    <cellStyle name="_Reconcile CRD 030_P.13_KCC_Package for YE2009_11.01.10 2" xfId="53863" xr:uid="{CA3EAA45-A9F2-4EBF-B6F0-E4955340C3AA}"/>
    <cellStyle name="_Reconcile CRD 030_P.13_KCC_Package for YE2009_11.01.10 3" xfId="53864" xr:uid="{2C459CEF-3858-49A8-86DF-606FE4A5043E}"/>
    <cellStyle name="_Reconcile CRD 030_P.13_KCC_Package for YE2009_11.01.10 4" xfId="53865" xr:uid="{587C5959-4F45-46FA-9764-ECB8F2746C33}"/>
    <cellStyle name="_Reconcile CRD 030_P.13_KCC_Package for YE2009_11.01.10_GCS_Package for 2010May" xfId="53866" xr:uid="{7500EA6D-2CBB-4D07-B0BE-E6995AA2AE52}"/>
    <cellStyle name="_Reconcile CRD 030_P.13_KCC_Package for YE2009_11.01.10_GCS_Package for 2010May 2" xfId="53867" xr:uid="{A299D460-8C8A-4384-9361-AAB7D2A111F5}"/>
    <cellStyle name="_Reconcile CRD 030_P.13_KCC_Package for YE2009_11.01.10_GCS_Package for 2010Nov" xfId="53868" xr:uid="{43201DDC-BB34-4416-AB22-EB0C8BD43611}"/>
    <cellStyle name="_Reconcile CRD 030_P.13_KCC_Package for YE2009_11.01.10_GCS_Package for 2010Oct" xfId="53869" xr:uid="{969FA425-313F-48BD-8C04-A084EACD435A}"/>
    <cellStyle name="_Reconcile CRD 030_P.13_KCC_Package for YE2009_11.01.10_GCS_Package for 2011Feb" xfId="53870" xr:uid="{466E01B5-8660-4060-B1E0-F553E054B625}"/>
    <cellStyle name="_Reconcile CRD 030_P.13_KCC_Package for YE2009_11.01.10_GCS_Package for 2011Jan" xfId="53871" xr:uid="{44741795-F138-499A-B9A7-D93476D38C4B}"/>
    <cellStyle name="_Reconcile CRD 030_P.13_KCC_Package for YE2009_11.01.10_GCS_Package for YE2009_150110" xfId="53872" xr:uid="{839719EF-7D15-47D1-BBC6-D252AD70B144}"/>
    <cellStyle name="_Reconcile CRD 030_P.13_KCC_Package for YE2009_11.01.10_GCS_Package for YE2009_150110 2" xfId="53873" xr:uid="{4CF1A46D-1240-41F7-9B2B-AA856CDC7AB7}"/>
    <cellStyle name="_Reconcile CRD 030_P.13_Leadsheet &amp; FS_GCS_2009_Nov4" xfId="53874" xr:uid="{4188FC8B-27D8-4FC7-93CA-0E2DEA8179C3}"/>
    <cellStyle name="_Reconcile CRD 030_P.13_Leadsheet &amp; FS_GCS_2009_Nov4 2" xfId="53875" xr:uid="{5EE5DEE1-33F5-4C49-A0E0-E3EC9A44D194}"/>
    <cellStyle name="_Reconcile CRD 030_P.13_Leadsheet &amp; FS_GCS_2009_Nov4 3" xfId="53876" xr:uid="{E8EBDF29-A15A-423F-967F-A0DEA8BFF60C}"/>
    <cellStyle name="_Reconcile CRD 030_P.13_Leadsheet &amp; FS_GCS_2009_Nov4 4" xfId="53877" xr:uid="{F16F2728-5250-4F46-8A9E-BD9F5B385AFB}"/>
    <cellStyle name="_Reconcile CRD 030_P.13_Leadsheet &amp; FS_GCS_2009_Nov4 5" xfId="53878" xr:uid="{3BD9161C-56B7-4A46-AFD2-5A4B32250000}"/>
    <cellStyle name="_Reconcile CRD 030_P.13_Leadsheet &amp; FS_GCS_2009_Nov4_GCS_Package for 2010May" xfId="53879" xr:uid="{8087DC85-D88B-435D-B504-E63D1FB05A02}"/>
    <cellStyle name="_Reconcile CRD 030_P.13_Leadsheet &amp; FS_GCS_2009_Nov4_GCS_Package for 2010May 2" xfId="53880" xr:uid="{E2D090FB-9635-42E0-AD11-B0D9B1077CD6}"/>
    <cellStyle name="_Reconcile CRD 030_P.13_Leadsheet &amp; FS_GCS_2009_Nov4_GCS_Package for 2010Nov" xfId="53881" xr:uid="{E58388CA-64B9-43A1-A424-314C66628C75}"/>
    <cellStyle name="_Reconcile CRD 030_P.13_Leadsheet &amp; FS_GCS_2009_Nov4_GCS_Package for 2010Oct" xfId="53882" xr:uid="{D9F78F8D-633B-4F69-A982-889B9911E88A}"/>
    <cellStyle name="_Reconcile CRD 030_P.13_Leadsheet &amp; FS_GCS_2009_Nov4_GCS_Package for 2011Feb" xfId="53883" xr:uid="{71F528C0-F47B-4E75-92FE-4447F3AFE91F}"/>
    <cellStyle name="_Reconcile CRD 030_P.13_Leadsheet &amp; FS_GCS_2009_Nov4_GCS_Package for 2011Jan" xfId="53884" xr:uid="{7586E077-BD09-488F-B94E-C2108A80BE0B}"/>
    <cellStyle name="_Reconcile CRD 030_P.13_Leadsheet &amp; FS_GCS_2009_Nov4_GCS_Package for YE2009_150110" xfId="53885" xr:uid="{1DFA4BD6-D919-4F5D-B3D5-F2D1EBB23455}"/>
    <cellStyle name="_Reconcile CRD 030_P.13_Leadsheet &amp; FS_GCS_2009_Nov4_GCS_Package for YE2009_150110 2" xfId="53886" xr:uid="{C01CA04E-B3D6-4AB4-B845-7FED47041DF9}"/>
    <cellStyle name="_Reconcile CRD 030_P.13_Leadsheet &amp; FS_GCS_2009_Nov4_GECT Package for 2010JAN" xfId="53887" xr:uid="{87AE1138-143E-4AEA-8B0A-D4B94212E048}"/>
    <cellStyle name="_Reconcile CRD 030_P.13_Leadsheet &amp; FS_GCS_2009_Nov4_GECT Package for 2010JAN 2" xfId="53888" xr:uid="{7C6B9DF3-8178-48B8-9C46-20C847F8F5A1}"/>
    <cellStyle name="_Reconcile CRD 030_P.13_Leadsheet &amp; FS_GCS_2009_Nov4_GECT Package for YE2009" xfId="53889" xr:uid="{4D6A1A2F-BA6E-4FC4-ADC2-2746A724ACAC}"/>
    <cellStyle name="_Reconcile CRD 030_P.13_Leadsheet &amp; FS_GCS_2009_Nov4_GECT Package for YE2009 2" xfId="53890" xr:uid="{D90724E9-8353-46A0-B409-6B3639985E5A}"/>
    <cellStyle name="_Reconcile CRD 030_P.13_Leadsheet &amp; FS_GCS_2009_Nov4_TSS_Mth pack 200911_091209" xfId="53891" xr:uid="{899EDD1F-8283-4E23-9344-88AA4BBD27C9}"/>
    <cellStyle name="_Reconcile CRD 030_P.13_LEADSHEET_GECT as of 4 November 2009" xfId="53892" xr:uid="{514353F8-84F8-442D-98B6-FC9C43D4DE4E}"/>
    <cellStyle name="_Reconcile CRD 030_P.13_LEADSHEET_GECT as of 4 November 2009 2" xfId="53893" xr:uid="{82F669A8-2A7C-45F3-896E-779A0CE90B85}"/>
    <cellStyle name="_Reconcile CRD 030_P.13_LEADSHEET_GECT as of 4 November 2009 3" xfId="53894" xr:uid="{1538CDAD-BA30-4584-A29B-3CB7F50C431E}"/>
    <cellStyle name="_Reconcile CRD 030_P.13_LEADSHEET_GECT as of 4 November 2009 4" xfId="53895" xr:uid="{14371799-ECC4-4DD1-8287-4826355EF123}"/>
    <cellStyle name="_Reconcile CRD 030_P.13_LEADSHEET_GECT as of 4 November 2009 5" xfId="53896" xr:uid="{653173AA-0109-4690-A381-4CA7573AAF35}"/>
    <cellStyle name="_Reconcile CRD 030_P.13_LEADSHEET_GECT as of 4 November 2009_GECT Package for 2010JAN" xfId="53897" xr:uid="{EF5CA2BD-DD54-4219-876D-AC625B2EE1A5}"/>
    <cellStyle name="_Reconcile CRD 030_P.13_LEADSHEET_GECT as of 4 November 2009_GECT Package for 2010JAN 2" xfId="53898" xr:uid="{1B9A0EB3-7329-42D4-9A76-EE0F21053843}"/>
    <cellStyle name="_Reconcile CRD 030_P.13_LEADSHEET_GECT as of 4 November 2009_GECT Package for YE2009" xfId="53899" xr:uid="{2B511A21-697A-4F76-8F7D-57CED1383867}"/>
    <cellStyle name="_Reconcile CRD 030_P.13_LEADSHEET_GECT as of 4 November 2009_GECT Package for YE2009 2" xfId="53900" xr:uid="{379985D5-37C5-4A86-9976-9051A303FEFB}"/>
    <cellStyle name="_Reconcile CRD 030_P.13_Loan_Classification_YR2009_consol" xfId="53901" xr:uid="{3DA051E4-176D-4466-88F8-DFE731B8D407}"/>
    <cellStyle name="_Reconcile CRD 030_P.13_Loan_Classification_YR2009_consol 2" xfId="53902" xr:uid="{398120A9-C9E9-4077-8919-90428718E443}"/>
    <cellStyle name="_Reconcile CRD 030_P.13_Loan_Classification_YR2009_consol 3" xfId="53903" xr:uid="{C3310765-95BB-40C9-8E30-970B63448A17}"/>
    <cellStyle name="_Reconcile CRD 030_P.13_Loan_Classification_YR2009_consol 4" xfId="53904" xr:uid="{ECBF8AC5-4A9D-4286-94A6-0DF8FBF852FA}"/>
    <cellStyle name="_Reconcile CRD 030_P.13_Loan_Classification_YR2009_consol_GCS_Package for 2010Jun" xfId="53905" xr:uid="{835B4EB5-F52B-47BE-8EED-F78CE326C9BD}"/>
    <cellStyle name="_Reconcile CRD 030_P.13_Loan_Classification_YR2009_consol_GCS_Package for YE2009_150110" xfId="53906" xr:uid="{96A3F7E5-F713-43F4-94F0-50C13632F4F6}"/>
    <cellStyle name="_Reconcile CRD 030_P.13_Loan_Classification_YR2009_consol_GCS_Package for YE2009_150110 2" xfId="53907" xr:uid="{015D469A-9B52-4F21-AEE6-796DD547E7B4}"/>
    <cellStyle name="_Reconcile CRD 030_P.13_Loan_Classification_YR2009_consol_GCS_Package for YE2009_150110_1" xfId="53908" xr:uid="{AA568E11-682D-4CCB-B245-9BD25EFF6F11}"/>
    <cellStyle name="_Reconcile CRD 030_P.13_Loan_Classification_YR2009_consol_GCS_Package for YE2009_150110_1 2" xfId="53909" xr:uid="{57814893-98E3-476F-A532-3240A4AF9547}"/>
    <cellStyle name="_Reconcile CRD 030_P.13_Loan_Classification_YR2009_consol_GCS_Package for YE2009_150110_GCS_Package for 2010May" xfId="53910" xr:uid="{E63D6DC8-D8BB-47D7-934B-69F3FFD02CFF}"/>
    <cellStyle name="_Reconcile CRD 030_P.13_Loan_Classification_YR2009_consol_GCS_Package for YE2009_150110_GCS_Package for 2010May 2" xfId="53911" xr:uid="{B34843FC-6F89-4E68-A059-9F1A70CEE8C9}"/>
    <cellStyle name="_Reconcile CRD 030_P.13_Loan_Classification_YR2009_consol_GCS_Package for YE2009_150110_GCS_Package for 2010Nov" xfId="53912" xr:uid="{AAA26D88-5E81-437D-91BD-E9696EF118D1}"/>
    <cellStyle name="_Reconcile CRD 030_P.13_Loan_Classification_YR2009_consol_GCS_Package for YE2009_150110_GCS_Package for 2010Oct" xfId="53913" xr:uid="{8D927B42-B0A1-4C63-A255-AE31D7D89B40}"/>
    <cellStyle name="_Reconcile CRD 030_P.13_Loan_Classification_YR2009_consol_GCS_Package for YE2009_150110_GCS_Package for 2011Feb" xfId="53914" xr:uid="{0CA58773-5E54-471F-8852-E7990F910249}"/>
    <cellStyle name="_Reconcile CRD 030_P.13_Loan_Classification_YR2009_consol_GCS_Package for YE2009_150110_GCS_Package for 2011Jan" xfId="53915" xr:uid="{AA4B64F9-7D28-428E-9E5E-7E2C3491D5D0}"/>
    <cellStyle name="_Reconcile CRD 030_P.13_QLAB_Mth pack 200911" xfId="53916" xr:uid="{F59430C1-8BC1-47E4-927A-A285EE1E036B}"/>
    <cellStyle name="_Reconcile CRD 030_P.13_QLAB_Mth pack 200911_TSS_Mth pack 200911_091209" xfId="53917" xr:uid="{CAE8AB62-0ABE-4816-91AF-F4DE88D7C8F6}"/>
    <cellStyle name="_Reconcile CRD 030_P.13_S2G 4 Nov' 09 after true up GECT 20091112" xfId="53918" xr:uid="{307396CC-47CD-4948-93AF-94F3B455724F}"/>
    <cellStyle name="_Reconcile CRD 030_P.13_S2G 4 Nov' 09 after true up GECT 20091112 2" xfId="53919" xr:uid="{99775455-C1A3-4BCE-AD66-896410B0ED5C}"/>
    <cellStyle name="_Reconcile CRD 030_P.13_S2G 4 Nov' 09 after true up GECT 20091112 3" xfId="53920" xr:uid="{EBF7010F-BEAB-4B50-AD52-BD5FA9A5CA6D}"/>
    <cellStyle name="_Reconcile CRD 030_P.13_S2G 4 Nov' 09 after true up GECT 20091112 4" xfId="53921" xr:uid="{B7B7755C-56EC-4F5E-BCB5-0A4BD87BE16D}"/>
    <cellStyle name="_Reconcile CRD 030_P.13_S2G 4 Nov' 09 after true up GECT 20091112 5" xfId="53922" xr:uid="{DE8635D4-892D-48AD-BD43-FC2458A385ED}"/>
    <cellStyle name="_Reconcile CRD 030_P.13_S2G 4 Nov' 09 after true up GECT 20091112_GECT Package for 2010JAN" xfId="53923" xr:uid="{52911BDF-A056-4825-9DC3-44A8628C3EA3}"/>
    <cellStyle name="_Reconcile CRD 030_P.13_S2G 4 Nov' 09 after true up GECT 20091112_GECT Package for 2010JAN 2" xfId="53924" xr:uid="{E6F4EE71-DA1B-44E7-A425-24E346D827D5}"/>
    <cellStyle name="_Reconcile CRD 030_P.13_S2G 4 Nov' 09 after true up GECT 20091112_GECT Package for YE2009" xfId="53925" xr:uid="{E602A349-BFC9-428B-BEA8-89F66C204CF6}"/>
    <cellStyle name="_Reconcile CRD 030_P.13_S2G 4 Nov' 09 after true up GECT 20091112_GECT Package for YE2009 2" xfId="53926" xr:uid="{8E33C084-2046-49D1-9FF7-AC1E5AB3D5A7}"/>
    <cellStyle name="_Reconcile CRD 030_P.13_S2G Template_GECT" xfId="53927" xr:uid="{1DD2543B-C72A-4B7C-A16C-C22EB9FE8E0C}"/>
    <cellStyle name="_Reconcile CRD 030_P.13_S2G Template_GECT 2" xfId="53928" xr:uid="{F638699A-C4F0-48B0-B0EF-465A5B6ED2D5}"/>
    <cellStyle name="_Reconcile CRD 030_P.13_S2G Template_GECT 3" xfId="53929" xr:uid="{8EAFAA8B-D31F-4B34-8F15-4BDAED5AAB41}"/>
    <cellStyle name="_Reconcile CRD 030_P.13_S2G Template_GECT 4" xfId="53930" xr:uid="{C87D3F1E-0031-42F5-9E79-CBB8CF45AD35}"/>
    <cellStyle name="_Reconcile CRD 030_P.13_S2G Template_GECT 5" xfId="53931" xr:uid="{F9EDE78F-37B4-4A09-8F92-74BFF29FC39F}"/>
    <cellStyle name="_Reconcile CRD 030_P.13_S2G Template_GECT_GCS_Package for 2010May" xfId="53932" xr:uid="{F3389BC4-D21C-4D7A-B241-CA68B44F1BC2}"/>
    <cellStyle name="_Reconcile CRD 030_P.13_S2G Template_GECT_GCS_Package for 2010May 2" xfId="53933" xr:uid="{E630981D-1C15-41DC-8BED-6FAE6E2084B1}"/>
    <cellStyle name="_Reconcile CRD 030_P.13_S2G Template_GECT_GCS_Package for 2010Nov" xfId="53934" xr:uid="{2ED8AD3F-942F-4757-BA43-FB91F5B5688B}"/>
    <cellStyle name="_Reconcile CRD 030_P.13_S2G Template_GECT_GCS_Package for 2010Oct" xfId="53935" xr:uid="{BBDB461A-F4D9-4478-A63B-82854512895E}"/>
    <cellStyle name="_Reconcile CRD 030_P.13_S2G Template_GECT_GCS_Package for 2011Feb" xfId="53936" xr:uid="{4F9FBCEC-3627-4A1B-B446-08C1E56DD6E8}"/>
    <cellStyle name="_Reconcile CRD 030_P.13_S2G Template_GECT_GCS_Package for 2011Jan" xfId="53937" xr:uid="{D1458670-D84D-422A-A2E1-D90E659719C7}"/>
    <cellStyle name="_Reconcile CRD 030_P.13_S2G Template_GECT_GCS_Package for YE2009_150110" xfId="53938" xr:uid="{133DBAC5-6EBC-4A51-9326-B7495D92AC61}"/>
    <cellStyle name="_Reconcile CRD 030_P.13_S2G Template_GECT_GCS_Package for YE2009_150110 2" xfId="53939" xr:uid="{F4BFC51C-FD79-4B91-8E13-CCD0C9F4F49B}"/>
    <cellStyle name="_Reconcile CRD 030_P.13_S2G Template_GECT_GECT Package for 2010JAN" xfId="53940" xr:uid="{F0DC8B81-5D70-47E9-8C52-1A30C973DCEB}"/>
    <cellStyle name="_Reconcile CRD 030_P.13_S2G Template_GECT_GECT Package for 2010JAN 2" xfId="53941" xr:uid="{E6911FDA-09F1-4F31-98F7-85107012283D}"/>
    <cellStyle name="_Reconcile CRD 030_P.13_S2G Template_GECT_GECT Package for YE2009" xfId="53942" xr:uid="{C8F7378F-58B2-418A-B397-0612D70ED555}"/>
    <cellStyle name="_Reconcile CRD 030_P.13_S2G Template_GECT_GECT Package for YE2009 2" xfId="53943" xr:uid="{4FD017DE-3C86-4999-B859-D9445E3CEF2B}"/>
    <cellStyle name="_Reconcile CRD 030_P.13_S2G Template_GECT_GECT_Mth pack 200911_091209" xfId="53944" xr:uid="{E6D37C59-E048-4E75-8752-AB092AF40DCB}"/>
    <cellStyle name="_Reconcile CRD 030_P.13_S2G Template_GECT_GECT_Mth pack 200911_091209 2" xfId="53945" xr:uid="{AB47F1AA-CB9D-424B-9A9D-5BD7DA695347}"/>
    <cellStyle name="_Reconcile CRD 030_P.13_S2G Template_GECT_GECT_Mth pack 200911_091209 3" xfId="53946" xr:uid="{13A3B112-479A-4FEE-8988-B9CAEBEC3A1D}"/>
    <cellStyle name="_Reconcile CRD 030_P.13_S2G Template_GECT_GECT_Mth pack 200911_091209 4" xfId="53947" xr:uid="{603F1149-9B75-419A-A92A-E8E3274E7723}"/>
    <cellStyle name="_Reconcile CRD 030_P.13_S2G Template_GECT_GECT_Mth pack 200911_091209 5" xfId="53948" xr:uid="{B687B1BF-C036-4A24-848F-8CBC4F0CE4E9}"/>
    <cellStyle name="_Reconcile CRD 030_P.13_S2G Template_GECT_GECT_Mth pack 200911_091209_GECT Package for 2010JAN" xfId="53949" xr:uid="{5B4ACE78-DA5A-4C15-8AEA-EBAF71ABD4A4}"/>
    <cellStyle name="_Reconcile CRD 030_P.13_S2G Template_GECT_GECT_Mth pack 200911_091209_GECT Package for 2010JAN 2" xfId="53950" xr:uid="{3D5BC917-ADE1-4FB0-AE89-0689144F1F52}"/>
    <cellStyle name="_Reconcile CRD 030_P.13_S2G Template_GECT_GECT_Mth pack 200911_091209_GECT Package for YE2009" xfId="53951" xr:uid="{7DC4C8F2-AC6F-4DFC-BFF8-5AD2333CFC44}"/>
    <cellStyle name="_Reconcile CRD 030_P.13_S2G Template_GECT_GECT_Mth pack 200911_091209_GECT Package for YE2009 2" xfId="53952" xr:uid="{03CD9B6A-263A-4823-BE4D-9784B9F3FE03}"/>
    <cellStyle name="_Reconcile CRD 030_P.13_TB" xfId="53953" xr:uid="{A3996B70-C9A4-4F39-87EF-1C0A12C79961}"/>
    <cellStyle name="_Reconcile CRD 030_P.13_TB 2" xfId="53954" xr:uid="{D35DC4EC-449A-4BD8-8378-FE2E7A16480B}"/>
    <cellStyle name="_Reconcile CRD 030_P.13_TB 3" xfId="53955" xr:uid="{FB02ECE4-AE49-4D18-8D7A-68905F9EE1C6}"/>
    <cellStyle name="_Reconcile CRD 030_P.13_TB 4" xfId="53956" xr:uid="{FF7FA587-D8BF-415A-8B07-8B89B0B939F8}"/>
    <cellStyle name="_Reconcile CRD 030_P.13_TB 5" xfId="53957" xr:uid="{F53D6729-5649-4EFD-A951-B32715596B3A}"/>
    <cellStyle name="_Reconcile CRD 030_P.13_TB_GCS_Package for 2010May" xfId="53958" xr:uid="{71EAC6FE-0E2D-4B87-9AE5-5685CED98A4A}"/>
    <cellStyle name="_Reconcile CRD 030_P.13_TB_GCS_Package for 2010May 2" xfId="53959" xr:uid="{8D49D4C8-75DF-4EF9-9E4E-4E7F1B1D69F8}"/>
    <cellStyle name="_Reconcile CRD 030_P.13_TB_GCS_Package for 2010Nov" xfId="53960" xr:uid="{E500E88E-0E22-46DF-A676-78506317F712}"/>
    <cellStyle name="_Reconcile CRD 030_P.13_TB_GCS_Package for 2010Oct" xfId="53961" xr:uid="{BEBC544E-65EB-4208-A158-F183561F7013}"/>
    <cellStyle name="_Reconcile CRD 030_P.13_TB_GCS_Package for 2011Feb" xfId="53962" xr:uid="{3A6EE7EC-55B7-42F3-AF70-177AE48BE088}"/>
    <cellStyle name="_Reconcile CRD 030_P.13_TB_GCS_Package for 2011Jan" xfId="53963" xr:uid="{492298E6-3043-4FDE-AEC6-3FE9981F0017}"/>
    <cellStyle name="_Reconcile CRD 030_P.13_TB_GCS_Package for YE2009_150110" xfId="53964" xr:uid="{8DF90F30-A987-4B1B-BDB3-49F57BB7A1B0}"/>
    <cellStyle name="_Reconcile CRD 030_P.13_TB_GCS_Package for YE2009_150110 2" xfId="53965" xr:uid="{9B856A80-1C57-45A1-B791-E5A6B729F562}"/>
    <cellStyle name="_Reconcile CRD 030_P.13_TB_GECT Package for 2010JAN" xfId="53966" xr:uid="{B839C8CF-1917-46EC-9355-1B454B6D52C3}"/>
    <cellStyle name="_Reconcile CRD 030_P.13_TB_GECT Package for 2010JAN 2" xfId="53967" xr:uid="{426E0F52-EDB3-4EF9-9484-4BD631D0C4ED}"/>
    <cellStyle name="_Reconcile CRD 030_P.13_TB_GECT Package for YE2009" xfId="53968" xr:uid="{E98582A7-EE3A-44C5-B323-347CB6EF06B0}"/>
    <cellStyle name="_Reconcile CRD 030_P.13_TB_GECT Package for YE2009 2" xfId="53969" xr:uid="{471E3C9F-6645-46EC-8279-8060E1ACDB99}"/>
    <cellStyle name="_Reconcile CRD 030_P.13_TB_KCC_Mth pack 200911" xfId="53970" xr:uid="{59C32612-75FE-4CED-880A-6C98051AF68F}"/>
    <cellStyle name="_Reconcile CRD 030_P.13_TB_KCC_Mth pack 200911 2" xfId="53971" xr:uid="{99562976-201D-4E4B-A945-EB742B5157CF}"/>
    <cellStyle name="_Reconcile CRD 030_P.13_TB_KCC_Mth pack 200911 3" xfId="53972" xr:uid="{BB981E7D-1A6D-4634-BDFB-90E9294CF6FA}"/>
    <cellStyle name="_Reconcile CRD 030_P.13_TB_KCC_Mth pack 200911 4" xfId="53973" xr:uid="{CB608187-9A23-4238-B2DC-2F4C5E23A69A}"/>
    <cellStyle name="_Reconcile CRD 030_P.13_TB_KCC_Mth pack 200911 5" xfId="53974" xr:uid="{A0841DAB-57F2-4742-9BA8-0A094313FEFF}"/>
    <cellStyle name="_Reconcile CRD 030_P.13_TB_KCC_Mth pack 200911_GCS_Package for 2010May" xfId="53975" xr:uid="{084AD712-F881-41C0-AB09-B1AA3B935CA3}"/>
    <cellStyle name="_Reconcile CRD 030_P.13_TB_KCC_Mth pack 200911_GCS_Package for 2010May 2" xfId="53976" xr:uid="{0A463160-3B7B-4EBC-9E87-A35C07E9CC90}"/>
    <cellStyle name="_Reconcile CRD 030_P.13_TB_KCC_Mth pack 200911_GCS_Package for 2010Nov" xfId="53977" xr:uid="{FB753D5B-12BF-4081-846E-A7ED0F60CB19}"/>
    <cellStyle name="_Reconcile CRD 030_P.13_TB_KCC_Mth pack 200911_GCS_Package for 2010Oct" xfId="53978" xr:uid="{744F3CCC-C20D-4CF4-BC85-1B1005D47A3A}"/>
    <cellStyle name="_Reconcile CRD 030_P.13_TB_KCC_Mth pack 200911_GCS_Package for 2011Feb" xfId="53979" xr:uid="{3703A228-AF57-47C4-BE13-542BBC2B46CA}"/>
    <cellStyle name="_Reconcile CRD 030_P.13_TB_KCC_Mth pack 200911_GCS_Package for 2011Jan" xfId="53980" xr:uid="{953294F6-F60A-4308-A0E5-D9117DF1F64D}"/>
    <cellStyle name="_Reconcile CRD 030_P.13_TB_KCC_Mth pack 200911_GCS_Package for YE2009_150110" xfId="53981" xr:uid="{6567ABD0-3BF9-4D4E-B038-02A7C88BA851}"/>
    <cellStyle name="_Reconcile CRD 030_P.13_TB_KCC_Mth pack 200911_GCS_Package for YE2009_150110 2" xfId="53982" xr:uid="{062E5954-754C-4868-A3DA-3801E09DDE5C}"/>
    <cellStyle name="_Reconcile CRD 030_P.13_TB_KCC_Mth pack 200911_GECT Package for 2010JAN" xfId="53983" xr:uid="{B915C33A-ECBA-4E63-8593-475C7DBBA9B3}"/>
    <cellStyle name="_Reconcile CRD 030_P.13_TB_KCC_Mth pack 200911_GECT Package for 2010JAN 2" xfId="53984" xr:uid="{4586F0F1-3C53-4956-937A-4DE12FE4CA5D}"/>
    <cellStyle name="_Reconcile CRD 030_P.13_TB_KCC_Mth pack 200911_GECT Package for YE2009" xfId="53985" xr:uid="{F592B51D-8BB5-475E-BE74-53AE6FD2A2F9}"/>
    <cellStyle name="_Reconcile CRD 030_P.13_TB_KCC_Mth pack 200911_GECT Package for YE2009 2" xfId="53986" xr:uid="{B0679060-BA33-41ED-9E74-255EC92737CA}"/>
    <cellStyle name="_Reconcile CRD 030_P.13_TB_TSS_Mth pack 200911_091209" xfId="53987" xr:uid="{2FE0115B-D951-4335-8715-D5EF1D73620D}"/>
    <cellStyle name="_Reconcile CRD 030_P.13_TSS_" xfId="53988" xr:uid="{05388B92-4E8D-4064-BFEE-441798150C0B}"/>
    <cellStyle name="_Reconcile CRD 030_P.13_TSS__TSS_Mth pack 200911_091209" xfId="53989" xr:uid="{85A5E42A-D609-4188-BE9C-B12A0689D97B}"/>
    <cellStyle name="_Reconcile CRD 030_P.13_TSS_Mth pack 200911_091209" xfId="53990" xr:uid="{84DC554D-5A89-496F-82B1-B3153D1BAC42}"/>
    <cellStyle name="_Reconcile CRD 080_P.13" xfId="53991" xr:uid="{18D4FC87-5EF0-488A-8A41-5E17F67C7EBB}"/>
    <cellStyle name="_Reconcile CRD 080_P.13 2" xfId="53992" xr:uid="{96D862BD-0386-4F4F-B043-87CB9819CEB0}"/>
    <cellStyle name="_Reconcile CRD 080_P.13 3" xfId="53993" xr:uid="{128CE59E-9590-455F-A65C-347C447156D8}"/>
    <cellStyle name="_Reconcile CRD 080_P.13 4" xfId="53994" xr:uid="{FB344CF4-8C74-4016-9031-B12C1885627F}"/>
    <cellStyle name="_Reconcile CRD 080_P.13 5" xfId="53995" xr:uid="{6B54A4B7-9C82-4960-85CD-5EEAF9A665D3}"/>
    <cellStyle name="_Reconcile CRD 080_P.13_All_Mapping_091101" xfId="53996" xr:uid="{77F65385-755C-452B-B722-58D9E1B1FD8F}"/>
    <cellStyle name="_Reconcile CRD 080_P.13_All_Mapping_091101 2" xfId="53997" xr:uid="{53F5451A-0FB2-45E7-B0DA-772D49D25CA0}"/>
    <cellStyle name="_Reconcile CRD 080_P.13_All_Mapping_091101 3" xfId="53998" xr:uid="{2DAD0D45-F973-47CB-AE34-04D14B7DF2D4}"/>
    <cellStyle name="_Reconcile CRD 080_P.13_All_Mapping_091101 4" xfId="53999" xr:uid="{51D5DB6E-E5F5-4CE9-9197-563F3B013341}"/>
    <cellStyle name="_Reconcile CRD 080_P.13_All_Mapping_091101 5" xfId="54000" xr:uid="{CED3A124-253C-4CB5-AF5E-4A9E4784CA1C}"/>
    <cellStyle name="_Reconcile CRD 080_P.13_All_Mapping_091101_GECT Package for 2010JAN" xfId="54001" xr:uid="{95A9E23C-0580-42FD-B61B-6A47497B6161}"/>
    <cellStyle name="_Reconcile CRD 080_P.13_All_Mapping_091101_GECT Package for 2010JAN 2" xfId="54002" xr:uid="{50A6CDEA-3CB4-4FE8-B25E-6E9879D53BCD}"/>
    <cellStyle name="_Reconcile CRD 080_P.13_All_Mapping_091101_GECT Package for YE2009" xfId="54003" xr:uid="{EBA00AEB-4998-4C62-BA39-AB233660FED7}"/>
    <cellStyle name="_Reconcile CRD 080_P.13_All_Mapping_091101_GECT Package for YE2009 2" xfId="54004" xr:uid="{9662E884-5BC2-4B57-B9B4-18E873E385D2}"/>
    <cellStyle name="_Reconcile CRD 080_P.13_GCS_Mth pack 200911" xfId="54005" xr:uid="{7C51C775-82F9-4997-9FEB-EE90F6C3FA05}"/>
    <cellStyle name="_Reconcile CRD 080_P.13_GCS_Mth pack 200911_TSS_Mth pack 200911_091209" xfId="54006" xr:uid="{BFCB87DD-B3EE-4DA0-B2B4-EEAF89BD3165}"/>
    <cellStyle name="_Reconcile CRD 080_P.13_GCS_Package for 2010May" xfId="54007" xr:uid="{CEE8D84E-2B79-4E10-886F-48BD8FEE5230}"/>
    <cellStyle name="_Reconcile CRD 080_P.13_GCS_Package for 2010May 2" xfId="54008" xr:uid="{16807E49-2F8C-4187-A193-BE8A4F844DB2}"/>
    <cellStyle name="_Reconcile CRD 080_P.13_GCS_Package for 2010Nov" xfId="54009" xr:uid="{4D9657B5-343F-4A31-A01F-96D258686895}"/>
    <cellStyle name="_Reconcile CRD 080_P.13_GCS_Package for 2010Oct" xfId="54010" xr:uid="{9B3AF95D-0FC5-4545-9D06-C5319F94BD2A}"/>
    <cellStyle name="_Reconcile CRD 080_P.13_GCS_Package for 2011Feb" xfId="54011" xr:uid="{C787DC90-7C33-4437-B0DF-3A49D11C485C}"/>
    <cellStyle name="_Reconcile CRD 080_P.13_GCS_Package for 2011Jan" xfId="54012" xr:uid="{2A30B659-34F7-4715-A04D-4E7AF3CB3481}"/>
    <cellStyle name="_Reconcile CRD 080_P.13_GCS_Package for YE2009_150110" xfId="54013" xr:uid="{A57230DC-D685-431C-9EF0-BB45E937B08D}"/>
    <cellStyle name="_Reconcile CRD 080_P.13_GCS_Package for YE2009_150110 2" xfId="54014" xr:uid="{19846E21-B058-4629-95A2-2447B30A3735}"/>
    <cellStyle name="_Reconcile CRD 080_P.13_GECT Package for 2010JAN" xfId="54015" xr:uid="{DB5BD1AE-F50E-437B-8D30-00CEFF810620}"/>
    <cellStyle name="_Reconcile CRD 080_P.13_GECT Package for 2010JAN 2" xfId="54016" xr:uid="{4B8EF613-CA2A-46FE-A121-E94AB196C9EB}"/>
    <cellStyle name="_Reconcile CRD 080_P.13_GECT Package for YE2009" xfId="54017" xr:uid="{7B8F5ADD-5A9B-4B9C-8AA2-32E96F99352D}"/>
    <cellStyle name="_Reconcile CRD 080_P.13_GECT Package for YE2009 2" xfId="54018" xr:uid="{8FD955B4-5324-4051-99A6-E414D32201A6}"/>
    <cellStyle name="_Reconcile CRD 080_P.13_GECT_Eliminate template_Jan 10" xfId="54019" xr:uid="{F79FCBB9-8AA2-4268-AB3B-516ECFAB94C3}"/>
    <cellStyle name="_Reconcile CRD 080_P.13_GECT_Eliminate template_Jan 10 2" xfId="54020" xr:uid="{FE30CBAC-FE97-44C1-BD81-7CC06077F4A1}"/>
    <cellStyle name="_Reconcile CRD 080_P.13_GECT_Eliminate template_Jan 10_AYCAP_Package for 2010Apr" xfId="54021" xr:uid="{E6014155-2889-41B6-A327-AEB0B8E2EECC}"/>
    <cellStyle name="_Reconcile CRD 080_P.13_GECT_Eliminate template_Jan 10_AYCAP_Package for 2010Apr 2" xfId="54022" xr:uid="{3F76527C-FBAC-45B7-8450-AFC3EDB7302C}"/>
    <cellStyle name="_Reconcile CRD 080_P.13_GECT_Eliminate template_Jan 10_AYCAP_Package for 2010Jun" xfId="54023" xr:uid="{3DE03424-AFE1-483E-B00E-F227DB4CDC02}"/>
    <cellStyle name="_Reconcile CRD 080_P.13_GECT_Eliminate template_Jan 10_AYCAP_Package for 2010Jun 2" xfId="54024" xr:uid="{D78BD9C5-E0B9-4234-9EBE-1DD25443061B}"/>
    <cellStyle name="_Reconcile CRD 080_P.13_GECT_Eliminate template_Jan 10_AYCAP_Package for 2010Mar" xfId="54025" xr:uid="{37C3AE22-00F5-499C-A2AF-D9816F2FDF3E}"/>
    <cellStyle name="_Reconcile CRD 080_P.13_GECT_Eliminate template_Jan 10_AYCAP_Package for 2010Mar 2" xfId="54026" xr:uid="{D3DAD505-03E7-4E06-A6BA-6D765C611997}"/>
    <cellStyle name="_Reconcile CRD 080_P.13_GECT_Eliminate template_Jan 10_AYCAP_Package for 2010Nov" xfId="54027" xr:uid="{DF0F23A6-58E3-4991-824B-F451D09BD1D7}"/>
    <cellStyle name="_Reconcile CRD 080_P.13_GECT_Eliminate template_Jan 10_AYCAP_Package for 2010Nov 2" xfId="54028" xr:uid="{FA4189AA-CEA2-495F-BB3E-CCABAB9DE10D}"/>
    <cellStyle name="_Reconcile CRD 080_P.13_GECT_Eliminate template_Jan 10_AYCAP_Package for 2010Oct" xfId="54029" xr:uid="{2F12DB0B-884D-4614-8CA9-711653A659FE}"/>
    <cellStyle name="_Reconcile CRD 080_P.13_GECT_Eliminate template_Jan 10_AYCAP_Package for 2010Oct 2" xfId="54030" xr:uid="{B34DD778-5DD0-4FCA-A882-B93E096515C5}"/>
    <cellStyle name="_Reconcile CRD 080_P.13_GECT_Eliminate template_Jan 10_GECT Package for 2010Mar" xfId="54031" xr:uid="{21AE6F8D-CF02-4F7B-A80F-A6E915AB64C5}"/>
    <cellStyle name="_Reconcile CRD 080_P.13_GECT_Eliminate template_Jan 10_GECT Package for 2010Mar 2" xfId="54032" xr:uid="{57CDC284-8065-459E-A040-10664B33D687}"/>
    <cellStyle name="_Reconcile CRD 080_P.13_KCC_Mth pack 200911" xfId="54033" xr:uid="{CEA2D07B-5C64-49F0-B8DD-EFFBFCD0351C}"/>
    <cellStyle name="_Reconcile CRD 080_P.13_KCC_Mth pack 200911 2" xfId="54034" xr:uid="{5665C26D-D312-4C7C-95ED-C7961E346A5D}"/>
    <cellStyle name="_Reconcile CRD 080_P.13_KCC_Mth pack 200911 3" xfId="54035" xr:uid="{37F86122-3550-4C73-9CF2-7436D625F70C}"/>
    <cellStyle name="_Reconcile CRD 080_P.13_KCC_Mth pack 200911 4" xfId="54036" xr:uid="{7E7C60A9-8E45-4D9A-9BA5-A8A8DAD719A9}"/>
    <cellStyle name="_Reconcile CRD 080_P.13_KCC_Mth pack 200911 5" xfId="54037" xr:uid="{4B8370A2-484A-420E-BF7E-0509D6CD1528}"/>
    <cellStyle name="_Reconcile CRD 080_P.13_KCC_Mth pack 200911_GCS_Package for 2010May" xfId="54038" xr:uid="{099E822F-3860-4563-84D8-4D2309763542}"/>
    <cellStyle name="_Reconcile CRD 080_P.13_KCC_Mth pack 200911_GCS_Package for 2010May 2" xfId="54039" xr:uid="{FB64F978-3330-4FD3-BD46-D4B968610183}"/>
    <cellStyle name="_Reconcile CRD 080_P.13_KCC_Mth pack 200911_GCS_Package for 2010Nov" xfId="54040" xr:uid="{FE2EAD72-1BB1-4EC7-9DF3-C8430823149F}"/>
    <cellStyle name="_Reconcile CRD 080_P.13_KCC_Mth pack 200911_GCS_Package for 2010Oct" xfId="54041" xr:uid="{85303458-1614-4448-B020-7464A391E38D}"/>
    <cellStyle name="_Reconcile CRD 080_P.13_KCC_Mth pack 200911_GCS_Package for 2011Feb" xfId="54042" xr:uid="{94A0C020-F6E7-40AF-B859-66F4124F4115}"/>
    <cellStyle name="_Reconcile CRD 080_P.13_KCC_Mth pack 200911_GCS_Package for 2011Jan" xfId="54043" xr:uid="{238D32FB-485D-454E-8E34-3804B7DD1CCC}"/>
    <cellStyle name="_Reconcile CRD 080_P.13_KCC_Mth pack 200911_GCS_Package for YE2009_150110" xfId="54044" xr:uid="{B097C2E0-1394-4737-9C25-8A738F295BA7}"/>
    <cellStyle name="_Reconcile CRD 080_P.13_KCC_Mth pack 200911_GCS_Package for YE2009_150110 2" xfId="54045" xr:uid="{3B20D057-2364-4A6A-88B4-5403BE0AE298}"/>
    <cellStyle name="_Reconcile CRD 080_P.13_KCC_Mth pack 200911_GECT Package for 2010JAN" xfId="54046" xr:uid="{6C1C3477-DD1F-4D1B-A2FE-964CEE832C47}"/>
    <cellStyle name="_Reconcile CRD 080_P.13_KCC_Mth pack 200911_GECT Package for 2010JAN 2" xfId="54047" xr:uid="{2EC08729-6602-4C0C-8B2B-4D01A2D1FB10}"/>
    <cellStyle name="_Reconcile CRD 080_P.13_KCC_Mth pack 200911_GECT Package for YE2009" xfId="54048" xr:uid="{50D0E926-6343-4B44-952E-6942590A8EB0}"/>
    <cellStyle name="_Reconcile CRD 080_P.13_KCC_Mth pack 200911_GECT Package for YE2009 2" xfId="54049" xr:uid="{24C17663-0F06-405B-BBB6-EE3E93103C11}"/>
    <cellStyle name="_Reconcile CRD 080_P.13_KCC_Mth pack 200911_TSS_Mth pack 200911_091209" xfId="54050" xr:uid="{E0009119-7DDB-4F5D-9778-D94AFE9BB644}"/>
    <cellStyle name="_Reconcile CRD 080_P.13_Leadsheet &amp; FS_GCS_2009_Nov4" xfId="54051" xr:uid="{A2CB92C8-2117-4B00-8839-51E08801C207}"/>
    <cellStyle name="_Reconcile CRD 080_P.13_Leadsheet &amp; FS_GCS_2009_Nov4 2" xfId="54052" xr:uid="{65B07398-2D84-434C-BCA2-6B71A48EF5FD}"/>
    <cellStyle name="_Reconcile CRD 080_P.13_Leadsheet &amp; FS_GCS_2009_Nov4 3" xfId="54053" xr:uid="{0697FBC2-0167-459F-88E6-1730127E327D}"/>
    <cellStyle name="_Reconcile CRD 080_P.13_Leadsheet &amp; FS_GCS_2009_Nov4 4" xfId="54054" xr:uid="{A3E6ADC2-073C-40A0-BF8B-561EB8B42FB4}"/>
    <cellStyle name="_Reconcile CRD 080_P.13_Leadsheet &amp; FS_GCS_2009_Nov4 5" xfId="54055" xr:uid="{05AE242C-ACC6-4748-B6D8-7FA75B25B91E}"/>
    <cellStyle name="_Reconcile CRD 080_P.13_Leadsheet &amp; FS_GCS_2009_Nov4_GCS_Package for 2010May" xfId="54056" xr:uid="{06E56BB1-21F8-4005-8662-71DA4F10B105}"/>
    <cellStyle name="_Reconcile CRD 080_P.13_Leadsheet &amp; FS_GCS_2009_Nov4_GCS_Package for 2010May 2" xfId="54057" xr:uid="{31F88BB2-4C90-4C96-8BA5-85FA3BD24DA3}"/>
    <cellStyle name="_Reconcile CRD 080_P.13_Leadsheet &amp; FS_GCS_2009_Nov4_GCS_Package for 2010Nov" xfId="54058" xr:uid="{8B01BC3E-FC7E-45AF-B760-6F9094C16A19}"/>
    <cellStyle name="_Reconcile CRD 080_P.13_Leadsheet &amp; FS_GCS_2009_Nov4_GCS_Package for 2010Oct" xfId="54059" xr:uid="{2CDFF4DE-0D31-47A7-B72D-214D0927B189}"/>
    <cellStyle name="_Reconcile CRD 080_P.13_Leadsheet &amp; FS_GCS_2009_Nov4_GCS_Package for 2011Feb" xfId="54060" xr:uid="{CAF6D250-06DD-423E-AB86-F543D26F42A6}"/>
    <cellStyle name="_Reconcile CRD 080_P.13_Leadsheet &amp; FS_GCS_2009_Nov4_GCS_Package for 2011Jan" xfId="54061" xr:uid="{6C3643CA-8510-43CC-B46C-423246FA440B}"/>
    <cellStyle name="_Reconcile CRD 080_P.13_Leadsheet &amp; FS_GCS_2009_Nov4_GCS_Package for YE2009_150110" xfId="54062" xr:uid="{EBDD1AE6-C250-4CF1-A409-6C2CC938DDEF}"/>
    <cellStyle name="_Reconcile CRD 080_P.13_Leadsheet &amp; FS_GCS_2009_Nov4_GCS_Package for YE2009_150110 2" xfId="54063" xr:uid="{274BDF86-56C5-49F9-9BB0-09023F9FBB74}"/>
    <cellStyle name="_Reconcile CRD 080_P.13_Leadsheet &amp; FS_GCS_2009_Nov4_GECT Package for 2010JAN" xfId="54064" xr:uid="{0BE1175B-86FF-479B-B015-D25B35D8DB99}"/>
    <cellStyle name="_Reconcile CRD 080_P.13_Leadsheet &amp; FS_GCS_2009_Nov4_GECT Package for 2010JAN 2" xfId="54065" xr:uid="{33782517-49AD-4C31-8511-2A103DB64F71}"/>
    <cellStyle name="_Reconcile CRD 080_P.13_Leadsheet &amp; FS_GCS_2009_Nov4_GECT Package for YE2009" xfId="54066" xr:uid="{A955DCBB-DA9D-4A22-90F8-3C721B73526E}"/>
    <cellStyle name="_Reconcile CRD 080_P.13_Leadsheet &amp; FS_GCS_2009_Nov4_GECT Package for YE2009 2" xfId="54067" xr:uid="{B7D2675E-0184-4BA6-882C-D1114BE8CD17}"/>
    <cellStyle name="_Reconcile CRD 080_P.13_Leadsheet &amp; FS_GCS_2009_Nov4_TSS_Mth pack 200911_091209" xfId="54068" xr:uid="{95B9D679-F5F6-4B31-9DDC-E06FB41585F8}"/>
    <cellStyle name="_Reconcile CRD 080_P.13_QLAB_Mth pack 200911" xfId="54069" xr:uid="{6FFA779D-46F6-4435-B64C-FC5F71B475E5}"/>
    <cellStyle name="_Reconcile CRD 080_P.13_QLAB_Mth pack 200911 2" xfId="54070" xr:uid="{5410F2EF-D85E-4DD7-B7C5-39D19797F490}"/>
    <cellStyle name="_Reconcile CRD 080_P.13_QLAB_Mth pack 200911 3" xfId="54071" xr:uid="{55D98EB6-0159-4BCC-A11F-4CE582715071}"/>
    <cellStyle name="_Reconcile CRD 080_P.13_QLAB_Mth pack 200911 4" xfId="54072" xr:uid="{2B3908CB-161A-47D5-8B03-23869BE8406E}"/>
    <cellStyle name="_Reconcile CRD 080_P.13_QLAB_Mth pack 200911 5" xfId="54073" xr:uid="{18304E45-DE86-4C68-BE58-A441CC69CE85}"/>
    <cellStyle name="_Reconcile CRD 080_P.13_QLAB_Mth pack 200911_GECT Package for 2010JAN" xfId="54074" xr:uid="{15DD7ABF-4245-4ECA-B5A5-4BA49EB0BDBE}"/>
    <cellStyle name="_Reconcile CRD 080_P.13_QLAB_Mth pack 200911_GECT Package for 2010JAN 2" xfId="54075" xr:uid="{2FD31EAF-F041-4E35-9EF2-0B621FE6E815}"/>
    <cellStyle name="_Reconcile CRD 080_P.13_QLAB_Mth pack 200911_GECT Package for YE2009" xfId="54076" xr:uid="{2C08D0A2-9A1D-4170-8138-B04C74E9F5F8}"/>
    <cellStyle name="_Reconcile CRD 080_P.13_QLAB_Mth pack 200911_GECT Package for YE2009 2" xfId="54077" xr:uid="{19E98107-6425-4D7B-9A65-417A0A3F5B1D}"/>
    <cellStyle name="_Reconcile CRD 080_P.13_QLAB_Mth pack 200911_TSS_Mth pack 200911_091209" xfId="54078" xr:uid="{42E92DB5-FF86-49A3-B32E-80829B8D10FD}"/>
    <cellStyle name="_Reconcile CRD 080_P.13_S2G Template_GECT" xfId="54079" xr:uid="{D60C8CD1-1E47-4E18-992A-F9B9CF7A1DBC}"/>
    <cellStyle name="_Reconcile CRD 080_P.13_S2G Template_GECT 2" xfId="54080" xr:uid="{C3A82B68-20E8-43B7-91A6-803EC503EFAE}"/>
    <cellStyle name="_Reconcile CRD 080_P.13_S2G Template_GECT 3" xfId="54081" xr:uid="{B06B3FA5-1324-47B8-BC76-D5AE58DDC09F}"/>
    <cellStyle name="_Reconcile CRD 080_P.13_S2G Template_GECT 4" xfId="54082" xr:uid="{84842117-FFF0-4EAE-9DFB-230B6848F6F6}"/>
    <cellStyle name="_Reconcile CRD 080_P.13_S2G Template_GECT 5" xfId="54083" xr:uid="{DAFC5F8C-6229-4065-BEFC-CFFA0DC0C152}"/>
    <cellStyle name="_Reconcile CRD 080_P.13_S2G Template_GECT_GCS_Package for 2010May" xfId="54084" xr:uid="{E4FD5196-0229-47F1-84A8-DE1B6B60336A}"/>
    <cellStyle name="_Reconcile CRD 080_P.13_S2G Template_GECT_GCS_Package for 2010May 2" xfId="54085" xr:uid="{72DB5A87-6E7D-4A2E-BC2F-200EE78B648B}"/>
    <cellStyle name="_Reconcile CRD 080_P.13_S2G Template_GECT_GCS_Package for 2010Nov" xfId="54086" xr:uid="{28F8A54A-827E-44ED-93D3-C7889B859CEF}"/>
    <cellStyle name="_Reconcile CRD 080_P.13_S2G Template_GECT_GCS_Package for 2010Oct" xfId="54087" xr:uid="{94653586-ABC0-45D0-992C-AE3AFC088A32}"/>
    <cellStyle name="_Reconcile CRD 080_P.13_S2G Template_GECT_GCS_Package for 2011Feb" xfId="54088" xr:uid="{1C3CBB94-4666-409A-8799-F7CD047C2A81}"/>
    <cellStyle name="_Reconcile CRD 080_P.13_S2G Template_GECT_GCS_Package for 2011Jan" xfId="54089" xr:uid="{1E958232-B5C4-4F93-9578-A4346C7FB219}"/>
    <cellStyle name="_Reconcile CRD 080_P.13_S2G Template_GECT_GCS_Package for YE2009_150110" xfId="54090" xr:uid="{E91EABC7-44DC-40AE-9335-213BF75FAD88}"/>
    <cellStyle name="_Reconcile CRD 080_P.13_S2G Template_GECT_GCS_Package for YE2009_150110 2" xfId="54091" xr:uid="{BD94FEE9-EBE0-47AF-B1DB-DF9954801A1D}"/>
    <cellStyle name="_Reconcile CRD 080_P.13_S2G Template_GECT_GECT Package for 2010JAN" xfId="54092" xr:uid="{D840B071-C11F-43DD-BF3C-E47666C5581F}"/>
    <cellStyle name="_Reconcile CRD 080_P.13_S2G Template_GECT_GECT Package for 2010JAN 2" xfId="54093" xr:uid="{C5A06FBF-07A0-4451-A10C-4671CA967C2B}"/>
    <cellStyle name="_Reconcile CRD 080_P.13_S2G Template_GECT_GECT Package for YE2009" xfId="54094" xr:uid="{883977E4-4385-48DD-A817-8924FBDE5ADB}"/>
    <cellStyle name="_Reconcile CRD 080_P.13_S2G Template_GECT_GECT Package for YE2009 2" xfId="54095" xr:uid="{8B421CF6-5053-4683-9ACE-9967840265DF}"/>
    <cellStyle name="_Reconcile CRD 080_P.13_S2G Template_GECT_GECT_Mth pack 200911_091209" xfId="54096" xr:uid="{9569F60D-4F13-4086-B224-819B2C49D619}"/>
    <cellStyle name="_Reconcile CRD 080_P.13_S2G Template_GECT_GECT_Mth pack 200911_091209 2" xfId="54097" xr:uid="{DBFFE939-C01C-4788-A772-E7BAFBFC0983}"/>
    <cellStyle name="_Reconcile CRD 080_P.13_S2G Template_GECT_GECT_Mth pack 200911_091209 3" xfId="54098" xr:uid="{60C95375-42C1-4D08-B4B4-0E4C51872996}"/>
    <cellStyle name="_Reconcile CRD 080_P.13_S2G Template_GECT_GECT_Mth pack 200911_091209 4" xfId="54099" xr:uid="{41957DF8-C898-475E-AF40-CC7937E2F6E9}"/>
    <cellStyle name="_Reconcile CRD 080_P.13_S2G Template_GECT_GECT_Mth pack 200911_091209 5" xfId="54100" xr:uid="{D761BE78-2B08-4226-AD14-7F4E701287F7}"/>
    <cellStyle name="_Reconcile CRD 080_P.13_S2G Template_GECT_GECT_Mth pack 200911_091209_GECT Package for 2010JAN" xfId="54101" xr:uid="{6DBEFBC9-8DA9-4952-B78D-F0337B3C2EE8}"/>
    <cellStyle name="_Reconcile CRD 080_P.13_S2G Template_GECT_GECT_Mth pack 200911_091209_GECT Package for 2010JAN 2" xfId="54102" xr:uid="{9C3B2647-4CD6-4B4D-9BA7-061284F4F7CA}"/>
    <cellStyle name="_Reconcile CRD 080_P.13_S2G Template_GECT_GECT_Mth pack 200911_091209_GECT Package for YE2009" xfId="54103" xr:uid="{C7F9E700-3E27-4ACA-A41C-EE0137468E75}"/>
    <cellStyle name="_Reconcile CRD 080_P.13_S2G Template_GECT_GECT_Mth pack 200911_091209_GECT Package for YE2009 2" xfId="54104" xr:uid="{B0BF4B90-DF38-4BED-B3F1-8FF2C10EB9D2}"/>
    <cellStyle name="_Reconcile CRD 080_P.13_TSS_Mth pack 200911_091209" xfId="54105" xr:uid="{1566E929-ED49-49AC-9D21-E41D2B20BA56}"/>
    <cellStyle name="_Reconcile for SRD" xfId="1231" xr:uid="{F106C92F-0C22-4742-9723-9EAAD81B617A}"/>
    <cellStyle name="_Reconcile of Period13-2008" xfId="54106" xr:uid="{5C1CEF07-6CA5-4564-92C2-FF86C0C967CC}"/>
    <cellStyle name="_Reconcile of Period13-2008 2" xfId="54107" xr:uid="{366A0F62-6B11-4A7E-A9F0-FA4F2180B4DE}"/>
    <cellStyle name="_Reconcile of Period13-2008 3" xfId="54108" xr:uid="{B0FA45C5-1312-4367-A08D-C96B1CFD5298}"/>
    <cellStyle name="_Reconcile of Period13-2008 4" xfId="54109" xr:uid="{D7232B60-8923-4BD6-905F-62C0D278C8D6}"/>
    <cellStyle name="_Reconcile of Period13-2008 5" xfId="54110" xr:uid="{A4339480-9CBF-48C1-AD60-2E647604170E}"/>
    <cellStyle name="_Reconcile of Period13-2008_All_Mapping_091101" xfId="54111" xr:uid="{62F13B30-405E-42E1-90F8-B2861C881DAF}"/>
    <cellStyle name="_Reconcile of Period13-2008_All_Mapping_091101 2" xfId="54112" xr:uid="{6D4BF32E-41D7-4135-9818-E9F9C52A8AC1}"/>
    <cellStyle name="_Reconcile of Period13-2008_All_Mapping_091101 3" xfId="54113" xr:uid="{C18A932D-C13F-4DD6-A78D-78F3AE6D2D8E}"/>
    <cellStyle name="_Reconcile of Period13-2008_All_Mapping_091101 4" xfId="54114" xr:uid="{D7C9CC27-ABB9-4140-8684-D146B76CD213}"/>
    <cellStyle name="_Reconcile of Period13-2008_All_Mapping_091101 5" xfId="54115" xr:uid="{3D989097-1AC8-4C26-8183-EEC3639B00EA}"/>
    <cellStyle name="_Reconcile of Period13-2008_All_Mapping_091101_GECT Package for 2010JAN" xfId="54116" xr:uid="{BDC5BBF1-4B85-48DF-88F7-C4E497E286B6}"/>
    <cellStyle name="_Reconcile of Period13-2008_All_Mapping_091101_GECT Package for 2010JAN 2" xfId="54117" xr:uid="{4C644686-9467-4D04-A12C-8B3AC9D6ADCA}"/>
    <cellStyle name="_Reconcile of Period13-2008_All_Mapping_091101_GECT Package for YE2009" xfId="54118" xr:uid="{A97B3899-6B35-4B95-97DD-C97F92A004E7}"/>
    <cellStyle name="_Reconcile of Period13-2008_All_Mapping_091101_GECT Package for YE2009 2" xfId="54119" xr:uid="{8BECC98D-8C3E-4A99-B594-C4666ABAED39}"/>
    <cellStyle name="_Reconcile of Period13-2008_GCS_Mth pack 200911" xfId="54120" xr:uid="{64FE2424-0D6D-4241-AF26-385CBF33374B}"/>
    <cellStyle name="_Reconcile of Period13-2008_GCS_Mth pack 200911_TSS_Mth pack 200911_091209" xfId="54121" xr:uid="{BB9E8C02-400C-48F9-A0EC-83E741A78133}"/>
    <cellStyle name="_Reconcile of Period13-2008_GCS_Package for 2010May" xfId="54122" xr:uid="{905A22DF-7955-41CE-AA14-DD4C7A42080F}"/>
    <cellStyle name="_Reconcile of Period13-2008_GCS_Package for 2010May 2" xfId="54123" xr:uid="{3A91D14B-7A19-4B22-9E3A-CBDD31F273C1}"/>
    <cellStyle name="_Reconcile of Period13-2008_GCS_Package for 2010Nov" xfId="54124" xr:uid="{EF63F2C0-D447-4B77-9D92-40BF9B0D6CAD}"/>
    <cellStyle name="_Reconcile of Period13-2008_GCS_Package for 2010Oct" xfId="54125" xr:uid="{DE24D73B-C797-4980-8AE5-151AF69F1F79}"/>
    <cellStyle name="_Reconcile of Period13-2008_GCS_Package for 2011Feb" xfId="54126" xr:uid="{ECD86DF9-DD1B-4626-8EDE-C8A6FC8B6118}"/>
    <cellStyle name="_Reconcile of Period13-2008_GCS_Package for 2011Jan" xfId="54127" xr:uid="{D1F9A5DD-A614-42FB-AC2A-B041008DAF2C}"/>
    <cellStyle name="_Reconcile of Period13-2008_GCS_Package for YE2009_150110" xfId="54128" xr:uid="{F2A41339-5336-4CCE-B840-B0CE44A1DBED}"/>
    <cellStyle name="_Reconcile of Period13-2008_GCS_Package for YE2009_150110 2" xfId="54129" xr:uid="{32B8D178-7F1C-4C50-A840-F4D57C348D01}"/>
    <cellStyle name="_Reconcile of Period13-2008_GECT Package for 2010JAN" xfId="54130" xr:uid="{3457E445-E951-4238-8546-E2FB06311E41}"/>
    <cellStyle name="_Reconcile of Period13-2008_GECT Package for 2010JAN 2" xfId="54131" xr:uid="{296FCFEE-8103-4831-9CFE-9B65ABBF7788}"/>
    <cellStyle name="_Reconcile of Period13-2008_GECT Package for YE2009" xfId="54132" xr:uid="{6F8A5F5E-8AC0-481A-AE37-0C9DE34C779A}"/>
    <cellStyle name="_Reconcile of Period13-2008_GECT Package for YE2009 2" xfId="54133" xr:uid="{08279C32-5393-4C45-95B7-B3359B818065}"/>
    <cellStyle name="_Reconcile of Period13-2008_KCC_Mth pack 200911" xfId="54134" xr:uid="{FF8839B6-8EF0-4A0D-A297-7BED85239F99}"/>
    <cellStyle name="_Reconcile of Period13-2008_KCC_Mth pack 200911 2" xfId="54135" xr:uid="{28FC2CF1-AE20-4C6C-9F1F-1A3B6FBCE437}"/>
    <cellStyle name="_Reconcile of Period13-2008_KCC_Mth pack 200911 3" xfId="54136" xr:uid="{32125A55-7798-4D11-AEA0-516BDF0BD568}"/>
    <cellStyle name="_Reconcile of Period13-2008_KCC_Mth pack 200911 4" xfId="54137" xr:uid="{6B68230D-198C-4D40-839C-9F4BCF03B76E}"/>
    <cellStyle name="_Reconcile of Period13-2008_KCC_Mth pack 200911 5" xfId="54138" xr:uid="{54476B60-D0F2-46FA-90C0-5314BF66767C}"/>
    <cellStyle name="_Reconcile of Period13-2008_KCC_Mth pack 200911_GCS_Package for 2010May" xfId="54139" xr:uid="{55E1895C-C580-4C2B-BA24-40EEB9FAF24D}"/>
    <cellStyle name="_Reconcile of Period13-2008_KCC_Mth pack 200911_GCS_Package for 2010May 2" xfId="54140" xr:uid="{A1C9FDC3-5D2D-4C58-BD42-EC7A453BF59A}"/>
    <cellStyle name="_Reconcile of Period13-2008_KCC_Mth pack 200911_GCS_Package for 2010Nov" xfId="54141" xr:uid="{1794F2E3-D382-41A7-98E2-369830755955}"/>
    <cellStyle name="_Reconcile of Period13-2008_KCC_Mth pack 200911_GCS_Package for 2010Oct" xfId="54142" xr:uid="{0F37FB06-961D-4055-B16D-1CB4E53E18F0}"/>
    <cellStyle name="_Reconcile of Period13-2008_KCC_Mth pack 200911_GCS_Package for 2011Feb" xfId="54143" xr:uid="{11A97DAC-8E59-4791-A6D5-ADBEAE265B2C}"/>
    <cellStyle name="_Reconcile of Period13-2008_KCC_Mth pack 200911_GCS_Package for 2011Jan" xfId="54144" xr:uid="{A98C014F-862F-435B-AA3A-493065AF7E3C}"/>
    <cellStyle name="_Reconcile of Period13-2008_KCC_Mth pack 200911_GCS_Package for YE2009_150110" xfId="54145" xr:uid="{28AE2761-F935-4850-ADAE-281204263D7D}"/>
    <cellStyle name="_Reconcile of Period13-2008_KCC_Mth pack 200911_GCS_Package for YE2009_150110 2" xfId="54146" xr:uid="{F9ADB27C-5BB3-419D-BFB7-6BBCF1FC5532}"/>
    <cellStyle name="_Reconcile of Period13-2008_KCC_Mth pack 200911_GECT Package for 2010JAN" xfId="54147" xr:uid="{E76F2EEC-BE68-4DDE-A232-144E910A4955}"/>
    <cellStyle name="_Reconcile of Period13-2008_KCC_Mth pack 200911_GECT Package for 2010JAN 2" xfId="54148" xr:uid="{A587BDC6-14E8-49AF-99B0-334DAFBE8D0E}"/>
    <cellStyle name="_Reconcile of Period13-2008_KCC_Mth pack 200911_GECT Package for YE2009" xfId="54149" xr:uid="{44659739-7C94-4546-9FD7-4FFCBDAF59AC}"/>
    <cellStyle name="_Reconcile of Period13-2008_KCC_Mth pack 200911_GECT Package for YE2009 2" xfId="54150" xr:uid="{8871FC11-6B46-46D8-A089-BC09D0EE124D}"/>
    <cellStyle name="_Reconcile of Period13-2008_KCC_Mth pack 200911_TSS_Mth pack 200911_091209" xfId="54151" xr:uid="{646A76E4-B8B1-41AF-A1CE-A5D9DB7B8F9C}"/>
    <cellStyle name="_Reconcile of Period13-2008_Leadsheet &amp; FS_GCS_2009_Nov4" xfId="54152" xr:uid="{B1D1942D-CEB7-4682-92DB-6B7F4261B0E9}"/>
    <cellStyle name="_Reconcile of Period13-2008_Leadsheet &amp; FS_GCS_2009_Nov4 2" xfId="54153" xr:uid="{A7154AAC-A192-4C0E-A6CA-D4C83705FB88}"/>
    <cellStyle name="_Reconcile of Period13-2008_Leadsheet &amp; FS_GCS_2009_Nov4 3" xfId="54154" xr:uid="{580C625B-BF05-4513-A07A-64E8EBBAB585}"/>
    <cellStyle name="_Reconcile of Period13-2008_Leadsheet &amp; FS_GCS_2009_Nov4 4" xfId="54155" xr:uid="{C3E057CB-257A-4BAF-AE52-024925D66968}"/>
    <cellStyle name="_Reconcile of Period13-2008_Leadsheet &amp; FS_GCS_2009_Nov4 5" xfId="54156" xr:uid="{EEAADDD1-F531-44EF-ABBA-1D4B57B2E0FD}"/>
    <cellStyle name="_Reconcile of Period13-2008_Leadsheet &amp; FS_GCS_2009_Nov4_GCS_Package for 2010May" xfId="54157" xr:uid="{09F8D2B8-9F46-4B8B-B31C-730B6E78078D}"/>
    <cellStyle name="_Reconcile of Period13-2008_Leadsheet &amp; FS_GCS_2009_Nov4_GCS_Package for 2010May 2" xfId="54158" xr:uid="{D7EDBCA5-B316-4F3C-BC81-02484E03C5F2}"/>
    <cellStyle name="_Reconcile of Period13-2008_Leadsheet &amp; FS_GCS_2009_Nov4_GCS_Package for 2010Nov" xfId="54159" xr:uid="{555515AF-699E-4C35-B727-D764F7D17597}"/>
    <cellStyle name="_Reconcile of Period13-2008_Leadsheet &amp; FS_GCS_2009_Nov4_GCS_Package for 2010Oct" xfId="54160" xr:uid="{2A886920-5CD8-49A5-B654-AC19B591409E}"/>
    <cellStyle name="_Reconcile of Period13-2008_Leadsheet &amp; FS_GCS_2009_Nov4_GCS_Package for 2011Feb" xfId="54161" xr:uid="{3F621CF9-2F00-4D4F-A169-39417FF68837}"/>
    <cellStyle name="_Reconcile of Period13-2008_Leadsheet &amp; FS_GCS_2009_Nov4_GCS_Package for 2011Jan" xfId="54162" xr:uid="{D0AB70E7-D611-4B52-A16A-DA81498103E0}"/>
    <cellStyle name="_Reconcile of Period13-2008_Leadsheet &amp; FS_GCS_2009_Nov4_GCS_Package for YE2009_150110" xfId="54163" xr:uid="{CC3040F1-6200-487F-94C4-458DB3AD9B2C}"/>
    <cellStyle name="_Reconcile of Period13-2008_Leadsheet &amp; FS_GCS_2009_Nov4_GCS_Package for YE2009_150110 2" xfId="54164" xr:uid="{0E4105AB-8A6D-4AA2-B1D0-1A982D789B00}"/>
    <cellStyle name="_Reconcile of Period13-2008_Leadsheet &amp; FS_GCS_2009_Nov4_GECT Package for 2010JAN" xfId="54165" xr:uid="{7E2F2567-57FA-409E-9A18-387B4C061B16}"/>
    <cellStyle name="_Reconcile of Period13-2008_Leadsheet &amp; FS_GCS_2009_Nov4_GECT Package for 2010JAN 2" xfId="54166" xr:uid="{B7241C95-0A0C-4E98-B772-48D206C2F926}"/>
    <cellStyle name="_Reconcile of Period13-2008_Leadsheet &amp; FS_GCS_2009_Nov4_GECT Package for YE2009" xfId="54167" xr:uid="{8B9CA940-FA66-4739-B7BD-3CAFDC8B711E}"/>
    <cellStyle name="_Reconcile of Period13-2008_Leadsheet &amp; FS_GCS_2009_Nov4_GECT Package for YE2009 2" xfId="54168" xr:uid="{825CF09E-7DE9-4BE0-A019-46072EDCEA75}"/>
    <cellStyle name="_Reconcile of Period13-2008_Leadsheet &amp; FS_GCS_2009_Nov4_TSS_Mth pack 200911_091209" xfId="54169" xr:uid="{B2A8B73C-0EE6-4694-B418-1E1C3A8E98FA}"/>
    <cellStyle name="_Reconcile of Period13-2008_QLAB_Mth pack 200911" xfId="54170" xr:uid="{B1CACCD7-CD43-46E3-A732-5FF7F70CC4A3}"/>
    <cellStyle name="_Reconcile of Period13-2008_QLAB_Mth pack 200911 2" xfId="54171" xr:uid="{0D65510A-C8BE-46DB-8486-5DF742180E6F}"/>
    <cellStyle name="_Reconcile of Period13-2008_QLAB_Mth pack 200911 3" xfId="54172" xr:uid="{C0BD2E26-8361-4FDA-914D-9EF99A6E2BF0}"/>
    <cellStyle name="_Reconcile of Period13-2008_QLAB_Mth pack 200911 4" xfId="54173" xr:uid="{0A318016-3DCE-485F-A78F-DC56533DF957}"/>
    <cellStyle name="_Reconcile of Period13-2008_QLAB_Mth pack 200911 5" xfId="54174" xr:uid="{CEF88BD2-F1F2-4678-81EA-F3FDB1A11B98}"/>
    <cellStyle name="_Reconcile of Period13-2008_QLAB_Mth pack 200911_GECT Package for 2010JAN" xfId="54175" xr:uid="{D2D10D27-0939-471F-9EDC-DFC9FE8A6257}"/>
    <cellStyle name="_Reconcile of Period13-2008_QLAB_Mth pack 200911_GECT Package for 2010JAN 2" xfId="54176" xr:uid="{9E6D701E-2640-428C-A951-8E96C6C3A460}"/>
    <cellStyle name="_Reconcile of Period13-2008_QLAB_Mth pack 200911_GECT Package for YE2009" xfId="54177" xr:uid="{EA5A5A14-8502-40A9-A67F-4F2695DD3898}"/>
    <cellStyle name="_Reconcile of Period13-2008_QLAB_Mth pack 200911_GECT Package for YE2009 2" xfId="54178" xr:uid="{4F5EA607-5C52-41D1-8AB1-4FD3CFCBBEDC}"/>
    <cellStyle name="_Reconcile of Period13-2008_QLAB_Mth pack 200911_TSS_Mth pack 200911_091209" xfId="54179" xr:uid="{7EF78EF7-D6F7-4389-812C-E9BF59CCC1E8}"/>
    <cellStyle name="_Reconcile of Period13-2008_S2G Template_GECT" xfId="54180" xr:uid="{5AC1C8D7-E490-4032-93FD-E48D5D647BF6}"/>
    <cellStyle name="_Reconcile of Period13-2008_S2G Template_GECT 2" xfId="54181" xr:uid="{D820A0CD-AEF1-48BF-9666-7D802E7B79FC}"/>
    <cellStyle name="_Reconcile of Period13-2008_S2G Template_GECT 3" xfId="54182" xr:uid="{5C0A1C9E-9C11-4098-BE8F-C9514A18C19E}"/>
    <cellStyle name="_Reconcile of Period13-2008_S2G Template_GECT 4" xfId="54183" xr:uid="{1BF343DA-D370-471E-B4C7-0093297EDA8A}"/>
    <cellStyle name="_Reconcile of Period13-2008_S2G Template_GECT 5" xfId="54184" xr:uid="{85232CAB-9DDE-41E1-8D8B-A9F707F29437}"/>
    <cellStyle name="_Reconcile of Period13-2008_S2G Template_GECT_GCS_Package for 2010May" xfId="54185" xr:uid="{8784EA63-B115-4757-8237-9F1979ED336A}"/>
    <cellStyle name="_Reconcile of Period13-2008_S2G Template_GECT_GCS_Package for 2010May 2" xfId="54186" xr:uid="{0519AC36-0550-4DE8-B526-484EAB43F53C}"/>
    <cellStyle name="_Reconcile of Period13-2008_S2G Template_GECT_GCS_Package for 2010Nov" xfId="54187" xr:uid="{C1ACC1FB-A35E-4EEB-993D-32035A30626D}"/>
    <cellStyle name="_Reconcile of Period13-2008_S2G Template_GECT_GCS_Package for 2010Oct" xfId="54188" xr:uid="{59EFEA97-FFF3-4DF5-9656-C799DFA5C9D7}"/>
    <cellStyle name="_Reconcile of Period13-2008_S2G Template_GECT_GCS_Package for 2011Feb" xfId="54189" xr:uid="{80A5F50F-7307-4D33-9174-01D559AA0BE7}"/>
    <cellStyle name="_Reconcile of Period13-2008_S2G Template_GECT_GCS_Package for 2011Jan" xfId="54190" xr:uid="{1DAD9FEC-963A-4352-8F78-BE4F766B1894}"/>
    <cellStyle name="_Reconcile of Period13-2008_S2G Template_GECT_GCS_Package for YE2009_150110" xfId="54191" xr:uid="{5C769764-CD55-433A-AA54-D7BBB43B3995}"/>
    <cellStyle name="_Reconcile of Period13-2008_S2G Template_GECT_GCS_Package for YE2009_150110 2" xfId="54192" xr:uid="{2F5994E9-F91A-4282-939E-26D608F13E4A}"/>
    <cellStyle name="_Reconcile of Period13-2008_S2G Template_GECT_GECT Package for 2010JAN" xfId="54193" xr:uid="{BB70D0A4-9A39-4594-8ABB-F0A686539ECB}"/>
    <cellStyle name="_Reconcile of Period13-2008_S2G Template_GECT_GECT Package for 2010JAN 2" xfId="54194" xr:uid="{FDCDAC5A-239C-4EC7-A10B-F0078A07DDAE}"/>
    <cellStyle name="_Reconcile of Period13-2008_S2G Template_GECT_GECT Package for YE2009" xfId="54195" xr:uid="{9B5C5E70-44EF-40FB-88EE-52AE19BBA35D}"/>
    <cellStyle name="_Reconcile of Period13-2008_S2G Template_GECT_GECT Package for YE2009 2" xfId="54196" xr:uid="{7E6FBB71-495D-4DCB-AB00-4DC57B8A8700}"/>
    <cellStyle name="_Reconcile of Period13-2008_S2G Template_GECT_GECT_Mth pack 200911_091209" xfId="54197" xr:uid="{27648EC3-C46C-42A0-A9F3-A855AF3F9360}"/>
    <cellStyle name="_Reconcile of Period13-2008_S2G Template_GECT_GECT_Mth pack 200911_091209 2" xfId="54198" xr:uid="{0446B2D8-5040-4327-BD6F-AD2B3AD7ECF4}"/>
    <cellStyle name="_Reconcile of Period13-2008_S2G Template_GECT_GECT_Mth pack 200911_091209 3" xfId="54199" xr:uid="{1278AA57-0732-4363-88D6-E8AD4B41E1BC}"/>
    <cellStyle name="_Reconcile of Period13-2008_S2G Template_GECT_GECT_Mth pack 200911_091209 4" xfId="54200" xr:uid="{2587A67D-A06E-4145-B00D-2840258D8EF1}"/>
    <cellStyle name="_Reconcile of Period13-2008_S2G Template_GECT_GECT_Mth pack 200911_091209 5" xfId="54201" xr:uid="{9194E31B-5279-4966-B152-E1AF0BFE27FE}"/>
    <cellStyle name="_Reconcile of Period13-2008_S2G Template_GECT_GECT_Mth pack 200911_091209_GECT Package for 2010JAN" xfId="54202" xr:uid="{A6699133-298E-499F-974B-BFFFA8E76BB4}"/>
    <cellStyle name="_Reconcile of Period13-2008_S2G Template_GECT_GECT_Mth pack 200911_091209_GECT Package for 2010JAN 2" xfId="54203" xr:uid="{6904F22B-1B0E-4274-A7DF-57BA4A1776F5}"/>
    <cellStyle name="_Reconcile of Period13-2008_S2G Template_GECT_GECT_Mth pack 200911_091209_GECT Package for YE2009" xfId="54204" xr:uid="{AA13CFA9-89D4-41B9-870C-3E1FE0693D29}"/>
    <cellStyle name="_Reconcile of Period13-2008_S2G Template_GECT_GECT_Mth pack 200911_091209_GECT Package for YE2009 2" xfId="54205" xr:uid="{068EFAA0-D50C-42E0-A164-B6085A5CD466}"/>
    <cellStyle name="_Reconcile of Period13-2008_TSS_Mth pack 200911_091209" xfId="54206" xr:uid="{F4AEC1B9-F548-4963-BB69-E166EEE67B69}"/>
    <cellStyle name="_Reconcile PA_Dec 07" xfId="54207" xr:uid="{1636B23D-FEA6-4B81-9E57-7E6089552474}"/>
    <cellStyle name="_Reconcile PA_Dec 07 2" xfId="54208" xr:uid="{0B298F59-74BB-4827-B3E0-F64465C055C6}"/>
    <cellStyle name="_Reconcile PA_Dec 07 3" xfId="54209" xr:uid="{758DC160-3A33-4F6C-A703-B8D5C269B3AB}"/>
    <cellStyle name="_Reconcile PA_Dec 07 4" xfId="54210" xr:uid="{0D67CFB4-150C-4E86-B4AC-9A03C9BF303B}"/>
    <cellStyle name="_Reconcile PA_Dec 07 5" xfId="54211" xr:uid="{E3514798-6C36-4C47-BFAC-EFF5AD2F9EA8}"/>
    <cellStyle name="_Reconcile PA_Dec 07_All_Mapping_091101" xfId="54212" xr:uid="{AD78C695-4A15-497F-AEDA-DBE578C0E991}"/>
    <cellStyle name="_Reconcile PA_Dec 07_All_Mapping_091101 2" xfId="54213" xr:uid="{BB472C9D-2E97-4E2A-A4D2-72C4787784A9}"/>
    <cellStyle name="_Reconcile PA_Dec 07_All_Mapping_091101 3" xfId="54214" xr:uid="{5B89F227-A457-4975-A906-14E4B95D1F72}"/>
    <cellStyle name="_Reconcile PA_Dec 07_All_Mapping_091101 4" xfId="54215" xr:uid="{124A7D4B-3AA6-40B5-B50A-5FDD72138310}"/>
    <cellStyle name="_Reconcile PA_Dec 07_All_Mapping_091101 5" xfId="54216" xr:uid="{34BDAF1F-C687-4287-B632-57F21FAFF26F}"/>
    <cellStyle name="_Reconcile PA_Dec 07_All_Mapping_091101_GECT Package for 2010JAN" xfId="54217" xr:uid="{CE567E52-5FB7-4CE9-8E46-86F6ECDBE4C0}"/>
    <cellStyle name="_Reconcile PA_Dec 07_All_Mapping_091101_GECT Package for 2010JAN 2" xfId="54218" xr:uid="{27937140-1439-4D25-82AF-7B4445F60B9F}"/>
    <cellStyle name="_Reconcile PA_Dec 07_All_Mapping_091101_GECT Package for YE2009" xfId="54219" xr:uid="{79B4581C-DD16-4771-93A9-2B9BB012C23B}"/>
    <cellStyle name="_Reconcile PA_Dec 07_All_Mapping_091101_GECT Package for YE2009 2" xfId="54220" xr:uid="{21FEC031-A67E-4786-B970-EC671C6C5B00}"/>
    <cellStyle name="_Reconcile PA_Dec 07_AP Movement Jan'06-Aug'08" xfId="54221" xr:uid="{0AD546F3-6CA8-43ED-B8A4-1698339585D6}"/>
    <cellStyle name="_Reconcile PA_Dec 07_AP Movement Jan'06-Aug'08 2" xfId="54222" xr:uid="{3AD0FAC7-0C52-449F-9525-F48B74DFA619}"/>
    <cellStyle name="_Reconcile PA_Dec 07_AP Movement Jan'06-Aug'08 3" xfId="54223" xr:uid="{1D748BBD-9662-443E-9B9A-9681DB4A78C8}"/>
    <cellStyle name="_Reconcile PA_Dec 07_AP Movement Jan'06-Aug'08 4" xfId="54224" xr:uid="{E935B807-DFF8-4FF0-9ED9-547145CD8ACA}"/>
    <cellStyle name="_Reconcile PA_Dec 07_AP Movement Jan'06-Aug'08 5" xfId="54225" xr:uid="{F1A175CD-C852-4036-B8F7-D8E5636F6656}"/>
    <cellStyle name="_Reconcile PA_Dec 07_AP Movement Jan'06-Aug'08_GCS_Package for 2010May" xfId="54226" xr:uid="{0F4EB776-1A4F-44B5-8A4B-768EDC4E9A40}"/>
    <cellStyle name="_Reconcile PA_Dec 07_AP Movement Jan'06-Aug'08_GCS_Package for 2010May 2" xfId="54227" xr:uid="{644F2823-E7DD-42F0-A2E6-3AEE131E46A7}"/>
    <cellStyle name="_Reconcile PA_Dec 07_AP Movement Jan'06-Aug'08_GCS_Package for 2010Nov" xfId="54228" xr:uid="{6AA2479E-0003-464B-A214-471E6C7F48B3}"/>
    <cellStyle name="_Reconcile PA_Dec 07_AP Movement Jan'06-Aug'08_GCS_Package for 2010Oct" xfId="54229" xr:uid="{E18279BF-519A-4301-9934-BD975F3D5E43}"/>
    <cellStyle name="_Reconcile PA_Dec 07_AP Movement Jan'06-Aug'08_GCS_Package for 2011Feb" xfId="54230" xr:uid="{EF0E739C-0E9F-41B0-8A86-5482F37B5914}"/>
    <cellStyle name="_Reconcile PA_Dec 07_AP Movement Jan'06-Aug'08_GCS_Package for 2011Jan" xfId="54231" xr:uid="{66A8B31F-CBA6-4F5E-BF52-972C48374101}"/>
    <cellStyle name="_Reconcile PA_Dec 07_AP Movement Jan'06-Aug'08_GCS_Package for YE2009_150110" xfId="54232" xr:uid="{6C413D75-ADBF-42D9-AF1C-57078506E545}"/>
    <cellStyle name="_Reconcile PA_Dec 07_AP Movement Jan'06-Aug'08_GCS_Package for YE2009_150110 2" xfId="54233" xr:uid="{735BF8F7-0942-42D3-B2C0-82B0654A3B0E}"/>
    <cellStyle name="_Reconcile PA_Dec 07_AP Movement Jan'06-Aug'08_GECT Package for 2010JAN" xfId="54234" xr:uid="{1A46F3B9-2FDD-4E4F-8698-8184777A7E01}"/>
    <cellStyle name="_Reconcile PA_Dec 07_AP Movement Jan'06-Aug'08_GECT Package for 2010JAN 2" xfId="54235" xr:uid="{C1882338-2504-4E7D-BD98-232E2E3248B0}"/>
    <cellStyle name="_Reconcile PA_Dec 07_AP Movement Jan'06-Aug'08_GECT Package for YE2009" xfId="54236" xr:uid="{93604E22-6268-4A48-A6B9-4D1DB4FFD96E}"/>
    <cellStyle name="_Reconcile PA_Dec 07_AP Movement Jan'06-Aug'08_GECT Package for YE2009 2" xfId="54237" xr:uid="{D909D085-6430-4F2C-99D6-1783454BC699}"/>
    <cellStyle name="_Reconcile PA_Dec 07_AP Movement Jan'06-Aug'08_KCC_Mth pack 200911" xfId="54238" xr:uid="{AF17F574-19C3-4107-A39E-4C7C21C106E6}"/>
    <cellStyle name="_Reconcile PA_Dec 07_AP Movement Jan'06-Aug'08_KCC_Mth pack 200911 2" xfId="54239" xr:uid="{0EB0F06A-22A2-4B3C-8A6F-11BFA08C6AD3}"/>
    <cellStyle name="_Reconcile PA_Dec 07_AP Movement Jan'06-Aug'08_KCC_Mth pack 200911 3" xfId="54240" xr:uid="{8CEBFC8A-9283-43F0-98F2-A8237C80E9CA}"/>
    <cellStyle name="_Reconcile PA_Dec 07_AP Movement Jan'06-Aug'08_KCC_Mth pack 200911 4" xfId="54241" xr:uid="{3FF60F52-49B9-4A05-8158-2FDECACF489C}"/>
    <cellStyle name="_Reconcile PA_Dec 07_AP Movement Jan'06-Aug'08_KCC_Mth pack 200911 5" xfId="54242" xr:uid="{F8FD45BF-7F77-4D9F-8196-AC72A93B3514}"/>
    <cellStyle name="_Reconcile PA_Dec 07_AP Movement Jan'06-Aug'08_KCC_Mth pack 200911_GCS_Package for 2010May" xfId="54243" xr:uid="{124B22D8-62A7-4B61-A23C-A737A5ADAED0}"/>
    <cellStyle name="_Reconcile PA_Dec 07_AP Movement Jan'06-Aug'08_KCC_Mth pack 200911_GCS_Package for 2010May 2" xfId="54244" xr:uid="{49D4E326-2FE2-4DB1-9410-40613ABA4738}"/>
    <cellStyle name="_Reconcile PA_Dec 07_AP Movement Jan'06-Aug'08_KCC_Mth pack 200911_GCS_Package for 2010Nov" xfId="54245" xr:uid="{74B809F1-B7C3-4CFF-BB62-8C58D4973A23}"/>
    <cellStyle name="_Reconcile PA_Dec 07_AP Movement Jan'06-Aug'08_KCC_Mth pack 200911_GCS_Package for 2010Oct" xfId="54246" xr:uid="{84920A59-BF55-43A8-B398-57A016E85BB9}"/>
    <cellStyle name="_Reconcile PA_Dec 07_AP Movement Jan'06-Aug'08_KCC_Mth pack 200911_GCS_Package for 2011Feb" xfId="54247" xr:uid="{A81935A0-4986-40FE-B53D-E8A2C9AE3994}"/>
    <cellStyle name="_Reconcile PA_Dec 07_AP Movement Jan'06-Aug'08_KCC_Mth pack 200911_GCS_Package for 2011Jan" xfId="54248" xr:uid="{61288BD0-0577-416D-A8E9-EB613D3973FF}"/>
    <cellStyle name="_Reconcile PA_Dec 07_AP Movement Jan'06-Aug'08_KCC_Mth pack 200911_GCS_Package for YE2009_150110" xfId="54249" xr:uid="{2CFBC773-21EB-42E9-8FC9-9A2C45189B0B}"/>
    <cellStyle name="_Reconcile PA_Dec 07_AP Movement Jan'06-Aug'08_KCC_Mth pack 200911_GCS_Package for YE2009_150110 2" xfId="54250" xr:uid="{E15D91A5-A438-41BC-A28E-379C240897A6}"/>
    <cellStyle name="_Reconcile PA_Dec 07_AP Movement Jan'06-Aug'08_KCC_Mth pack 200911_GECT Package for 2010JAN" xfId="54251" xr:uid="{A5429E57-979C-407D-9462-D2B2D1E2332D}"/>
    <cellStyle name="_Reconcile PA_Dec 07_AP Movement Jan'06-Aug'08_KCC_Mth pack 200911_GECT Package for 2010JAN 2" xfId="54252" xr:uid="{131F9CFF-CEAC-422A-899F-10697FFD0134}"/>
    <cellStyle name="_Reconcile PA_Dec 07_AP Movement Jan'06-Aug'08_KCC_Mth pack 200911_GECT Package for YE2009" xfId="54253" xr:uid="{5D9DA854-45C5-4759-8B66-528B127BC795}"/>
    <cellStyle name="_Reconcile PA_Dec 07_AP Movement Jan'06-Aug'08_KCC_Mth pack 200911_GECT Package for YE2009 2" xfId="54254" xr:uid="{B8CB9394-6AF8-4BB1-B767-CD9E22FEFA2B}"/>
    <cellStyle name="_Reconcile PA_Dec 07_AP Movement Jan'06-Aug'08_S2G Template_GECT" xfId="54255" xr:uid="{E6BA8A14-14B9-4C20-B087-043CCCF221A7}"/>
    <cellStyle name="_Reconcile PA_Dec 07_AP Movement Jan'06-Aug'08_S2G Template_GECT 2" xfId="54256" xr:uid="{B30AA58A-BF29-4B9E-9D92-39CA61755C72}"/>
    <cellStyle name="_Reconcile PA_Dec 07_AP Movement Jan'06-Aug'08_S2G Template_GECT 3" xfId="54257" xr:uid="{0E7BB7C9-0920-4333-9731-14C9B269FA36}"/>
    <cellStyle name="_Reconcile PA_Dec 07_AP Movement Jan'06-Aug'08_S2G Template_GECT 4" xfId="54258" xr:uid="{BE5AE26D-37FE-4B45-AF4F-96C4980B94CD}"/>
    <cellStyle name="_Reconcile PA_Dec 07_AP Movement Jan'06-Aug'08_S2G Template_GECT 5" xfId="54259" xr:uid="{4D6D71AF-2614-4DB9-B6EF-38B8C9BAA24D}"/>
    <cellStyle name="_Reconcile PA_Dec 07_AP Movement Jan'06-Aug'08_S2G Template_GECT_GCS_Package for 2010May" xfId="54260" xr:uid="{4C8E33F0-75D0-4C3A-8568-6F04E9A3C22A}"/>
    <cellStyle name="_Reconcile PA_Dec 07_AP Movement Jan'06-Aug'08_S2G Template_GECT_GCS_Package for 2010May 2" xfId="54261" xr:uid="{99BFF718-053C-4B09-9757-E7905D879261}"/>
    <cellStyle name="_Reconcile PA_Dec 07_AP Movement Jan'06-Aug'08_S2G Template_GECT_GCS_Package for 2010Nov" xfId="54262" xr:uid="{465162B1-93EC-4B0A-9F80-A2C23C9483F7}"/>
    <cellStyle name="_Reconcile PA_Dec 07_AP Movement Jan'06-Aug'08_S2G Template_GECT_GCS_Package for 2010Oct" xfId="54263" xr:uid="{A594233E-37B9-40D8-A2A2-AC909718EE1C}"/>
    <cellStyle name="_Reconcile PA_Dec 07_AP Movement Jan'06-Aug'08_S2G Template_GECT_GCS_Package for 2011Feb" xfId="54264" xr:uid="{57446C54-BFC1-4286-BB66-9539CE2237BB}"/>
    <cellStyle name="_Reconcile PA_Dec 07_AP Movement Jan'06-Aug'08_S2G Template_GECT_GCS_Package for 2011Jan" xfId="54265" xr:uid="{4E659830-F925-4CF4-9291-0ECC7366923C}"/>
    <cellStyle name="_Reconcile PA_Dec 07_AP Movement Jan'06-Aug'08_S2G Template_GECT_GCS_Package for YE2009_150110" xfId="54266" xr:uid="{252E5255-DADC-4567-A9D0-6C6872AD41DB}"/>
    <cellStyle name="_Reconcile PA_Dec 07_AP Movement Jan'06-Aug'08_S2G Template_GECT_GCS_Package for YE2009_150110 2" xfId="54267" xr:uid="{CB6CE5DB-B6A0-4704-B82B-A7CC03973B3D}"/>
    <cellStyle name="_Reconcile PA_Dec 07_AP Movement Jan'06-Aug'08_S2G Template_GECT_GECT Package for 2010JAN" xfId="54268" xr:uid="{4D30C1B1-ED58-4164-A752-7606CE6E686F}"/>
    <cellStyle name="_Reconcile PA_Dec 07_AP Movement Jan'06-Aug'08_S2G Template_GECT_GECT Package for 2010JAN 2" xfId="54269" xr:uid="{B817C4DF-D188-4A27-8FF2-176636683B2B}"/>
    <cellStyle name="_Reconcile PA_Dec 07_AP Movement Jan'06-Aug'08_S2G Template_GECT_GECT Package for YE2009" xfId="54270" xr:uid="{05F8E1A1-3FC4-4148-956D-C973013E8670}"/>
    <cellStyle name="_Reconcile PA_Dec 07_AP Movement Jan'06-Aug'08_S2G Template_GECT_GECT Package for YE2009 2" xfId="54271" xr:uid="{E4543B5E-BB2A-408F-ADAD-BF472F3C9626}"/>
    <cellStyle name="_Reconcile PA_Dec 07_AP Movement Jan'06-Aug'08_S2G Template_GECT_GECT_Mth pack 200911_091209" xfId="54272" xr:uid="{44E70854-DE30-4868-9CEA-802D289DB961}"/>
    <cellStyle name="_Reconcile PA_Dec 07_AP Movement Jan'06-Aug'08_S2G Template_GECT_GECT_Mth pack 200911_091209 2" xfId="54273" xr:uid="{0DFD3242-3A19-454D-B425-98CDCC87F9F4}"/>
    <cellStyle name="_Reconcile PA_Dec 07_AP Movement Jan'06-Aug'08_S2G Template_GECT_GECT_Mth pack 200911_091209 3" xfId="54274" xr:uid="{EE323F53-9A6D-460C-8AA4-A880982A725E}"/>
    <cellStyle name="_Reconcile PA_Dec 07_AP Movement Jan'06-Aug'08_S2G Template_GECT_GECT_Mth pack 200911_091209 4" xfId="54275" xr:uid="{0CCCBAE3-2060-4513-84BC-94B801A47F34}"/>
    <cellStyle name="_Reconcile PA_Dec 07_AP Movement Jan'06-Aug'08_S2G Template_GECT_GECT_Mth pack 200911_091209 5" xfId="54276" xr:uid="{54B2AC50-A908-437C-9A95-838B325DAF10}"/>
    <cellStyle name="_Reconcile PA_Dec 07_AP Movement Jan'06-Aug'08_S2G Template_GECT_GECT_Mth pack 200911_091209_GECT Package for 2010JAN" xfId="54277" xr:uid="{5164C1F0-B3BA-41D1-9E34-2680098D0C7B}"/>
    <cellStyle name="_Reconcile PA_Dec 07_AP Movement Jan'06-Aug'08_S2G Template_GECT_GECT_Mth pack 200911_091209_GECT Package for 2010JAN 2" xfId="54278" xr:uid="{FE4CC781-AF9A-4EC8-8EEF-360259352910}"/>
    <cellStyle name="_Reconcile PA_Dec 07_AP Movement Jan'06-Aug'08_S2G Template_GECT_GECT_Mth pack 200911_091209_GECT Package for YE2009" xfId="54279" xr:uid="{681AB428-E762-4C67-B42F-EBCF3CA3A5B0}"/>
    <cellStyle name="_Reconcile PA_Dec 07_AP Movement Jan'06-Aug'08_S2G Template_GECT_GECT_Mth pack 200911_091209_GECT Package for YE2009 2" xfId="54280" xr:uid="{7FA3C4A1-1AE3-4C47-9779-4438B10A1206}"/>
    <cellStyle name="_Reconcile PA_Dec 07_AP Movement Jan'06-Aug'08_TSS_Mth pack 200911_091209" xfId="54281" xr:uid="{144D0ADE-A87E-492E-92F8-4D4EE2709F83}"/>
    <cellStyle name="_Reconcile PA_Dec 07_AP Movement Jan'06-Dec'08" xfId="54282" xr:uid="{747C8D9A-E9DE-4692-A741-B4ABF4450F20}"/>
    <cellStyle name="_Reconcile PA_Dec 07_AP Movement Jan'06-Dec'08 2" xfId="54283" xr:uid="{A9F84862-BD3C-4343-A720-4D2E98DA0AEE}"/>
    <cellStyle name="_Reconcile PA_Dec 07_AP Movement Jan'06-Dec'08 3" xfId="54284" xr:uid="{E930F34D-DF2D-491A-A982-A5F468E3FB07}"/>
    <cellStyle name="_Reconcile PA_Dec 07_AP Movement Jan'06-Dec'08 4" xfId="54285" xr:uid="{9C4CD6E0-C35E-4C43-9D0E-F2C9CF98ED3C}"/>
    <cellStyle name="_Reconcile PA_Dec 07_AP Movement Jan'06-Dec'08 5" xfId="54286" xr:uid="{69038C79-4F81-492D-A45C-D0542C58A385}"/>
    <cellStyle name="_Reconcile PA_Dec 07_AP Movement Jan'06-Dec'08_GCS_Package for 2010May" xfId="54287" xr:uid="{EFD85297-09BA-4EB7-A666-EB04BCAA2568}"/>
    <cellStyle name="_Reconcile PA_Dec 07_AP Movement Jan'06-Dec'08_GCS_Package for 2010May 2" xfId="54288" xr:uid="{BF130DBC-7846-41F6-8887-461CEFE9DDBE}"/>
    <cellStyle name="_Reconcile PA_Dec 07_AP Movement Jan'06-Dec'08_GCS_Package for 2010Nov" xfId="54289" xr:uid="{074187F8-06D1-42FD-AEB3-D83845367F9A}"/>
    <cellStyle name="_Reconcile PA_Dec 07_AP Movement Jan'06-Dec'08_GCS_Package for 2010Oct" xfId="54290" xr:uid="{18372272-8E68-4477-A2B8-8EED45F87BAF}"/>
    <cellStyle name="_Reconcile PA_Dec 07_AP Movement Jan'06-Dec'08_GCS_Package for 2011Feb" xfId="54291" xr:uid="{C78C6DE2-B41C-4D95-89B0-2E257E69CA41}"/>
    <cellStyle name="_Reconcile PA_Dec 07_AP Movement Jan'06-Dec'08_GCS_Package for 2011Jan" xfId="54292" xr:uid="{6283128B-7D49-462C-B2C2-5D4BB2E077BA}"/>
    <cellStyle name="_Reconcile PA_Dec 07_AP Movement Jan'06-Dec'08_GCS_Package for YE2009_150110" xfId="54293" xr:uid="{C9EFC077-D3AA-4B7A-9604-2DF4283C3C7C}"/>
    <cellStyle name="_Reconcile PA_Dec 07_AP Movement Jan'06-Dec'08_GCS_Package for YE2009_150110 2" xfId="54294" xr:uid="{70C5921B-5201-40B2-94F1-4397078CC883}"/>
    <cellStyle name="_Reconcile PA_Dec 07_AP Movement Jan'06-Dec'08_GECT Package for 2010JAN" xfId="54295" xr:uid="{AF3AB610-01CB-4810-8495-5452534922D4}"/>
    <cellStyle name="_Reconcile PA_Dec 07_AP Movement Jan'06-Dec'08_GECT Package for 2010JAN 2" xfId="54296" xr:uid="{06CACB8C-67C8-46F6-B734-398B0B5A2B43}"/>
    <cellStyle name="_Reconcile PA_Dec 07_AP Movement Jan'06-Dec'08_GECT Package for YE2009" xfId="54297" xr:uid="{EF61CFDD-7347-4824-9EBF-0F5B3B26D7BF}"/>
    <cellStyle name="_Reconcile PA_Dec 07_AP Movement Jan'06-Dec'08_GECT Package for YE2009 2" xfId="54298" xr:uid="{BF770F04-EAA7-45B0-9591-F47510541861}"/>
    <cellStyle name="_Reconcile PA_Dec 07_AP Movement Jan'06-Dec'08_KCC_Mth pack 200911" xfId="54299" xr:uid="{297A6843-FADA-4753-ACCA-96AA1AD581E0}"/>
    <cellStyle name="_Reconcile PA_Dec 07_AP Movement Jan'06-Dec'08_KCC_Mth pack 200911 2" xfId="54300" xr:uid="{5B118A7A-A939-4508-B771-CB00711B2DCE}"/>
    <cellStyle name="_Reconcile PA_Dec 07_AP Movement Jan'06-Dec'08_KCC_Mth pack 200911 3" xfId="54301" xr:uid="{11DB04C9-5C54-409D-B7AC-822A5C61267F}"/>
    <cellStyle name="_Reconcile PA_Dec 07_AP Movement Jan'06-Dec'08_KCC_Mth pack 200911 4" xfId="54302" xr:uid="{DCB55C66-FF78-4087-8518-0251F09B0269}"/>
    <cellStyle name="_Reconcile PA_Dec 07_AP Movement Jan'06-Dec'08_KCC_Mth pack 200911 5" xfId="54303" xr:uid="{3EB0B0EF-616D-4BA7-9388-A399AAD7023D}"/>
    <cellStyle name="_Reconcile PA_Dec 07_AP Movement Jan'06-Dec'08_KCC_Mth pack 200911_GCS_Package for 2010May" xfId="54304" xr:uid="{2377F041-0D69-4FD8-9DA0-BF4B081583A1}"/>
    <cellStyle name="_Reconcile PA_Dec 07_AP Movement Jan'06-Dec'08_KCC_Mth pack 200911_GCS_Package for 2010May 2" xfId="54305" xr:uid="{164CBE8A-D793-4016-913D-2945DB143BA1}"/>
    <cellStyle name="_Reconcile PA_Dec 07_AP Movement Jan'06-Dec'08_KCC_Mth pack 200911_GCS_Package for 2010Nov" xfId="54306" xr:uid="{076392A4-DF85-422F-B3DF-D002B2D852ED}"/>
    <cellStyle name="_Reconcile PA_Dec 07_AP Movement Jan'06-Dec'08_KCC_Mth pack 200911_GCS_Package for 2010Oct" xfId="54307" xr:uid="{303626B4-FED1-4325-96D9-7BE4315A6009}"/>
    <cellStyle name="_Reconcile PA_Dec 07_AP Movement Jan'06-Dec'08_KCC_Mth pack 200911_GCS_Package for 2011Feb" xfId="54308" xr:uid="{3CD9748E-BB25-4548-ABB6-A33F04F246B5}"/>
    <cellStyle name="_Reconcile PA_Dec 07_AP Movement Jan'06-Dec'08_KCC_Mth pack 200911_GCS_Package for 2011Jan" xfId="54309" xr:uid="{385A43B7-A211-4BAC-B3D1-158F4AA4F7A5}"/>
    <cellStyle name="_Reconcile PA_Dec 07_AP Movement Jan'06-Dec'08_KCC_Mth pack 200911_GCS_Package for YE2009_150110" xfId="54310" xr:uid="{D012B68C-EC8B-4A1C-8948-05058458D83D}"/>
    <cellStyle name="_Reconcile PA_Dec 07_AP Movement Jan'06-Dec'08_KCC_Mth pack 200911_GCS_Package for YE2009_150110 2" xfId="54311" xr:uid="{57910D38-8FD7-422A-99F3-8EBDFD771E73}"/>
    <cellStyle name="_Reconcile PA_Dec 07_AP Movement Jan'06-Dec'08_KCC_Mth pack 200911_GECT Package for 2010JAN" xfId="54312" xr:uid="{D19E956A-5F21-4EC8-8B0C-E8A6AB5B731E}"/>
    <cellStyle name="_Reconcile PA_Dec 07_AP Movement Jan'06-Dec'08_KCC_Mth pack 200911_GECT Package for 2010JAN 2" xfId="54313" xr:uid="{0BE36031-C0DD-44D1-BD85-774F85DF8BF1}"/>
    <cellStyle name="_Reconcile PA_Dec 07_AP Movement Jan'06-Dec'08_KCC_Mth pack 200911_GECT Package for YE2009" xfId="54314" xr:uid="{83DDE293-2EA5-4BFE-B7DF-699812120B5D}"/>
    <cellStyle name="_Reconcile PA_Dec 07_AP Movement Jan'06-Dec'08_KCC_Mth pack 200911_GECT Package for YE2009 2" xfId="54315" xr:uid="{E3D83D68-EB6A-4C62-8F44-059ACFB469F8}"/>
    <cellStyle name="_Reconcile PA_Dec 07_AP Movement Jan'06-Dec'08_S2G Template_GECT" xfId="54316" xr:uid="{55115246-FDB0-4E0B-AFE2-973C31140968}"/>
    <cellStyle name="_Reconcile PA_Dec 07_AP Movement Jan'06-Dec'08_S2G Template_GECT 2" xfId="54317" xr:uid="{4A2418E6-EA9E-42D9-8951-25A71C432949}"/>
    <cellStyle name="_Reconcile PA_Dec 07_AP Movement Jan'06-Dec'08_S2G Template_GECT 3" xfId="54318" xr:uid="{A2A4DAEC-05FE-464D-A2FC-8702AD4C9382}"/>
    <cellStyle name="_Reconcile PA_Dec 07_AP Movement Jan'06-Dec'08_S2G Template_GECT 4" xfId="54319" xr:uid="{2C35D229-47C4-4E37-AD66-780D4497970B}"/>
    <cellStyle name="_Reconcile PA_Dec 07_AP Movement Jan'06-Dec'08_S2G Template_GECT 5" xfId="54320" xr:uid="{4D0550D5-67F9-451D-BE3B-B0E189941E5B}"/>
    <cellStyle name="_Reconcile PA_Dec 07_AP Movement Jan'06-Dec'08_S2G Template_GECT_GCS_Package for 2010May" xfId="54321" xr:uid="{9CA9D03D-552F-45F8-8647-FB79CC926A52}"/>
    <cellStyle name="_Reconcile PA_Dec 07_AP Movement Jan'06-Dec'08_S2G Template_GECT_GCS_Package for 2010May 2" xfId="54322" xr:uid="{E2B300F1-3828-4795-819F-EFCBA705B93F}"/>
    <cellStyle name="_Reconcile PA_Dec 07_AP Movement Jan'06-Dec'08_S2G Template_GECT_GCS_Package for 2010Nov" xfId="54323" xr:uid="{3E845C46-FB0B-4A85-ACAB-1C9680E3401B}"/>
    <cellStyle name="_Reconcile PA_Dec 07_AP Movement Jan'06-Dec'08_S2G Template_GECT_GCS_Package for 2010Oct" xfId="54324" xr:uid="{F09F0BA2-A19E-4C44-85BF-776FFE39FBA3}"/>
    <cellStyle name="_Reconcile PA_Dec 07_AP Movement Jan'06-Dec'08_S2G Template_GECT_GCS_Package for 2011Feb" xfId="54325" xr:uid="{7725880C-7280-4B65-ADEA-0A3D1D85AA58}"/>
    <cellStyle name="_Reconcile PA_Dec 07_AP Movement Jan'06-Dec'08_S2G Template_GECT_GCS_Package for 2011Jan" xfId="54326" xr:uid="{04CD3158-C422-47C2-8969-CC696C3FE2CA}"/>
    <cellStyle name="_Reconcile PA_Dec 07_AP Movement Jan'06-Dec'08_S2G Template_GECT_GCS_Package for YE2009_150110" xfId="54327" xr:uid="{EBC8F915-34D5-4EB4-9D9D-341926EB6945}"/>
    <cellStyle name="_Reconcile PA_Dec 07_AP Movement Jan'06-Dec'08_S2G Template_GECT_GCS_Package for YE2009_150110 2" xfId="54328" xr:uid="{D8A55992-50D6-4808-A9E5-28F506038297}"/>
    <cellStyle name="_Reconcile PA_Dec 07_AP Movement Jan'06-Dec'08_S2G Template_GECT_GECT Package for 2010JAN" xfId="54329" xr:uid="{920C4BE1-68E8-4D53-A79E-A433D94A56CB}"/>
    <cellStyle name="_Reconcile PA_Dec 07_AP Movement Jan'06-Dec'08_S2G Template_GECT_GECT Package for 2010JAN 2" xfId="54330" xr:uid="{F6994E01-A3FC-488C-AC31-065ABB57C825}"/>
    <cellStyle name="_Reconcile PA_Dec 07_AP Movement Jan'06-Dec'08_S2G Template_GECT_GECT Package for YE2009" xfId="54331" xr:uid="{B150926B-DC98-4C34-9F66-E3AFB9F6592C}"/>
    <cellStyle name="_Reconcile PA_Dec 07_AP Movement Jan'06-Dec'08_S2G Template_GECT_GECT Package for YE2009 2" xfId="54332" xr:uid="{8B4FCBC4-98C2-4C00-8996-6470029D13A2}"/>
    <cellStyle name="_Reconcile PA_Dec 07_AP Movement Jan'06-Dec'08_S2G Template_GECT_GECT_Mth pack 200911_091209" xfId="54333" xr:uid="{468CF49A-D271-4436-BCBD-FA0C300EE41A}"/>
    <cellStyle name="_Reconcile PA_Dec 07_AP Movement Jan'06-Dec'08_S2G Template_GECT_GECT_Mth pack 200911_091209 2" xfId="54334" xr:uid="{E80FB01C-1583-446D-95B3-B043ACC0CDA2}"/>
    <cellStyle name="_Reconcile PA_Dec 07_AP Movement Jan'06-Dec'08_S2G Template_GECT_GECT_Mth pack 200911_091209 3" xfId="54335" xr:uid="{DFDBE5EF-6C1E-4905-AF75-23ECE9DD5313}"/>
    <cellStyle name="_Reconcile PA_Dec 07_AP Movement Jan'06-Dec'08_S2G Template_GECT_GECT_Mth pack 200911_091209 4" xfId="54336" xr:uid="{C2D6A4A0-66AB-4C50-B14F-F9610396F4C5}"/>
    <cellStyle name="_Reconcile PA_Dec 07_AP Movement Jan'06-Dec'08_S2G Template_GECT_GECT_Mth pack 200911_091209 5" xfId="54337" xr:uid="{D94FC4B9-3550-4EC2-BB2A-18551A6C51D5}"/>
    <cellStyle name="_Reconcile PA_Dec 07_AP Movement Jan'06-Dec'08_S2G Template_GECT_GECT_Mth pack 200911_091209_GECT Package for 2010JAN" xfId="54338" xr:uid="{1D9B4E25-747E-411F-AB54-41A3BCB75A6B}"/>
    <cellStyle name="_Reconcile PA_Dec 07_AP Movement Jan'06-Dec'08_S2G Template_GECT_GECT_Mth pack 200911_091209_GECT Package for 2010JAN 2" xfId="54339" xr:uid="{2E0BFBE9-5009-4C5D-BE93-F723E6235534}"/>
    <cellStyle name="_Reconcile PA_Dec 07_AP Movement Jan'06-Dec'08_S2G Template_GECT_GECT_Mth pack 200911_091209_GECT Package for YE2009" xfId="54340" xr:uid="{5BABB412-8097-40DA-A7A2-B30FDE08D103}"/>
    <cellStyle name="_Reconcile PA_Dec 07_AP Movement Jan'06-Dec'08_S2G Template_GECT_GECT_Mth pack 200911_091209_GECT Package for YE2009 2" xfId="54341" xr:uid="{6CCE2953-22C0-47EF-A9B2-23C669ADAE6A}"/>
    <cellStyle name="_Reconcile PA_Dec 07_AP Movement Jan'06-Dec'08_TSS_Mth pack 200911_091209" xfId="54342" xr:uid="{0562C01C-C1D7-498A-ABDD-DFB114D6DA57}"/>
    <cellStyle name="_Reconcile PA_Dec 07_AP Movement Jan'06-Jul'08" xfId="54343" xr:uid="{D641DC81-FD7B-4919-BC7C-17F0C141C5DA}"/>
    <cellStyle name="_Reconcile PA_Dec 07_AP Movement Jan'06-Jul'08 2" xfId="54344" xr:uid="{12018A2E-3437-4219-BE31-6E422AC05D19}"/>
    <cellStyle name="_Reconcile PA_Dec 07_AP Movement Jan'06-Jul'08 3" xfId="54345" xr:uid="{4D789189-5BE1-40FC-9D8C-DCCB581D2520}"/>
    <cellStyle name="_Reconcile PA_Dec 07_AP Movement Jan'06-Jul'08 4" xfId="54346" xr:uid="{01F0A31F-83E1-441B-82B4-CE660E9850E9}"/>
    <cellStyle name="_Reconcile PA_Dec 07_AP Movement Jan'06-Jul'08 5" xfId="54347" xr:uid="{FAC69065-B1FD-4325-98DC-7519F06F59E4}"/>
    <cellStyle name="_Reconcile PA_Dec 07_AP Movement Jan'06-Jul'08_GCS_Package for 2010May" xfId="54348" xr:uid="{F7967048-BB85-4BAD-8E86-16003A7667A7}"/>
    <cellStyle name="_Reconcile PA_Dec 07_AP Movement Jan'06-Jul'08_GCS_Package for 2010May 2" xfId="54349" xr:uid="{4A882F20-3685-4268-89F2-E2CCCBB9B8AD}"/>
    <cellStyle name="_Reconcile PA_Dec 07_AP Movement Jan'06-Jul'08_GCS_Package for 2010Nov" xfId="54350" xr:uid="{F7B41A50-CE04-42A3-9733-75BD2C8E67A4}"/>
    <cellStyle name="_Reconcile PA_Dec 07_AP Movement Jan'06-Jul'08_GCS_Package for 2010Oct" xfId="54351" xr:uid="{5FBF6373-C57C-4844-9753-BBF16604A497}"/>
    <cellStyle name="_Reconcile PA_Dec 07_AP Movement Jan'06-Jul'08_GCS_Package for 2011Feb" xfId="54352" xr:uid="{2A635507-7369-4A01-A93E-CD4C7948DEF4}"/>
    <cellStyle name="_Reconcile PA_Dec 07_AP Movement Jan'06-Jul'08_GCS_Package for 2011Jan" xfId="54353" xr:uid="{C20EDFB3-B199-4B33-9731-829164EFC2F8}"/>
    <cellStyle name="_Reconcile PA_Dec 07_AP Movement Jan'06-Jul'08_GCS_Package for YE2009_150110" xfId="54354" xr:uid="{98AAF0AE-D0D3-4F68-AC43-F72721410256}"/>
    <cellStyle name="_Reconcile PA_Dec 07_AP Movement Jan'06-Jul'08_GCS_Package for YE2009_150110 2" xfId="54355" xr:uid="{2E6B25C7-908A-489B-9FF3-E2A45A7E9314}"/>
    <cellStyle name="_Reconcile PA_Dec 07_AP Movement Jan'06-Jul'08_GECT Package for 2010JAN" xfId="54356" xr:uid="{D5527FF4-103E-4823-B9B3-09DA764A49B4}"/>
    <cellStyle name="_Reconcile PA_Dec 07_AP Movement Jan'06-Jul'08_GECT Package for 2010JAN 2" xfId="54357" xr:uid="{C5FA8D69-8241-4429-A041-7351AB6CEBE4}"/>
    <cellStyle name="_Reconcile PA_Dec 07_AP Movement Jan'06-Jul'08_GECT Package for YE2009" xfId="54358" xr:uid="{B2E6CC9A-EC03-4B53-870F-3CE176B50D44}"/>
    <cellStyle name="_Reconcile PA_Dec 07_AP Movement Jan'06-Jul'08_GECT Package for YE2009 2" xfId="54359" xr:uid="{88657001-B50F-4523-9F84-6E9145BE5616}"/>
    <cellStyle name="_Reconcile PA_Dec 07_AP Movement Jan'06-Jul'08_KCC_Mth pack 200911" xfId="54360" xr:uid="{2EE010B6-655F-48F1-A92C-39E1170E2582}"/>
    <cellStyle name="_Reconcile PA_Dec 07_AP Movement Jan'06-Jul'08_KCC_Mth pack 200911 2" xfId="54361" xr:uid="{3512CF66-983D-42BD-B4D3-89379E5E107F}"/>
    <cellStyle name="_Reconcile PA_Dec 07_AP Movement Jan'06-Jul'08_KCC_Mth pack 200911 3" xfId="54362" xr:uid="{AE787A97-054C-4E54-83DC-E0C768692E5B}"/>
    <cellStyle name="_Reconcile PA_Dec 07_AP Movement Jan'06-Jul'08_KCC_Mth pack 200911 4" xfId="54363" xr:uid="{E7D7FF9E-AFD7-49F7-858B-D3AAE2E4383C}"/>
    <cellStyle name="_Reconcile PA_Dec 07_AP Movement Jan'06-Jul'08_KCC_Mth pack 200911 5" xfId="54364" xr:uid="{635FF637-9EC8-41D7-A669-737CDBF1692B}"/>
    <cellStyle name="_Reconcile PA_Dec 07_AP Movement Jan'06-Jul'08_KCC_Mth pack 200911_GCS_Package for 2010May" xfId="54365" xr:uid="{FB44A15A-4854-419C-99EB-2F3D63448605}"/>
    <cellStyle name="_Reconcile PA_Dec 07_AP Movement Jan'06-Jul'08_KCC_Mth pack 200911_GCS_Package for 2010May 2" xfId="54366" xr:uid="{7A8FE3E5-483E-478D-B21E-6EC53B88C827}"/>
    <cellStyle name="_Reconcile PA_Dec 07_AP Movement Jan'06-Jul'08_KCC_Mth pack 200911_GCS_Package for 2010Nov" xfId="54367" xr:uid="{0793FB12-91DF-4E16-8998-52A2DC803E9B}"/>
    <cellStyle name="_Reconcile PA_Dec 07_AP Movement Jan'06-Jul'08_KCC_Mth pack 200911_GCS_Package for 2010Oct" xfId="54368" xr:uid="{F0378124-23B7-419B-8B58-FDBC2BDC3D9B}"/>
    <cellStyle name="_Reconcile PA_Dec 07_AP Movement Jan'06-Jul'08_KCC_Mth pack 200911_GCS_Package for 2011Feb" xfId="54369" xr:uid="{8D3D2FFF-F29A-4D0B-84B1-58946913ECE8}"/>
    <cellStyle name="_Reconcile PA_Dec 07_AP Movement Jan'06-Jul'08_KCC_Mth pack 200911_GCS_Package for 2011Jan" xfId="54370" xr:uid="{D11EDC58-43DD-4556-B92A-43D608CCF5C9}"/>
    <cellStyle name="_Reconcile PA_Dec 07_AP Movement Jan'06-Jul'08_KCC_Mth pack 200911_GCS_Package for YE2009_150110" xfId="54371" xr:uid="{B6C9D373-4B27-48EF-B7B9-550E1A71168C}"/>
    <cellStyle name="_Reconcile PA_Dec 07_AP Movement Jan'06-Jul'08_KCC_Mth pack 200911_GCS_Package for YE2009_150110 2" xfId="54372" xr:uid="{D7CDECBD-21A5-4E7C-B9F9-4B16AC17B573}"/>
    <cellStyle name="_Reconcile PA_Dec 07_AP Movement Jan'06-Jul'08_KCC_Mth pack 200911_GECT Package for 2010JAN" xfId="54373" xr:uid="{CD275546-821A-49C9-A567-B8487C450BF7}"/>
    <cellStyle name="_Reconcile PA_Dec 07_AP Movement Jan'06-Jul'08_KCC_Mth pack 200911_GECT Package for 2010JAN 2" xfId="54374" xr:uid="{EF76BAEF-999D-437A-8C2D-97F9D002F090}"/>
    <cellStyle name="_Reconcile PA_Dec 07_AP Movement Jan'06-Jul'08_KCC_Mth pack 200911_GECT Package for YE2009" xfId="54375" xr:uid="{3529B9CC-69A5-419F-BAA6-64E1DE51B5F0}"/>
    <cellStyle name="_Reconcile PA_Dec 07_AP Movement Jan'06-Jul'08_KCC_Mth pack 200911_GECT Package for YE2009 2" xfId="54376" xr:uid="{11403200-D66F-429C-BB32-43ABD5BEEAE1}"/>
    <cellStyle name="_Reconcile PA_Dec 07_AP Movement Jan'06-Jul'08_S2G Template_GECT" xfId="54377" xr:uid="{7D0EAEEE-7AE7-46E4-9861-43AD2FD136A2}"/>
    <cellStyle name="_Reconcile PA_Dec 07_AP Movement Jan'06-Jul'08_S2G Template_GECT 2" xfId="54378" xr:uid="{D77F3A3E-B84F-4D6F-BA9B-11F02773C27B}"/>
    <cellStyle name="_Reconcile PA_Dec 07_AP Movement Jan'06-Jul'08_S2G Template_GECT 3" xfId="54379" xr:uid="{0DDB71CB-2BD6-4631-BFC7-FF3B7C636801}"/>
    <cellStyle name="_Reconcile PA_Dec 07_AP Movement Jan'06-Jul'08_S2G Template_GECT 4" xfId="54380" xr:uid="{75F2C2B8-8EA0-48A9-A26F-EBC0D163DDA6}"/>
    <cellStyle name="_Reconcile PA_Dec 07_AP Movement Jan'06-Jul'08_S2G Template_GECT 5" xfId="54381" xr:uid="{9A261DC1-66BC-46AC-AA7E-E1AF3DF35348}"/>
    <cellStyle name="_Reconcile PA_Dec 07_AP Movement Jan'06-Jul'08_S2G Template_GECT_GCS_Package for 2010May" xfId="54382" xr:uid="{C4EBE471-6963-47AE-9B38-8726BF27772E}"/>
    <cellStyle name="_Reconcile PA_Dec 07_AP Movement Jan'06-Jul'08_S2G Template_GECT_GCS_Package for 2010May 2" xfId="54383" xr:uid="{57DCE09B-9964-41EA-84B5-F7C91B34CC5F}"/>
    <cellStyle name="_Reconcile PA_Dec 07_AP Movement Jan'06-Jul'08_S2G Template_GECT_GCS_Package for 2010Nov" xfId="54384" xr:uid="{5FFCF168-09BF-4C85-A5F0-99AC9C57F879}"/>
    <cellStyle name="_Reconcile PA_Dec 07_AP Movement Jan'06-Jul'08_S2G Template_GECT_GCS_Package for 2010Oct" xfId="54385" xr:uid="{6BF9D948-075C-47B2-826F-C680E26274CA}"/>
    <cellStyle name="_Reconcile PA_Dec 07_AP Movement Jan'06-Jul'08_S2G Template_GECT_GCS_Package for 2011Feb" xfId="54386" xr:uid="{8EC1338D-375F-4580-A1EF-3C1E2436847F}"/>
    <cellStyle name="_Reconcile PA_Dec 07_AP Movement Jan'06-Jul'08_S2G Template_GECT_GCS_Package for 2011Jan" xfId="54387" xr:uid="{4605B9A3-2589-4A75-9EBC-E6D4DC8CA68C}"/>
    <cellStyle name="_Reconcile PA_Dec 07_AP Movement Jan'06-Jul'08_S2G Template_GECT_GCS_Package for YE2009_150110" xfId="54388" xr:uid="{A8037C91-0233-48AB-9919-73CC6DE74190}"/>
    <cellStyle name="_Reconcile PA_Dec 07_AP Movement Jan'06-Jul'08_S2G Template_GECT_GCS_Package for YE2009_150110 2" xfId="54389" xr:uid="{5D0B382C-3CC0-4B7E-87F3-EF024618E646}"/>
    <cellStyle name="_Reconcile PA_Dec 07_AP Movement Jan'06-Jul'08_S2G Template_GECT_GECT Package for 2010JAN" xfId="54390" xr:uid="{25F1C6D5-D4CB-4CFF-AAB6-6A8F3C627155}"/>
    <cellStyle name="_Reconcile PA_Dec 07_AP Movement Jan'06-Jul'08_S2G Template_GECT_GECT Package for 2010JAN 2" xfId="54391" xr:uid="{BA760131-5FFB-495B-9890-7606664EAB24}"/>
    <cellStyle name="_Reconcile PA_Dec 07_AP Movement Jan'06-Jul'08_S2G Template_GECT_GECT Package for YE2009" xfId="54392" xr:uid="{281E82D7-9DE5-4287-9124-B0B152CCF25A}"/>
    <cellStyle name="_Reconcile PA_Dec 07_AP Movement Jan'06-Jul'08_S2G Template_GECT_GECT Package for YE2009 2" xfId="54393" xr:uid="{A4DA0A69-752F-499C-8A66-6D564A6A7F54}"/>
    <cellStyle name="_Reconcile PA_Dec 07_AP Movement Jan'06-Jul'08_S2G Template_GECT_GECT_Mth pack 200911_091209" xfId="54394" xr:uid="{F9F81A53-0B42-48FF-A95E-B7A8C3B9BB36}"/>
    <cellStyle name="_Reconcile PA_Dec 07_AP Movement Jan'06-Jul'08_S2G Template_GECT_GECT_Mth pack 200911_091209 2" xfId="54395" xr:uid="{4116CDE4-8B89-4471-94D3-B22EC75176CE}"/>
    <cellStyle name="_Reconcile PA_Dec 07_AP Movement Jan'06-Jul'08_S2G Template_GECT_GECT_Mth pack 200911_091209 3" xfId="54396" xr:uid="{ABAE27A2-76BC-41E6-97C9-B93923D1679C}"/>
    <cellStyle name="_Reconcile PA_Dec 07_AP Movement Jan'06-Jul'08_S2G Template_GECT_GECT_Mth pack 200911_091209 4" xfId="54397" xr:uid="{24192B94-E4BD-4CE7-A958-0B39E341860C}"/>
    <cellStyle name="_Reconcile PA_Dec 07_AP Movement Jan'06-Jul'08_S2G Template_GECT_GECT_Mth pack 200911_091209 5" xfId="54398" xr:uid="{E35C16AB-9DA0-4411-9A61-6FB558D5D640}"/>
    <cellStyle name="_Reconcile PA_Dec 07_AP Movement Jan'06-Jul'08_S2G Template_GECT_GECT_Mth pack 200911_091209_GECT Package for 2010JAN" xfId="54399" xr:uid="{BA918EEA-48E7-4E4A-A352-74080C19FEAC}"/>
    <cellStyle name="_Reconcile PA_Dec 07_AP Movement Jan'06-Jul'08_S2G Template_GECT_GECT_Mth pack 200911_091209_GECT Package for 2010JAN 2" xfId="54400" xr:uid="{DB59C36D-BD66-4EB7-91FD-CBD5FC104EC8}"/>
    <cellStyle name="_Reconcile PA_Dec 07_AP Movement Jan'06-Jul'08_S2G Template_GECT_GECT_Mth pack 200911_091209_GECT Package for YE2009" xfId="54401" xr:uid="{80B8C656-9EAA-4B4F-98A6-81F3AA5580A3}"/>
    <cellStyle name="_Reconcile PA_Dec 07_AP Movement Jan'06-Jul'08_S2G Template_GECT_GECT_Mth pack 200911_091209_GECT Package for YE2009 2" xfId="54402" xr:uid="{5BFD4443-E47C-4CB9-9CBD-5917324688A1}"/>
    <cellStyle name="_Reconcile PA_Dec 07_AP Movement Jan'06-Jul'08_TSS_Mth pack 200911_091209" xfId="54403" xr:uid="{F429BCB6-70D3-4E1D-A356-1E693C71225B}"/>
    <cellStyle name="_Reconcile PA_Dec 07_AP Movement Jan'06-Jul'08-y" xfId="54404" xr:uid="{7DCFEAC5-2197-4310-8AC1-19A0125C8F0C}"/>
    <cellStyle name="_Reconcile PA_Dec 07_AP Movement Jan'06-Jul'08-y 2" xfId="54405" xr:uid="{4330EA4D-CE57-42CD-986A-872A7F156512}"/>
    <cellStyle name="_Reconcile PA_Dec 07_AP Movement Jan'06-Jul'08-y 3" xfId="54406" xr:uid="{099A12BC-C1DB-4DCD-A585-7A9159029FE9}"/>
    <cellStyle name="_Reconcile PA_Dec 07_AP Movement Jan'06-Jul'08-y 4" xfId="54407" xr:uid="{69278016-9C21-4410-AB09-EE5AB895FDFA}"/>
    <cellStyle name="_Reconcile PA_Dec 07_AP Movement Jan'06-Jul'08-y 5" xfId="54408" xr:uid="{136C3B85-C99D-4511-A0C9-F70E9A04C5AC}"/>
    <cellStyle name="_Reconcile PA_Dec 07_AP Movement Jan'06-Jul'08-y_GCS_Package for 2010May" xfId="54409" xr:uid="{9DC137E3-A5BF-45BD-8D27-B560DA623187}"/>
    <cellStyle name="_Reconcile PA_Dec 07_AP Movement Jan'06-Jul'08-y_GCS_Package for 2010May 2" xfId="54410" xr:uid="{64C688EB-202F-4FEC-ABF3-9542F7B16341}"/>
    <cellStyle name="_Reconcile PA_Dec 07_AP Movement Jan'06-Jul'08-y_GCS_Package for 2010Nov" xfId="54411" xr:uid="{8A6185A4-3414-4CC7-9DBA-E62553D8033D}"/>
    <cellStyle name="_Reconcile PA_Dec 07_AP Movement Jan'06-Jul'08-y_GCS_Package for 2010Oct" xfId="54412" xr:uid="{E44E9DFD-25D5-4C12-B45F-D9EF4273B894}"/>
    <cellStyle name="_Reconcile PA_Dec 07_AP Movement Jan'06-Jul'08-y_GCS_Package for 2011Feb" xfId="54413" xr:uid="{37BB5974-0B33-45FA-9F5C-55E8F783BCDD}"/>
    <cellStyle name="_Reconcile PA_Dec 07_AP Movement Jan'06-Jul'08-y_GCS_Package for 2011Jan" xfId="54414" xr:uid="{210EEA5F-36BA-4390-9397-09620A6B5272}"/>
    <cellStyle name="_Reconcile PA_Dec 07_AP Movement Jan'06-Jul'08-y_GCS_Package for YE2009_150110" xfId="54415" xr:uid="{734F4272-760D-4B64-A8E1-3A83A92CC55B}"/>
    <cellStyle name="_Reconcile PA_Dec 07_AP Movement Jan'06-Jul'08-y_GCS_Package for YE2009_150110 2" xfId="54416" xr:uid="{7A3E4842-45F8-4A55-A455-04B6426657EF}"/>
    <cellStyle name="_Reconcile PA_Dec 07_AP Movement Jan'06-Jul'08-y_GECT Package for 2010JAN" xfId="54417" xr:uid="{D6F9DFE2-C434-4801-8914-E4A4D66736AD}"/>
    <cellStyle name="_Reconcile PA_Dec 07_AP Movement Jan'06-Jul'08-y_GECT Package for 2010JAN 2" xfId="54418" xr:uid="{DB4C1F88-485F-43E2-BB41-957B9465808E}"/>
    <cellStyle name="_Reconcile PA_Dec 07_AP Movement Jan'06-Jul'08-y_GECT Package for YE2009" xfId="54419" xr:uid="{6787E0B7-2D19-43F5-B120-A41B5B2942BF}"/>
    <cellStyle name="_Reconcile PA_Dec 07_AP Movement Jan'06-Jul'08-y_GECT Package for YE2009 2" xfId="54420" xr:uid="{B2F2199C-63EB-41B7-9D86-8C9BCD53AD4A}"/>
    <cellStyle name="_Reconcile PA_Dec 07_AP Movement Jan'06-Jul'08-y_KCC_Mth pack 200911" xfId="54421" xr:uid="{3AE93F3F-23F1-40AD-A757-B20683A2F80A}"/>
    <cellStyle name="_Reconcile PA_Dec 07_AP Movement Jan'06-Jul'08-y_KCC_Mth pack 200911 2" xfId="54422" xr:uid="{D2D6645C-8E95-4697-9D89-E4B436B7C440}"/>
    <cellStyle name="_Reconcile PA_Dec 07_AP Movement Jan'06-Jul'08-y_KCC_Mth pack 200911 3" xfId="54423" xr:uid="{6D8FEE52-D011-48E6-8527-4F8099297EDF}"/>
    <cellStyle name="_Reconcile PA_Dec 07_AP Movement Jan'06-Jul'08-y_KCC_Mth pack 200911 4" xfId="54424" xr:uid="{34FCC328-C2A2-44A5-86E4-9BBCAF8FDC00}"/>
    <cellStyle name="_Reconcile PA_Dec 07_AP Movement Jan'06-Jul'08-y_KCC_Mth pack 200911 5" xfId="54425" xr:uid="{274C12CD-97EF-4714-812E-630401EBD1B5}"/>
    <cellStyle name="_Reconcile PA_Dec 07_AP Movement Jan'06-Jul'08-y_KCC_Mth pack 200911_GCS_Package for 2010May" xfId="54426" xr:uid="{1CCD7635-559C-4A2E-BEFB-C520C2067C0B}"/>
    <cellStyle name="_Reconcile PA_Dec 07_AP Movement Jan'06-Jul'08-y_KCC_Mth pack 200911_GCS_Package for 2010May 2" xfId="54427" xr:uid="{767ABAF0-CE45-416C-8F1F-F8BBD7CD8729}"/>
    <cellStyle name="_Reconcile PA_Dec 07_AP Movement Jan'06-Jul'08-y_KCC_Mth pack 200911_GCS_Package for 2010Nov" xfId="54428" xr:uid="{2F0B3810-CCEF-495D-BF83-31B4BCB5B128}"/>
    <cellStyle name="_Reconcile PA_Dec 07_AP Movement Jan'06-Jul'08-y_KCC_Mth pack 200911_GCS_Package for 2010Oct" xfId="54429" xr:uid="{4B5371C7-466E-4D89-9480-C9DA9D806AEE}"/>
    <cellStyle name="_Reconcile PA_Dec 07_AP Movement Jan'06-Jul'08-y_KCC_Mth pack 200911_GCS_Package for 2011Feb" xfId="54430" xr:uid="{BB86EB52-8E8C-49AA-ABCA-52241612126E}"/>
    <cellStyle name="_Reconcile PA_Dec 07_AP Movement Jan'06-Jul'08-y_KCC_Mth pack 200911_GCS_Package for 2011Jan" xfId="54431" xr:uid="{2252B7CE-7A7E-49DA-88D2-24C83B135408}"/>
    <cellStyle name="_Reconcile PA_Dec 07_AP Movement Jan'06-Jul'08-y_KCC_Mth pack 200911_GCS_Package for YE2009_150110" xfId="54432" xr:uid="{DEF3FFFD-C746-4335-AB50-A35016B6EEAF}"/>
    <cellStyle name="_Reconcile PA_Dec 07_AP Movement Jan'06-Jul'08-y_KCC_Mth pack 200911_GCS_Package for YE2009_150110 2" xfId="54433" xr:uid="{AA0FABBF-7F0B-480B-8538-0E91BB1B6305}"/>
    <cellStyle name="_Reconcile PA_Dec 07_AP Movement Jan'06-Jul'08-y_KCC_Mth pack 200911_GECT Package for 2010JAN" xfId="54434" xr:uid="{078A07F5-239D-41B7-B97C-938347A69CAC}"/>
    <cellStyle name="_Reconcile PA_Dec 07_AP Movement Jan'06-Jul'08-y_KCC_Mth pack 200911_GECT Package for 2010JAN 2" xfId="54435" xr:uid="{E2EEB8A0-374C-4F63-83B3-C65BC671755D}"/>
    <cellStyle name="_Reconcile PA_Dec 07_AP Movement Jan'06-Jul'08-y_KCC_Mth pack 200911_GECT Package for YE2009" xfId="54436" xr:uid="{5A4282BB-66C5-43F4-A3A7-64EC085D9146}"/>
    <cellStyle name="_Reconcile PA_Dec 07_AP Movement Jan'06-Jul'08-y_KCC_Mth pack 200911_GECT Package for YE2009 2" xfId="54437" xr:uid="{B5D3281D-A15D-46DE-B07E-4CE25DB907C9}"/>
    <cellStyle name="_Reconcile PA_Dec 07_AP Movement Jan'06-Jul'08-y_S2G Template_GECT" xfId="54438" xr:uid="{9FD57398-EF22-4C05-B075-0EABF6F07CF7}"/>
    <cellStyle name="_Reconcile PA_Dec 07_AP Movement Jan'06-Jul'08-y_S2G Template_GECT 2" xfId="54439" xr:uid="{6C8E2938-9680-4A39-85F2-700815A99E49}"/>
    <cellStyle name="_Reconcile PA_Dec 07_AP Movement Jan'06-Jul'08-y_S2G Template_GECT 3" xfId="54440" xr:uid="{4014AA8F-2F74-4D54-84F8-10850856610B}"/>
    <cellStyle name="_Reconcile PA_Dec 07_AP Movement Jan'06-Jul'08-y_S2G Template_GECT 4" xfId="54441" xr:uid="{27A8C3AE-6924-498F-9AD1-63FF3111999D}"/>
    <cellStyle name="_Reconcile PA_Dec 07_AP Movement Jan'06-Jul'08-y_S2G Template_GECT 5" xfId="54442" xr:uid="{A571074A-A66A-4905-A615-4E21B9B91A40}"/>
    <cellStyle name="_Reconcile PA_Dec 07_AP Movement Jan'06-Jul'08-y_S2G Template_GECT_GCS_Package for 2010May" xfId="54443" xr:uid="{C9ECA2FE-827F-4D39-A99D-E6D9AFD952DA}"/>
    <cellStyle name="_Reconcile PA_Dec 07_AP Movement Jan'06-Jul'08-y_S2G Template_GECT_GCS_Package for 2010May 2" xfId="54444" xr:uid="{12B61DCA-4456-40D5-B077-EB816A8C432D}"/>
    <cellStyle name="_Reconcile PA_Dec 07_AP Movement Jan'06-Jul'08-y_S2G Template_GECT_GCS_Package for 2010Nov" xfId="54445" xr:uid="{2421CFF6-B375-4311-B7E1-C9316CD56E60}"/>
    <cellStyle name="_Reconcile PA_Dec 07_AP Movement Jan'06-Jul'08-y_S2G Template_GECT_GCS_Package for 2010Oct" xfId="54446" xr:uid="{4CBCA054-5A04-42B8-80D7-EE40426F23FD}"/>
    <cellStyle name="_Reconcile PA_Dec 07_AP Movement Jan'06-Jul'08-y_S2G Template_GECT_GCS_Package for 2011Feb" xfId="54447" xr:uid="{7B2895C1-5023-4C64-BEF7-D63C62327728}"/>
    <cellStyle name="_Reconcile PA_Dec 07_AP Movement Jan'06-Jul'08-y_S2G Template_GECT_GCS_Package for 2011Jan" xfId="54448" xr:uid="{E9A54DAE-8301-47BB-9F5D-DDEAB6730E19}"/>
    <cellStyle name="_Reconcile PA_Dec 07_AP Movement Jan'06-Jul'08-y_S2G Template_GECT_GCS_Package for YE2009_150110" xfId="54449" xr:uid="{5F6D28F8-CAC4-4EDF-9CF1-4D0CEC30808B}"/>
    <cellStyle name="_Reconcile PA_Dec 07_AP Movement Jan'06-Jul'08-y_S2G Template_GECT_GCS_Package for YE2009_150110 2" xfId="54450" xr:uid="{66DA3F8D-4BF0-4B7E-812B-56DBE69C0601}"/>
    <cellStyle name="_Reconcile PA_Dec 07_AP Movement Jan'06-Jul'08-y_S2G Template_GECT_GECT Package for 2010JAN" xfId="54451" xr:uid="{8A1F7DC5-091B-470B-8B91-D2B762888EC9}"/>
    <cellStyle name="_Reconcile PA_Dec 07_AP Movement Jan'06-Jul'08-y_S2G Template_GECT_GECT Package for 2010JAN 2" xfId="54452" xr:uid="{351BB425-CA62-42F1-87F3-839298AAEBDA}"/>
    <cellStyle name="_Reconcile PA_Dec 07_AP Movement Jan'06-Jul'08-y_S2G Template_GECT_GECT Package for YE2009" xfId="54453" xr:uid="{92DF906D-1BE7-44BB-A63D-3A1724776758}"/>
    <cellStyle name="_Reconcile PA_Dec 07_AP Movement Jan'06-Jul'08-y_S2G Template_GECT_GECT Package for YE2009 2" xfId="54454" xr:uid="{4BB88CBF-708D-45F3-96E8-C3225CC370E3}"/>
    <cellStyle name="_Reconcile PA_Dec 07_AP Movement Jan'06-Jul'08-y_S2G Template_GECT_GECT_Mth pack 200911_091209" xfId="54455" xr:uid="{1D2BFB17-6A54-41C4-AE3D-B857B9D6EC7F}"/>
    <cellStyle name="_Reconcile PA_Dec 07_AP Movement Jan'06-Jul'08-y_S2G Template_GECT_GECT_Mth pack 200911_091209 2" xfId="54456" xr:uid="{6EC5D0F2-71AF-4BA7-828C-84AD1D9FBA9B}"/>
    <cellStyle name="_Reconcile PA_Dec 07_AP Movement Jan'06-Jul'08-y_S2G Template_GECT_GECT_Mth pack 200911_091209 3" xfId="54457" xr:uid="{615BBE8F-D926-4720-BA40-415E56FB80D9}"/>
    <cellStyle name="_Reconcile PA_Dec 07_AP Movement Jan'06-Jul'08-y_S2G Template_GECT_GECT_Mth pack 200911_091209 4" xfId="54458" xr:uid="{9068511C-1402-46CF-AE38-ACFBD4B8C31E}"/>
    <cellStyle name="_Reconcile PA_Dec 07_AP Movement Jan'06-Jul'08-y_S2G Template_GECT_GECT_Mth pack 200911_091209 5" xfId="54459" xr:uid="{550E8753-369A-40EB-B8BD-3E45D272203A}"/>
    <cellStyle name="_Reconcile PA_Dec 07_AP Movement Jan'06-Jul'08-y_S2G Template_GECT_GECT_Mth pack 200911_091209_GECT Package for 2010JAN" xfId="54460" xr:uid="{B5293D28-3E29-4AAF-8077-F2F6A40DAB90}"/>
    <cellStyle name="_Reconcile PA_Dec 07_AP Movement Jan'06-Jul'08-y_S2G Template_GECT_GECT_Mth pack 200911_091209_GECT Package for 2010JAN 2" xfId="54461" xr:uid="{760003FF-7EBA-470A-91AC-31776B8077B2}"/>
    <cellStyle name="_Reconcile PA_Dec 07_AP Movement Jan'06-Jul'08-y_S2G Template_GECT_GECT_Mth pack 200911_091209_GECT Package for YE2009" xfId="54462" xr:uid="{8F8943E5-2112-475F-960D-F71AF85B9CA8}"/>
    <cellStyle name="_Reconcile PA_Dec 07_AP Movement Jan'06-Jul'08-y_S2G Template_GECT_GECT_Mth pack 200911_091209_GECT Package for YE2009 2" xfId="54463" xr:uid="{D53103CE-FBCC-4F3B-B86F-A955A0C0C423}"/>
    <cellStyle name="_Reconcile PA_Dec 07_AP Movement Jan'06-Jul'08-y_TSS_Mth pack 200911_091209" xfId="54464" xr:uid="{8DC93A5F-8D30-4D65-AC34-9BE21CC53148}"/>
    <cellStyle name="_Reconcile PA_Dec 07_AP Movement Jan'06-Jun'08" xfId="54465" xr:uid="{79C6D07B-4925-4CDA-971A-BEFF35ECA063}"/>
    <cellStyle name="_Reconcile PA_Dec 07_AP Movement Jan'06-Jun'08 2" xfId="54466" xr:uid="{2A1869C6-380D-46AB-96A0-54C1CDE4C970}"/>
    <cellStyle name="_Reconcile PA_Dec 07_AP Movement Jan'06-Jun'08 3" xfId="54467" xr:uid="{C63F57DB-DB80-4493-AF70-E6B5349BAC2D}"/>
    <cellStyle name="_Reconcile PA_Dec 07_AP Movement Jan'06-Jun'08 4" xfId="54468" xr:uid="{04F278F0-6B0F-44A6-A52D-5351F082AB79}"/>
    <cellStyle name="_Reconcile PA_Dec 07_AP Movement Jan'06-Jun'08 5" xfId="54469" xr:uid="{2D721B15-06B0-41C0-BEE6-A08F7E3BF6DA}"/>
    <cellStyle name="_Reconcile PA_Dec 07_AP Movement Jan'06-Jun'08_GCS_Package for 2010May" xfId="54470" xr:uid="{E4E61063-2491-4674-B34C-C10FC51C0CE5}"/>
    <cellStyle name="_Reconcile PA_Dec 07_AP Movement Jan'06-Jun'08_GCS_Package for 2010May 2" xfId="54471" xr:uid="{B83C6AF9-A0E4-49F9-93E4-BCA08B219834}"/>
    <cellStyle name="_Reconcile PA_Dec 07_AP Movement Jan'06-Jun'08_GCS_Package for 2010Nov" xfId="54472" xr:uid="{BFF67597-DE0E-48AC-B46C-FECD779A08D3}"/>
    <cellStyle name="_Reconcile PA_Dec 07_AP Movement Jan'06-Jun'08_GCS_Package for 2010Oct" xfId="54473" xr:uid="{02C7A6B6-3DDF-4794-BFBD-C49B45213D80}"/>
    <cellStyle name="_Reconcile PA_Dec 07_AP Movement Jan'06-Jun'08_GCS_Package for 2011Feb" xfId="54474" xr:uid="{B3E4261D-694A-449D-9CD4-705EFDF863A3}"/>
    <cellStyle name="_Reconcile PA_Dec 07_AP Movement Jan'06-Jun'08_GCS_Package for 2011Jan" xfId="54475" xr:uid="{DA29DCEA-ECBF-457E-8692-A10791B72D16}"/>
    <cellStyle name="_Reconcile PA_Dec 07_AP Movement Jan'06-Jun'08_GCS_Package for YE2009_150110" xfId="54476" xr:uid="{F81C2C12-7FCF-433C-82F1-78D22F5F2965}"/>
    <cellStyle name="_Reconcile PA_Dec 07_AP Movement Jan'06-Jun'08_GCS_Package for YE2009_150110 2" xfId="54477" xr:uid="{E16A30BC-855E-4E70-859F-AAE7C6004E7C}"/>
    <cellStyle name="_Reconcile PA_Dec 07_AP Movement Jan'06-Jun'08_GECT Package for 2010JAN" xfId="54478" xr:uid="{60D33AD7-95FA-444B-B4A7-51F98EAC42FD}"/>
    <cellStyle name="_Reconcile PA_Dec 07_AP Movement Jan'06-Jun'08_GECT Package for 2010JAN 2" xfId="54479" xr:uid="{BBBAD9A8-6EC7-42DB-98A6-867ACCEF9D06}"/>
    <cellStyle name="_Reconcile PA_Dec 07_AP Movement Jan'06-Jun'08_GECT Package for YE2009" xfId="54480" xr:uid="{3891CFBE-D3EB-48F8-95F8-2CC2A50EC067}"/>
    <cellStyle name="_Reconcile PA_Dec 07_AP Movement Jan'06-Jun'08_GECT Package for YE2009 2" xfId="54481" xr:uid="{DF313F13-1B63-4DB5-B1F5-9C9AD2E9CD8E}"/>
    <cellStyle name="_Reconcile PA_Dec 07_AP Movement Jan'06-Jun'08_KCC_Mth pack 200911" xfId="54482" xr:uid="{48F102D7-1688-473F-B378-BEE71857C110}"/>
    <cellStyle name="_Reconcile PA_Dec 07_AP Movement Jan'06-Jun'08_KCC_Mth pack 200911 2" xfId="54483" xr:uid="{0EFEB08B-A1E1-4A2C-9051-0904280C0758}"/>
    <cellStyle name="_Reconcile PA_Dec 07_AP Movement Jan'06-Jun'08_KCC_Mth pack 200911 3" xfId="54484" xr:uid="{754FE210-2A4B-4738-8341-B86B38B26534}"/>
    <cellStyle name="_Reconcile PA_Dec 07_AP Movement Jan'06-Jun'08_KCC_Mth pack 200911 4" xfId="54485" xr:uid="{0E51AB52-8EC0-4315-BD42-324D591FA572}"/>
    <cellStyle name="_Reconcile PA_Dec 07_AP Movement Jan'06-Jun'08_KCC_Mth pack 200911 5" xfId="54486" xr:uid="{D4F95B17-C046-4394-A296-69F32B8744A7}"/>
    <cellStyle name="_Reconcile PA_Dec 07_AP Movement Jan'06-Jun'08_KCC_Mth pack 200911_GCS_Package for 2010May" xfId="54487" xr:uid="{E43BCE40-B7F8-4715-AEDA-634E50CEECD3}"/>
    <cellStyle name="_Reconcile PA_Dec 07_AP Movement Jan'06-Jun'08_KCC_Mth pack 200911_GCS_Package for 2010May 2" xfId="54488" xr:uid="{EE80BB9E-26A2-4215-93D3-5DCC51FB4025}"/>
    <cellStyle name="_Reconcile PA_Dec 07_AP Movement Jan'06-Jun'08_KCC_Mth pack 200911_GCS_Package for 2010Nov" xfId="54489" xr:uid="{8E8AFF73-5664-4DEE-9908-90C5129F0288}"/>
    <cellStyle name="_Reconcile PA_Dec 07_AP Movement Jan'06-Jun'08_KCC_Mth pack 200911_GCS_Package for 2010Oct" xfId="54490" xr:uid="{EF904775-294E-47CD-84AE-DB773530706E}"/>
    <cellStyle name="_Reconcile PA_Dec 07_AP Movement Jan'06-Jun'08_KCC_Mth pack 200911_GCS_Package for 2011Feb" xfId="54491" xr:uid="{F668B55A-898C-4FD0-A620-B5E5008242D7}"/>
    <cellStyle name="_Reconcile PA_Dec 07_AP Movement Jan'06-Jun'08_KCC_Mth pack 200911_GCS_Package for 2011Jan" xfId="54492" xr:uid="{E0AF84B9-6906-44CC-A592-7F954975F2EA}"/>
    <cellStyle name="_Reconcile PA_Dec 07_AP Movement Jan'06-Jun'08_KCC_Mth pack 200911_GCS_Package for YE2009_150110" xfId="54493" xr:uid="{9C6A05F1-C1AD-43A7-8D86-5BD4E95A35AA}"/>
    <cellStyle name="_Reconcile PA_Dec 07_AP Movement Jan'06-Jun'08_KCC_Mth pack 200911_GCS_Package for YE2009_150110 2" xfId="54494" xr:uid="{65AB5488-39F5-4931-8D82-35C187BD30BE}"/>
    <cellStyle name="_Reconcile PA_Dec 07_AP Movement Jan'06-Jun'08_KCC_Mth pack 200911_GECT Package for 2010JAN" xfId="54495" xr:uid="{09EFD498-64C7-4057-96E1-4E9721BFA57B}"/>
    <cellStyle name="_Reconcile PA_Dec 07_AP Movement Jan'06-Jun'08_KCC_Mth pack 200911_GECT Package for 2010JAN 2" xfId="54496" xr:uid="{823027C7-3A62-496A-89D9-D0E12C6FC59E}"/>
    <cellStyle name="_Reconcile PA_Dec 07_AP Movement Jan'06-Jun'08_KCC_Mth pack 200911_GECT Package for YE2009" xfId="54497" xr:uid="{AD5271BC-090A-482A-A91A-1C78AB8A1CF7}"/>
    <cellStyle name="_Reconcile PA_Dec 07_AP Movement Jan'06-Jun'08_KCC_Mth pack 200911_GECT Package for YE2009 2" xfId="54498" xr:uid="{010FAB1F-88FB-43D2-95E1-ABD7CAB3F390}"/>
    <cellStyle name="_Reconcile PA_Dec 07_AP Movement Jan'06-Jun'08_S2G Template_GECT" xfId="54499" xr:uid="{B07059D6-3383-42C0-8EBA-698D8201E5A3}"/>
    <cellStyle name="_Reconcile PA_Dec 07_AP Movement Jan'06-Jun'08_S2G Template_GECT 2" xfId="54500" xr:uid="{2A4B98C1-E87F-4CBD-8A6E-6A3E5AE65CA3}"/>
    <cellStyle name="_Reconcile PA_Dec 07_AP Movement Jan'06-Jun'08_S2G Template_GECT 3" xfId="54501" xr:uid="{A68009B8-A5A1-41DC-B5E4-3968EE0E2B45}"/>
    <cellStyle name="_Reconcile PA_Dec 07_AP Movement Jan'06-Jun'08_S2G Template_GECT 4" xfId="54502" xr:uid="{946E5A3E-848E-4A8C-B15E-D32A44EB2F39}"/>
    <cellStyle name="_Reconcile PA_Dec 07_AP Movement Jan'06-Jun'08_S2G Template_GECT 5" xfId="54503" xr:uid="{A69F23E1-E4B3-4E9B-A385-71E9C9E5CD5E}"/>
    <cellStyle name="_Reconcile PA_Dec 07_AP Movement Jan'06-Jun'08_S2G Template_GECT_GCS_Package for 2010May" xfId="54504" xr:uid="{EAC133D0-032F-4B34-8179-34AA10C5485E}"/>
    <cellStyle name="_Reconcile PA_Dec 07_AP Movement Jan'06-Jun'08_S2G Template_GECT_GCS_Package for 2010May 2" xfId="54505" xr:uid="{13C62AEB-6876-48A6-9860-34B2429E4B62}"/>
    <cellStyle name="_Reconcile PA_Dec 07_AP Movement Jan'06-Jun'08_S2G Template_GECT_GCS_Package for 2010Nov" xfId="54506" xr:uid="{BE9999BB-8B0C-47A0-AEFD-E517DE8ED3C9}"/>
    <cellStyle name="_Reconcile PA_Dec 07_AP Movement Jan'06-Jun'08_S2G Template_GECT_GCS_Package for 2010Oct" xfId="54507" xr:uid="{5A1261B8-8071-4C5F-81EC-22F4A0DD3D45}"/>
    <cellStyle name="_Reconcile PA_Dec 07_AP Movement Jan'06-Jun'08_S2G Template_GECT_GCS_Package for 2011Feb" xfId="54508" xr:uid="{0164277F-AF68-48A7-9515-D2F84C4E812F}"/>
    <cellStyle name="_Reconcile PA_Dec 07_AP Movement Jan'06-Jun'08_S2G Template_GECT_GCS_Package for 2011Jan" xfId="54509" xr:uid="{9C73BC8D-1A03-4E89-9548-0B0657E50742}"/>
    <cellStyle name="_Reconcile PA_Dec 07_AP Movement Jan'06-Jun'08_S2G Template_GECT_GCS_Package for YE2009_150110" xfId="54510" xr:uid="{FEDD1307-D748-4411-89AE-8D6A534C4F86}"/>
    <cellStyle name="_Reconcile PA_Dec 07_AP Movement Jan'06-Jun'08_S2G Template_GECT_GCS_Package for YE2009_150110 2" xfId="54511" xr:uid="{EB48B14E-FC46-4A19-ADEA-C2ABC4497373}"/>
    <cellStyle name="_Reconcile PA_Dec 07_AP Movement Jan'06-Jun'08_S2G Template_GECT_GECT Package for 2010JAN" xfId="54512" xr:uid="{0B22BE7F-4687-47A1-B97B-92D4608BB083}"/>
    <cellStyle name="_Reconcile PA_Dec 07_AP Movement Jan'06-Jun'08_S2G Template_GECT_GECT Package for 2010JAN 2" xfId="54513" xr:uid="{B95157C8-00F8-41DE-AAD3-3E1228ACF168}"/>
    <cellStyle name="_Reconcile PA_Dec 07_AP Movement Jan'06-Jun'08_S2G Template_GECT_GECT Package for YE2009" xfId="54514" xr:uid="{78256903-30E2-411A-8C9F-373450D6D11E}"/>
    <cellStyle name="_Reconcile PA_Dec 07_AP Movement Jan'06-Jun'08_S2G Template_GECT_GECT Package for YE2009 2" xfId="54515" xr:uid="{1AC5799A-1BDB-4895-891B-D53B9150EF55}"/>
    <cellStyle name="_Reconcile PA_Dec 07_AP Movement Jan'06-Jun'08_S2G Template_GECT_GECT_Mth pack 200911_091209" xfId="54516" xr:uid="{747812B5-2B06-466A-98E0-4D7A3138D186}"/>
    <cellStyle name="_Reconcile PA_Dec 07_AP Movement Jan'06-Jun'08_S2G Template_GECT_GECT_Mth pack 200911_091209 2" xfId="54517" xr:uid="{7461780B-37AE-4C0A-8AD3-59E127216D1E}"/>
    <cellStyle name="_Reconcile PA_Dec 07_AP Movement Jan'06-Jun'08_S2G Template_GECT_GECT_Mth pack 200911_091209 3" xfId="54518" xr:uid="{7A46EC87-418A-4829-B6EA-EC633A0ABF4D}"/>
    <cellStyle name="_Reconcile PA_Dec 07_AP Movement Jan'06-Jun'08_S2G Template_GECT_GECT_Mth pack 200911_091209 4" xfId="54519" xr:uid="{1EC81E18-E2D4-439B-BCBC-6B7ACE179858}"/>
    <cellStyle name="_Reconcile PA_Dec 07_AP Movement Jan'06-Jun'08_S2G Template_GECT_GECT_Mth pack 200911_091209 5" xfId="54520" xr:uid="{9C47D436-B8E2-4F40-98E0-894918D3BC3C}"/>
    <cellStyle name="_Reconcile PA_Dec 07_AP Movement Jan'06-Jun'08_S2G Template_GECT_GECT_Mth pack 200911_091209_GECT Package for 2010JAN" xfId="54521" xr:uid="{B77BF840-EC9A-43C5-BCCD-8B7FE48F48F0}"/>
    <cellStyle name="_Reconcile PA_Dec 07_AP Movement Jan'06-Jun'08_S2G Template_GECT_GECT_Mth pack 200911_091209_GECT Package for 2010JAN 2" xfId="54522" xr:uid="{6C2C86F4-60E9-4C7A-95B1-EE51BA03AB23}"/>
    <cellStyle name="_Reconcile PA_Dec 07_AP Movement Jan'06-Jun'08_S2G Template_GECT_GECT_Mth pack 200911_091209_GECT Package for YE2009" xfId="54523" xr:uid="{6F86DA45-3FBE-41A8-9A32-901CC0CBF26E}"/>
    <cellStyle name="_Reconcile PA_Dec 07_AP Movement Jan'06-Jun'08_S2G Template_GECT_GECT_Mth pack 200911_091209_GECT Package for YE2009 2" xfId="54524" xr:uid="{C4AED8EC-1AE3-42B9-975E-35A7560D7F77}"/>
    <cellStyle name="_Reconcile PA_Dec 07_AP Movement Jan'06-Jun'08_TSS_Mth pack 200911_091209" xfId="54525" xr:uid="{D6FBA903-F6BA-45C1-92D1-EBA043D465F7}"/>
    <cellStyle name="_Reconcile PA_Dec 07_AP Movement Jan'06-May'08" xfId="54526" xr:uid="{FC4BA77D-77B0-4EF5-A5FA-67CEEDADC617}"/>
    <cellStyle name="_Reconcile PA_Dec 07_AP Movement Jan'06-May'08 2" xfId="54527" xr:uid="{72D31B90-E090-465F-ABF9-850B27F82246}"/>
    <cellStyle name="_Reconcile PA_Dec 07_AP Movement Jan'06-May'08 3" xfId="54528" xr:uid="{5BFC68E6-42FF-4990-93C5-867AF18642CF}"/>
    <cellStyle name="_Reconcile PA_Dec 07_AP Movement Jan'06-May'08 4" xfId="54529" xr:uid="{6A570C6F-F8C0-4197-B402-CA36B2FC3B46}"/>
    <cellStyle name="_Reconcile PA_Dec 07_AP Movement Jan'06-May'08 5" xfId="54530" xr:uid="{FF70232F-2C02-4AA2-8BDD-168DD4E6F655}"/>
    <cellStyle name="_Reconcile PA_Dec 07_AP Movement Jan'06-May'08_GCS_Package for 2010May" xfId="54531" xr:uid="{98A5B3C4-9F9F-4E7B-9AC9-B61D7F6F371B}"/>
    <cellStyle name="_Reconcile PA_Dec 07_AP Movement Jan'06-May'08_GCS_Package for 2010May 2" xfId="54532" xr:uid="{73F1CD40-DB14-4D07-93AA-C55D9A738352}"/>
    <cellStyle name="_Reconcile PA_Dec 07_AP Movement Jan'06-May'08_GCS_Package for 2010Nov" xfId="54533" xr:uid="{6A09EDEB-389D-47D3-9EB5-BA577655EAD5}"/>
    <cellStyle name="_Reconcile PA_Dec 07_AP Movement Jan'06-May'08_GCS_Package for 2010Oct" xfId="54534" xr:uid="{36DC16C5-1901-46F0-978F-FA55A072F717}"/>
    <cellStyle name="_Reconcile PA_Dec 07_AP Movement Jan'06-May'08_GCS_Package for 2011Feb" xfId="54535" xr:uid="{4C893E8E-8657-4162-8C92-716E93B8D36D}"/>
    <cellStyle name="_Reconcile PA_Dec 07_AP Movement Jan'06-May'08_GCS_Package for 2011Jan" xfId="54536" xr:uid="{128A7603-A2DC-4FA5-A9CD-E0982E20BDF5}"/>
    <cellStyle name="_Reconcile PA_Dec 07_AP Movement Jan'06-May'08_GCS_Package for YE2009_150110" xfId="54537" xr:uid="{9A023183-805F-4F54-9B7F-DCF42271040C}"/>
    <cellStyle name="_Reconcile PA_Dec 07_AP Movement Jan'06-May'08_GCS_Package for YE2009_150110 2" xfId="54538" xr:uid="{2AB0575A-FCE2-4D91-A30F-073EC8D094B2}"/>
    <cellStyle name="_Reconcile PA_Dec 07_AP Movement Jan'06-May'08_GECT Package for 2010JAN" xfId="54539" xr:uid="{51D8E99F-2EAD-47F1-B4A1-6F30B390FF4E}"/>
    <cellStyle name="_Reconcile PA_Dec 07_AP Movement Jan'06-May'08_GECT Package for 2010JAN 2" xfId="54540" xr:uid="{CEC3D300-9A86-44C7-BCD0-1A3F075DA355}"/>
    <cellStyle name="_Reconcile PA_Dec 07_AP Movement Jan'06-May'08_GECT Package for YE2009" xfId="54541" xr:uid="{548083E0-F959-407C-9038-83592B32135C}"/>
    <cellStyle name="_Reconcile PA_Dec 07_AP Movement Jan'06-May'08_GECT Package for YE2009 2" xfId="54542" xr:uid="{CAE2B014-BC4B-4A51-B956-44B238275293}"/>
    <cellStyle name="_Reconcile PA_Dec 07_AP Movement Jan'06-May'08_KCC_Mth pack 200911" xfId="54543" xr:uid="{05E145D3-1401-432C-B6BC-6B1640DF8F4A}"/>
    <cellStyle name="_Reconcile PA_Dec 07_AP Movement Jan'06-May'08_KCC_Mth pack 200911 2" xfId="54544" xr:uid="{42CAEB55-5D70-4318-BA1E-281ACE176987}"/>
    <cellStyle name="_Reconcile PA_Dec 07_AP Movement Jan'06-May'08_KCC_Mth pack 200911 3" xfId="54545" xr:uid="{4D86731E-F1CE-4FF7-8F07-FD355E32331E}"/>
    <cellStyle name="_Reconcile PA_Dec 07_AP Movement Jan'06-May'08_KCC_Mth pack 200911 4" xfId="54546" xr:uid="{D8BC6971-AE60-4901-A5AD-8B52B0D84DCC}"/>
    <cellStyle name="_Reconcile PA_Dec 07_AP Movement Jan'06-May'08_KCC_Mth pack 200911 5" xfId="54547" xr:uid="{D6488433-39CD-4D18-9F19-A53B14CAF97E}"/>
    <cellStyle name="_Reconcile PA_Dec 07_AP Movement Jan'06-May'08_KCC_Mth pack 200911_GCS_Package for 2010May" xfId="54548" xr:uid="{1EC41A87-FF3A-4168-83D0-5FCB915BDA9B}"/>
    <cellStyle name="_Reconcile PA_Dec 07_AP Movement Jan'06-May'08_KCC_Mth pack 200911_GCS_Package for 2010May 2" xfId="54549" xr:uid="{CE1C7DB2-CF31-4D50-841B-2AF104118E84}"/>
    <cellStyle name="_Reconcile PA_Dec 07_AP Movement Jan'06-May'08_KCC_Mth pack 200911_GCS_Package for 2010Nov" xfId="54550" xr:uid="{E7A5E4D1-F176-46E2-8F15-66412AD4186D}"/>
    <cellStyle name="_Reconcile PA_Dec 07_AP Movement Jan'06-May'08_KCC_Mth pack 200911_GCS_Package for 2010Oct" xfId="54551" xr:uid="{046C2379-2278-4F0C-A434-169494C8B96B}"/>
    <cellStyle name="_Reconcile PA_Dec 07_AP Movement Jan'06-May'08_KCC_Mth pack 200911_GCS_Package for 2011Feb" xfId="54552" xr:uid="{61FE7D0B-7656-4C32-B9CD-144D9036ED3E}"/>
    <cellStyle name="_Reconcile PA_Dec 07_AP Movement Jan'06-May'08_KCC_Mth pack 200911_GCS_Package for 2011Jan" xfId="54553" xr:uid="{8FA1A333-9C65-47DC-A3C0-B9E05B5F8667}"/>
    <cellStyle name="_Reconcile PA_Dec 07_AP Movement Jan'06-May'08_KCC_Mth pack 200911_GCS_Package for YE2009_150110" xfId="54554" xr:uid="{5F534046-22DA-41B2-9C48-6738F590CBB7}"/>
    <cellStyle name="_Reconcile PA_Dec 07_AP Movement Jan'06-May'08_KCC_Mth pack 200911_GCS_Package for YE2009_150110 2" xfId="54555" xr:uid="{1B985FAC-705B-40F8-96CB-F4DF9C72A7EE}"/>
    <cellStyle name="_Reconcile PA_Dec 07_AP Movement Jan'06-May'08_KCC_Mth pack 200911_GECT Package for 2010JAN" xfId="54556" xr:uid="{443CDCD6-C81A-4620-811E-65222BBCB922}"/>
    <cellStyle name="_Reconcile PA_Dec 07_AP Movement Jan'06-May'08_KCC_Mth pack 200911_GECT Package for 2010JAN 2" xfId="54557" xr:uid="{198D5ECF-412A-4DB8-B400-1308AD28CF7B}"/>
    <cellStyle name="_Reconcile PA_Dec 07_AP Movement Jan'06-May'08_KCC_Mth pack 200911_GECT Package for YE2009" xfId="54558" xr:uid="{E18C1976-9338-4828-9CB9-A87A7512FCDF}"/>
    <cellStyle name="_Reconcile PA_Dec 07_AP Movement Jan'06-May'08_KCC_Mth pack 200911_GECT Package for YE2009 2" xfId="54559" xr:uid="{CDE31F13-CB18-4105-BA43-07E2E2EC3AC8}"/>
    <cellStyle name="_Reconcile PA_Dec 07_AP Movement Jan'06-May'08_S2G Template_GECT" xfId="54560" xr:uid="{28668A13-C78B-40AC-922C-3B716C9D4C42}"/>
    <cellStyle name="_Reconcile PA_Dec 07_AP Movement Jan'06-May'08_S2G Template_GECT 2" xfId="54561" xr:uid="{5FFED3F4-D3C2-40C6-A679-C7BE343B0A73}"/>
    <cellStyle name="_Reconcile PA_Dec 07_AP Movement Jan'06-May'08_S2G Template_GECT 3" xfId="54562" xr:uid="{AF22C344-3AE3-4A0B-A512-84119487CF31}"/>
    <cellStyle name="_Reconcile PA_Dec 07_AP Movement Jan'06-May'08_S2G Template_GECT 4" xfId="54563" xr:uid="{F797BEE5-3710-4C41-B28F-E411DD841AED}"/>
    <cellStyle name="_Reconcile PA_Dec 07_AP Movement Jan'06-May'08_S2G Template_GECT 5" xfId="54564" xr:uid="{E853AF78-9465-4AEF-A751-4DC47087B4CA}"/>
    <cellStyle name="_Reconcile PA_Dec 07_AP Movement Jan'06-May'08_S2G Template_GECT_GCS_Package for 2010May" xfId="54565" xr:uid="{6F1E2194-E5C0-46A4-8EB4-6C86D89AFA12}"/>
    <cellStyle name="_Reconcile PA_Dec 07_AP Movement Jan'06-May'08_S2G Template_GECT_GCS_Package for 2010May 2" xfId="54566" xr:uid="{1F755540-3444-47AF-97FB-DE3DB1E7AAE3}"/>
    <cellStyle name="_Reconcile PA_Dec 07_AP Movement Jan'06-May'08_S2G Template_GECT_GCS_Package for 2010Nov" xfId="54567" xr:uid="{A0626878-DC8A-4087-88A9-D6FDED684CC0}"/>
    <cellStyle name="_Reconcile PA_Dec 07_AP Movement Jan'06-May'08_S2G Template_GECT_GCS_Package for 2010Oct" xfId="54568" xr:uid="{5ADD4265-F0A7-4655-B036-631A8268291E}"/>
    <cellStyle name="_Reconcile PA_Dec 07_AP Movement Jan'06-May'08_S2G Template_GECT_GCS_Package for 2011Feb" xfId="54569" xr:uid="{36967BDF-00C8-4323-91DD-A08B51DC70FB}"/>
    <cellStyle name="_Reconcile PA_Dec 07_AP Movement Jan'06-May'08_S2G Template_GECT_GCS_Package for 2011Jan" xfId="54570" xr:uid="{CB8ACB60-A2E6-4C3F-A303-D1BCCF1D52A1}"/>
    <cellStyle name="_Reconcile PA_Dec 07_AP Movement Jan'06-May'08_S2G Template_GECT_GCS_Package for YE2009_150110" xfId="54571" xr:uid="{84EB8CC4-EFCB-444A-87C5-ACE2518AE1E0}"/>
    <cellStyle name="_Reconcile PA_Dec 07_AP Movement Jan'06-May'08_S2G Template_GECT_GCS_Package for YE2009_150110 2" xfId="54572" xr:uid="{D9B899D7-1466-4273-BF24-CADC5E133CCC}"/>
    <cellStyle name="_Reconcile PA_Dec 07_AP Movement Jan'06-May'08_S2G Template_GECT_GECT Package for 2010JAN" xfId="54573" xr:uid="{944C97DE-1127-436A-9C70-E8154440D108}"/>
    <cellStyle name="_Reconcile PA_Dec 07_AP Movement Jan'06-May'08_S2G Template_GECT_GECT Package for 2010JAN 2" xfId="54574" xr:uid="{BF1EA20C-D8CB-4439-8701-E5F42C7E442C}"/>
    <cellStyle name="_Reconcile PA_Dec 07_AP Movement Jan'06-May'08_S2G Template_GECT_GECT Package for YE2009" xfId="54575" xr:uid="{4674DD58-FC6C-4676-9434-944F6273FCD3}"/>
    <cellStyle name="_Reconcile PA_Dec 07_AP Movement Jan'06-May'08_S2G Template_GECT_GECT Package for YE2009 2" xfId="54576" xr:uid="{993082C4-C842-41A5-9266-9B3582F6B7B4}"/>
    <cellStyle name="_Reconcile PA_Dec 07_AP Movement Jan'06-May'08_S2G Template_GECT_GECT_Mth pack 200911_091209" xfId="54577" xr:uid="{9E9E635A-426E-4EA6-BF65-520E4603C5F4}"/>
    <cellStyle name="_Reconcile PA_Dec 07_AP Movement Jan'06-May'08_S2G Template_GECT_GECT_Mth pack 200911_091209 2" xfId="54578" xr:uid="{5B34FED1-AB37-4B40-A5F2-DABF79E3C0D7}"/>
    <cellStyle name="_Reconcile PA_Dec 07_AP Movement Jan'06-May'08_S2G Template_GECT_GECT_Mth pack 200911_091209 3" xfId="54579" xr:uid="{8BA08AC7-1E0D-4FB8-8A83-6354378D091B}"/>
    <cellStyle name="_Reconcile PA_Dec 07_AP Movement Jan'06-May'08_S2G Template_GECT_GECT_Mth pack 200911_091209 4" xfId="54580" xr:uid="{A02BC6CC-FDAA-4FFE-ADB4-59C35752ED67}"/>
    <cellStyle name="_Reconcile PA_Dec 07_AP Movement Jan'06-May'08_S2G Template_GECT_GECT_Mth pack 200911_091209 5" xfId="54581" xr:uid="{8214E59B-BCC2-4F67-934B-8B4EE6C5A96C}"/>
    <cellStyle name="_Reconcile PA_Dec 07_AP Movement Jan'06-May'08_S2G Template_GECT_GECT_Mth pack 200911_091209_GECT Package for 2010JAN" xfId="54582" xr:uid="{74D437DD-254D-4B82-BA75-940E75F4D06A}"/>
    <cellStyle name="_Reconcile PA_Dec 07_AP Movement Jan'06-May'08_S2G Template_GECT_GECT_Mth pack 200911_091209_GECT Package for 2010JAN 2" xfId="54583" xr:uid="{245C13EC-E75E-437B-B5AF-67E6312D81BD}"/>
    <cellStyle name="_Reconcile PA_Dec 07_AP Movement Jan'06-May'08_S2G Template_GECT_GECT_Mth pack 200911_091209_GECT Package for YE2009" xfId="54584" xr:uid="{BE8C52C8-39F6-45DA-8A23-6B2E603A8CC8}"/>
    <cellStyle name="_Reconcile PA_Dec 07_AP Movement Jan'06-May'08_S2G Template_GECT_GECT_Mth pack 200911_091209_GECT Package for YE2009 2" xfId="54585" xr:uid="{E18A6BEA-7681-4CA4-AC41-62DED8969BFF}"/>
    <cellStyle name="_Reconcile PA_Dec 07_AP Movement Jan'06-May'08_TSS_Mth pack 200911_091209" xfId="54586" xr:uid="{B7E3877B-0B3C-4A62-A46E-3CADF772A671}"/>
    <cellStyle name="_Reconcile PA_Dec 07_AP Movement Jan'06-Nov'08" xfId="54587" xr:uid="{4F8F2E80-13E1-4ED9-BABF-ED89321E2F9C}"/>
    <cellStyle name="_Reconcile PA_Dec 07_AP Movement Jan'06-Nov'08 2" xfId="54588" xr:uid="{3D8151B8-B716-4A9C-B484-2437CC5F16E7}"/>
    <cellStyle name="_Reconcile PA_Dec 07_AP Movement Jan'06-Nov'08 3" xfId="54589" xr:uid="{E4EBC75E-6F1B-47F8-883D-6013B6F79805}"/>
    <cellStyle name="_Reconcile PA_Dec 07_AP Movement Jan'06-Nov'08 4" xfId="54590" xr:uid="{33237F66-BBD6-43C5-B1AD-4DB01F04EBAE}"/>
    <cellStyle name="_Reconcile PA_Dec 07_AP Movement Jan'06-Nov'08 5" xfId="54591" xr:uid="{EF77D7D0-D086-46F6-8BEB-E5437C4CAD8C}"/>
    <cellStyle name="_Reconcile PA_Dec 07_AP Movement Jan'06-Nov'08_GCS_Package for 2010May" xfId="54592" xr:uid="{5D76DE9D-1E08-470F-A74A-92FC5D6DF8DD}"/>
    <cellStyle name="_Reconcile PA_Dec 07_AP Movement Jan'06-Nov'08_GCS_Package for 2010May 2" xfId="54593" xr:uid="{92198021-077D-419D-A323-3718ADE450EC}"/>
    <cellStyle name="_Reconcile PA_Dec 07_AP Movement Jan'06-Nov'08_GCS_Package for 2010Nov" xfId="54594" xr:uid="{82CAEAD8-ABBE-4A72-A34D-02FB74ECD0C3}"/>
    <cellStyle name="_Reconcile PA_Dec 07_AP Movement Jan'06-Nov'08_GCS_Package for 2010Oct" xfId="54595" xr:uid="{CDB4985F-9202-4871-A39E-C524A5BADC74}"/>
    <cellStyle name="_Reconcile PA_Dec 07_AP Movement Jan'06-Nov'08_GCS_Package for 2011Feb" xfId="54596" xr:uid="{87E1901D-0BBD-4730-8125-D6068D50B081}"/>
    <cellStyle name="_Reconcile PA_Dec 07_AP Movement Jan'06-Nov'08_GCS_Package for 2011Jan" xfId="54597" xr:uid="{506631A5-DF40-40FF-8C7C-F913957D4A22}"/>
    <cellStyle name="_Reconcile PA_Dec 07_AP Movement Jan'06-Nov'08_GCS_Package for YE2009_150110" xfId="54598" xr:uid="{B054FEFC-3668-40FB-98E9-79CC366B39FC}"/>
    <cellStyle name="_Reconcile PA_Dec 07_AP Movement Jan'06-Nov'08_GCS_Package for YE2009_150110 2" xfId="54599" xr:uid="{16629D51-1A65-4A33-9222-54E6BF3EF7DE}"/>
    <cellStyle name="_Reconcile PA_Dec 07_AP Movement Jan'06-Nov'08_GECT Package for 2010JAN" xfId="54600" xr:uid="{BE60937E-75BC-42C9-A5CF-73AB834526B5}"/>
    <cellStyle name="_Reconcile PA_Dec 07_AP Movement Jan'06-Nov'08_GECT Package for 2010JAN 2" xfId="54601" xr:uid="{30B45E04-8BC0-4F95-B191-785D1ED85F19}"/>
    <cellStyle name="_Reconcile PA_Dec 07_AP Movement Jan'06-Nov'08_GECT Package for YE2009" xfId="54602" xr:uid="{1188634E-AE01-4C93-9C11-9D1009972E5E}"/>
    <cellStyle name="_Reconcile PA_Dec 07_AP Movement Jan'06-Nov'08_GECT Package for YE2009 2" xfId="54603" xr:uid="{D675A267-7F2F-46D5-A68E-EBF2EBB336EE}"/>
    <cellStyle name="_Reconcile PA_Dec 07_AP Movement Jan'06-Nov'08_KCC_Mth pack 200911" xfId="54604" xr:uid="{0595BF25-74AC-4531-943B-7E3C142CE4D7}"/>
    <cellStyle name="_Reconcile PA_Dec 07_AP Movement Jan'06-Nov'08_KCC_Mth pack 200911 2" xfId="54605" xr:uid="{E48FB078-9DFB-4546-8224-91316B58C4A8}"/>
    <cellStyle name="_Reconcile PA_Dec 07_AP Movement Jan'06-Nov'08_KCC_Mth pack 200911 3" xfId="54606" xr:uid="{D73159A6-85F4-4A1D-93F4-43F9A269FC3B}"/>
    <cellStyle name="_Reconcile PA_Dec 07_AP Movement Jan'06-Nov'08_KCC_Mth pack 200911 4" xfId="54607" xr:uid="{94BCFA87-F58E-4D1A-9B8F-4F0E90875652}"/>
    <cellStyle name="_Reconcile PA_Dec 07_AP Movement Jan'06-Nov'08_KCC_Mth pack 200911 5" xfId="54608" xr:uid="{341D8C2B-431F-4256-9885-C13A4DE623B0}"/>
    <cellStyle name="_Reconcile PA_Dec 07_AP Movement Jan'06-Nov'08_KCC_Mth pack 200911_GCS_Package for 2010May" xfId="54609" xr:uid="{C6937063-3F62-4578-AFBE-F5E616A1413A}"/>
    <cellStyle name="_Reconcile PA_Dec 07_AP Movement Jan'06-Nov'08_KCC_Mth pack 200911_GCS_Package for 2010May 2" xfId="54610" xr:uid="{28B8E583-A347-49A4-8D7F-C96CD1C9AE64}"/>
    <cellStyle name="_Reconcile PA_Dec 07_AP Movement Jan'06-Nov'08_KCC_Mth pack 200911_GCS_Package for 2010Nov" xfId="54611" xr:uid="{AEC67615-87DC-4F92-97BC-50971268407A}"/>
    <cellStyle name="_Reconcile PA_Dec 07_AP Movement Jan'06-Nov'08_KCC_Mth pack 200911_GCS_Package for 2010Oct" xfId="54612" xr:uid="{858F7DBC-5A76-4164-8C3D-5E70A082B8DE}"/>
    <cellStyle name="_Reconcile PA_Dec 07_AP Movement Jan'06-Nov'08_KCC_Mth pack 200911_GCS_Package for 2011Feb" xfId="54613" xr:uid="{F4F47815-49C2-4ADB-B42C-1C2977B4BCD4}"/>
    <cellStyle name="_Reconcile PA_Dec 07_AP Movement Jan'06-Nov'08_KCC_Mth pack 200911_GCS_Package for 2011Jan" xfId="54614" xr:uid="{17C64954-9ED1-46AA-A2B8-99BAD572FCE7}"/>
    <cellStyle name="_Reconcile PA_Dec 07_AP Movement Jan'06-Nov'08_KCC_Mth pack 200911_GCS_Package for YE2009_150110" xfId="54615" xr:uid="{AC3A73C3-267A-493C-8D21-7E4CB3F50ABF}"/>
    <cellStyle name="_Reconcile PA_Dec 07_AP Movement Jan'06-Nov'08_KCC_Mth pack 200911_GCS_Package for YE2009_150110 2" xfId="54616" xr:uid="{754C5471-C713-4281-9061-96C821575FA6}"/>
    <cellStyle name="_Reconcile PA_Dec 07_AP Movement Jan'06-Nov'08_KCC_Mth pack 200911_GECT Package for 2010JAN" xfId="54617" xr:uid="{792B2C18-C40F-4BFE-9A1A-DE338DAF455C}"/>
    <cellStyle name="_Reconcile PA_Dec 07_AP Movement Jan'06-Nov'08_KCC_Mth pack 200911_GECT Package for 2010JAN 2" xfId="54618" xr:uid="{E9B5511E-82BF-431D-90A8-88BA553C3ADC}"/>
    <cellStyle name="_Reconcile PA_Dec 07_AP Movement Jan'06-Nov'08_KCC_Mth pack 200911_GECT Package for YE2009" xfId="54619" xr:uid="{C63F06F8-6EC2-4C9B-9F35-3E255AC372B3}"/>
    <cellStyle name="_Reconcile PA_Dec 07_AP Movement Jan'06-Nov'08_KCC_Mth pack 200911_GECT Package for YE2009 2" xfId="54620" xr:uid="{7D7C2879-E1B5-4A94-B03D-836B426AB0E5}"/>
    <cellStyle name="_Reconcile PA_Dec 07_AP Movement Jan'06-Nov'08_S2G Template_GECT" xfId="54621" xr:uid="{FCE4EF51-7DC1-4A1F-B5C5-F99033F01016}"/>
    <cellStyle name="_Reconcile PA_Dec 07_AP Movement Jan'06-Nov'08_S2G Template_GECT 2" xfId="54622" xr:uid="{8F4740CC-2C9D-478B-AB9C-0DDCEB81F037}"/>
    <cellStyle name="_Reconcile PA_Dec 07_AP Movement Jan'06-Nov'08_S2G Template_GECT 3" xfId="54623" xr:uid="{33FDC446-B8F4-49B4-AA51-F96DD8B38ED3}"/>
    <cellStyle name="_Reconcile PA_Dec 07_AP Movement Jan'06-Nov'08_S2G Template_GECT 4" xfId="54624" xr:uid="{6F26B03E-E46C-4D37-A973-7657F0F5B72A}"/>
    <cellStyle name="_Reconcile PA_Dec 07_AP Movement Jan'06-Nov'08_S2G Template_GECT 5" xfId="54625" xr:uid="{82A8AFBB-2158-479B-9B77-7EF41E580283}"/>
    <cellStyle name="_Reconcile PA_Dec 07_AP Movement Jan'06-Nov'08_S2G Template_GECT_GCS_Package for 2010May" xfId="54626" xr:uid="{8F5F80F8-0632-49AE-8244-5FE46434036A}"/>
    <cellStyle name="_Reconcile PA_Dec 07_AP Movement Jan'06-Nov'08_S2G Template_GECT_GCS_Package for 2010May 2" xfId="54627" xr:uid="{F07A63A9-BC30-43EE-B03B-74C791516821}"/>
    <cellStyle name="_Reconcile PA_Dec 07_AP Movement Jan'06-Nov'08_S2G Template_GECT_GCS_Package for 2010Nov" xfId="54628" xr:uid="{3A6F8D2A-067A-475E-B0A2-E1F8B135A803}"/>
    <cellStyle name="_Reconcile PA_Dec 07_AP Movement Jan'06-Nov'08_S2G Template_GECT_GCS_Package for 2010Oct" xfId="54629" xr:uid="{7CFFDCAC-8A08-4A1D-AF2F-FE9472078FFC}"/>
    <cellStyle name="_Reconcile PA_Dec 07_AP Movement Jan'06-Nov'08_S2G Template_GECT_GCS_Package for 2011Feb" xfId="54630" xr:uid="{C0D0AE0A-4EE7-4070-986E-4DBB52F90679}"/>
    <cellStyle name="_Reconcile PA_Dec 07_AP Movement Jan'06-Nov'08_S2G Template_GECT_GCS_Package for 2011Jan" xfId="54631" xr:uid="{9FD72A00-C576-4685-8ED2-E1384AC02F07}"/>
    <cellStyle name="_Reconcile PA_Dec 07_AP Movement Jan'06-Nov'08_S2G Template_GECT_GCS_Package for YE2009_150110" xfId="54632" xr:uid="{DA48F34C-B4DB-4867-8BDA-DA64AD2A3719}"/>
    <cellStyle name="_Reconcile PA_Dec 07_AP Movement Jan'06-Nov'08_S2G Template_GECT_GCS_Package for YE2009_150110 2" xfId="54633" xr:uid="{8CE5D17C-8821-497E-9E0F-1F60437750C5}"/>
    <cellStyle name="_Reconcile PA_Dec 07_AP Movement Jan'06-Nov'08_S2G Template_GECT_GECT Package for 2010JAN" xfId="54634" xr:uid="{4B250726-354E-41D0-A6E8-BD81BBDACFD6}"/>
    <cellStyle name="_Reconcile PA_Dec 07_AP Movement Jan'06-Nov'08_S2G Template_GECT_GECT Package for 2010JAN 2" xfId="54635" xr:uid="{204E3C1D-F482-4A19-85F6-8119D24A1ED3}"/>
    <cellStyle name="_Reconcile PA_Dec 07_AP Movement Jan'06-Nov'08_S2G Template_GECT_GECT Package for YE2009" xfId="54636" xr:uid="{4DAF72B8-36DC-4470-9DBE-05D59A1F3822}"/>
    <cellStyle name="_Reconcile PA_Dec 07_AP Movement Jan'06-Nov'08_S2G Template_GECT_GECT Package for YE2009 2" xfId="54637" xr:uid="{64883663-E2EC-4405-A8DC-984D2D0927BA}"/>
    <cellStyle name="_Reconcile PA_Dec 07_AP Movement Jan'06-Nov'08_S2G Template_GECT_GECT_Mth pack 200911_091209" xfId="54638" xr:uid="{C03A7DD2-63AF-44A7-87D7-9F61E9B32CCF}"/>
    <cellStyle name="_Reconcile PA_Dec 07_AP Movement Jan'06-Nov'08_S2G Template_GECT_GECT_Mth pack 200911_091209 2" xfId="54639" xr:uid="{FDB872C7-125D-48BE-9A2D-152B6EA73AF9}"/>
    <cellStyle name="_Reconcile PA_Dec 07_AP Movement Jan'06-Nov'08_S2G Template_GECT_GECT_Mth pack 200911_091209 3" xfId="54640" xr:uid="{2072B327-CAEF-43C0-96D0-79A4C83966E9}"/>
    <cellStyle name="_Reconcile PA_Dec 07_AP Movement Jan'06-Nov'08_S2G Template_GECT_GECT_Mth pack 200911_091209 4" xfId="54641" xr:uid="{203090C3-3133-475E-8E85-9939F8DED07A}"/>
    <cellStyle name="_Reconcile PA_Dec 07_AP Movement Jan'06-Nov'08_S2G Template_GECT_GECT_Mth pack 200911_091209 5" xfId="54642" xr:uid="{FE9BAF31-F52A-447E-81E3-05F40FBAB30A}"/>
    <cellStyle name="_Reconcile PA_Dec 07_AP Movement Jan'06-Nov'08_S2G Template_GECT_GECT_Mth pack 200911_091209_GECT Package for 2010JAN" xfId="54643" xr:uid="{97965CC0-776C-454E-ACDA-6965746B4E88}"/>
    <cellStyle name="_Reconcile PA_Dec 07_AP Movement Jan'06-Nov'08_S2G Template_GECT_GECT_Mth pack 200911_091209_GECT Package for 2010JAN 2" xfId="54644" xr:uid="{5A076513-336A-4616-8282-B52EEC1151E4}"/>
    <cellStyle name="_Reconcile PA_Dec 07_AP Movement Jan'06-Nov'08_S2G Template_GECT_GECT_Mth pack 200911_091209_GECT Package for YE2009" xfId="54645" xr:uid="{F68B9032-E2FC-479C-83D6-8F691CEA2B6A}"/>
    <cellStyle name="_Reconcile PA_Dec 07_AP Movement Jan'06-Nov'08_S2G Template_GECT_GECT_Mth pack 200911_091209_GECT Package for YE2009 2" xfId="54646" xr:uid="{C5D25F0E-37D2-47C0-BD24-5C60D3812716}"/>
    <cellStyle name="_Reconcile PA_Dec 07_AP Movement Jan'06-Nov'08_TSS_Mth pack 200911_091209" xfId="54647" xr:uid="{1E1A2A1A-CA21-4D81-A7F8-FA2201DA6F38}"/>
    <cellStyle name="_Reconcile PA_Dec 07_AP Movement Jan'06-Oct'08" xfId="54648" xr:uid="{41B5BC75-A491-4772-9077-6D06D1C47DE4}"/>
    <cellStyle name="_Reconcile PA_Dec 07_AP Movement Jan'06-Oct'08 2" xfId="54649" xr:uid="{BC997DE5-6A46-473C-967B-805124189B63}"/>
    <cellStyle name="_Reconcile PA_Dec 07_AP Movement Jan'06-Oct'08 3" xfId="54650" xr:uid="{B3AE6694-D152-4B4B-B669-3868598B7DF2}"/>
    <cellStyle name="_Reconcile PA_Dec 07_AP Movement Jan'06-Oct'08 4" xfId="54651" xr:uid="{05F37B46-9E62-4161-BDE8-C8CE8D6CE8C2}"/>
    <cellStyle name="_Reconcile PA_Dec 07_AP Movement Jan'06-Oct'08 5" xfId="54652" xr:uid="{DBCCBA1E-9931-4EA6-B74C-1180A98EC3B1}"/>
    <cellStyle name="_Reconcile PA_Dec 07_AP Movement Jan'06-Oct'08_GCS_Package for 2010May" xfId="54653" xr:uid="{23A93F54-53A1-4094-8961-55200063F4C7}"/>
    <cellStyle name="_Reconcile PA_Dec 07_AP Movement Jan'06-Oct'08_GCS_Package for 2010May 2" xfId="54654" xr:uid="{BDEFC442-6A94-4A68-A495-9C1754BBA647}"/>
    <cellStyle name="_Reconcile PA_Dec 07_AP Movement Jan'06-Oct'08_GCS_Package for 2010Nov" xfId="54655" xr:uid="{73182A1D-09DC-4467-A92E-EE931763C2FF}"/>
    <cellStyle name="_Reconcile PA_Dec 07_AP Movement Jan'06-Oct'08_GCS_Package for 2010Oct" xfId="54656" xr:uid="{16017EE1-98F9-497F-9D56-228A6D502FA8}"/>
    <cellStyle name="_Reconcile PA_Dec 07_AP Movement Jan'06-Oct'08_GCS_Package for 2011Feb" xfId="54657" xr:uid="{30A87CEA-0C45-4FAA-88F4-133200B3B0E8}"/>
    <cellStyle name="_Reconcile PA_Dec 07_AP Movement Jan'06-Oct'08_GCS_Package for 2011Jan" xfId="54658" xr:uid="{0F6E5413-5256-4EA6-86C1-6FC154951130}"/>
    <cellStyle name="_Reconcile PA_Dec 07_AP Movement Jan'06-Oct'08_GCS_Package for YE2009_150110" xfId="54659" xr:uid="{C38D90C6-E8C5-4000-B0EE-502FF27DDA2E}"/>
    <cellStyle name="_Reconcile PA_Dec 07_AP Movement Jan'06-Oct'08_GCS_Package for YE2009_150110 2" xfId="54660" xr:uid="{B85E8B40-1AE5-4CE1-BF9C-ABFB968854B5}"/>
    <cellStyle name="_Reconcile PA_Dec 07_AP Movement Jan'06-Oct'08_GECT Package for 2010JAN" xfId="54661" xr:uid="{594EAA05-C5F2-4BCF-8EAB-E234256509D1}"/>
    <cellStyle name="_Reconcile PA_Dec 07_AP Movement Jan'06-Oct'08_GECT Package for 2010JAN 2" xfId="54662" xr:uid="{6295FDE4-A0B1-4E7E-8A04-19300621394C}"/>
    <cellStyle name="_Reconcile PA_Dec 07_AP Movement Jan'06-Oct'08_GECT Package for YE2009" xfId="54663" xr:uid="{6E0EDD03-9B16-4334-B62D-9AEF21C0010D}"/>
    <cellStyle name="_Reconcile PA_Dec 07_AP Movement Jan'06-Oct'08_GECT Package for YE2009 2" xfId="54664" xr:uid="{D5928C59-CD91-4DC1-9630-BB511C4E5143}"/>
    <cellStyle name="_Reconcile PA_Dec 07_AP Movement Jan'06-Oct'08_KCC_Mth pack 200911" xfId="54665" xr:uid="{FB0062C8-A7A8-4E67-BFD1-14BE0AD7A21C}"/>
    <cellStyle name="_Reconcile PA_Dec 07_AP Movement Jan'06-Oct'08_KCC_Mth pack 200911 2" xfId="54666" xr:uid="{C93F8862-08C8-4ECD-B30F-CB344F091BA6}"/>
    <cellStyle name="_Reconcile PA_Dec 07_AP Movement Jan'06-Oct'08_KCC_Mth pack 200911 3" xfId="54667" xr:uid="{89474644-2EDA-4604-A2CC-5C0B193FAA6A}"/>
    <cellStyle name="_Reconcile PA_Dec 07_AP Movement Jan'06-Oct'08_KCC_Mth pack 200911 4" xfId="54668" xr:uid="{1853D660-C205-47A3-8272-CBFA187EFF4F}"/>
    <cellStyle name="_Reconcile PA_Dec 07_AP Movement Jan'06-Oct'08_KCC_Mth pack 200911 5" xfId="54669" xr:uid="{4558C5CC-A333-45EB-91CB-AB861D9765FB}"/>
    <cellStyle name="_Reconcile PA_Dec 07_AP Movement Jan'06-Oct'08_KCC_Mth pack 200911_GCS_Package for 2010May" xfId="54670" xr:uid="{C8AC99F3-0466-4050-A0C2-B94DC4CF3D85}"/>
    <cellStyle name="_Reconcile PA_Dec 07_AP Movement Jan'06-Oct'08_KCC_Mth pack 200911_GCS_Package for 2010May 2" xfId="54671" xr:uid="{53CB9C41-5922-4497-9F8A-53B862DE36C7}"/>
    <cellStyle name="_Reconcile PA_Dec 07_AP Movement Jan'06-Oct'08_KCC_Mth pack 200911_GCS_Package for 2010Nov" xfId="54672" xr:uid="{AD96EDE9-F836-40D3-817A-8AD1D4075D84}"/>
    <cellStyle name="_Reconcile PA_Dec 07_AP Movement Jan'06-Oct'08_KCC_Mth pack 200911_GCS_Package for 2010Oct" xfId="54673" xr:uid="{A6A999E9-15B7-4941-951D-2231259B66BD}"/>
    <cellStyle name="_Reconcile PA_Dec 07_AP Movement Jan'06-Oct'08_KCC_Mth pack 200911_GCS_Package for 2011Feb" xfId="54674" xr:uid="{286DE032-FE0E-405D-8E0C-1B0AFE42F129}"/>
    <cellStyle name="_Reconcile PA_Dec 07_AP Movement Jan'06-Oct'08_KCC_Mth pack 200911_GCS_Package for 2011Jan" xfId="54675" xr:uid="{FF454F87-3770-4F39-A89F-DB2A7210A097}"/>
    <cellStyle name="_Reconcile PA_Dec 07_AP Movement Jan'06-Oct'08_KCC_Mth pack 200911_GCS_Package for YE2009_150110" xfId="54676" xr:uid="{19675792-7289-46C1-9846-4B6ACAB838CD}"/>
    <cellStyle name="_Reconcile PA_Dec 07_AP Movement Jan'06-Oct'08_KCC_Mth pack 200911_GCS_Package for YE2009_150110 2" xfId="54677" xr:uid="{260962D4-F5B2-412E-AB76-9191C9A7FFA3}"/>
    <cellStyle name="_Reconcile PA_Dec 07_AP Movement Jan'06-Oct'08_KCC_Mth pack 200911_GECT Package for 2010JAN" xfId="54678" xr:uid="{428C6166-67EB-405F-87F3-F81487C59456}"/>
    <cellStyle name="_Reconcile PA_Dec 07_AP Movement Jan'06-Oct'08_KCC_Mth pack 200911_GECT Package for 2010JAN 2" xfId="54679" xr:uid="{2C45BEFF-1068-42E1-B919-AFED802BEB39}"/>
    <cellStyle name="_Reconcile PA_Dec 07_AP Movement Jan'06-Oct'08_KCC_Mth pack 200911_GECT Package for YE2009" xfId="54680" xr:uid="{2D529E4A-9040-4570-913B-D10360B2A482}"/>
    <cellStyle name="_Reconcile PA_Dec 07_AP Movement Jan'06-Oct'08_KCC_Mth pack 200911_GECT Package for YE2009 2" xfId="54681" xr:uid="{CB14C229-08D9-493A-9B6E-300345E310A7}"/>
    <cellStyle name="_Reconcile PA_Dec 07_AP Movement Jan'06-Oct'08_S2G Template_GECT" xfId="54682" xr:uid="{1A706C03-4754-42F5-B66B-90D47396B088}"/>
    <cellStyle name="_Reconcile PA_Dec 07_AP Movement Jan'06-Oct'08_S2G Template_GECT 2" xfId="54683" xr:uid="{4FFFF1C0-37CD-4614-826A-A9187F1D51A4}"/>
    <cellStyle name="_Reconcile PA_Dec 07_AP Movement Jan'06-Oct'08_S2G Template_GECT 3" xfId="54684" xr:uid="{D111A77C-22E0-464B-926B-546C270F2F63}"/>
    <cellStyle name="_Reconcile PA_Dec 07_AP Movement Jan'06-Oct'08_S2G Template_GECT 4" xfId="54685" xr:uid="{122B585F-F8C8-4407-9626-EA8905E1B12E}"/>
    <cellStyle name="_Reconcile PA_Dec 07_AP Movement Jan'06-Oct'08_S2G Template_GECT 5" xfId="54686" xr:uid="{88CDFAD0-B5B2-47FD-BC98-5A5E9BE2B77C}"/>
    <cellStyle name="_Reconcile PA_Dec 07_AP Movement Jan'06-Oct'08_S2G Template_GECT_GCS_Package for 2010May" xfId="54687" xr:uid="{8E35D4D3-7D05-4D60-8058-3A3459FB701B}"/>
    <cellStyle name="_Reconcile PA_Dec 07_AP Movement Jan'06-Oct'08_S2G Template_GECT_GCS_Package for 2010May 2" xfId="54688" xr:uid="{264D4BFC-B64A-4443-A12C-1E928680C57F}"/>
    <cellStyle name="_Reconcile PA_Dec 07_AP Movement Jan'06-Oct'08_S2G Template_GECT_GCS_Package for 2010Nov" xfId="54689" xr:uid="{DF5831A4-7CD3-4162-B095-5B33EABA856C}"/>
    <cellStyle name="_Reconcile PA_Dec 07_AP Movement Jan'06-Oct'08_S2G Template_GECT_GCS_Package for 2010Oct" xfId="54690" xr:uid="{FA51C58B-4EEB-4F61-AFE9-74FC6BC1DBBE}"/>
    <cellStyle name="_Reconcile PA_Dec 07_AP Movement Jan'06-Oct'08_S2G Template_GECT_GCS_Package for 2011Feb" xfId="54691" xr:uid="{AC50B6E7-9D3D-4986-9213-6DC5670067C0}"/>
    <cellStyle name="_Reconcile PA_Dec 07_AP Movement Jan'06-Oct'08_S2G Template_GECT_GCS_Package for 2011Jan" xfId="54692" xr:uid="{474F1CC8-70CD-403E-B03A-4C26D1D2BA99}"/>
    <cellStyle name="_Reconcile PA_Dec 07_AP Movement Jan'06-Oct'08_S2G Template_GECT_GCS_Package for YE2009_150110" xfId="54693" xr:uid="{30AA6FD9-7F51-4D3A-ABBA-74E2E4BD4343}"/>
    <cellStyle name="_Reconcile PA_Dec 07_AP Movement Jan'06-Oct'08_S2G Template_GECT_GCS_Package for YE2009_150110 2" xfId="54694" xr:uid="{11E9D33D-C2F8-41A7-A63F-257618228C40}"/>
    <cellStyle name="_Reconcile PA_Dec 07_AP Movement Jan'06-Oct'08_S2G Template_GECT_GECT Package for 2010JAN" xfId="54695" xr:uid="{5BF507DC-F709-4F90-98AD-A670E9B118A9}"/>
    <cellStyle name="_Reconcile PA_Dec 07_AP Movement Jan'06-Oct'08_S2G Template_GECT_GECT Package for 2010JAN 2" xfId="54696" xr:uid="{7127F8F6-6C77-4C22-9C59-BD9CCE4A2C4A}"/>
    <cellStyle name="_Reconcile PA_Dec 07_AP Movement Jan'06-Oct'08_S2G Template_GECT_GECT Package for YE2009" xfId="54697" xr:uid="{3455F954-4086-47F8-B56A-97AC14B307E9}"/>
    <cellStyle name="_Reconcile PA_Dec 07_AP Movement Jan'06-Oct'08_S2G Template_GECT_GECT Package for YE2009 2" xfId="54698" xr:uid="{3BA7C82A-6797-4DC2-9D73-9144FDEAD014}"/>
    <cellStyle name="_Reconcile PA_Dec 07_AP Movement Jan'06-Oct'08_S2G Template_GECT_GECT_Mth pack 200911_091209" xfId="54699" xr:uid="{82A39BAB-2D21-421D-A8D4-466807AF51E1}"/>
    <cellStyle name="_Reconcile PA_Dec 07_AP Movement Jan'06-Oct'08_S2G Template_GECT_GECT_Mth pack 200911_091209 2" xfId="54700" xr:uid="{34606E2D-5066-456C-A3F1-6B5C882066EB}"/>
    <cellStyle name="_Reconcile PA_Dec 07_AP Movement Jan'06-Oct'08_S2G Template_GECT_GECT_Mth pack 200911_091209 3" xfId="54701" xr:uid="{1E856CD5-EA4F-4954-9C7A-00F6654C60D1}"/>
    <cellStyle name="_Reconcile PA_Dec 07_AP Movement Jan'06-Oct'08_S2G Template_GECT_GECT_Mth pack 200911_091209 4" xfId="54702" xr:uid="{9739A51B-9F1D-467E-BF9B-BF77BE6DE3AC}"/>
    <cellStyle name="_Reconcile PA_Dec 07_AP Movement Jan'06-Oct'08_S2G Template_GECT_GECT_Mth pack 200911_091209 5" xfId="54703" xr:uid="{603BD1C2-024E-41EE-B7C5-9F9B4343B876}"/>
    <cellStyle name="_Reconcile PA_Dec 07_AP Movement Jan'06-Oct'08_S2G Template_GECT_GECT_Mth pack 200911_091209_GECT Package for 2010JAN" xfId="54704" xr:uid="{5AE8B4ED-9A1C-4B22-9AC0-9B59487C1D87}"/>
    <cellStyle name="_Reconcile PA_Dec 07_AP Movement Jan'06-Oct'08_S2G Template_GECT_GECT_Mth pack 200911_091209_GECT Package for 2010JAN 2" xfId="54705" xr:uid="{36092AC8-20EF-49CD-8B88-7987C28B0E67}"/>
    <cellStyle name="_Reconcile PA_Dec 07_AP Movement Jan'06-Oct'08_S2G Template_GECT_GECT_Mth pack 200911_091209_GECT Package for YE2009" xfId="54706" xr:uid="{9EF33688-1CDC-4737-81E9-BB54970DFD3E}"/>
    <cellStyle name="_Reconcile PA_Dec 07_AP Movement Jan'06-Oct'08_S2G Template_GECT_GECT_Mth pack 200911_091209_GECT Package for YE2009 2" xfId="54707" xr:uid="{4E36EC5D-F5E8-4E09-BB11-DB7777F7F383}"/>
    <cellStyle name="_Reconcile PA_Dec 07_AP Movement Jan'06-Oct'08_TSS_Mth pack 200911_091209" xfId="54708" xr:uid="{E51DD3FB-A247-40D1-BCD5-9348E75CFC7B}"/>
    <cellStyle name="_Reconcile PA_Dec 07_GCS_Mth pack 200911" xfId="54709" xr:uid="{0B9A7B95-41EA-42E9-A791-DF52666ACAE2}"/>
    <cellStyle name="_Reconcile PA_Dec 07_GCS_Mth pack 200911_TSS_Mth pack 200911_091209" xfId="54710" xr:uid="{32911415-A4AA-41A3-8D95-D1DA03A2BD62}"/>
    <cellStyle name="_Reconcile PA_Dec 07_GCS_Package for 2010May" xfId="54711" xr:uid="{BA35804C-4D49-44F1-8EC5-95ADDEB4E7AA}"/>
    <cellStyle name="_Reconcile PA_Dec 07_GCS_Package for 2010May 2" xfId="54712" xr:uid="{556B0D33-5F06-4D4E-AD2C-39E53ADE8421}"/>
    <cellStyle name="_Reconcile PA_Dec 07_GCS_Package for 2010Nov" xfId="54713" xr:uid="{02092609-AB94-41A5-84A7-B142EF9EFD05}"/>
    <cellStyle name="_Reconcile PA_Dec 07_GCS_Package for 2010Oct" xfId="54714" xr:uid="{91184E04-CA0F-470A-B704-58DEA9610198}"/>
    <cellStyle name="_Reconcile PA_Dec 07_GCS_Package for 2011Feb" xfId="54715" xr:uid="{386309D5-79C6-49BB-825D-B3BFA2C6D83C}"/>
    <cellStyle name="_Reconcile PA_Dec 07_GCS_Package for 2011Jan" xfId="54716" xr:uid="{CD4FF9C4-CE8D-476C-BF2F-87F3453A78C8}"/>
    <cellStyle name="_Reconcile PA_Dec 07_GCS_Package for YE2009_150110" xfId="54717" xr:uid="{0B076D7B-EBA5-4D84-8164-24B91CC29A61}"/>
    <cellStyle name="_Reconcile PA_Dec 07_GCS_Package for YE2009_150110 2" xfId="54718" xr:uid="{B052CB94-ED34-4B88-A57E-2E20276B445F}"/>
    <cellStyle name="_Reconcile PA_Dec 07_GECT Package for 2010JAN" xfId="54719" xr:uid="{4C164946-25B3-4F17-A97D-3C5D1D9F2FF5}"/>
    <cellStyle name="_Reconcile PA_Dec 07_GECT Package for 2010JAN 2" xfId="54720" xr:uid="{B1D4B756-E7A4-4F53-A421-7F22FDC488F5}"/>
    <cellStyle name="_Reconcile PA_Dec 07_GECT Package for YE2009" xfId="54721" xr:uid="{0E2A4D0A-F1B2-48E5-8F82-7C761B7AF1F2}"/>
    <cellStyle name="_Reconcile PA_Dec 07_GECT Package for YE2009 2" xfId="54722" xr:uid="{3A292169-17CF-4696-9A3C-24EF739E8EDE}"/>
    <cellStyle name="_Reconcile PA_Dec 07_KCC_Mth pack 200911" xfId="54723" xr:uid="{40B2FE4C-391D-49B9-80FD-AAC86C9D1ED7}"/>
    <cellStyle name="_Reconcile PA_Dec 07_KCC_Mth pack 200911 2" xfId="54724" xr:uid="{1D69B076-AFC5-445C-9C9D-948CDC44EF96}"/>
    <cellStyle name="_Reconcile PA_Dec 07_KCC_Mth pack 200911 3" xfId="54725" xr:uid="{1B69403D-D67F-42CC-9295-D001F29062C5}"/>
    <cellStyle name="_Reconcile PA_Dec 07_KCC_Mth pack 200911 4" xfId="54726" xr:uid="{EA120D18-5E66-4A6C-945D-AB9711FF5ADC}"/>
    <cellStyle name="_Reconcile PA_Dec 07_KCC_Mth pack 200911 5" xfId="54727" xr:uid="{FDF3E440-21A8-484D-94B5-9C291A466FE3}"/>
    <cellStyle name="_Reconcile PA_Dec 07_KCC_Mth pack 200911_GCS_Package for 2010May" xfId="54728" xr:uid="{C691FDB1-517C-4E9A-931A-684F911CA316}"/>
    <cellStyle name="_Reconcile PA_Dec 07_KCC_Mth pack 200911_GCS_Package for 2010May 2" xfId="54729" xr:uid="{2756F717-1298-4AD2-8E21-D7698C04AD89}"/>
    <cellStyle name="_Reconcile PA_Dec 07_KCC_Mth pack 200911_GCS_Package for 2010Nov" xfId="54730" xr:uid="{39EDD378-C8C6-4848-A58C-EC6930987FB0}"/>
    <cellStyle name="_Reconcile PA_Dec 07_KCC_Mth pack 200911_GCS_Package for 2010Oct" xfId="54731" xr:uid="{799B5946-0F00-424F-BC2D-437D32E8C3F7}"/>
    <cellStyle name="_Reconcile PA_Dec 07_KCC_Mth pack 200911_GCS_Package for 2011Feb" xfId="54732" xr:uid="{FA40B3C2-9334-4290-8EB1-38714A563DB5}"/>
    <cellStyle name="_Reconcile PA_Dec 07_KCC_Mth pack 200911_GCS_Package for 2011Jan" xfId="54733" xr:uid="{C7AFFC32-33D3-443C-8956-B56D3DB60FCA}"/>
    <cellStyle name="_Reconcile PA_Dec 07_KCC_Mth pack 200911_GCS_Package for YE2009_150110" xfId="54734" xr:uid="{D2F16AF4-DFFB-4532-B3C7-18028175FF83}"/>
    <cellStyle name="_Reconcile PA_Dec 07_KCC_Mth pack 200911_GCS_Package for YE2009_150110 2" xfId="54735" xr:uid="{41FEEF6E-5824-4FC5-96DA-5E3A8CE3AFDF}"/>
    <cellStyle name="_Reconcile PA_Dec 07_KCC_Mth pack 200911_GECT Package for 2010JAN" xfId="54736" xr:uid="{A16EED4F-9201-4211-B175-F17E3F55B732}"/>
    <cellStyle name="_Reconcile PA_Dec 07_KCC_Mth pack 200911_GECT Package for 2010JAN 2" xfId="54737" xr:uid="{52BE19B2-71D5-4BD9-886E-44C5F7365D76}"/>
    <cellStyle name="_Reconcile PA_Dec 07_KCC_Mth pack 200911_GECT Package for YE2009" xfId="54738" xr:uid="{8AF8C909-A837-4058-9BB6-BFE5BA49D8D8}"/>
    <cellStyle name="_Reconcile PA_Dec 07_KCC_Mth pack 200911_GECT Package for YE2009 2" xfId="54739" xr:uid="{8EF71881-3B57-4183-9004-89E657F1A4BD}"/>
    <cellStyle name="_Reconcile PA_Dec 07_KCC_Mth pack 200911_TSS_Mth pack 200911_091209" xfId="54740" xr:uid="{0D2B94BB-EE50-43EC-BDC6-D732AE8E9B61}"/>
    <cellStyle name="_Reconcile PA_Dec 07_Leadsheet &amp; FS_GCS_2009_Nov4" xfId="54741" xr:uid="{5376681F-A5EC-4DFD-9B03-457D985948EB}"/>
    <cellStyle name="_Reconcile PA_Dec 07_Leadsheet &amp; FS_GCS_2009_Nov4 2" xfId="54742" xr:uid="{4E4DE6AD-F91B-42B7-8EF1-43CC3497BFE4}"/>
    <cellStyle name="_Reconcile PA_Dec 07_Leadsheet &amp; FS_GCS_2009_Nov4 3" xfId="54743" xr:uid="{6EA41151-8671-485B-838D-35EDEA200AE8}"/>
    <cellStyle name="_Reconcile PA_Dec 07_Leadsheet &amp; FS_GCS_2009_Nov4 4" xfId="54744" xr:uid="{97941646-07E5-4CF0-A99A-48A91ECE0B95}"/>
    <cellStyle name="_Reconcile PA_Dec 07_Leadsheet &amp; FS_GCS_2009_Nov4 5" xfId="54745" xr:uid="{3E80514F-5D39-401B-91D1-ADA2E4253599}"/>
    <cellStyle name="_Reconcile PA_Dec 07_Leadsheet &amp; FS_GCS_2009_Nov4_GCS_Package for 2010May" xfId="54746" xr:uid="{4B12C459-9FD1-493A-BC4C-A2AE5CC42E73}"/>
    <cellStyle name="_Reconcile PA_Dec 07_Leadsheet &amp; FS_GCS_2009_Nov4_GCS_Package for 2010May 2" xfId="54747" xr:uid="{9442EFE6-1175-4BF7-851F-F582597F8BD2}"/>
    <cellStyle name="_Reconcile PA_Dec 07_Leadsheet &amp; FS_GCS_2009_Nov4_GCS_Package for 2010Nov" xfId="54748" xr:uid="{03452591-2CCE-4C32-AC4D-F0ECAE83AAEA}"/>
    <cellStyle name="_Reconcile PA_Dec 07_Leadsheet &amp; FS_GCS_2009_Nov4_GCS_Package for 2010Oct" xfId="54749" xr:uid="{F629D2BB-5080-443B-A670-E41719833005}"/>
    <cellStyle name="_Reconcile PA_Dec 07_Leadsheet &amp; FS_GCS_2009_Nov4_GCS_Package for 2011Feb" xfId="54750" xr:uid="{796982DD-6FCC-433D-B5AF-A26A66AD3AB8}"/>
    <cellStyle name="_Reconcile PA_Dec 07_Leadsheet &amp; FS_GCS_2009_Nov4_GCS_Package for 2011Jan" xfId="54751" xr:uid="{6173B897-F723-4C9A-938E-DE37850D2F5C}"/>
    <cellStyle name="_Reconcile PA_Dec 07_Leadsheet &amp; FS_GCS_2009_Nov4_GCS_Package for YE2009_150110" xfId="54752" xr:uid="{13A06A3B-B70C-4AD1-AE9E-44897B8ECD67}"/>
    <cellStyle name="_Reconcile PA_Dec 07_Leadsheet &amp; FS_GCS_2009_Nov4_GCS_Package for YE2009_150110 2" xfId="54753" xr:uid="{F0795516-569E-4678-83CA-6EA370D0DFC4}"/>
    <cellStyle name="_Reconcile PA_Dec 07_Leadsheet &amp; FS_GCS_2009_Nov4_GECT Package for 2010JAN" xfId="54754" xr:uid="{89F09BC9-3199-4AF6-8D80-78440445DF20}"/>
    <cellStyle name="_Reconcile PA_Dec 07_Leadsheet &amp; FS_GCS_2009_Nov4_GECT Package for 2010JAN 2" xfId="54755" xr:uid="{F127FBC1-E28D-4B8E-9293-EC5CF55CD3A3}"/>
    <cellStyle name="_Reconcile PA_Dec 07_Leadsheet &amp; FS_GCS_2009_Nov4_GECT Package for YE2009" xfId="54756" xr:uid="{8F0A48AD-8116-4CC0-835C-85051CE164C0}"/>
    <cellStyle name="_Reconcile PA_Dec 07_Leadsheet &amp; FS_GCS_2009_Nov4_GECT Package for YE2009 2" xfId="54757" xr:uid="{2BCFAC89-740A-4EDA-B397-A0E4D22CCFCA}"/>
    <cellStyle name="_Reconcile PA_Dec 07_Leadsheet &amp; FS_GCS_2009_Nov4_TSS_Mth pack 200911_091209" xfId="54758" xr:uid="{09E4D91F-360F-464E-9EB7-C85E0E8AF7DB}"/>
    <cellStyle name="_Reconcile PA_Dec 07_QLAB_Mth pack 200911" xfId="54759" xr:uid="{2CB3C0EC-A619-4106-95F9-54C088821F32}"/>
    <cellStyle name="_Reconcile PA_Dec 07_QLAB_Mth pack 200911 2" xfId="54760" xr:uid="{66155B1D-B1DB-415E-9718-0FC0ECCCFC51}"/>
    <cellStyle name="_Reconcile PA_Dec 07_QLAB_Mth pack 200911 3" xfId="54761" xr:uid="{E6D2228A-072C-44FB-A5E9-DDF1F6A4710E}"/>
    <cellStyle name="_Reconcile PA_Dec 07_QLAB_Mth pack 200911 4" xfId="54762" xr:uid="{91647C7F-DFB7-4BCC-9EB6-EC447616B688}"/>
    <cellStyle name="_Reconcile PA_Dec 07_QLAB_Mth pack 200911 5" xfId="54763" xr:uid="{7AB1C1F2-9ABC-4229-BA93-94FB8E8C4E44}"/>
    <cellStyle name="_Reconcile PA_Dec 07_QLAB_Mth pack 200911_GECT Package for 2010JAN" xfId="54764" xr:uid="{726B9B8D-10A7-462B-B278-5FD3D789B152}"/>
    <cellStyle name="_Reconcile PA_Dec 07_QLAB_Mth pack 200911_GECT Package for 2010JAN 2" xfId="54765" xr:uid="{251A582D-5FC5-4834-8705-8663A80ADA3C}"/>
    <cellStyle name="_Reconcile PA_Dec 07_QLAB_Mth pack 200911_GECT Package for YE2009" xfId="54766" xr:uid="{87FAB791-7EB7-4E1B-9A57-0332F2FE1142}"/>
    <cellStyle name="_Reconcile PA_Dec 07_QLAB_Mth pack 200911_GECT Package for YE2009 2" xfId="54767" xr:uid="{F50E6DA0-EF6A-4F7C-B4D1-9A264347ED7B}"/>
    <cellStyle name="_Reconcile PA_Dec 07_QLAB_Mth pack 200911_TSS_Mth pack 200911_091209" xfId="54768" xr:uid="{393A0700-2F40-4C96-AB1E-0FA2FA8B1420}"/>
    <cellStyle name="_Reconcile PA_Dec 07_S2G Template_GECT" xfId="54769" xr:uid="{6CA8BF06-1BE0-4031-8B9F-C5A78777C662}"/>
    <cellStyle name="_Reconcile PA_Dec 07_S2G Template_GECT 2" xfId="54770" xr:uid="{6D0D09DD-E298-4EAC-88A2-D9D513C830AC}"/>
    <cellStyle name="_Reconcile PA_Dec 07_S2G Template_GECT 3" xfId="54771" xr:uid="{7205622C-6F4D-4314-8E0C-0754CC38FFB2}"/>
    <cellStyle name="_Reconcile PA_Dec 07_S2G Template_GECT 4" xfId="54772" xr:uid="{BC2FB01A-4D30-4F88-92BB-9611A3831958}"/>
    <cellStyle name="_Reconcile PA_Dec 07_S2G Template_GECT 5" xfId="54773" xr:uid="{6B0EB74F-8182-47DA-8C14-35F721C84B23}"/>
    <cellStyle name="_Reconcile PA_Dec 07_S2G Template_GECT_GCS_Package for 2010May" xfId="54774" xr:uid="{5EBB9842-5316-438F-8AE1-311879732D32}"/>
    <cellStyle name="_Reconcile PA_Dec 07_S2G Template_GECT_GCS_Package for 2010May 2" xfId="54775" xr:uid="{787489E3-67E5-4D61-96F2-69B822C60F78}"/>
    <cellStyle name="_Reconcile PA_Dec 07_S2G Template_GECT_GCS_Package for 2010Nov" xfId="54776" xr:uid="{7D24D19D-05E2-4E5E-BA43-E5536B82BAA8}"/>
    <cellStyle name="_Reconcile PA_Dec 07_S2G Template_GECT_GCS_Package for 2010Oct" xfId="54777" xr:uid="{C9323FA4-E206-43E5-8461-5132304C410E}"/>
    <cellStyle name="_Reconcile PA_Dec 07_S2G Template_GECT_GCS_Package for 2011Feb" xfId="54778" xr:uid="{E57A8BCB-CB8A-47AD-8949-E459F537AB22}"/>
    <cellStyle name="_Reconcile PA_Dec 07_S2G Template_GECT_GCS_Package for 2011Jan" xfId="54779" xr:uid="{4A9E2DFC-D502-485B-AE72-57AAB709E697}"/>
    <cellStyle name="_Reconcile PA_Dec 07_S2G Template_GECT_GCS_Package for YE2009_150110" xfId="54780" xr:uid="{5F7BF147-A78C-4A84-9183-318843B6913B}"/>
    <cellStyle name="_Reconcile PA_Dec 07_S2G Template_GECT_GCS_Package for YE2009_150110 2" xfId="54781" xr:uid="{D6F3E09C-1AB1-4CF4-A81A-4887B9A486E3}"/>
    <cellStyle name="_Reconcile PA_Dec 07_S2G Template_GECT_GECT Package for 2010JAN" xfId="54782" xr:uid="{B9FB822B-59D3-4A35-A758-2DB2EF52592E}"/>
    <cellStyle name="_Reconcile PA_Dec 07_S2G Template_GECT_GECT Package for 2010JAN 2" xfId="54783" xr:uid="{D74F1A9B-0CE9-4D4F-B1FA-B057CD05D331}"/>
    <cellStyle name="_Reconcile PA_Dec 07_S2G Template_GECT_GECT Package for YE2009" xfId="54784" xr:uid="{E9B9AA3D-564B-4D57-B05C-E8109AD75F0B}"/>
    <cellStyle name="_Reconcile PA_Dec 07_S2G Template_GECT_GECT Package for YE2009 2" xfId="54785" xr:uid="{64F000CC-9B9C-4D8D-8619-081B150BC3DD}"/>
    <cellStyle name="_Reconcile PA_Dec 07_S2G Template_GECT_GECT_Mth pack 200911_091209" xfId="54786" xr:uid="{AFA75BAE-2D97-487E-84AD-EF9EE18E7E8E}"/>
    <cellStyle name="_Reconcile PA_Dec 07_S2G Template_GECT_GECT_Mth pack 200911_091209 2" xfId="54787" xr:uid="{894A91AC-F2CC-4622-AA36-292C19EB08AD}"/>
    <cellStyle name="_Reconcile PA_Dec 07_S2G Template_GECT_GECT_Mth pack 200911_091209 3" xfId="54788" xr:uid="{36DE85E7-A8EF-432C-83DC-6470C7A16484}"/>
    <cellStyle name="_Reconcile PA_Dec 07_S2G Template_GECT_GECT_Mth pack 200911_091209 4" xfId="54789" xr:uid="{EF2959E1-4622-4659-A61D-B633544747CA}"/>
    <cellStyle name="_Reconcile PA_Dec 07_S2G Template_GECT_GECT_Mth pack 200911_091209 5" xfId="54790" xr:uid="{ABD09FD0-F583-4079-9FB1-88CCCD452A05}"/>
    <cellStyle name="_Reconcile PA_Dec 07_S2G Template_GECT_GECT_Mth pack 200911_091209_GECT Package for 2010JAN" xfId="54791" xr:uid="{42118EBF-8646-4079-B939-C4EB01F44FE0}"/>
    <cellStyle name="_Reconcile PA_Dec 07_S2G Template_GECT_GECT_Mth pack 200911_091209_GECT Package for 2010JAN 2" xfId="54792" xr:uid="{66664AEA-03EB-46D9-AD96-3CB5669C8DF7}"/>
    <cellStyle name="_Reconcile PA_Dec 07_S2G Template_GECT_GECT_Mth pack 200911_091209_GECT Package for YE2009" xfId="54793" xr:uid="{FBADEAF1-AB77-471C-AF9E-89BED7859143}"/>
    <cellStyle name="_Reconcile PA_Dec 07_S2G Template_GECT_GECT_Mth pack 200911_091209_GECT Package for YE2009 2" xfId="54794" xr:uid="{81EE54D0-4636-48CD-8E44-65CBD633B33B}"/>
    <cellStyle name="_Reconcile PA_Dec 07_TSS_Mth pack 200911_091209" xfId="54795" xr:uid="{A662CE08-AC46-4683-A297-F3E8C19879B5}"/>
    <cellStyle name="_Reconcile PA_May 08" xfId="54796" xr:uid="{F69EC933-ED9E-428D-9637-8E7FD594B996}"/>
    <cellStyle name="_Reconcile PA_May 08 2" xfId="54797" xr:uid="{9AF10C04-AD32-4EBC-A62A-670CC22ADBA6}"/>
    <cellStyle name="_Reconcile PA_May 08 3" xfId="54798" xr:uid="{C0C5B0C9-AAC2-4175-97C9-57E3965705C6}"/>
    <cellStyle name="_Reconcile PA_May 08 4" xfId="54799" xr:uid="{6C99DD78-69FD-4BE1-93DC-A73E99BCCF11}"/>
    <cellStyle name="_Reconcile PA_May 08 5" xfId="54800" xr:uid="{BD95B387-442B-4CCD-9723-16ADABFF5C13}"/>
    <cellStyle name="_Reconcile PA_May 08_All_Mapping_091101" xfId="54801" xr:uid="{CD65FA4C-820E-49CF-BDF9-0E2253CD2DE8}"/>
    <cellStyle name="_Reconcile PA_May 08_All_Mapping_091101 2" xfId="54802" xr:uid="{82ABE97A-A749-42AE-AF7B-BD5B60E0269A}"/>
    <cellStyle name="_Reconcile PA_May 08_All_Mapping_091101 3" xfId="54803" xr:uid="{93D76259-0131-4D92-A256-C78AB32FFC18}"/>
    <cellStyle name="_Reconcile PA_May 08_All_Mapping_091101 4" xfId="54804" xr:uid="{61D1B6CD-2694-4AD1-8EDC-42220B7D7B0C}"/>
    <cellStyle name="_Reconcile PA_May 08_All_Mapping_091101 5" xfId="54805" xr:uid="{23181D6B-AAFC-485D-B4D1-D4AA4D81B628}"/>
    <cellStyle name="_Reconcile PA_May 08_All_Mapping_091101_GECT Package for 2010JAN" xfId="54806" xr:uid="{5F8DA974-7EE9-4AEE-B10E-DC40DE2B9A0B}"/>
    <cellStyle name="_Reconcile PA_May 08_All_Mapping_091101_GECT Package for 2010JAN 2" xfId="54807" xr:uid="{7B7B28AD-235D-4CC8-8092-44134239CC6A}"/>
    <cellStyle name="_Reconcile PA_May 08_All_Mapping_091101_GECT Package for YE2009" xfId="54808" xr:uid="{32875FA4-F9F8-43AB-84D3-EF875DAE6639}"/>
    <cellStyle name="_Reconcile PA_May 08_All_Mapping_091101_GECT Package for YE2009 2" xfId="54809" xr:uid="{62444D8A-D3D9-409E-8428-A0F09BD15847}"/>
    <cellStyle name="_Reconcile PA_May 08_GCS_Mth pack 200911" xfId="54810" xr:uid="{5D343EAC-31AF-45ED-98C9-D2232D313759}"/>
    <cellStyle name="_Reconcile PA_May 08_GCS_Mth pack 200911_TSS_Mth pack 200911_091209" xfId="54811" xr:uid="{72AF1C75-0667-4D52-8B91-7FD088D3BEA2}"/>
    <cellStyle name="_Reconcile PA_May 08_GCS_Package for 2010May" xfId="54812" xr:uid="{55539E30-CF4E-46EB-9223-A47E101CA737}"/>
    <cellStyle name="_Reconcile PA_May 08_GCS_Package for 2010May 2" xfId="54813" xr:uid="{76BB57DE-8D74-4704-9A93-7CF921EE88B2}"/>
    <cellStyle name="_Reconcile PA_May 08_GCS_Package for 2010Nov" xfId="54814" xr:uid="{85135100-544A-40BE-A3D2-FC50756FF7CE}"/>
    <cellStyle name="_Reconcile PA_May 08_GCS_Package for 2010Oct" xfId="54815" xr:uid="{A1DB8106-5545-4AF9-950B-AA8BEE8E53D3}"/>
    <cellStyle name="_Reconcile PA_May 08_GCS_Package for 2011Feb" xfId="54816" xr:uid="{4BD89D0C-CD82-404A-BF56-8836D54D4D6E}"/>
    <cellStyle name="_Reconcile PA_May 08_GCS_Package for 2011Jan" xfId="54817" xr:uid="{AE2B7E71-9811-44E3-B3F1-34B6C2F3AF12}"/>
    <cellStyle name="_Reconcile PA_May 08_GCS_Package for YE2009_150110" xfId="54818" xr:uid="{5F00CA85-D54C-409D-9B65-D5101AA00087}"/>
    <cellStyle name="_Reconcile PA_May 08_GCS_Package for YE2009_150110 2" xfId="54819" xr:uid="{B149C83D-D06E-4EFD-9A8F-364590C89C3E}"/>
    <cellStyle name="_Reconcile PA_May 08_GECT Package for 2010JAN" xfId="54820" xr:uid="{9034E16B-48A5-4824-9BC2-FDF9EBCE2071}"/>
    <cellStyle name="_Reconcile PA_May 08_GECT Package for 2010JAN 2" xfId="54821" xr:uid="{78B09881-5211-4BC0-81AD-55529B529881}"/>
    <cellStyle name="_Reconcile PA_May 08_GECT Package for YE2009" xfId="54822" xr:uid="{2BF5CB08-C113-4579-93EC-652D8C89FB54}"/>
    <cellStyle name="_Reconcile PA_May 08_GECT Package for YE2009 2" xfId="54823" xr:uid="{3DA86037-91B0-421A-BD54-B8B2226D9220}"/>
    <cellStyle name="_Reconcile PA_May 08_KCC_Mth pack 200911" xfId="54824" xr:uid="{09034CEE-7910-4CF3-8300-FC6EE4646342}"/>
    <cellStyle name="_Reconcile PA_May 08_KCC_Mth pack 200911 2" xfId="54825" xr:uid="{A215A911-C06F-4896-AF86-BBDCAD6696EE}"/>
    <cellStyle name="_Reconcile PA_May 08_KCC_Mth pack 200911 3" xfId="54826" xr:uid="{A317F957-F88E-41BA-9A29-D5B462FE5EF9}"/>
    <cellStyle name="_Reconcile PA_May 08_KCC_Mth pack 200911 4" xfId="54827" xr:uid="{8DA01908-4B82-43E2-A7D0-F65402A75944}"/>
    <cellStyle name="_Reconcile PA_May 08_KCC_Mth pack 200911 5" xfId="54828" xr:uid="{E70A46E0-51EC-4C65-9FB0-C6A63C7B9BD1}"/>
    <cellStyle name="_Reconcile PA_May 08_KCC_Mth pack 200911_GCS_Package for 2010May" xfId="54829" xr:uid="{25DD1D70-A678-4071-947E-31920B072B15}"/>
    <cellStyle name="_Reconcile PA_May 08_KCC_Mth pack 200911_GCS_Package for 2010May 2" xfId="54830" xr:uid="{D3492E80-CA18-4FA3-A8FE-FB3676A3324C}"/>
    <cellStyle name="_Reconcile PA_May 08_KCC_Mth pack 200911_GCS_Package for 2010Nov" xfId="54831" xr:uid="{268C76D9-D0A7-4FC1-BBAE-CB79A12F4A79}"/>
    <cellStyle name="_Reconcile PA_May 08_KCC_Mth pack 200911_GCS_Package for 2010Oct" xfId="54832" xr:uid="{70D9273B-E922-4E94-8312-B0D383CDAA2A}"/>
    <cellStyle name="_Reconcile PA_May 08_KCC_Mth pack 200911_GCS_Package for 2011Feb" xfId="54833" xr:uid="{8EB546A7-385C-4D82-A843-C4570640DD8A}"/>
    <cellStyle name="_Reconcile PA_May 08_KCC_Mth pack 200911_GCS_Package for 2011Jan" xfId="54834" xr:uid="{620749AC-4B47-40D2-8FA0-12C64D3E2AA2}"/>
    <cellStyle name="_Reconcile PA_May 08_KCC_Mth pack 200911_GCS_Package for YE2009_150110" xfId="54835" xr:uid="{F1A7D4A4-6948-4E73-B806-4A4E2A133CA1}"/>
    <cellStyle name="_Reconcile PA_May 08_KCC_Mth pack 200911_GCS_Package for YE2009_150110 2" xfId="54836" xr:uid="{87485158-03E3-4F74-BDCF-0EAEE28197F0}"/>
    <cellStyle name="_Reconcile PA_May 08_KCC_Mth pack 200911_GECT Package for 2010JAN" xfId="54837" xr:uid="{836FA1DF-9ED8-44C7-9416-327AF00E5B2F}"/>
    <cellStyle name="_Reconcile PA_May 08_KCC_Mth pack 200911_GECT Package for 2010JAN 2" xfId="54838" xr:uid="{8B3F7F29-F6B0-436E-899E-A23FD1BC6820}"/>
    <cellStyle name="_Reconcile PA_May 08_KCC_Mth pack 200911_GECT Package for YE2009" xfId="54839" xr:uid="{74539533-3C0B-469F-82F8-E4BA1C2DF02D}"/>
    <cellStyle name="_Reconcile PA_May 08_KCC_Mth pack 200911_GECT Package for YE2009 2" xfId="54840" xr:uid="{1E55D6B9-53E0-4FD6-81F4-9E77C258A6B7}"/>
    <cellStyle name="_Reconcile PA_May 08_KCC_Mth pack 200911_TSS_Mth pack 200911_091209" xfId="54841" xr:uid="{A553B0A8-32C3-400D-BE40-CDBD00FECA42}"/>
    <cellStyle name="_Reconcile PA_May 08_Leadsheet &amp; FS_GCS_2009_Nov4" xfId="54842" xr:uid="{C84CFDCA-0DB5-49CF-B090-771E998884F5}"/>
    <cellStyle name="_Reconcile PA_May 08_Leadsheet &amp; FS_GCS_2009_Nov4 2" xfId="54843" xr:uid="{E2E56D37-95EE-41AD-929E-2CA22C174DDB}"/>
    <cellStyle name="_Reconcile PA_May 08_Leadsheet &amp; FS_GCS_2009_Nov4 3" xfId="54844" xr:uid="{B49BCEB9-5F68-4302-8167-C955FD4544F0}"/>
    <cellStyle name="_Reconcile PA_May 08_Leadsheet &amp; FS_GCS_2009_Nov4 4" xfId="54845" xr:uid="{9C042EE8-125B-4DC7-807E-0E60AAD15A90}"/>
    <cellStyle name="_Reconcile PA_May 08_Leadsheet &amp; FS_GCS_2009_Nov4 5" xfId="54846" xr:uid="{14343EB8-61ED-424A-B746-5FF25CA012B6}"/>
    <cellStyle name="_Reconcile PA_May 08_Leadsheet &amp; FS_GCS_2009_Nov4_GCS_Package for 2010May" xfId="54847" xr:uid="{78DA0BBC-F923-465E-B480-BFAFA67732E2}"/>
    <cellStyle name="_Reconcile PA_May 08_Leadsheet &amp; FS_GCS_2009_Nov4_GCS_Package for 2010May 2" xfId="54848" xr:uid="{A7FEDCB1-D82D-472A-9333-CFBF323555DD}"/>
    <cellStyle name="_Reconcile PA_May 08_Leadsheet &amp; FS_GCS_2009_Nov4_GCS_Package for 2010Nov" xfId="54849" xr:uid="{D22E239A-87C3-4FA2-A551-B04364E9A4C9}"/>
    <cellStyle name="_Reconcile PA_May 08_Leadsheet &amp; FS_GCS_2009_Nov4_GCS_Package for 2010Oct" xfId="54850" xr:uid="{E80B390F-1C9D-4B23-B3A5-9FCAE6D9F81F}"/>
    <cellStyle name="_Reconcile PA_May 08_Leadsheet &amp; FS_GCS_2009_Nov4_GCS_Package for 2011Feb" xfId="54851" xr:uid="{512000D9-D013-4971-9DF5-F94186AB8B29}"/>
    <cellStyle name="_Reconcile PA_May 08_Leadsheet &amp; FS_GCS_2009_Nov4_GCS_Package for 2011Jan" xfId="54852" xr:uid="{D3D74774-31C7-4008-9C6E-FB3FA9E6D54C}"/>
    <cellStyle name="_Reconcile PA_May 08_Leadsheet &amp; FS_GCS_2009_Nov4_GCS_Package for YE2009_150110" xfId="54853" xr:uid="{3A36600C-E4CE-455E-B3D3-C5ECB00B7A6D}"/>
    <cellStyle name="_Reconcile PA_May 08_Leadsheet &amp; FS_GCS_2009_Nov4_GCS_Package for YE2009_150110 2" xfId="54854" xr:uid="{DE6501CA-70E4-4BA8-BC19-02A8D8B19941}"/>
    <cellStyle name="_Reconcile PA_May 08_Leadsheet &amp; FS_GCS_2009_Nov4_GECT Package for 2010JAN" xfId="54855" xr:uid="{CDB7517A-83AB-4BDA-AF66-A86E803DA1F9}"/>
    <cellStyle name="_Reconcile PA_May 08_Leadsheet &amp; FS_GCS_2009_Nov4_GECT Package for 2010JAN 2" xfId="54856" xr:uid="{E9C94327-3731-4B29-90F4-1BA65E85E83B}"/>
    <cellStyle name="_Reconcile PA_May 08_Leadsheet &amp; FS_GCS_2009_Nov4_GECT Package for YE2009" xfId="54857" xr:uid="{72B3E7FB-2216-4DF4-80E6-5D3DCEC587DF}"/>
    <cellStyle name="_Reconcile PA_May 08_Leadsheet &amp; FS_GCS_2009_Nov4_GECT Package for YE2009 2" xfId="54858" xr:uid="{C2DF4F52-AE64-4E8F-A031-FE052A36A771}"/>
    <cellStyle name="_Reconcile PA_May 08_Leadsheet &amp; FS_GCS_2009_Nov4_TSS_Mth pack 200911_091209" xfId="54859" xr:uid="{45B9EDE7-14CF-4CF0-87E6-FFF680DD7872}"/>
    <cellStyle name="_Reconcile PA_May 08_QLAB_Mth pack 200911" xfId="54860" xr:uid="{8256930C-1C3A-4EA7-8D89-89F6720FCD85}"/>
    <cellStyle name="_Reconcile PA_May 08_QLAB_Mth pack 200911 2" xfId="54861" xr:uid="{CDA1D21D-0399-4209-A9A9-10EE8BE0E917}"/>
    <cellStyle name="_Reconcile PA_May 08_QLAB_Mth pack 200911 3" xfId="54862" xr:uid="{662447A3-58B6-4D7E-9030-1D43B4BF861E}"/>
    <cellStyle name="_Reconcile PA_May 08_QLAB_Mth pack 200911 4" xfId="54863" xr:uid="{3FC25958-406C-4818-BFCE-16488EA87C27}"/>
    <cellStyle name="_Reconcile PA_May 08_QLAB_Mth pack 200911 5" xfId="54864" xr:uid="{3AA3A219-246C-454B-BF6E-759039289EF2}"/>
    <cellStyle name="_Reconcile PA_May 08_QLAB_Mth pack 200911_GECT Package for 2010JAN" xfId="54865" xr:uid="{1090C02B-41FD-4F0A-897D-626DF1E86786}"/>
    <cellStyle name="_Reconcile PA_May 08_QLAB_Mth pack 200911_GECT Package for 2010JAN 2" xfId="54866" xr:uid="{D8B2A874-7901-4407-B870-3449A8A593BD}"/>
    <cellStyle name="_Reconcile PA_May 08_QLAB_Mth pack 200911_GECT Package for YE2009" xfId="54867" xr:uid="{563664C4-6D51-42E3-AB8B-27726784C171}"/>
    <cellStyle name="_Reconcile PA_May 08_QLAB_Mth pack 200911_GECT Package for YE2009 2" xfId="54868" xr:uid="{333273DF-DA38-4F98-B401-86ECB4C4FCBD}"/>
    <cellStyle name="_Reconcile PA_May 08_QLAB_Mth pack 200911_TSS_Mth pack 200911_091209" xfId="54869" xr:uid="{E249BAB7-47E6-440C-8326-171D9DD5620C}"/>
    <cellStyle name="_Reconcile PA_May 08_S2G Template_GECT" xfId="54870" xr:uid="{376866A2-F805-45CE-B312-7EBB42BBBE05}"/>
    <cellStyle name="_Reconcile PA_May 08_S2G Template_GECT 2" xfId="54871" xr:uid="{E8F3E3D2-518B-440F-9BC5-3C7D50DE3427}"/>
    <cellStyle name="_Reconcile PA_May 08_S2G Template_GECT 3" xfId="54872" xr:uid="{817F9875-1F13-4D75-B7F0-A2186CE93F45}"/>
    <cellStyle name="_Reconcile PA_May 08_S2G Template_GECT 4" xfId="54873" xr:uid="{765BE792-1D12-4F0A-87EF-771EF94ACFB6}"/>
    <cellStyle name="_Reconcile PA_May 08_S2G Template_GECT 5" xfId="54874" xr:uid="{71C41789-27FB-48AE-A5BA-A15D1C2D76D1}"/>
    <cellStyle name="_Reconcile PA_May 08_S2G Template_GECT_GCS_Package for 2010May" xfId="54875" xr:uid="{85FD0DA4-8845-45DF-B94C-78D7A5F66487}"/>
    <cellStyle name="_Reconcile PA_May 08_S2G Template_GECT_GCS_Package for 2010May 2" xfId="54876" xr:uid="{19D3F702-C613-4963-AC21-CB02C35D2D9D}"/>
    <cellStyle name="_Reconcile PA_May 08_S2G Template_GECT_GCS_Package for 2010Nov" xfId="54877" xr:uid="{E51BA93E-5C6E-441F-BDBF-ADB0724BB71A}"/>
    <cellStyle name="_Reconcile PA_May 08_S2G Template_GECT_GCS_Package for 2010Oct" xfId="54878" xr:uid="{B695B120-2CA4-42C9-9620-58C3275A3DD9}"/>
    <cellStyle name="_Reconcile PA_May 08_S2G Template_GECT_GCS_Package for 2011Feb" xfId="54879" xr:uid="{99F49121-0AAB-4304-B4F8-CC2171ADBB10}"/>
    <cellStyle name="_Reconcile PA_May 08_S2G Template_GECT_GCS_Package for 2011Jan" xfId="54880" xr:uid="{6A25A68D-7A54-4A43-BDB7-B2736B58EE43}"/>
    <cellStyle name="_Reconcile PA_May 08_S2G Template_GECT_GCS_Package for YE2009_150110" xfId="54881" xr:uid="{CB60F24F-71F0-43A5-AAB7-0EBE74A4DA8F}"/>
    <cellStyle name="_Reconcile PA_May 08_S2G Template_GECT_GCS_Package for YE2009_150110 2" xfId="54882" xr:uid="{2E646428-57AD-4C6A-BDFC-E4D5B593BAB6}"/>
    <cellStyle name="_Reconcile PA_May 08_S2G Template_GECT_GECT Package for 2010JAN" xfId="54883" xr:uid="{D70F0BED-0E56-4AC6-8D9C-3BF271D655C2}"/>
    <cellStyle name="_Reconcile PA_May 08_S2G Template_GECT_GECT Package for 2010JAN 2" xfId="54884" xr:uid="{ACBF0AD9-2706-42C5-A29A-20FD2D3BC033}"/>
    <cellStyle name="_Reconcile PA_May 08_S2G Template_GECT_GECT Package for YE2009" xfId="54885" xr:uid="{BA00D374-ED98-4877-906F-B94330B54249}"/>
    <cellStyle name="_Reconcile PA_May 08_S2G Template_GECT_GECT Package for YE2009 2" xfId="54886" xr:uid="{A94E63D6-82D3-44D9-93F4-1EF603D52832}"/>
    <cellStyle name="_Reconcile PA_May 08_S2G Template_GECT_GECT_Mth pack 200911_091209" xfId="54887" xr:uid="{2A5C334B-B240-4360-8902-3B9EE51F1CBC}"/>
    <cellStyle name="_Reconcile PA_May 08_S2G Template_GECT_GECT_Mth pack 200911_091209 2" xfId="54888" xr:uid="{4975B665-B992-4799-8FE6-99E088B44103}"/>
    <cellStyle name="_Reconcile PA_May 08_S2G Template_GECT_GECT_Mth pack 200911_091209 3" xfId="54889" xr:uid="{65C1DED6-9CE1-4B5A-B157-E3D8FD1F0061}"/>
    <cellStyle name="_Reconcile PA_May 08_S2G Template_GECT_GECT_Mth pack 200911_091209 4" xfId="54890" xr:uid="{F31D8661-5D9D-43D0-80E5-9D2F86ED4DD6}"/>
    <cellStyle name="_Reconcile PA_May 08_S2G Template_GECT_GECT_Mth pack 200911_091209 5" xfId="54891" xr:uid="{D03F9D16-F02C-40C1-9E7F-1F79CD37BAB7}"/>
    <cellStyle name="_Reconcile PA_May 08_S2G Template_GECT_GECT_Mth pack 200911_091209_GECT Package for 2010JAN" xfId="54892" xr:uid="{155741E6-8BB1-4297-A8CA-3F429CE9C5EF}"/>
    <cellStyle name="_Reconcile PA_May 08_S2G Template_GECT_GECT_Mth pack 200911_091209_GECT Package for 2010JAN 2" xfId="54893" xr:uid="{5675DE15-D067-416D-900C-A58206042FD9}"/>
    <cellStyle name="_Reconcile PA_May 08_S2G Template_GECT_GECT_Mth pack 200911_091209_GECT Package for YE2009" xfId="54894" xr:uid="{C2D073FF-5D2B-4F22-AB87-7138B0281D20}"/>
    <cellStyle name="_Reconcile PA_May 08_S2G Template_GECT_GECT_Mth pack 200911_091209_GECT Package for YE2009 2" xfId="54895" xr:uid="{51CEE7E2-1107-4B69-A0FF-23CD53E31D54}"/>
    <cellStyle name="_Reconcile PA_May 08_TSS_Mth pack 200911_091209" xfId="54896" xr:uid="{18A895D1-9938-405A-9A2D-93873E551B73}"/>
    <cellStyle name="_RECONCILE SOA AFF SEPTEMBER'08-all" xfId="1232" xr:uid="{1C71D932-0B27-40BB-B584-449F9F7A9E6D}"/>
    <cellStyle name="_RECONCILE SOA AFFIL_OCT2008" xfId="1233" xr:uid="{632FE6EF-88F8-418D-9B24-334A804F78F2}"/>
    <cellStyle name="_Reconcile_ BLNP009_HP_20090930" xfId="54897" xr:uid="{1DE605C6-9F1E-4A2C-88E0-1C9A79CD4016}"/>
    <cellStyle name="_Related party 2007" xfId="54898" xr:uid="{9D8392CC-16DE-4CAC-8844-633AFA6DEB7C}"/>
    <cellStyle name="_Related party 2007 2" xfId="54899" xr:uid="{DE290B8A-2D11-4AFB-BD3A-3C939A1114F7}"/>
    <cellStyle name="_Related party 2007 3" xfId="54900" xr:uid="{825ADAD2-3AD8-4F3F-982C-E20B53539C0E}"/>
    <cellStyle name="_Related party 2007 4" xfId="54901" xr:uid="{36E668D6-565F-4B4A-A167-97A47F2BA9D2}"/>
    <cellStyle name="_Related party 2007 5" xfId="54902" xr:uid="{BD5E4E84-C45F-40BD-9906-3F05048F644A}"/>
    <cellStyle name="_Related party 2007_GECT Package for 2010JAN" xfId="54903" xr:uid="{0999114C-37C4-4A6E-B53E-BBCDA8FCBD77}"/>
    <cellStyle name="_Related party 2007_GECT Package for 2010JAN 2" xfId="54904" xr:uid="{A43DEE8E-482D-46E0-9177-8A3CC306E6E5}"/>
    <cellStyle name="_Related party 2007_GECT Package for YE2009" xfId="54905" xr:uid="{3B403789-9A7B-4129-85B3-CF9628C94374}"/>
    <cellStyle name="_Related party 2007_GECT Package for YE2009 2" xfId="54906" xr:uid="{49516DF1-D1BB-4974-B8FD-3392C9DD1ED3}"/>
    <cellStyle name="_Rental" xfId="1234" xr:uid="{24E7882F-051F-4397-9C45-19340BAA5776}"/>
    <cellStyle name="_Report 017_Update_Apr 18'  07" xfId="54907" xr:uid="{C4699E43-F122-4736-A560-B2943F2981B5}"/>
    <cellStyle name="_Report 017_Update_Apr 18'  07 2" xfId="54908" xr:uid="{59CD98D2-DCD0-459C-BAFA-9F92D19DA4A2}"/>
    <cellStyle name="_Report 017_Update_Apr 18'  07 3" xfId="54909" xr:uid="{FAB4A7CC-4CE8-466E-9958-53C9E78CAC7C}"/>
    <cellStyle name="_Report 017_Update_Apr 18'  07 4" xfId="54910" xr:uid="{3EDE9E9C-2172-4350-96D2-F100855846F0}"/>
    <cellStyle name="_Report 017_Update_Apr 18'  07 5" xfId="54911" xr:uid="{D4F863F8-3CAC-44C9-A1BE-32C3E330B1A8}"/>
    <cellStyle name="_Report 017_Update_Apr 18'  07_GCS_Package for 2010May" xfId="54912" xr:uid="{0160887E-5363-4770-BA09-B208C3C17153}"/>
    <cellStyle name="_Report 017_Update_Apr 18'  07_GCS_Package for 2010May 2" xfId="54913" xr:uid="{AC139259-71BF-4766-BFAF-74DEB8AEF11F}"/>
    <cellStyle name="_Report 017_Update_Apr 18'  07_GCS_Package for 2010Nov" xfId="54914" xr:uid="{414B303A-191B-441A-829A-B0DE320C7260}"/>
    <cellStyle name="_Report 017_Update_Apr 18'  07_GCS_Package for 2010Oct" xfId="54915" xr:uid="{2A8D3DD2-C5CF-41E1-B466-98AA46FC7C81}"/>
    <cellStyle name="_Report 017_Update_Apr 18'  07_GCS_Package for 2011Feb" xfId="54916" xr:uid="{F1DF02B2-30E5-45B6-A264-4E0939EE9C79}"/>
    <cellStyle name="_Report 017_Update_Apr 18'  07_GCS_Package for 2011Jan" xfId="54917" xr:uid="{5E4ABAEF-043B-4A68-8FC2-9A5682519525}"/>
    <cellStyle name="_Report 017_Update_Apr 18'  07_GCS_Package for YE2009_150110" xfId="54918" xr:uid="{88FD9932-0F9D-4EE0-8B91-B4BC2AF0E9AC}"/>
    <cellStyle name="_Report 017_Update_Apr 18'  07_GCS_Package for YE2009_150110 2" xfId="54919" xr:uid="{478F7A00-8C45-4AAB-977E-EA678C20BC23}"/>
    <cellStyle name="_Report 017_Update_Apr 18'  07_GECT Package for 2010JAN" xfId="54920" xr:uid="{E0EFEDF9-CE2A-4006-84A6-ED7A5513283B}"/>
    <cellStyle name="_Report 017_Update_Apr 18'  07_GECT Package for 2010JAN 2" xfId="54921" xr:uid="{925038CD-52EB-443F-AD7D-1FAEEF5A50FF}"/>
    <cellStyle name="_Report 017_Update_Apr 18'  07_GECT Package for YE2009" xfId="54922" xr:uid="{D6AC1670-1473-4016-A50C-88B170E4B650}"/>
    <cellStyle name="_Report 017_Update_Apr 18'  07_GECT Package for YE2009 2" xfId="54923" xr:uid="{E100D4A4-EC8E-4024-968C-91A10C9DA56C}"/>
    <cellStyle name="_Report 017_Update_Apr 18'  07_KCC_Mth pack 200911" xfId="54924" xr:uid="{CAE8856C-2804-43ED-A3E5-4D2A996D218A}"/>
    <cellStyle name="_Report 017_Update_Apr 18'  07_KCC_Mth pack 200911 2" xfId="54925" xr:uid="{3EB48E88-979C-4647-B422-6B5E4D3544F3}"/>
    <cellStyle name="_Report 017_Update_Apr 18'  07_KCC_Mth pack 200911 3" xfId="54926" xr:uid="{4BAF700E-E719-4D8A-978C-678A65AA1291}"/>
    <cellStyle name="_Report 017_Update_Apr 18'  07_KCC_Mth pack 200911 4" xfId="54927" xr:uid="{486DE8E2-DB41-411B-8B6D-C2DA800CADB3}"/>
    <cellStyle name="_Report 017_Update_Apr 18'  07_KCC_Mth pack 200911 5" xfId="54928" xr:uid="{34AF8673-69C2-411F-8FA8-AC06E31A72C6}"/>
    <cellStyle name="_Report 017_Update_Apr 18'  07_KCC_Mth pack 200911_GCS_Package for 2010May" xfId="54929" xr:uid="{9EEEF882-9641-4EFC-8443-C231BB447908}"/>
    <cellStyle name="_Report 017_Update_Apr 18'  07_KCC_Mth pack 200911_GCS_Package for 2010May 2" xfId="54930" xr:uid="{BFBA432C-3028-445D-808B-F594A0A20BF5}"/>
    <cellStyle name="_Report 017_Update_Apr 18'  07_KCC_Mth pack 200911_GCS_Package for 2010Nov" xfId="54931" xr:uid="{6FC680AD-966C-49AC-88CE-C922E30DD987}"/>
    <cellStyle name="_Report 017_Update_Apr 18'  07_KCC_Mth pack 200911_GCS_Package for 2010Oct" xfId="54932" xr:uid="{E8E2458F-546C-439E-AD23-EE62057BC274}"/>
    <cellStyle name="_Report 017_Update_Apr 18'  07_KCC_Mth pack 200911_GCS_Package for 2011Feb" xfId="54933" xr:uid="{79127C86-3AEB-4D09-92CF-60C245CFB811}"/>
    <cellStyle name="_Report 017_Update_Apr 18'  07_KCC_Mth pack 200911_GCS_Package for 2011Jan" xfId="54934" xr:uid="{0B393D1D-AA42-4803-9C27-339D23C6589D}"/>
    <cellStyle name="_Report 017_Update_Apr 18'  07_KCC_Mth pack 200911_GCS_Package for YE2009_150110" xfId="54935" xr:uid="{4C0B0FCE-D3A3-4FC8-8F73-36E7946817BF}"/>
    <cellStyle name="_Report 017_Update_Apr 18'  07_KCC_Mth pack 200911_GCS_Package for YE2009_150110 2" xfId="54936" xr:uid="{57CA630B-D87B-4FFD-9FBD-86307C5D105A}"/>
    <cellStyle name="_Report 017_Update_Apr 18'  07_KCC_Mth pack 200911_GECT Package for 2010JAN" xfId="54937" xr:uid="{CDE69F86-0394-4EEA-93A4-805C2363554B}"/>
    <cellStyle name="_Report 017_Update_Apr 18'  07_KCC_Mth pack 200911_GECT Package for 2010JAN 2" xfId="54938" xr:uid="{2193FD28-2BAD-43E2-8DFB-60CB8FC7D1E2}"/>
    <cellStyle name="_Report 017_Update_Apr 18'  07_KCC_Mth pack 200911_GECT Package for YE2009" xfId="54939" xr:uid="{596938C4-9991-46F7-9B70-8A3344D9B315}"/>
    <cellStyle name="_Report 017_Update_Apr 18'  07_KCC_Mth pack 200911_GECT Package for YE2009 2" xfId="54940" xr:uid="{6E9BC5F3-9630-4A6E-9D5A-E0CE3E875765}"/>
    <cellStyle name="_Report 017_Update_Apr 18'  07_TSS_Mth pack 200911_091209" xfId="54941" xr:uid="{225144EF-0FE0-44ED-B01C-4BF3436254AE}"/>
    <cellStyle name="_Report HW_July" xfId="1235" xr:uid="{DCAECB39-EBAF-4FD5-9965-77DCB561AAA5}"/>
    <cellStyle name="_Report HW_July_APN-Other co." xfId="1236" xr:uid="{5EF882F9-AAA4-4BAB-9BF7-E21990B0F189}"/>
    <cellStyle name="_Report HW_July_Check Diff" xfId="1237" xr:uid="{06C694BF-5E4F-464F-90EC-4BAB97C0CC41}"/>
    <cellStyle name="_Report HW_July_Confirm related " xfId="1238" xr:uid="{2AB1CA81-1329-446C-B326-5B35F6B44060}"/>
    <cellStyle name="_Report HW_July_Master_Macro กระทบรายละเอียดประกอบงบ" xfId="1239" xr:uid="{9AE20E40-80C3-4D27-869C-838DB681FA2E}"/>
    <cellStyle name="_Report HW_July_ODP-10-2009" xfId="1240" xr:uid="{3581C89E-CF89-45D5-BFF4-AF2A560BB6D2}"/>
    <cellStyle name="_Report HW_July_ODP-2" xfId="1241" xr:uid="{6D3769C6-2B69-45E6-B679-0F136BCE6867}"/>
    <cellStyle name="_Report HW_July_ODP-Nov-09" xfId="1242" xr:uid="{909B1D3B-04A6-4761-A829-F4CA712686F5}"/>
    <cellStyle name="_Report HW_July_SPS-NOV-09" xfId="1243" xr:uid="{10948DE7-6192-40B4-BFA5-5A3EE7418561}"/>
    <cellStyle name="_Report_Hyperion" xfId="1244" xr:uid="{A99A2C98-1EDF-45A0-BFC2-FA1D9975ED81}"/>
    <cellStyle name="_Required Financial Templates CFGS (27Oct)" xfId="54942" xr:uid="{1F145760-09BD-4A23-B60D-65675D156676}"/>
    <cellStyle name="_Required Financial Templates CFGS (27Oct)_Trail Balance" xfId="54943" xr:uid="{F85FE697-0FBE-4DC1-A0E2-5A553EB290FA}"/>
    <cellStyle name="_RIS 1309" xfId="1245" xr:uid="{2A111E21-0CE4-48E0-B422-34D0725D22B5}"/>
    <cellStyle name="_RIS 1309_Legal COA_BS 221110_New" xfId="1246" xr:uid="{ADAA0B50-A9D3-4288-8DEF-2E16429E87B5}"/>
    <cellStyle name="_RIS 1309_Legal COA_PL " xfId="1247" xr:uid="{3D17D1AD-2C40-4986-B244-AB5FB3CE4330}"/>
    <cellStyle name="_RIS 1309_Legal COA_PL _B2S Legal COA_BSPL_ P13A  02032012 " xfId="1248" xr:uid="{6810124E-1918-4D5E-A39F-F292749EC96D}"/>
    <cellStyle name="_RIS_TB_1308" xfId="1249" xr:uid="{162DC7F0-E21B-4A2C-8946-9A0B0C83EFBF}"/>
    <cellStyle name="_RIS_TB_1308_B2S Legal COA_BSPL_ P13A  02032012 " xfId="1250" xr:uid="{9BEF2C0E-EF57-410B-875B-9C601F90E9A4}"/>
    <cellStyle name="_RIS-2009" xfId="1251" xr:uid="{0DB6EDD8-EF49-4E9F-946F-1801446D374C}"/>
    <cellStyle name="_RIS-2009_B2S Legal COA_BSPL_ P13A  02032012 " xfId="1252" xr:uid="{0EED62DC-FAE1-4713-8574-C635D91B02B3}"/>
    <cellStyle name="_ROC006 31.12.06 ve0" xfId="1253" xr:uid="{809EBC73-89D0-4966-A27C-46DD274B0874}"/>
    <cellStyle name="_ROC006 31.12.06 ve1" xfId="1254" xr:uid="{DBC456A2-845A-4B2A-B8CC-C5AC87501341}"/>
    <cellStyle name="_roche fon1" xfId="1255" xr:uid="{467CC7A8-6F7E-4E93-8B5C-00FB44217C1B}"/>
    <cellStyle name="_roche fon2" xfId="1256" xr:uid="{73598550-B706-4FC2-9345-E325EE6CA372}"/>
    <cellStyle name="_roche fon3" xfId="1257" xr:uid="{15ADBAD5-72EB-4260-86DF-AFE815218F55}"/>
    <cellStyle name="_roche fon4" xfId="1258" xr:uid="{F48F2A9C-0314-41CD-857C-D81DFA4ED132}"/>
    <cellStyle name="_Roche Thailand 2005-1" xfId="1259" xr:uid="{08F64E0E-DBE9-4B04-9907-8BDB9E7C0125}"/>
    <cellStyle name="_RocheDiag_Final" xfId="1260" xr:uid="{01098598-EC02-4036-927C-F7BAAA110960}"/>
    <cellStyle name="_Roche-Diag-TopYE06" xfId="1261" xr:uid="{2A483419-CEF0-4EC6-9B0F-43FCF8B97253}"/>
    <cellStyle name="_RVS1_10" xfId="1262" xr:uid="{9524B089-747B-488D-A616-8697EDB5E793}"/>
    <cellStyle name="_S2G 4 Nov 09 after true up  TSS 12112009" xfId="54944" xr:uid="{DE76BC78-DA87-43BE-B69B-1F8BABFACB63}"/>
    <cellStyle name="_S2G 4 Nov' 09 after true up GCS 20091112" xfId="54945" xr:uid="{83FC1FDB-E444-44CC-A206-7674450FAA58}"/>
    <cellStyle name="_S2G 4 Nov' 09 after true up GCS 20091112 2" xfId="54946" xr:uid="{34183ADE-1CEB-493B-BD11-248F009FC908}"/>
    <cellStyle name="_S2G 4 Nov' 09 after true up GCS 20091112 3" xfId="54947" xr:uid="{5B60C849-6FCF-4C89-987D-AA924DFFBEC8}"/>
    <cellStyle name="_S2G 4 Nov' 09 after true up GCS 20091112 4" xfId="54948" xr:uid="{B80BA52E-D0CA-4732-8A1F-8455C821B04A}"/>
    <cellStyle name="_S2G 4 Nov' 09 after true up GCS 20091112 5" xfId="54949" xr:uid="{E19E08A8-DD8A-4029-B5EB-B55534B3788F}"/>
    <cellStyle name="_S2G 4 Nov' 09 after true up GCS 20091112_GCS_Package for 2010May" xfId="54950" xr:uid="{0D08D5D5-2401-4539-AE94-E57EAE2CD07E}"/>
    <cellStyle name="_S2G 4 Nov' 09 after true up GCS 20091112_GCS_Package for 2010May 2" xfId="54951" xr:uid="{A9ACB056-17F5-445F-A857-E08C3FECAFC6}"/>
    <cellStyle name="_S2G 4 Nov' 09 after true up GCS 20091112_GCS_Package for 2010Nov" xfId="54952" xr:uid="{7D4557DE-9343-44B4-9A79-346E528F5117}"/>
    <cellStyle name="_S2G 4 Nov' 09 after true up GCS 20091112_GCS_Package for 2010Oct" xfId="54953" xr:uid="{6FA71D80-D8DC-44F3-B67C-758037B93573}"/>
    <cellStyle name="_S2G 4 Nov' 09 after true up GCS 20091112_GCS_Package for 2011Feb" xfId="54954" xr:uid="{94895F17-EAEA-4803-B87F-CDECA6A27BFD}"/>
    <cellStyle name="_S2G 4 Nov' 09 after true up GCS 20091112_GCS_Package for 2011Jan" xfId="54955" xr:uid="{89A82BA4-B366-45B0-8B3B-65C7E50551FE}"/>
    <cellStyle name="_S2G 4 Nov' 09 after true up GCS 20091112_GCS_Package for YE2009_150110" xfId="54956" xr:uid="{30B29D23-8CAF-42A1-8623-CFA58760279B}"/>
    <cellStyle name="_S2G 4 Nov' 09 after true up GCS 20091112_GCS_Package for YE2009_150110 2" xfId="54957" xr:uid="{96BA9966-8AD6-4648-ADD2-421545E06E52}"/>
    <cellStyle name="_S2G 4 Nov' 09 after true up GCS 20091112_GECT Package for 2010JAN" xfId="54958" xr:uid="{7B865129-4540-4C94-9814-5BE7BE338A99}"/>
    <cellStyle name="_S2G 4 Nov' 09 after true up GCS 20091112_GECT Package for 2010JAN 2" xfId="54959" xr:uid="{EEB1E803-7588-45E2-8FF8-61B9E515FB16}"/>
    <cellStyle name="_S2G 4 Nov' 09 after true up GCS 20091112_GECT Package for YE2009" xfId="54960" xr:uid="{DA7F231B-9FC0-4C27-A423-96458AD57A62}"/>
    <cellStyle name="_S2G 4 Nov' 09 after true up GCS 20091112_GECT Package for YE2009 2" xfId="54961" xr:uid="{9AE41E02-E96A-45A9-82B0-BC489063D76F}"/>
    <cellStyle name="_S2G 4 Nov' 09 after true up GCS 20091112_GECT_Mth pack 200911_091209" xfId="54962" xr:uid="{4B1B3873-7CC6-44A9-9695-7D1A60864C0E}"/>
    <cellStyle name="_S2G 4 Nov' 09 after true up GCS 20091112_GECT_Mth pack 200911_091209 2" xfId="54963" xr:uid="{9043E271-A074-439E-A5AE-7ADE27E1E6BE}"/>
    <cellStyle name="_S2G 4 Nov' 09 after true up GCS 20091112_GECT_Mth pack 200911_091209 3" xfId="54964" xr:uid="{2C0C53F6-625F-47E6-BB02-CB5F3CB5CFDB}"/>
    <cellStyle name="_S2G 4 Nov' 09 after true up GCS 20091112_GECT_Mth pack 200911_091209 4" xfId="54965" xr:uid="{6473F4F7-8005-4588-9F57-11C28B4D08D3}"/>
    <cellStyle name="_S2G 4 Nov' 09 after true up GCS 20091112_GECT_Mth pack 200911_091209 5" xfId="54966" xr:uid="{5E0A3636-A3AB-4451-BB28-A67855652DAB}"/>
    <cellStyle name="_S2G 4 Nov' 09 after true up GCS 20091112_GECT_Mth pack 200911_091209_GECT Package for 2010JAN" xfId="54967" xr:uid="{55DD13D5-2979-4814-8942-2D8AF70DC242}"/>
    <cellStyle name="_S2G 4 Nov' 09 after true up GCS 20091112_GECT_Mth pack 200911_091209_GECT Package for 2010JAN 2" xfId="54968" xr:uid="{18928DD5-DE9C-43D1-A96E-8698833E7A4E}"/>
    <cellStyle name="_S2G 4 Nov' 09 after true up GCS 20091112_GECT_Mth pack 200911_091209_GECT Package for YE2009" xfId="54969" xr:uid="{6A607366-7E2A-463B-8A38-0B2B2720D740}"/>
    <cellStyle name="_S2G 4 Nov' 09 after true up GCS 20091112_GECT_Mth pack 200911_091209_GECT Package for YE2009 2" xfId="54970" xr:uid="{DEB3E702-4EF1-4875-926E-77A39A6DAEC3}"/>
    <cellStyle name="_S2G 4 Nov' 09 after true up GECT 20091112" xfId="54971" xr:uid="{F40D4BDB-A0D1-409C-B3A0-9BEC8FDED65A}"/>
    <cellStyle name="_S2G 4 Nov' 09 after true up GECT 20091112 2" xfId="54972" xr:uid="{40FA8F66-5C17-41C1-96D9-08C673CB2CB0}"/>
    <cellStyle name="_S2G 4 Nov' 09 after true up GECT 20091112 3" xfId="54973" xr:uid="{051742ED-83DB-4459-963B-4568FF45E8B9}"/>
    <cellStyle name="_S2G 4 Nov' 09 after true up GECT 20091112 4" xfId="54974" xr:uid="{587D6A63-43A4-42AA-B892-8F1D7336FC35}"/>
    <cellStyle name="_S2G 4 Nov' 09 after true up GECT 20091112 5" xfId="54975" xr:uid="{348BA847-7424-401F-8344-96D69F266921}"/>
    <cellStyle name="_S2G 4 Nov' 09 after true up GECT 20091112_GECT Package for 2010JAN" xfId="54976" xr:uid="{44095B39-A067-4C55-95AE-B00AA670A52D}"/>
    <cellStyle name="_S2G 4 Nov' 09 after true up GECT 20091112_GECT Package for 2010JAN 2" xfId="54977" xr:uid="{76DEAADF-C1EA-453D-97D4-CF1B7EFB71F4}"/>
    <cellStyle name="_S2G 4 Nov' 09 after true up GECT 20091112_GECT Package for YE2009" xfId="54978" xr:uid="{DE7BBCBC-011D-43E7-BA34-CB140D9680F2}"/>
    <cellStyle name="_S2G 4 Nov' 09 after true up GECT 20091112_GECT Package for YE2009 2" xfId="54979" xr:uid="{AAA6BDF5-1F57-411A-89B9-B6FE77FFF226}"/>
    <cellStyle name="_S2G 4 Nov' 09 after true up GECT 20091112_GECT_Mth pack 200911_091209" xfId="54980" xr:uid="{192D2E45-5549-474C-9313-9520014A5E72}"/>
    <cellStyle name="_S2G 4 Nov' 09 after true up GECT 20091112_GECT_Mth pack 200911_091209 2" xfId="54981" xr:uid="{4703AE90-FE0C-43A5-A804-7D27DCF0F4D0}"/>
    <cellStyle name="_S2G 4 Nov' 09 after true up GECT 20091112_GECT_Mth pack 200911_091209 3" xfId="54982" xr:uid="{B498F984-4921-4401-AC2D-0DF503D86862}"/>
    <cellStyle name="_S2G 4 Nov' 09 after true up GECT 20091112_GECT_Mth pack 200911_091209 4" xfId="54983" xr:uid="{6BF53266-C5A2-47C3-AA22-2BFD6964EDBF}"/>
    <cellStyle name="_S2G 4 Nov' 09 after true up GECT 20091112_GECT_Mth pack 200911_091209 5" xfId="54984" xr:uid="{48687A60-5CF9-490A-A82B-296402453081}"/>
    <cellStyle name="_S2G 4 Nov' 09 after true up GECT 20091112_GECT_Mth pack 200911_091209_GECT Package for 2010JAN" xfId="54985" xr:uid="{E7EC8C9F-C337-434A-B0C0-DCB7DD0D438F}"/>
    <cellStyle name="_S2G 4 Nov' 09 after true up GECT 20091112_GECT_Mth pack 200911_091209_GECT Package for 2010JAN 2" xfId="54986" xr:uid="{D25FD2A1-0334-43FB-8196-7D011848753C}"/>
    <cellStyle name="_S2G 4 Nov' 09 after true up GECT 20091112_GECT_Mth pack 200911_091209_GECT Package for YE2009" xfId="54987" xr:uid="{57684EA4-3BE9-43A9-B567-230BBEDE139A}"/>
    <cellStyle name="_S2G 4 Nov' 09 after true up GECT 20091112_GECT_Mth pack 200911_091209_GECT Package for YE2009 2" xfId="54988" xr:uid="{F822F382-DD51-4C60-B1DE-AB2AB855E1AF}"/>
    <cellStyle name="_S2G 4 Nov'09 after true up TCS 20091111" xfId="54989" xr:uid="{74958463-E869-4CF9-815F-30EF36518615}"/>
    <cellStyle name="_S2G 4 Nov'09 after true up TCS 20091111 2" xfId="54990" xr:uid="{7569D77B-5551-4D1E-AC84-1D13B985EAD7}"/>
    <cellStyle name="_S2G 4 Nov'09 after true up TCS 20091111 3" xfId="54991" xr:uid="{64774091-40FC-4A56-A85D-286436CACF38}"/>
    <cellStyle name="_S2G 4 Nov'09 after true up TCS 20091111 4" xfId="54992" xr:uid="{A199CF6C-273D-4768-B109-7625D4C88143}"/>
    <cellStyle name="_S2G 4 Nov'09 after true up TCS 20091111 5" xfId="54993" xr:uid="{F2BEADFA-B726-4BEA-BF61-0C857D0880CF}"/>
    <cellStyle name="_S2G 4 Nov'09 after true up TCS 20091111_GECT Package for 2010JAN" xfId="54994" xr:uid="{096F7111-F5F2-4FA3-8984-8298C96E0395}"/>
    <cellStyle name="_S2G 4 Nov'09 after true up TCS 20091111_GECT Package for 2010JAN 2" xfId="54995" xr:uid="{BA153BC4-C685-4297-8CD4-06525C8C2654}"/>
    <cellStyle name="_S2G 4 Nov'09 after true up TCS 20091111_GECT Package for YE2009" xfId="54996" xr:uid="{5B1A929A-2ED8-4B0C-88AF-960379ACE2D2}"/>
    <cellStyle name="_S2G 4 Nov'09 after true up TCS 20091111_GECT Package for YE2009 2" xfId="54997" xr:uid="{E356AED6-9F9F-480E-AC30-6A1886A83B08}"/>
    <cellStyle name="_S2G 4 Nov'09 after true up TCS 20091111_GECT_Mth pack 200911_091209" xfId="54998" xr:uid="{58FD20B0-9E20-4A9F-8613-7DD451D09685}"/>
    <cellStyle name="_S2G 4 Nov'09 after true up TCS 20091111_GECT_Mth pack 200911_091209 2" xfId="54999" xr:uid="{43AC04A2-CD96-47D6-974A-2324770C8E37}"/>
    <cellStyle name="_S2G 4 Nov'09 after true up TCS 20091111_GECT_Mth pack 200911_091209 3" xfId="55000" xr:uid="{C834CF13-4B8F-4ED9-A373-600D42DF5C68}"/>
    <cellStyle name="_S2G 4 Nov'09 after true up TCS 20091111_GECT_Mth pack 200911_091209 4" xfId="55001" xr:uid="{C070782F-570D-4662-AE17-A8DE23CA5189}"/>
    <cellStyle name="_S2G 4 Nov'09 after true up TCS 20091111_GECT_Mth pack 200911_091209 5" xfId="55002" xr:uid="{9C678607-5F6E-49BC-83B7-E2A80EE0C122}"/>
    <cellStyle name="_S2G 4 Nov'09 after true up TCS 20091111_GECT_Mth pack 200911_091209_GECT Package for 2010JAN" xfId="55003" xr:uid="{674AADE1-B96F-4E00-AD4E-C5BFD09708EE}"/>
    <cellStyle name="_S2G 4 Nov'09 after true up TCS 20091111_GECT_Mth pack 200911_091209_GECT Package for 2010JAN 2" xfId="55004" xr:uid="{B4F54456-914E-4FA6-A219-51CB80ABCA68}"/>
    <cellStyle name="_S2G 4 Nov'09 after true up TCS 20091111_GECT_Mth pack 200911_091209_GECT Package for YE2009" xfId="55005" xr:uid="{C9100E33-6601-44EB-9084-7235BD07815F}"/>
    <cellStyle name="_S2G 4 Nov'09 after true up TCS 20091111_GECT_Mth pack 200911_091209_GECT Package for YE2009 2" xfId="55006" xr:uid="{E5463F5A-4D1F-4290-9607-F4A3B1DD25F5}"/>
    <cellStyle name="_SAB 104_Amortization-1Q06" xfId="55007" xr:uid="{7C40F15A-08A2-494F-8BD3-AF212B74EF29}"/>
    <cellStyle name="_SAB 104_Amortization-2Q06" xfId="55008" xr:uid="{A83D4004-B884-4986-A420-0CFF3D3019F1}"/>
    <cellStyle name="_SAB 104_Amortization-3Q06" xfId="55009" xr:uid="{1881ECCF-F164-4CEA-B22E-1AAE0D0B04A6}"/>
    <cellStyle name="_SAB 104_Amortization-Q305" xfId="55010" xr:uid="{8D0D7D48-FF50-4062-90FF-D5ACA95A4067}"/>
    <cellStyle name="_SAB 104_Amortization-Q405" xfId="55011" xr:uid="{C76535F6-951F-4BA4-A7DA-2F81A1DC3510}"/>
    <cellStyle name="_SAB 104_Amortization-Q405(Nov05)" xfId="55012" xr:uid="{EAA57ACC-905E-4346-BFB1-FE70D226EC3D}"/>
    <cellStyle name="_SAB104_Amortization-Jun06(Est)" xfId="55013" xr:uid="{69B7B2B4-0CE4-4B4C-A729-1E49585740F3}"/>
    <cellStyle name="_salary reconcile-sima" xfId="1263" xr:uid="{0B6385F5-CE69-46D9-BB22-1C0715749DCD}"/>
    <cellStyle name="_Sale" xfId="1264" xr:uid="{ECDD8808-8BDC-4E65-8497-088C01D6F140}"/>
    <cellStyle name="_sample 비용 분석" xfId="1265" xr:uid="{305EE3DC-B225-48B0-BBA5-9568A9ECCAB0}"/>
    <cellStyle name="_Sampling plan ZC" xfId="1266" xr:uid="{B3842ADC-D67E-47F1-9EEE-3C73AA704F52}"/>
    <cellStyle name="_SAP G310" xfId="1267" xr:uid="{2109C1EB-C856-4AA7-9CA4-9AE3D4245D77}"/>
    <cellStyle name="_SBT AYCAP_01-11" xfId="55014" xr:uid="{109D3802-9164-43E4-AF18-D9A7478EAB3D}"/>
    <cellStyle name="_SEIKO 01.31.06-1" xfId="1268" xr:uid="{FD912CFB-3B7A-478E-9CD1-2E4A1818F11D}"/>
    <cellStyle name="_Seiko 07 31 06" xfId="1269" xr:uid="{0B9A872F-4EA1-4AE5-8955-5645B7DB014C}"/>
    <cellStyle name="_Seiko 31.01.07 Ve" xfId="1270" xr:uid="{0EE2DE84-F76A-4BC1-930D-735308DD1AD4}"/>
    <cellStyle name="_seiko 31.10.06 from ve" xfId="1271" xr:uid="{7FB23DFF-7FEE-4456-A167-BC6F51E03A38}"/>
    <cellStyle name="_Seiko fon" xfId="1272" xr:uid="{19911EFF-613D-49DB-A8E3-3C13593FB421}"/>
    <cellStyle name="_Seiko-01.31.06-2nd-date3.6.06 srt" xfId="1273" xr:uid="{5C713082-B4D2-44B5-BBDE-E12CA6D64711}"/>
    <cellStyle name="_Seiko-top 31.01.07" xfId="1274" xr:uid="{C5F03270-B9C8-460B-B01A-6526CB2FA4AF}"/>
    <cellStyle name="_sell&amp;admin" xfId="1275" xr:uid="{45F70E87-A88C-4C7C-949B-63E7E116FA9C}"/>
    <cellStyle name="_Sell_FA" xfId="55015" xr:uid="{4630CEB5-DD6F-4C35-9818-1F8821C54240}"/>
    <cellStyle name="_Sell_FA_Trail Balance" xfId="55016" xr:uid="{6393B7DE-F853-44C7-AF8B-39866162D3D2}"/>
    <cellStyle name="_Selling VAT B2S 0213" xfId="1276" xr:uid="{B03D49EB-89D7-4543-92E7-C481ED9E6CF1}"/>
    <cellStyle name="_Selling VAT B2S 0213_Reconcile Bank-B2S-AUG-2013" xfId="1277" xr:uid="{68B9AABB-046A-4B20-AD5E-BD81E0AB431D}"/>
    <cellStyle name="_Selling VAT B2S 0213_Reconcile Bank-B2S-JULY-2013" xfId="1278" xr:uid="{4808F569-40FB-4F86-9873-AED604C97130}"/>
    <cellStyle name="_Selling VAT B2S 0213_Reconcile Bank-B2S-JUNE-2013" xfId="1279" xr:uid="{15C9FF4E-4F1A-42AF-917A-DEC55DBDE004}"/>
    <cellStyle name="_Selling VAT B2S 0213_Reconcile Bank-B2S-NOV-2013" xfId="1280" xr:uid="{F7B19355-CED8-4D4D-BB65-FCC815030385}"/>
    <cellStyle name="_Selling VAT B2S 0213_Reconcile Bank-B2S-OCT-2013" xfId="1281" xr:uid="{12150FA3-4A73-49D6-ABC8-091F2A49EFE2}"/>
    <cellStyle name="_Selling VAT B2S 0213_Reconcile Bank-B2S-SEP-2013" xfId="1282" xr:uid="{2E8B211F-0731-43FF-92E6-9AC052D8C134}"/>
    <cellStyle name="_Selling VAT B2S 0213_TMB-Aug-2013" xfId="1283" xr:uid="{64967370-B592-4C49-9C72-33C206C40158}"/>
    <cellStyle name="_Selling VAT B2S 0213_TMB-DEC-2013" xfId="1284" xr:uid="{902A7D76-008D-4484-9994-D75A2CC18F2A}"/>
    <cellStyle name="_Selling VAT B2S 0213_TMB-June-2013" xfId="1285" xr:uid="{4F1C6CC0-FFC5-4CBD-AC7B-CBEC9BD3C84E}"/>
    <cellStyle name="_Selling VAT B2S 0213_TMB-Sep-2013" xfId="1286" xr:uid="{7C5792FB-07DD-4B6E-88BC-FB8EB9BDCC4F}"/>
    <cellStyle name="_Selling VAT B2S 10-55" xfId="1287" xr:uid="{FE3831AD-00CF-4880-BDEF-E3179204562C}"/>
    <cellStyle name="_Selling VAT B2S 10-55_B2S ประกอบงบ-01-2013" xfId="1288" xr:uid="{AF151D0F-952D-4EDF-8A1D-C796C128104B}"/>
    <cellStyle name="_Selling VAT B2S 10-55_B2S ประกอบงบ-01-2013_Reconcile Bank-B2S-AUG-2013" xfId="1289" xr:uid="{B4259DA0-78A9-472F-A401-9D6BE170FA93}"/>
    <cellStyle name="_Selling VAT B2S 10-55_B2S ประกอบงบ-01-2013_Reconcile Bank-B2S-JULY-2013" xfId="1290" xr:uid="{045AB2B5-C295-4ED8-8F6E-78D736A067BD}"/>
    <cellStyle name="_Selling VAT B2S 10-55_B2S ประกอบงบ-01-2013_Reconcile Bank-B2S-JUNE-2013" xfId="1291" xr:uid="{99C123E3-F695-4EF1-8A7F-6A5E1AD89090}"/>
    <cellStyle name="_Selling VAT B2S 10-55_B2S ประกอบงบ-01-2013_Reconcile Bank-B2S-NOV-2013" xfId="1292" xr:uid="{CF061A40-E362-4F88-89AC-63EC4070D6F8}"/>
    <cellStyle name="_Selling VAT B2S 10-55_B2S ประกอบงบ-01-2013_Reconcile Bank-B2S-OCT-2013" xfId="1293" xr:uid="{868FCDEC-3479-4781-9314-3856AF65B630}"/>
    <cellStyle name="_Selling VAT B2S 10-55_B2S ประกอบงบ-01-2013_Reconcile Bank-B2S-SEP-2013" xfId="1294" xr:uid="{3187DA32-0F79-41E7-9803-006AA8E05829}"/>
    <cellStyle name="_Selling VAT B2S 10-55_B2S ประกอบงบ-01-2013_TMB-Aug-2013" xfId="1295" xr:uid="{7DB4F0CD-5604-44D6-854F-A098351F370D}"/>
    <cellStyle name="_Selling VAT B2S 10-55_B2S ประกอบงบ-01-2013_TMB-DEC-2013" xfId="1296" xr:uid="{D6DE45EC-C7B1-4F02-BB1E-1D719CBE8091}"/>
    <cellStyle name="_Selling VAT B2S 10-55_B2S ประกอบงบ-01-2013_TMB-June-2013" xfId="1297" xr:uid="{F101FE2A-C6F9-4F04-9872-9C2CC2456C89}"/>
    <cellStyle name="_Selling VAT B2S 10-55_B2S ประกอบงบ-01-2013_TMB-Sep-2013" xfId="1298" xr:uid="{482D08C2-4092-4FA6-8940-116C3ED3AA49}"/>
    <cellStyle name="_Selling VAT B2S 10-55_B2S ประกอบงบ-11-2012" xfId="1299" xr:uid="{19514D17-CDF0-4C15-9133-E30661554170}"/>
    <cellStyle name="_Selling VAT B2S 10-55_B2S ประกอบงบ-11-2012_Reconcile Bank-B2S-AUG-2013" xfId="1300" xr:uid="{006F548C-9CAF-4F6A-8468-6E47546D2E33}"/>
    <cellStyle name="_Selling VAT B2S 10-55_B2S ประกอบงบ-11-2012_Reconcile Bank-B2S-JULY-2013" xfId="1301" xr:uid="{F63E8011-2B69-4D40-B516-DBF252F6022A}"/>
    <cellStyle name="_Selling VAT B2S 10-55_B2S ประกอบงบ-11-2012_Reconcile Bank-B2S-JUNE-2013" xfId="1302" xr:uid="{048F9FAB-F33F-4217-8B7B-AAD9F45ABC43}"/>
    <cellStyle name="_Selling VAT B2S 10-55_B2S ประกอบงบ-11-2012_Reconcile Bank-B2S-NOV-2013" xfId="1303" xr:uid="{DF7D9B92-01EC-4538-9B46-A764FD21B3FA}"/>
    <cellStyle name="_Selling VAT B2S 10-55_B2S ประกอบงบ-11-2012_Reconcile Bank-B2S-OCT-2013" xfId="1304" xr:uid="{D350CDEB-654E-49C6-BEB4-837294A0490B}"/>
    <cellStyle name="_Selling VAT B2S 10-55_B2S ประกอบงบ-11-2012_Reconcile Bank-B2S-SEP-2013" xfId="1305" xr:uid="{575F442A-E2DD-4B61-A0F5-41EF3F143445}"/>
    <cellStyle name="_Selling VAT B2S 10-55_B2S ประกอบงบ-11-2012_TMB-Aug-2013" xfId="1306" xr:uid="{D8091D28-A3B9-4D60-8439-60D88BBCCA6C}"/>
    <cellStyle name="_Selling VAT B2S 10-55_B2S ประกอบงบ-11-2012_TMB-DEC-2013" xfId="1307" xr:uid="{FD8590FC-8F58-4568-933E-97689640D392}"/>
    <cellStyle name="_Selling VAT B2S 10-55_B2S ประกอบงบ-11-2012_TMB-June-2013" xfId="1308" xr:uid="{A2B7DF3C-12A6-482B-8375-DA4F4FF44B08}"/>
    <cellStyle name="_Selling VAT B2S 10-55_B2S ประกอบงบ-11-2012_TMB-Sep-2013" xfId="1309" xr:uid="{A2F16411-018B-4A0A-84C4-31A181AC9C3A}"/>
    <cellStyle name="_Selling VAT B2S 10-55_Reconcile Bank-B2S-AUG-2013" xfId="1310" xr:uid="{6A7B8CE8-CB97-4974-8531-6BE673F2E3C5}"/>
    <cellStyle name="_Selling VAT B2S 10-55_Reconcile Bank-B2S-JULY-2013" xfId="1311" xr:uid="{4B6F1AD0-1BFC-42DD-BC4A-FA1409715C56}"/>
    <cellStyle name="_Selling VAT B2S 10-55_Reconcile Bank-B2S-JUNE-2013" xfId="1312" xr:uid="{7438F6D5-4A40-47C0-90AF-98E77E9E1FAD}"/>
    <cellStyle name="_Selling VAT B2S 10-55_Reconcile Bank-B2S-NOV-2013" xfId="1313" xr:uid="{09CE39CF-1C97-4ACC-BD1B-779FC052CC50}"/>
    <cellStyle name="_Selling VAT B2S 10-55_Reconcile Bank-B2S-OCT-2013" xfId="1314" xr:uid="{F1AF274E-4F8C-4DAB-B40E-0558B58A7C64}"/>
    <cellStyle name="_Selling VAT B2S 10-55_Reconcile Bank-B2S-SEP-2013" xfId="1315" xr:uid="{0AF4AC85-051A-42C6-B2C8-220F1F9F3E1B}"/>
    <cellStyle name="_Selling VAT B2S 10-55_TMB-Aug-2013" xfId="1316" xr:uid="{5EE718B0-5FE6-487F-AD67-F7340FDA9078}"/>
    <cellStyle name="_Selling VAT B2S 10-55_TMB-DEC-2013" xfId="1317" xr:uid="{1379E040-991C-4F0D-9B84-30F7AD7B39E5}"/>
    <cellStyle name="_Selling VAT B2S 10-55_TMB-June-2013" xfId="1318" xr:uid="{1E06143F-9E04-490F-8E99-683A1B53A038}"/>
    <cellStyle name="_Selling VAT B2S 10-55_TMB-Sep-2013" xfId="1319" xr:uid="{FD1BE813-CC45-456E-AA8F-AB4C092140E8}"/>
    <cellStyle name="_SEP_SuperSports_Report" xfId="1320" xr:uid="{EA3F8596-67DE-4E93-909D-ED3F1C3AEC7F}"/>
    <cellStyle name="_SEP_SuperSports_Report_APN-Other co." xfId="1321" xr:uid="{C22FAB0D-FF13-4338-A89D-C9AE8AD1B08C}"/>
    <cellStyle name="_SEP_SuperSports_Report_Check Diff" xfId="1322" xr:uid="{09231CFD-9CA6-4818-870F-5632352DFBAA}"/>
    <cellStyle name="_SEP_SuperSports_Report_Confirm related " xfId="1323" xr:uid="{190048A3-3CB9-45A1-B41C-CB66D87F0FBC}"/>
    <cellStyle name="_SEP_SuperSports_Report_Master_Macro กระทบรายละเอียดประกอบงบ" xfId="1324" xr:uid="{C855050F-047D-40EA-9B5A-AEE1770CC5AE}"/>
    <cellStyle name="_SEP_SuperSports_Report_ODP-10-2009" xfId="1325" xr:uid="{C99B9A39-D51B-499E-A220-EE1215FF2F4D}"/>
    <cellStyle name="_SEP_SuperSports_Report_ODP-2" xfId="1326" xr:uid="{200B47DF-BAC8-4BB6-9405-BDB6F510FA56}"/>
    <cellStyle name="_SEP_SuperSports_Report_ODP-Nov-09" xfId="1327" xr:uid="{3F4FD817-6286-4CE7-A01F-BA1ED43F909C}"/>
    <cellStyle name="_SEP_SuperSports_Report_SPS-NOV-09" xfId="1328" xr:uid="{9D159B13-E448-48F7-A288-549CC54E6915}"/>
    <cellStyle name="_Severance Summary of payout - final_03_31_09" xfId="55017" xr:uid="{249A10FE-BA94-4DB8-BFE4-1D583A513A7E}"/>
    <cellStyle name="_Severance Summary of payout - final_03_31_09_AYCS TB_201103" xfId="55018" xr:uid="{092E5584-D85B-4F39-9289-A2BD45989CB8}"/>
    <cellStyle name="_Severance Summary of payout - final_03_31_09_AYCS TB_201103_Trail Balance" xfId="55019" xr:uid="{9F1D68A1-5209-4DE4-B434-D955FC15056F}"/>
    <cellStyle name="_Severance Summary of payout - final_03_31_09_AYTS TB_201103" xfId="55020" xr:uid="{3F6D2277-CEDA-4199-A1A3-C43765E025DC}"/>
    <cellStyle name="_Severance Summary of payout - final_03_31_09_AYTS TB_201103_Trail Balance" xfId="55021" xr:uid="{8EECA951-E8D6-4924-A0D6-39A6936F6AAF}"/>
    <cellStyle name="_Severance Summary of payout - final_03_31_09_Trail Balance" xfId="55022" xr:uid="{A69272FF-FDF6-4680-9ED8-16C15B7CA1E5}"/>
    <cellStyle name="_Severance Summary of payout - final_03_31_09_Trail Balance_1" xfId="55023" xr:uid="{4A558861-42F6-4316-94DC-581A8770644B}"/>
    <cellStyle name="_Sheet1" xfId="1329" xr:uid="{28038103-5DFF-46EE-B37B-C15B495DD783}"/>
    <cellStyle name="_Sheet1 10" xfId="55024" xr:uid="{B03BBDA5-1BF0-49F4-A3C6-C2326E69CA17}"/>
    <cellStyle name="_Sheet1 11" xfId="55025" xr:uid="{A9C3C219-A5B7-455C-B16A-4DBA2670E9FF}"/>
    <cellStyle name="_Sheet1 12" xfId="55026" xr:uid="{6165F49E-2670-4A4B-AF58-6EC2C21A61B6}"/>
    <cellStyle name="_Sheet1 13" xfId="55027" xr:uid="{DD188CD6-F21A-46AE-AA65-CCD4177A241A}"/>
    <cellStyle name="_Sheet1 2" xfId="55028" xr:uid="{3AA1CDAD-05FF-48FF-8E46-DC537D60071C}"/>
    <cellStyle name="_Sheet1 3" xfId="55029" xr:uid="{72E6D5A5-DB37-4D02-932D-D80FF8B31988}"/>
    <cellStyle name="_Sheet1 4" xfId="55030" xr:uid="{9A5642F4-0E55-4886-9934-C36A642E34FB}"/>
    <cellStyle name="_Sheet1 5" xfId="55031" xr:uid="{7B8DFE7F-3C94-4C17-9ABB-4B0DB4D9C2F2}"/>
    <cellStyle name="_Sheet1 5 2" xfId="55032" xr:uid="{7968310D-405B-4E17-867C-B2680DA76E20}"/>
    <cellStyle name="_Sheet1 6" xfId="55033" xr:uid="{019BA842-1327-4AAB-AB73-FD15319F6DBD}"/>
    <cellStyle name="_Sheet1 7" xfId="55034" xr:uid="{7F63B78B-A0C4-4B56-9308-220D8752046C}"/>
    <cellStyle name="_Sheet1 8" xfId="55035" xr:uid="{DC4294BB-4442-440B-A9EC-9FD070251C36}"/>
    <cellStyle name="_Sheet1 9" xfId="55036" xr:uid="{0ADBADDD-71CC-4EB3-A693-9BA658193640}"/>
    <cellStyle name="_Sheet1_1" xfId="1330" xr:uid="{1B49F0BF-0688-4267-8F45-FD6783581724}"/>
    <cellStyle name="_Sheet1_11.7 Loans (1)" xfId="55037" xr:uid="{20D1B67B-1430-498C-8F11-C6C75FC844A4}"/>
    <cellStyle name="_Sheet1_11.9 Loan by segment" xfId="55038" xr:uid="{7BB1A5E0-4B4A-4623-BC50-75F68FCF9825}"/>
    <cellStyle name="_Sheet1_2" xfId="1331" xr:uid="{4507273D-67C1-459D-850A-B4D8435D75D1}"/>
    <cellStyle name="_Sheet1_3. Trial Balance by Subs AC" xfId="55039" xr:uid="{DAD70D59-420C-4426-9E2B-224AC560733D}"/>
    <cellStyle name="_Sheet1_9 IntercoBS" xfId="55040" xr:uid="{BA976955-B729-4698-8599-C1E12213E58B}"/>
    <cellStyle name="_Sheet1_9.1 IntercoPL" xfId="55041" xr:uid="{43B111C3-9125-4B6E-B8D5-E5DA8BDC73BE}"/>
    <cellStyle name="_Sheet1_AYCS TB_201103" xfId="55042" xr:uid="{AC4B598E-F8F4-45C5-AF48-65398C154384}"/>
    <cellStyle name="_Sheet1_AYCS TB_201103_Trail Balance" xfId="55043" xr:uid="{0D742B37-BA74-4FFA-9925-98903B747545}"/>
    <cellStyle name="_Sheet1_AYCS TB_201103_Trail Balance_1" xfId="55044" xr:uid="{698AC10B-0D59-4F5F-A06F-349631D4D724}"/>
    <cellStyle name="_Sheet1_AYCS TB_201103_Trail Balance_2" xfId="55045" xr:uid="{DFBCF511-49EB-4C05-877A-62EA3B73828E}"/>
    <cellStyle name="_Sheet1_AYTS package_201008" xfId="55046" xr:uid="{4D9CC08C-60B0-4EAE-88C1-3C494F022C68}"/>
    <cellStyle name="_Sheet1_AYTS TB_201103" xfId="55047" xr:uid="{A8380B49-34AE-42A8-BE26-4DF42FFEF421}"/>
    <cellStyle name="_Sheet1_AYTS TB_201103_Trail Balance" xfId="55048" xr:uid="{069A57A7-87A3-46E7-AA5D-4F41F3277311}"/>
    <cellStyle name="_Sheet1_AYTS TB_201103_Trail Balance_1" xfId="55049" xr:uid="{B86497FA-72DE-4F85-9C7C-1BB3C8AC358E}"/>
    <cellStyle name="_Sheet1_AYTS TB_201103_Trail Balance_2" xfId="55050" xr:uid="{3A64699D-8DEB-4A44-8882-6BE954151EF4}"/>
    <cellStyle name="_Sheet1_AYTS_Package for 3Q10" xfId="55051" xr:uid="{89655276-7C6D-47D2-828E-755ECBC6A9A8}"/>
    <cellStyle name="_Sheet1_Consol Recon_Dec09_250110" xfId="55052" xr:uid="{90155D08-BF53-4130-81E3-B82E49A23415}"/>
    <cellStyle name="_Sheet1_FA_Movement 2010" xfId="55053" xr:uid="{10692379-37D6-4C30-9858-19CF0BC8D9D3}"/>
    <cellStyle name="_Sheet1_GCS_Package for 2010May" xfId="55054" xr:uid="{1EC3B354-3FF0-4E1A-96BE-A199FBEFA6EC}"/>
    <cellStyle name="_Sheet1_GCS_Package for 2010May 2" xfId="55055" xr:uid="{DDD8C7AA-332C-45B2-B9ED-06CD894688B1}"/>
    <cellStyle name="_Sheet1_GCS_Package for 2010Nov" xfId="55056" xr:uid="{CE078B58-DB63-463A-9B59-725F5F5BD40D}"/>
    <cellStyle name="_Sheet1_GCS_Package for 2010Oct" xfId="55057" xr:uid="{503EC501-7B24-49EC-8709-7AE981DF8E8D}"/>
    <cellStyle name="_Sheet1_GCS_Package for 2011Feb" xfId="55058" xr:uid="{6D26ECF4-A1C5-4634-A43E-B9B11A01A7DD}"/>
    <cellStyle name="_Sheet1_GCS_Package for 2011Jan" xfId="55059" xr:uid="{7B9B7A3D-8216-4035-8083-53B396E4CA5C}"/>
    <cellStyle name="_Sheet1_GCS_Package for YE2009_150110" xfId="55060" xr:uid="{50096BA3-5254-4588-8E2D-55A2D52D30F4}"/>
    <cellStyle name="_Sheet1_GCS_Package for YE2009_150110 2" xfId="55061" xr:uid="{C8D2C382-E52D-45D6-BF93-6BD128C3D761}"/>
    <cellStyle name="_Sheet1_GECT Package for 2010JAN" xfId="55062" xr:uid="{1A339F62-B8AB-423B-AB7F-2220683136DB}"/>
    <cellStyle name="_Sheet1_GECT Package for 2010JAN 2" xfId="55063" xr:uid="{C8C7AA11-D7F6-4636-B102-743C5F037165}"/>
    <cellStyle name="_Sheet1_GECT Package for YE2009" xfId="55064" xr:uid="{C13271C9-4817-406C-A99D-9DCB40A8D968}"/>
    <cellStyle name="_Sheet1_GECT Package for YE2009 2" xfId="55065" xr:uid="{6A9BDA1D-369D-4857-8740-27F231E83A0B}"/>
    <cellStyle name="_Sheet1_KCC_Mth pack 200911" xfId="55066" xr:uid="{52FFB625-8F4C-475A-88F6-FE679787A321}"/>
    <cellStyle name="_Sheet1_KCC_Mth pack 200911 2" xfId="55067" xr:uid="{5A3635CA-98D9-4A20-AC20-092FF05BFC3F}"/>
    <cellStyle name="_Sheet1_KCC_Mth pack 200911 3" xfId="55068" xr:uid="{EB040D41-1A3B-4318-958C-F267C67695B8}"/>
    <cellStyle name="_Sheet1_KCC_Mth pack 200911 4" xfId="55069" xr:uid="{C68D489B-4C68-46F1-AB64-510DC7E44BDB}"/>
    <cellStyle name="_Sheet1_KCC_Mth pack 200911 5" xfId="55070" xr:uid="{80B04DA0-3F5A-4E09-AAFC-3935D21C6C3F}"/>
    <cellStyle name="_Sheet1_KCC_Mth pack 200911_GCS_Package for 2010May" xfId="55071" xr:uid="{3B3AA9DB-740B-49B6-B822-A38807548FEC}"/>
    <cellStyle name="_Sheet1_KCC_Mth pack 200911_GCS_Package for 2010May 2" xfId="55072" xr:uid="{B18BDA3B-04AA-4C0A-9E8A-09E85435E591}"/>
    <cellStyle name="_Sheet1_KCC_Mth pack 200911_GCS_Package for 2010Nov" xfId="55073" xr:uid="{12122BED-7723-4E15-A095-93050CC6D82D}"/>
    <cellStyle name="_Sheet1_KCC_Mth pack 200911_GCS_Package for 2010Oct" xfId="55074" xr:uid="{C1058948-FD17-47F7-AB13-05F96950F2EC}"/>
    <cellStyle name="_Sheet1_KCC_Mth pack 200911_GCS_Package for 2011Feb" xfId="55075" xr:uid="{A2F86387-DB43-4BFE-A931-62B9CB9E2B79}"/>
    <cellStyle name="_Sheet1_KCC_Mth pack 200911_GCS_Package for 2011Jan" xfId="55076" xr:uid="{E2F20821-2702-4164-90AB-FA4946600816}"/>
    <cellStyle name="_Sheet1_KCC_Mth pack 200911_GCS_Package for YE2009_150110" xfId="55077" xr:uid="{774B36DA-1479-4DD5-9229-2935DA43DECB}"/>
    <cellStyle name="_Sheet1_KCC_Mth pack 200911_GCS_Package for YE2009_150110 2" xfId="55078" xr:uid="{05D6ECD1-9C6A-4C45-A562-6FC20250DAA5}"/>
    <cellStyle name="_Sheet1_KCC_Mth pack 200911_GECT Package for 2010JAN" xfId="55079" xr:uid="{3EB38239-0084-47DE-A7A2-6F15C4FF73DE}"/>
    <cellStyle name="_Sheet1_KCC_Mth pack 200911_GECT Package for 2010JAN 2" xfId="55080" xr:uid="{D1EDFD66-2665-400E-B11F-41EE6C8D2903}"/>
    <cellStyle name="_Sheet1_KCC_Mth pack 200911_GECT Package for YE2009" xfId="55081" xr:uid="{AFA9FFB8-CA38-42D4-A7E8-E754EE3DB083}"/>
    <cellStyle name="_Sheet1_KCC_Mth pack 200911_GECT Package for YE2009 2" xfId="55082" xr:uid="{63DF6CC2-52CF-4676-8492-7F167A2CE08D}"/>
    <cellStyle name="_Sheet1_LLR_Mar 2010" xfId="55083" xr:uid="{A653F8C9-F2A7-40C5-9114-CB48210BA1B7}"/>
    <cellStyle name="_Sheet1_Premier Product_Payment_31032010" xfId="55084" xr:uid="{B5ABD005-B0F8-4FE1-9108-E895B0E23FE4}"/>
    <cellStyle name="_Sheet1_Sheet2" xfId="55085" xr:uid="{A94E4D94-C74E-4D73-9D71-335A5B631298}"/>
    <cellStyle name="_Sheet1_Sheet2 2" xfId="55086" xr:uid="{7BDB5BFA-D9C8-420B-93A4-112B971FF6A8}"/>
    <cellStyle name="_Sheet1_Sheet2 3" xfId="55087" xr:uid="{4FC3E21F-A66E-4CDB-B5F1-177D13AAA8A4}"/>
    <cellStyle name="_Sheet1_Sheet2 4" xfId="55088" xr:uid="{1FD94338-5488-47A7-84AE-8A96810699D9}"/>
    <cellStyle name="_Sheet1_Sheet2 5" xfId="55089" xr:uid="{D53F1357-9986-4121-8023-255396E95722}"/>
    <cellStyle name="_Sheet1_Sheet2_GCS_Package for 2010May" xfId="55090" xr:uid="{F4593DF4-FC47-4C0E-92F9-F35FD95AD83E}"/>
    <cellStyle name="_Sheet1_Sheet2_GCS_Package for 2010May 2" xfId="55091" xr:uid="{7515C075-4B01-4619-9619-5F56382341EB}"/>
    <cellStyle name="_Sheet1_Sheet2_GCS_Package for 2010Nov" xfId="55092" xr:uid="{CBEE5610-9125-415E-A568-CA332824C265}"/>
    <cellStyle name="_Sheet1_Sheet2_GCS_Package for 2010Oct" xfId="55093" xr:uid="{E3DED8DD-DE31-4152-93A9-7F9396D6A56E}"/>
    <cellStyle name="_Sheet1_Sheet2_GCS_Package for 2011Feb" xfId="55094" xr:uid="{E7B951C3-9760-4220-8DDB-C8950C3E4AAA}"/>
    <cellStyle name="_Sheet1_Sheet2_GCS_Package for 2011Jan" xfId="55095" xr:uid="{B8E69ED7-D32C-48E6-AF2E-FDA5FC33121B}"/>
    <cellStyle name="_Sheet1_Sheet2_GCS_Package for YE2009_150110" xfId="55096" xr:uid="{E9588B60-6BFE-425D-8D26-675A94E398F9}"/>
    <cellStyle name="_Sheet1_Sheet2_GCS_Package for YE2009_150110 2" xfId="55097" xr:uid="{30DDECC8-3898-46F8-9863-8688B22426BC}"/>
    <cellStyle name="_Sheet1_Sheet2_GECT Package for 2010JAN" xfId="55098" xr:uid="{56369225-DA95-4404-A786-D7252FB3D9EE}"/>
    <cellStyle name="_Sheet1_Sheet2_GECT Package for 2010JAN 2" xfId="55099" xr:uid="{9A944FC4-BED4-4A31-B929-69045DA87030}"/>
    <cellStyle name="_Sheet1_Sheet2_GECT Package for YE2009" xfId="55100" xr:uid="{E496AF33-25FA-48F0-B75C-19229FC532FD}"/>
    <cellStyle name="_Sheet1_Sheet2_GECT Package for YE2009 2" xfId="55101" xr:uid="{40D9EDC2-421B-4A43-8AC6-DEFA4B6F5BB5}"/>
    <cellStyle name="_Sheet1_Sheet2_GECT_Mth pack 200911_091209" xfId="55102" xr:uid="{CFFEA35F-B248-4390-B9C7-045F39EF3241}"/>
    <cellStyle name="_Sheet1_Sheet2_GECT_Mth pack 200911_091209 2" xfId="55103" xr:uid="{11A550E9-7222-4F50-A072-DAC6140493EC}"/>
    <cellStyle name="_Sheet1_Sheet2_GECT_Mth pack 200911_091209 3" xfId="55104" xr:uid="{3B426B53-46F5-4493-A7B3-4C0AF42FC84E}"/>
    <cellStyle name="_Sheet1_Sheet2_GECT_Mth pack 200911_091209 4" xfId="55105" xr:uid="{31FAC2F3-0E12-4B2B-98F2-024D4CAB4783}"/>
    <cellStyle name="_Sheet1_Sheet2_GECT_Mth pack 200911_091209 5" xfId="55106" xr:uid="{0122D586-2FFC-45C8-AAB5-FF65099F4206}"/>
    <cellStyle name="_Sheet1_Sheet2_GECT_Mth pack 200911_091209_GECT Package for 2010JAN" xfId="55107" xr:uid="{D12E502D-7423-4177-A57B-7EAAAAB0F0D2}"/>
    <cellStyle name="_Sheet1_Sheet2_GECT_Mth pack 200911_091209_GECT Package for 2010JAN 2" xfId="55108" xr:uid="{2DC896B1-2903-4AB0-897D-45A121E804D9}"/>
    <cellStyle name="_Sheet1_Sheet2_GECT_Mth pack 200911_091209_GECT Package for YE2009" xfId="55109" xr:uid="{7039ECFC-0BAB-4F17-A489-61CF1FF26945}"/>
    <cellStyle name="_Sheet1_Sheet2_GECT_Mth pack 200911_091209_GECT Package for YE2009 2" xfId="55110" xr:uid="{8C655150-3D84-4FCC-94CC-B48CB1FAAD37}"/>
    <cellStyle name="_Sheet1_Sheet3" xfId="55111" xr:uid="{1331BFAC-0D9C-4396-8A19-85F81CF7251D}"/>
    <cellStyle name="_Sheet1_Sheet3_GECT_Mth pack 200911_091209" xfId="55112" xr:uid="{8962A991-9FCE-4B93-820C-40D7E9EAC497}"/>
    <cellStyle name="_Sheet1_Sheet3_KCC_Mth pack 200911" xfId="55113" xr:uid="{757E6AC5-05B4-4828-9323-544688CFEE23}"/>
    <cellStyle name="_Sheet1_SS1" xfId="55114" xr:uid="{F235D852-BFB5-4C77-98B5-B718F99F7D2C}"/>
    <cellStyle name="_Sheet1_SS1_GECT_Mth pack 200911_091209" xfId="55115" xr:uid="{2F83EB45-6DE3-4721-BC71-E5C5779997F0}"/>
    <cellStyle name="_Sheet1_SS1_KCC_Mth pack 200911" xfId="55116" xr:uid="{3B75D120-20E1-42F1-BF5C-CF9041EE5D89}"/>
    <cellStyle name="_Sheet1_Summary inter-company charge among BAY's group_04.01.10" xfId="55117" xr:uid="{076033E4-3175-4AC7-BB68-A197DBFA5604}"/>
    <cellStyle name="_Sheet1_Summary inter-company charge among BAY's group_Jan10" xfId="55118" xr:uid="{BFF9302D-CCD7-4BB5-B088-EC01C000E7FE}"/>
    <cellStyle name="_Sheet1_Summary SLA_201002" xfId="55119" xr:uid="{8B519253-3835-422B-AF74-DE7D369CF724}"/>
    <cellStyle name="_Sheet1_Summary SLA_201003" xfId="55120" xr:uid="{65ACB4FA-88E6-40C8-900D-0F3F48E61E89}"/>
    <cellStyle name="_Sheet1_Summary SLA_201004" xfId="55121" xr:uid="{5822255C-D648-4AD2-999C-9731D3B513E3}"/>
    <cellStyle name="_Sheet1_Summary SLA_201005" xfId="55122" xr:uid="{09E11822-EC26-4E03-BFB0-11B52E85D8BB}"/>
    <cellStyle name="_Sheet1_TSS_Mth pack 200911_091209" xfId="55123" xr:uid="{A6F543C0-9858-494A-ADE0-72E6C8BA2C47}"/>
    <cellStyle name="_Sheet2" xfId="1332" xr:uid="{1B525F40-B050-46C7-A1F4-DF3295AD0176}"/>
    <cellStyle name="_Sheet2 2" xfId="55124" xr:uid="{ADAD44E7-54A4-4E38-B627-04BCC686477D}"/>
    <cellStyle name="_Sheet2 3" xfId="55125" xr:uid="{57701124-7581-4325-8C2B-2113470F1DD5}"/>
    <cellStyle name="_Sheet2 4" xfId="55126" xr:uid="{CD464E42-10EF-4B95-A42D-EDED8195A615}"/>
    <cellStyle name="_Sheet2 5" xfId="55127" xr:uid="{4E637F15-A187-407E-8C44-7BB8E5757A1F}"/>
    <cellStyle name="_Sheet2_GCS_Package for 2010May" xfId="55128" xr:uid="{FFFA34BD-6AD4-4711-9939-EE3F4D85C2FE}"/>
    <cellStyle name="_Sheet2_GCS_Package for 2010May 2" xfId="55129" xr:uid="{802A6EE0-7A6B-4083-A661-95054605583D}"/>
    <cellStyle name="_Sheet2_GCS_Package for 2010Nov" xfId="55130" xr:uid="{A3F02AD3-C016-4A2E-87EA-FDD176F58474}"/>
    <cellStyle name="_Sheet2_GCS_Package for 2010Oct" xfId="55131" xr:uid="{C56006C4-CFD0-447C-97B5-6C0F289CFC47}"/>
    <cellStyle name="_Sheet2_GCS_Package for 2011Feb" xfId="55132" xr:uid="{2693DCD7-57B0-4F11-9FB1-FF9A00CBA0A8}"/>
    <cellStyle name="_Sheet2_GCS_Package for 2011Jan" xfId="55133" xr:uid="{60CB324F-5A72-4C8D-8179-90CB31D55A7E}"/>
    <cellStyle name="_Sheet2_GCS_Package for YE2009_150110" xfId="55134" xr:uid="{1226E229-45B9-4879-A6CB-446D7384A42A}"/>
    <cellStyle name="_Sheet2_GCS_Package for YE2009_150110 2" xfId="55135" xr:uid="{6611D3FB-1E37-4381-AAEB-46D31F14C249}"/>
    <cellStyle name="_Sheet2_GECT Package for 2010JAN" xfId="55136" xr:uid="{76EE6403-4AD4-4363-BDE7-8CE8E57F202D}"/>
    <cellStyle name="_Sheet2_GECT Package for 2010JAN 2" xfId="55137" xr:uid="{78FDB076-C703-4E3A-8225-10B04134D30D}"/>
    <cellStyle name="_Sheet2_GECT Package for YE2009" xfId="55138" xr:uid="{C2521AAD-CC1D-41DF-A4C3-6E01160E855B}"/>
    <cellStyle name="_Sheet2_GECT Package for YE2009 2" xfId="55139" xr:uid="{A6701817-8596-4219-9BCB-7943F0E2F0A5}"/>
    <cellStyle name="_Sheet2_KCC_Mth pack 200911" xfId="55140" xr:uid="{727E0D5B-EFF0-47B5-81E3-380B729A825B}"/>
    <cellStyle name="_Sheet2_KCC_Mth pack 200911 2" xfId="55141" xr:uid="{011550AA-195C-4FE2-AE22-594DE9C0D34A}"/>
    <cellStyle name="_Sheet2_KCC_Mth pack 200911 3" xfId="55142" xr:uid="{0959D45C-840D-40F3-947D-0DFA92ABBAC2}"/>
    <cellStyle name="_Sheet2_KCC_Mth pack 200911 4" xfId="55143" xr:uid="{48DA8B90-3685-4E31-97C3-886B9DB22EDC}"/>
    <cellStyle name="_Sheet2_KCC_Mth pack 200911 5" xfId="55144" xr:uid="{A1A29D84-0437-4279-BB3F-A57B15666D66}"/>
    <cellStyle name="_Sheet2_KCC_Mth pack 200911_GCS_Package for 2010May" xfId="55145" xr:uid="{3C951FF2-BC6C-44BB-B277-F6CCAA8C0C6D}"/>
    <cellStyle name="_Sheet2_KCC_Mth pack 200911_GCS_Package for 2010May 2" xfId="55146" xr:uid="{5FE0D4DA-72B6-429B-88DE-969C05F31804}"/>
    <cellStyle name="_Sheet2_KCC_Mth pack 200911_GCS_Package for 2010Nov" xfId="55147" xr:uid="{DF2F9725-FB23-4768-B280-499F55A81346}"/>
    <cellStyle name="_Sheet2_KCC_Mth pack 200911_GCS_Package for 2010Oct" xfId="55148" xr:uid="{12564C9E-F896-4845-B112-B9A81373DF7B}"/>
    <cellStyle name="_Sheet2_KCC_Mth pack 200911_GCS_Package for 2011Feb" xfId="55149" xr:uid="{49657E7A-E130-4D39-88EB-5A885303FD97}"/>
    <cellStyle name="_Sheet2_KCC_Mth pack 200911_GCS_Package for 2011Jan" xfId="55150" xr:uid="{3E4ED167-5F57-4C2E-94CB-0EDDC0DC3418}"/>
    <cellStyle name="_Sheet2_KCC_Mth pack 200911_GCS_Package for YE2009_150110" xfId="55151" xr:uid="{4F73FDB7-84D9-4845-BA1A-EED220E6832F}"/>
    <cellStyle name="_Sheet2_KCC_Mth pack 200911_GCS_Package for YE2009_150110 2" xfId="55152" xr:uid="{8D324B9E-5FFE-4DD7-891E-2B0A92800C1E}"/>
    <cellStyle name="_Sheet2_KCC_Mth pack 200911_GECT Package for 2010JAN" xfId="55153" xr:uid="{A2EB8AF6-7590-42D0-B119-C989D631DBCD}"/>
    <cellStyle name="_Sheet2_KCC_Mth pack 200911_GECT Package for 2010JAN 2" xfId="55154" xr:uid="{7D376098-0D56-4E63-B5F1-5157A8F1B6BD}"/>
    <cellStyle name="_Sheet2_KCC_Mth pack 200911_GECT Package for YE2009" xfId="55155" xr:uid="{9D0B89E5-02D0-48FA-9700-4FD8969E0492}"/>
    <cellStyle name="_Sheet2_KCC_Mth pack 200911_GECT Package for YE2009 2" xfId="55156" xr:uid="{DB9BE3FB-5CB8-4956-A185-FCABBC544A5F}"/>
    <cellStyle name="_Sheet2_TSS_Mth pack 200911_091209" xfId="55157" xr:uid="{C947FDBB-3B9C-4493-A77D-01E12B59F120}"/>
    <cellStyle name="_Sheet3" xfId="55158" xr:uid="{AB9BC7EF-F86D-4CE8-8FB8-F65D45FF8A10}"/>
    <cellStyle name="_Sheet3 2" xfId="55159" xr:uid="{47AF309E-C306-43F4-A26D-368D5ACB7310}"/>
    <cellStyle name="_Sheet3 3" xfId="55160" xr:uid="{F043F226-281E-477B-8687-ED4C774F3126}"/>
    <cellStyle name="_Sheet3 4" xfId="55161" xr:uid="{01161933-ED72-45F6-AC32-7BBAD74ABC1F}"/>
    <cellStyle name="_Sheet3 5" xfId="55162" xr:uid="{87ADAABA-8693-4F8B-BCAA-0462622E1DD4}"/>
    <cellStyle name="_Sheet3_All_Mapping_091101" xfId="55163" xr:uid="{7E139C96-0F4C-4C40-BEA0-FD78AC91ED89}"/>
    <cellStyle name="_Sheet3_All_Mapping_091101 2" xfId="55164" xr:uid="{74AFB91A-A06A-41A3-9DF7-8BAE7A2DD07F}"/>
    <cellStyle name="_Sheet3_All_Mapping_091101 3" xfId="55165" xr:uid="{6A8A7555-81DE-43E2-AC8F-831E6D92FC9E}"/>
    <cellStyle name="_Sheet3_All_Mapping_091101 4" xfId="55166" xr:uid="{5A072C2E-210C-4FB6-8C03-E0C5612F883D}"/>
    <cellStyle name="_Sheet3_All_Mapping_091101 5" xfId="55167" xr:uid="{5C00925E-E616-4589-8003-14E046F72D33}"/>
    <cellStyle name="_Sheet3_All_Mapping_091101_GECT Package for 2010JAN" xfId="55168" xr:uid="{B652F468-CFDE-40E8-A647-3ACA7F1D64A5}"/>
    <cellStyle name="_Sheet3_All_Mapping_091101_GECT Package for 2010JAN 2" xfId="55169" xr:uid="{17903CE8-B912-4DEA-B242-C8F099EF00C4}"/>
    <cellStyle name="_Sheet3_All_Mapping_091101_GECT Package for YE2009" xfId="55170" xr:uid="{D93704AC-40E7-45B5-96EA-018582193EE1}"/>
    <cellStyle name="_Sheet3_All_Mapping_091101_GECT Package for YE2009 2" xfId="55171" xr:uid="{1FA413C2-5D16-4B87-8A62-FF9C06C2E7C3}"/>
    <cellStyle name="_Sheet3_GCS_Mapping81109" xfId="55172" xr:uid="{6BA8D652-B4A6-44EF-9D51-3554FF07EBA8}"/>
    <cellStyle name="_Sheet3_GCS_Mapping81109 2" xfId="55173" xr:uid="{19FBCE82-D711-42D0-9D5E-81EAF511C124}"/>
    <cellStyle name="_Sheet3_GCS_Mapping81109 3" xfId="55174" xr:uid="{6B27CCB8-EDA4-4455-B4C6-F60B00D986A6}"/>
    <cellStyle name="_Sheet3_GCS_Mapping81109 4" xfId="55175" xr:uid="{E9734AF6-F69F-46EF-A4F3-AC4D4E41EA35}"/>
    <cellStyle name="_Sheet3_GCS_Mapping81109 5" xfId="55176" xr:uid="{181F0E97-01C3-4A66-80D1-FAD8C024E634}"/>
    <cellStyle name="_Sheet3_GCS_Mapping81109_GCS_Package for 2010May" xfId="55177" xr:uid="{007F21C2-0A6B-4DB5-B8F2-BFE0F6BFFBA4}"/>
    <cellStyle name="_Sheet3_GCS_Mapping81109_GCS_Package for 2010May 2" xfId="55178" xr:uid="{D3FDB170-17C4-42B3-9C71-C63D80B873FF}"/>
    <cellStyle name="_Sheet3_GCS_Mapping81109_GCS_Package for 2010Nov" xfId="55179" xr:uid="{91683253-6828-4416-B0A6-15017A096A14}"/>
    <cellStyle name="_Sheet3_GCS_Mapping81109_GCS_Package for 2010Oct" xfId="55180" xr:uid="{6AA93874-02AE-41C2-B75E-D089F72F3433}"/>
    <cellStyle name="_Sheet3_GCS_Mapping81109_GCS_Package for 2011Feb" xfId="55181" xr:uid="{E27BD8D1-0DC3-4C2F-ADD9-B1E9D22EB670}"/>
    <cellStyle name="_Sheet3_GCS_Mapping81109_GCS_Package for 2011Jan" xfId="55182" xr:uid="{A216530C-DA77-4284-AF01-BD30B6046EDB}"/>
    <cellStyle name="_Sheet3_GCS_Mapping81109_GCS_Package for YE2009_150110" xfId="55183" xr:uid="{B667F805-6B28-469F-992F-B51091305BE3}"/>
    <cellStyle name="_Sheet3_GCS_Mapping81109_GCS_Package for YE2009_150110 2" xfId="55184" xr:uid="{D46AE414-1155-4DC3-94A6-7870B12B00D6}"/>
    <cellStyle name="_Sheet3_GCS_Mapping81109_GECT Package for 2010JAN" xfId="55185" xr:uid="{BD0037AB-4751-4B86-BD27-D66D87E16AA7}"/>
    <cellStyle name="_Sheet3_GCS_Mapping81109_GECT Package for 2010JAN 2" xfId="55186" xr:uid="{F1BE661F-4115-402C-8410-8ACD6A5FA4D1}"/>
    <cellStyle name="_Sheet3_GCS_Mapping81109_GECT Package for YE2009" xfId="55187" xr:uid="{4369D172-BB58-4EE9-8676-E27A2BCEE17C}"/>
    <cellStyle name="_Sheet3_GCS_Mapping81109_GECT Package for YE2009 2" xfId="55188" xr:uid="{175323C2-9AAD-4F9D-AE56-8D8CDC8C0C11}"/>
    <cellStyle name="_Sheet3_GCS_Mapping81109_KCC_Mth pack 200911" xfId="55189" xr:uid="{616733D2-7B7F-41F3-A4E3-69DEE9DD398F}"/>
    <cellStyle name="_Sheet3_GCS_Mapping81109_KCC_Mth pack 200911 2" xfId="55190" xr:uid="{64011DF0-8BD6-4FD5-A863-CD47A61BA6BE}"/>
    <cellStyle name="_Sheet3_GCS_Mapping81109_KCC_Mth pack 200911 3" xfId="55191" xr:uid="{D8324C58-C7AD-4BBA-ADAE-814D4689DA37}"/>
    <cellStyle name="_Sheet3_GCS_Mapping81109_KCC_Mth pack 200911 4" xfId="55192" xr:uid="{37B475AB-B0E2-4133-BDF4-CD142A2B7FBC}"/>
    <cellStyle name="_Sheet3_GCS_Mapping81109_KCC_Mth pack 200911 5" xfId="55193" xr:uid="{D17F6B5F-E59E-40F8-B633-0FF5F376DBF5}"/>
    <cellStyle name="_Sheet3_GCS_Mapping81109_KCC_Mth pack 200911_GCS_Package for 2010May" xfId="55194" xr:uid="{236BC07A-B00A-481D-B7B0-42662CA8E315}"/>
    <cellStyle name="_Sheet3_GCS_Mapping81109_KCC_Mth pack 200911_GCS_Package for 2010May 2" xfId="55195" xr:uid="{BDE1E670-E4AA-4998-B639-690ABCD49C67}"/>
    <cellStyle name="_Sheet3_GCS_Mapping81109_KCC_Mth pack 200911_GCS_Package for 2010Nov" xfId="55196" xr:uid="{17639DB5-408D-493E-AA25-43FD5D0A3A13}"/>
    <cellStyle name="_Sheet3_GCS_Mapping81109_KCC_Mth pack 200911_GCS_Package for 2010Oct" xfId="55197" xr:uid="{0498C9AB-5B4E-401D-980E-337EF585EC54}"/>
    <cellStyle name="_Sheet3_GCS_Mapping81109_KCC_Mth pack 200911_GCS_Package for 2011Feb" xfId="55198" xr:uid="{9EB7F1FE-172E-4CAB-8C68-135157144637}"/>
    <cellStyle name="_Sheet3_GCS_Mapping81109_KCC_Mth pack 200911_GCS_Package for 2011Jan" xfId="55199" xr:uid="{37D28F6D-6B5A-4950-B89B-573141CB570A}"/>
    <cellStyle name="_Sheet3_GCS_Mapping81109_KCC_Mth pack 200911_GCS_Package for YE2009_150110" xfId="55200" xr:uid="{7AE710C8-A4D5-4BE2-BA1A-9948173CB12A}"/>
    <cellStyle name="_Sheet3_GCS_Mapping81109_KCC_Mth pack 200911_GCS_Package for YE2009_150110 2" xfId="55201" xr:uid="{D5891273-792A-4DD1-A258-83A01EE37A2D}"/>
    <cellStyle name="_Sheet3_GCS_Mapping81109_KCC_Mth pack 200911_GECT Package for 2010JAN" xfId="55202" xr:uid="{57A0531A-5400-4EB8-8587-BC88CD809930}"/>
    <cellStyle name="_Sheet3_GCS_Mapping81109_KCC_Mth pack 200911_GECT Package for 2010JAN 2" xfId="55203" xr:uid="{D12D4597-B45E-4428-BA63-483E19780771}"/>
    <cellStyle name="_Sheet3_GCS_Mapping81109_KCC_Mth pack 200911_GECT Package for YE2009" xfId="55204" xr:uid="{1DB9FE87-EB07-458D-A6A0-4C09F8AC43D3}"/>
    <cellStyle name="_Sheet3_GCS_Mapping81109_KCC_Mth pack 200911_GECT Package for YE2009 2" xfId="55205" xr:uid="{9802A19C-916F-4189-A4B6-EFA32B9C2C00}"/>
    <cellStyle name="_Sheet3_GCS_Mapping81109_TSS_Mth pack 200911_091209" xfId="55206" xr:uid="{CA994BAC-1AC1-472D-84B3-044820F3B808}"/>
    <cellStyle name="_Sheet3_GCS_Mth pack 200911" xfId="55207" xr:uid="{B1E450BC-D1F6-40CD-B846-778B621F4ACC}"/>
    <cellStyle name="_Sheet3_GCS_Mth pack 200911_TSS_Mth pack 200911_091209" xfId="55208" xr:uid="{85EC283C-9527-4ACC-9B0A-8A33237BB131}"/>
    <cellStyle name="_Sheet3_GCS_Package for 2010May" xfId="55209" xr:uid="{F09ED3CB-E299-446E-BB67-47870D677FE4}"/>
    <cellStyle name="_Sheet3_GCS_Package for 2010May 2" xfId="55210" xr:uid="{EC0F7876-5EE2-4F48-A1F6-FE20FE6BE578}"/>
    <cellStyle name="_Sheet3_GCS_Package for 2010Nov" xfId="55211" xr:uid="{899FE34E-3AA0-4D3A-B2A1-6B5CD1A3FAD0}"/>
    <cellStyle name="_Sheet3_GCS_Package for 2010Oct" xfId="55212" xr:uid="{55371F70-6C8E-4FCA-BC75-74448C594141}"/>
    <cellStyle name="_Sheet3_GCS_Package for 2011Feb" xfId="55213" xr:uid="{B665B194-DEAB-4E4C-B03C-95FA68AC1A21}"/>
    <cellStyle name="_Sheet3_GCS_Package for 2011Jan" xfId="55214" xr:uid="{ACF5F691-55D2-4DE7-90CF-42DAB83CF8AE}"/>
    <cellStyle name="_Sheet3_GCS_Package for YE2009_150110" xfId="55215" xr:uid="{5338A1EB-16DB-4ABE-A2BF-DF6154699080}"/>
    <cellStyle name="_Sheet3_GCS_Package for YE2009_150110 2" xfId="55216" xr:uid="{3AF9D430-F22C-4DBD-AD0F-C0DC6C6FE111}"/>
    <cellStyle name="_Sheet3_GECT Package for 2010JAN" xfId="55217" xr:uid="{9E3A8F70-3892-4638-BE59-19DBC0E09176}"/>
    <cellStyle name="_Sheet3_GECT Package for 2010JAN 2" xfId="55218" xr:uid="{1E8EF5CE-CB71-4DB2-B569-65BA3D208DB6}"/>
    <cellStyle name="_Sheet3_GECT Package for YE2009" xfId="55219" xr:uid="{C246C834-ABBA-48CA-B6E0-F05DA62C71DC}"/>
    <cellStyle name="_Sheet3_GECT Package for YE2009 2" xfId="55220" xr:uid="{32E28AC7-0D2F-4B15-8F3A-6744921429D8}"/>
    <cellStyle name="_Sheet3_KCC_Mth pack 200911" xfId="55221" xr:uid="{AB2D79AC-32F1-49FD-980D-7B235703A39F}"/>
    <cellStyle name="_Sheet3_KCC_Mth pack 200911 2" xfId="55222" xr:uid="{569D6DE2-DBB7-40B0-AFCE-81BD2DD313C4}"/>
    <cellStyle name="_Sheet3_KCC_Mth pack 200911 3" xfId="55223" xr:uid="{FCD78419-04CD-4C74-8024-2B99BC5D6178}"/>
    <cellStyle name="_Sheet3_KCC_Mth pack 200911 4" xfId="55224" xr:uid="{A6CB3C35-9DA0-4266-8F9F-09E21CEBCB92}"/>
    <cellStyle name="_Sheet3_KCC_Mth pack 200911 5" xfId="55225" xr:uid="{466466FA-3D0D-4EAB-ABE5-84F7B398B1CA}"/>
    <cellStyle name="_Sheet3_KCC_Mth pack 200911_GCS_Package for 2010May" xfId="55226" xr:uid="{ED801B00-FD5C-4951-841A-646B31DD6AE0}"/>
    <cellStyle name="_Sheet3_KCC_Mth pack 200911_GCS_Package for 2010May 2" xfId="55227" xr:uid="{2C96DA52-C274-4B4A-B272-6608CC1B7765}"/>
    <cellStyle name="_Sheet3_KCC_Mth pack 200911_GCS_Package for 2010Nov" xfId="55228" xr:uid="{6982D378-4E5B-47B1-87AF-2EA972FAD4D7}"/>
    <cellStyle name="_Sheet3_KCC_Mth pack 200911_GCS_Package for 2010Oct" xfId="55229" xr:uid="{B18B1254-B839-42E0-ADCC-A9C9C2768EB3}"/>
    <cellStyle name="_Sheet3_KCC_Mth pack 200911_GCS_Package for 2011Feb" xfId="55230" xr:uid="{D976F944-CF34-4C21-B47B-C04DEDD216E6}"/>
    <cellStyle name="_Sheet3_KCC_Mth pack 200911_GCS_Package for 2011Jan" xfId="55231" xr:uid="{06B00FF5-F1EA-43EE-8D25-C80BA716E9F1}"/>
    <cellStyle name="_Sheet3_KCC_Mth pack 200911_GCS_Package for YE2009_150110" xfId="55232" xr:uid="{3127350B-7B3E-4648-AFC6-74EBFDCC4046}"/>
    <cellStyle name="_Sheet3_KCC_Mth pack 200911_GCS_Package for YE2009_150110 2" xfId="55233" xr:uid="{C85AE0B4-E2FD-4E05-8E9C-0E2674D65107}"/>
    <cellStyle name="_Sheet3_KCC_Mth pack 200911_GECT Package for 2010JAN" xfId="55234" xr:uid="{08BB1F59-1583-469A-A28B-8785A80AE19A}"/>
    <cellStyle name="_Sheet3_KCC_Mth pack 200911_GECT Package for 2010JAN 2" xfId="55235" xr:uid="{F94FF4E8-9365-45B7-84DF-2E041B16B5E6}"/>
    <cellStyle name="_Sheet3_KCC_Mth pack 200911_GECT Package for YE2009" xfId="55236" xr:uid="{5581E29C-6336-4251-9B48-A221ED13C519}"/>
    <cellStyle name="_Sheet3_KCC_Mth pack 200911_GECT Package for YE2009 2" xfId="55237" xr:uid="{B196D345-84E2-44CB-86CC-996B3B400A03}"/>
    <cellStyle name="_Sheet3_QGIB_Mth pack 200911" xfId="55238" xr:uid="{C558031A-992C-40A6-9071-C32CB375BA43}"/>
    <cellStyle name="_Sheet3_QGIB_Mth pack 200911 2" xfId="55239" xr:uid="{EAAF844D-5082-4792-B109-CCCCEF846335}"/>
    <cellStyle name="_Sheet3_QGIB_Mth pack 200911 3" xfId="55240" xr:uid="{8A072EBC-CE4E-422C-BE7C-6E19549D9A05}"/>
    <cellStyle name="_Sheet3_QGIB_Mth pack 200911 4" xfId="55241" xr:uid="{49CA2F32-2103-4ED8-83F8-6B434CAC5305}"/>
    <cellStyle name="_Sheet3_QGIB_Mth pack 200911 5" xfId="55242" xr:uid="{0DF53BE2-9792-40B7-8563-5355CB462875}"/>
    <cellStyle name="_Sheet3_QGIB_Mth pack 200911_GCS_Package for 2010May" xfId="55243" xr:uid="{1D027C2D-A1EE-4657-8DEA-D06601E29511}"/>
    <cellStyle name="_Sheet3_QGIB_Mth pack 200911_GCS_Package for 2010May 2" xfId="55244" xr:uid="{A7E1A5F9-0653-4DBC-83FD-FF10B7DB943C}"/>
    <cellStyle name="_Sheet3_QGIB_Mth pack 200911_GCS_Package for 2010Nov" xfId="55245" xr:uid="{245103DD-A8AB-4DD4-B8A5-436835AC76B8}"/>
    <cellStyle name="_Sheet3_QGIB_Mth pack 200911_GCS_Package for 2010Oct" xfId="55246" xr:uid="{EDDA2245-619E-489E-89F9-DDF973A34641}"/>
    <cellStyle name="_Sheet3_QGIB_Mth pack 200911_GCS_Package for 2011Feb" xfId="55247" xr:uid="{B64EB3EF-FB6B-456E-A8B3-739B2AE5ED12}"/>
    <cellStyle name="_Sheet3_QGIB_Mth pack 200911_GCS_Package for 2011Jan" xfId="55248" xr:uid="{335FE356-14CA-4EB6-A8E1-874A362C3056}"/>
    <cellStyle name="_Sheet3_QGIB_Mth pack 200911_GCS_Package for YE2009_150110" xfId="55249" xr:uid="{6B434D9B-0045-412A-B493-35FF9E40D1C6}"/>
    <cellStyle name="_Sheet3_QGIB_Mth pack 200911_GCS_Package for YE2009_150110 2" xfId="55250" xr:uid="{531E4B7D-DFD9-47AE-998F-2A8D31A80A47}"/>
    <cellStyle name="_Sheet3_QGIB_Mth pack 200911_GECT Package for 2010JAN" xfId="55251" xr:uid="{CB44CAC5-2C22-4CCB-AB00-E62D7D6FE6EA}"/>
    <cellStyle name="_Sheet3_QGIB_Mth pack 200911_GECT Package for 2010JAN 2" xfId="55252" xr:uid="{89389AF4-6A4F-4B48-AF5F-0C6876C26F25}"/>
    <cellStyle name="_Sheet3_QGIB_Mth pack 200911_GECT Package for YE2009" xfId="55253" xr:uid="{155A5F1B-FEE2-44AA-82F3-23AF6B931940}"/>
    <cellStyle name="_Sheet3_QGIB_Mth pack 200911_GECT Package for YE2009 2" xfId="55254" xr:uid="{57C464C3-95F9-400B-80E9-2C4209A4F747}"/>
    <cellStyle name="_Sheet3_QGIB_Mth pack 200911_TSS_Mth pack 200911_091209" xfId="55255" xr:uid="{2ACAFB99-AF59-4D83-ACE3-82C755345EB5}"/>
    <cellStyle name="_Sheet3_QLAB_Mth pack 200911" xfId="55256" xr:uid="{EA9B9FA5-7271-42A2-9FD9-F56CB8E64CF4}"/>
    <cellStyle name="_Sheet3_QLAB_Mth pack 200911 2" xfId="55257" xr:uid="{EBEC9A5A-F9C4-4F1B-8B4C-B39A1BDA2F02}"/>
    <cellStyle name="_Sheet3_QLAB_Mth pack 200911 3" xfId="55258" xr:uid="{60F624A3-794B-4C99-859F-8AF9A8AF81D3}"/>
    <cellStyle name="_Sheet3_QLAB_Mth pack 200911 4" xfId="55259" xr:uid="{0DAECE07-2CD1-47FC-A0E7-E831A1FBA2FA}"/>
    <cellStyle name="_Sheet3_QLAB_Mth pack 200911 5" xfId="55260" xr:uid="{257A1CA1-94AE-4298-8B7F-89D9776B6A99}"/>
    <cellStyle name="_Sheet3_QLAB_Mth pack 200911_GECT Package for 2010JAN" xfId="55261" xr:uid="{66E5E33C-CE7B-4B01-ACDF-BDB20569AC1E}"/>
    <cellStyle name="_Sheet3_QLAB_Mth pack 200911_GECT Package for 2010JAN 2" xfId="55262" xr:uid="{13895379-42F5-4F6D-866B-B8711A41C04E}"/>
    <cellStyle name="_Sheet3_QLAB_Mth pack 200911_GECT Package for YE2009" xfId="55263" xr:uid="{6891BC1F-E8F8-47AC-9877-A4A314C57370}"/>
    <cellStyle name="_Sheet3_QLAB_Mth pack 200911_GECT Package for YE2009 2" xfId="55264" xr:uid="{4DC511C6-9012-424A-BB55-598CD62D4905}"/>
    <cellStyle name="_Sheet3_TSS_Mth pack 200911_091209" xfId="55265" xr:uid="{29C446DD-3A4A-4033-9517-467AA35D3F51}"/>
    <cellStyle name="_Sheet4" xfId="1333" xr:uid="{EF12D6EF-FAA8-4550-AD55-BBCE7DAC27B1}"/>
    <cellStyle name="_Showa-2004-Test" xfId="1334" xr:uid="{37A25E36-D318-45A0-B018-DAF2293D3667}"/>
    <cellStyle name="_SI 4Q08_THF_due 09.01.09" xfId="55266" xr:uid="{36142FC7-9D50-4F3B-B60B-F59F9F4D5505}"/>
    <cellStyle name="_SI 4Q08_THF_due 09.01.09_1_Reconcile Monthend - May 2010_Arunee New" xfId="55267" xr:uid="{145209FD-0F27-4A6C-9FEF-26A167499570}"/>
    <cellStyle name="_SI 4Q08_THF_due 09.01.09_Apr 10_JV2197_Sale FA to TSS Apr" xfId="55268" xr:uid="{23A0C5CB-60F7-4D2D-A6F5-A0CBB6103732}"/>
    <cellStyle name="_SI 4Q08_THF_due 09.01.09_Dispost" xfId="55269" xr:uid="{E701C3AD-AE51-485B-B93C-098BF1DAC6E8}"/>
    <cellStyle name="_SI 4Q08_THF_due 09.01.09_Fixed assets as of Dec 2009" xfId="55270" xr:uid="{74B48F71-B095-4907-8E00-268DDEDA25E1}"/>
    <cellStyle name="_SI 4Q08_THF_due 09.01.09_Fixed assets as of Dec 2009_Trail Balance" xfId="55271" xr:uid="{94D1D872-B779-475B-A92F-08B7194B62BD}"/>
    <cellStyle name="_SI 4Q08_THF_due 09.01.09_Trail Balance" xfId="55272" xr:uid="{9A554B73-AE87-4870-8261-760C19C5EA08}"/>
    <cellStyle name="_Sima Top Q2'07" xfId="1335" xr:uid="{0205B351-3FB9-43F0-8A78-61E50B9DA354}"/>
    <cellStyle name="_SimaTech-Dec05" xfId="1336" xr:uid="{B5A8EC84-FDB3-4F16-BCE4-8B66FEE2AA10}"/>
    <cellStyle name="_SLA" xfId="55273" xr:uid="{A0EBB891-D542-414D-AB9A-55AF3AF35B1D}"/>
    <cellStyle name="_SLA 2" xfId="55274" xr:uid="{5DD8ADBA-67B4-43B8-B900-8BF632511892}"/>
    <cellStyle name="_SLA 3" xfId="55275" xr:uid="{EADF667B-6994-46D1-BBC7-4C0C9722A624}"/>
    <cellStyle name="_SLA 4" xfId="55276" xr:uid="{44C9643D-2FEA-48CE-B89A-E568C74387DD}"/>
    <cellStyle name="_SLA 5" xfId="55277" xr:uid="{14667AAB-B357-4485-84B1-FCD5397B63F8}"/>
    <cellStyle name="_SLA Appricot" xfId="55278" xr:uid="{80AC6994-AD41-49B3-B6CC-37E39EFA4E9E}"/>
    <cellStyle name="_SLA_GECT_Eliminate template_Jan 10" xfId="55279" xr:uid="{BA04E58F-E1F2-4904-82A5-6C9AA34F4B6F}"/>
    <cellStyle name="_SLA_GECT_Eliminate template_Jan 10 2" xfId="55280" xr:uid="{F67B8130-B71E-40FF-8E22-D4B8DE49F01B}"/>
    <cellStyle name="_SLA_GECT_Eliminate template_Jan 10_AYCAP_Package for 2010Apr" xfId="55281" xr:uid="{895FCF49-2C9E-494A-A237-B4FA59AAB0BD}"/>
    <cellStyle name="_SLA_GECT_Eliminate template_Jan 10_AYCAP_Package for 2010Jun" xfId="55282" xr:uid="{40E31360-A6B4-48BE-86A2-E1C3202BCC70}"/>
    <cellStyle name="_SLA_GECT_Eliminate template_Jan 10_AYCAP_Package for 2010Mar" xfId="55283" xr:uid="{96B5F95A-F666-4384-85B7-B1CD24F0C7DE}"/>
    <cellStyle name="_SLA_GECT_Eliminate template_Jan 10_AYCAP_Package for 2010Nov" xfId="55284" xr:uid="{1AC3777D-76D1-4E45-A28B-92A19A7882B5}"/>
    <cellStyle name="_SLA_GECT_Eliminate template_Jan 10_AYCAP_Package for 2010Oct" xfId="55285" xr:uid="{49853FB2-ACF1-4560-8679-63A3BC07D32F}"/>
    <cellStyle name="_SLA_GECT_Eliminate template_Jan 10_GECT Package for 2010Mar" xfId="55286" xr:uid="{AC9B922D-6774-4648-B493-C1EE56B237B4}"/>
    <cellStyle name="_SLA_GECT_Mth pack 200911_091209" xfId="55287" xr:uid="{E67C8E8A-081E-45FF-BA91-42031E3FED14}"/>
    <cellStyle name="_SLA_GECT_Mth pack 200911_091209 2" xfId="55288" xr:uid="{14816C7C-5069-4AEC-91ED-7170603B76F9}"/>
    <cellStyle name="_SLA_GECT_Mth pack 200911_091209 3" xfId="55289" xr:uid="{144BFAD6-323D-48CB-9FD2-BEB759F7EC4A}"/>
    <cellStyle name="_SLA_GECT_Mth pack 200911_091209 4" xfId="55290" xr:uid="{E1C895DA-1316-4F03-A52E-CE88CE29A2AB}"/>
    <cellStyle name="_SLA_GECT_Mth pack 200911_091209 5" xfId="55291" xr:uid="{A4423B0F-C903-4EB8-8A38-49280D08DAEE}"/>
    <cellStyle name="_SLA01_10" xfId="1337" xr:uid="{3E57B303-AC00-4961-8E50-91DE9117EA55}"/>
    <cellStyle name="_SLA02_10." xfId="1338" xr:uid="{4837242B-1755-4058-8AE6-1B5692018025}"/>
    <cellStyle name="_SLA03_10" xfId="1339" xr:uid="{5EE77F21-C55B-4187-830E-156622B1DF27}"/>
    <cellStyle name="_SLA04_10" xfId="1340" xr:uid="{D20DF95E-DCEE-4C98-9476-D1A2CAE4F378}"/>
    <cellStyle name="_SLA05_10" xfId="1341" xr:uid="{3B5E51EA-825D-4963-866E-AEED3609C526}"/>
    <cellStyle name="_SLA06_10" xfId="1342" xr:uid="{A85E21E4-0B70-46D3-833D-9465652EF439}"/>
    <cellStyle name="_SLA07_10" xfId="1343" xr:uid="{7AB50982-098B-43E6-AFE2-4DFB4BF97F5C}"/>
    <cellStyle name="_SM 개발의뢰서" xfId="1344" xr:uid="{6296C30E-A785-4206-8BDC-E718E2AAC83C}"/>
    <cellStyle name="_Soft vs. Actual_AIGRB&amp;AIGCC_to Pojjana" xfId="55292" xr:uid="{B18E78B2-5A4A-4179-A453-B44F4982C8E3}"/>
    <cellStyle name="_Soft vs. Actual_AIGRB&amp;AIGCC_to Pojjana_Trail Balance" xfId="55293" xr:uid="{FE2CE193-781C-422C-88A8-B009A8F8F23F}"/>
    <cellStyle name="_Soft vs. Actual_AIGRB&amp;AIGCC_to Pojjana_Trail Balance_1" xfId="55294" xr:uid="{1B1DD445-AEE5-4F0E-9809-E48EBCA24F40}"/>
    <cellStyle name="_Software" xfId="1345" xr:uid="{494E664D-DD41-4CBD-A80C-391D0D18EBFA}"/>
    <cellStyle name="_SPRAY 조건" xfId="1346" xr:uid="{EA707D51-C310-4FA0-B6C5-09746E6B9B5D}"/>
    <cellStyle name="_SPS_TBD,TBS 09  040210 " xfId="1347" xr:uid="{291EA13F-0FC3-465A-BECF-F9D915B501EC}"/>
    <cellStyle name="_SS_11" xfId="1348" xr:uid="{7C5456FC-42B6-45F9-AE74-1C2CB6631EF4}"/>
    <cellStyle name="_SS_11_APN-Other co." xfId="1349" xr:uid="{937E10B1-F678-459A-9BA0-F024AB57D22F}"/>
    <cellStyle name="_SS_11_AUG_SuperSports_Report" xfId="1350" xr:uid="{DE7460F5-195D-44FB-8472-D06B8702A4BD}"/>
    <cellStyle name="_SS_11_AUG_SuperSports_Report_APN-Other co." xfId="1351" xr:uid="{CB337492-0B87-48F0-84FC-8F59CB8AF17F}"/>
    <cellStyle name="_SS_11_AUG_SuperSports_Report_Check Diff" xfId="1352" xr:uid="{D6CC7092-DB96-47BF-ABAB-DEA89B355130}"/>
    <cellStyle name="_SS_11_AUG_SuperSports_Report_Confirm related " xfId="1353" xr:uid="{531B2526-769B-48F1-A8AE-C11E48328DE6}"/>
    <cellStyle name="_SS_11_AUG_SuperSports_Report_Master_Macro กระทบรายละเอียดประกอบงบ" xfId="1354" xr:uid="{807BB73E-7FF8-44BE-9DA8-8152E157D1C7}"/>
    <cellStyle name="_SS_11_AUG_SuperSports_Report_ODP-10-2009" xfId="1355" xr:uid="{70FAE7BF-1BA5-48C9-9496-AD1195F6D3DC}"/>
    <cellStyle name="_SS_11_AUG_SuperSports_Report_ODP-2" xfId="1356" xr:uid="{5960BC45-66FC-4ED0-A373-2486B60174C0}"/>
    <cellStyle name="_SS_11_AUG_SuperSports_Report_ODP-Nov-09" xfId="1357" xr:uid="{57AE618B-D1B3-460F-A39A-125E9FB048F7}"/>
    <cellStyle name="_SS_11_AUG_SuperSports_Report_SPS-NOV-09" xfId="1358" xr:uid="{20F6E230-B5EA-4077-A958-9A5A38C0638E}"/>
    <cellStyle name="_SS_11_Check Diff" xfId="1359" xr:uid="{6EB4891F-F19E-4FD0-9900-1DCC6E3CA4FD}"/>
    <cellStyle name="_SS_11_Confirm related " xfId="1360" xr:uid="{E9F36A0D-CB6D-428F-B5F9-26CD48951BD6}"/>
    <cellStyle name="_SS_11_Master_Macro กระทบรายละเอียดประกอบงบ" xfId="1361" xr:uid="{B1B0C38C-D521-4E96-AEAD-E5C77FFC90A7}"/>
    <cellStyle name="_SS_11_ODP-10-2009" xfId="1362" xr:uid="{09959132-1A18-4802-9360-340523142E23}"/>
    <cellStyle name="_SS_11_ODP-2" xfId="1363" xr:uid="{3416212A-8E71-4A27-8F50-54FA9E56D847}"/>
    <cellStyle name="_SS_11_ODP-Nov-09" xfId="1364" xr:uid="{532C1113-62D4-4A38-8139-2664FFA634D1}"/>
    <cellStyle name="_SS_11_SEP_SuperSports_Report" xfId="1365" xr:uid="{58DC6125-56B6-4301-921E-BD883203F3D3}"/>
    <cellStyle name="_SS_11_SEP_SuperSports_Report_APN-Other co." xfId="1366" xr:uid="{08BF24CE-23B4-42EF-94D5-FAFA41AB4D6D}"/>
    <cellStyle name="_SS_11_SEP_SuperSports_Report_Check Diff" xfId="1367" xr:uid="{278C5A1F-2685-476B-978D-3FC3CB32CC00}"/>
    <cellStyle name="_SS_11_SEP_SuperSports_Report_Confirm related " xfId="1368" xr:uid="{F6D8ED84-B533-4BE9-B205-D19F4BB559A5}"/>
    <cellStyle name="_SS_11_SEP_SuperSports_Report_Master_Macro กระทบรายละเอียดประกอบงบ" xfId="1369" xr:uid="{48A96D15-B1E6-451B-BAF0-F5F20B161FDF}"/>
    <cellStyle name="_SS_11_SEP_SuperSports_Report_ODP-10-2009" xfId="1370" xr:uid="{60796062-6B7C-4F9C-BFDF-CFB15837D0A1}"/>
    <cellStyle name="_SS_11_SEP_SuperSports_Report_ODP-2" xfId="1371" xr:uid="{3BFA6865-2E35-4B9F-9C77-7F7A5A35E10B}"/>
    <cellStyle name="_SS_11_SEP_SuperSports_Report_ODP-Nov-09" xfId="1372" xr:uid="{737D9E7E-3321-4937-B11B-7304D9F34D04}"/>
    <cellStyle name="_SS_11_SEP_SuperSports_Report_SPS-NOV-09" xfId="1373" xr:uid="{CE7B87F6-5781-40D6-8026-9A9569420857}"/>
    <cellStyle name="_SS_11_SPS-NOV-09" xfId="1374" xr:uid="{DAFDB0F7-3B19-4238-A2E1-F6F50E1EB887}"/>
    <cellStyle name="_SS_12" xfId="1375" xr:uid="{89D4352C-A254-4C48-B8F9-62FEC8B30667}"/>
    <cellStyle name="_SS_12_APN-Other co." xfId="1376" xr:uid="{115B5EDB-3972-4F3A-8454-E5E1390F1415}"/>
    <cellStyle name="_SS_12_AUG_SuperSports_Report" xfId="1377" xr:uid="{204E9CA1-2533-478A-A010-6EFE8583BC80}"/>
    <cellStyle name="_SS_12_AUG_SuperSports_Report_APN-Other co." xfId="1378" xr:uid="{4935853F-6E6B-40A4-B2D9-A152981F71DA}"/>
    <cellStyle name="_SS_12_AUG_SuperSports_Report_Check Diff" xfId="1379" xr:uid="{E1BA8AD3-4D96-4C6B-89BD-7D930880DADA}"/>
    <cellStyle name="_SS_12_AUG_SuperSports_Report_Confirm related " xfId="1380" xr:uid="{4942EBF4-D696-47E0-B064-1F741EBD7DEC}"/>
    <cellStyle name="_SS_12_AUG_SuperSports_Report_Master_Macro กระทบรายละเอียดประกอบงบ" xfId="1381" xr:uid="{0596478D-7BBA-41F9-B54E-0BE14B95C04C}"/>
    <cellStyle name="_SS_12_AUG_SuperSports_Report_ODP-10-2009" xfId="1382" xr:uid="{C362E524-D7BB-42BB-83BF-A20C095D17DD}"/>
    <cellStyle name="_SS_12_AUG_SuperSports_Report_ODP-2" xfId="1383" xr:uid="{78914B3D-6D4B-4AC7-92D9-BCA025B67079}"/>
    <cellStyle name="_SS_12_AUG_SuperSports_Report_ODP-Nov-09" xfId="1384" xr:uid="{54494F50-9ECE-4CD9-9F46-0D14A8910536}"/>
    <cellStyle name="_SS_12_AUG_SuperSports_Report_SPS-NOV-09" xfId="1385" xr:uid="{2453419A-BE7F-4B1B-8749-A2B269282F85}"/>
    <cellStyle name="_SS_12_Check Diff" xfId="1386" xr:uid="{14273B97-B82E-4671-8399-97E368C189AA}"/>
    <cellStyle name="_SS_12_Confirm related " xfId="1387" xr:uid="{C919CEF3-18F3-43DA-8165-74FBC519FE33}"/>
    <cellStyle name="_SS_12_Master_Macro กระทบรายละเอียดประกอบงบ" xfId="1388" xr:uid="{D577B35D-E5D0-40D1-A5D9-7639A36020BC}"/>
    <cellStyle name="_SS_12_ODP-10-2009" xfId="1389" xr:uid="{66D95AA2-F2C8-4F9D-8104-B8F669DCEF36}"/>
    <cellStyle name="_SS_12_ODP-2" xfId="1390" xr:uid="{1841F5A6-87B8-42FC-820D-B969FA9572C8}"/>
    <cellStyle name="_SS_12_ODP-Nov-09" xfId="1391" xr:uid="{C4978B99-E30D-404D-A437-2E0A87BFCBDD}"/>
    <cellStyle name="_SS_12_SEP_SuperSports_Report" xfId="1392" xr:uid="{EEA87ACD-68A5-498A-BAE1-8D79C9D59F98}"/>
    <cellStyle name="_SS_12_SEP_SuperSports_Report_APN-Other co." xfId="1393" xr:uid="{640E2D7A-4A44-493E-B240-24F4BF4EF3C5}"/>
    <cellStyle name="_SS_12_SEP_SuperSports_Report_Check Diff" xfId="1394" xr:uid="{49A15E32-3FDB-4859-969D-FBA749B9527E}"/>
    <cellStyle name="_SS_12_SEP_SuperSports_Report_Confirm related " xfId="1395" xr:uid="{43E9C73E-42CB-4CE9-9F0C-8DF9B8C4718A}"/>
    <cellStyle name="_SS_12_SEP_SuperSports_Report_Master_Macro กระทบรายละเอียดประกอบงบ" xfId="1396" xr:uid="{A7A5439B-C4C2-41BB-B334-B1F265D7B24C}"/>
    <cellStyle name="_SS_12_SEP_SuperSports_Report_ODP-10-2009" xfId="1397" xr:uid="{77DB648A-04CD-4312-B870-540549098E66}"/>
    <cellStyle name="_SS_12_SEP_SuperSports_Report_ODP-2" xfId="1398" xr:uid="{1F9D2D64-5E49-474A-BF7E-E3B1002C2F98}"/>
    <cellStyle name="_SS_12_SEP_SuperSports_Report_ODP-Nov-09" xfId="1399" xr:uid="{5C40DC70-AF04-4CB6-B0BF-1AF905CF7049}"/>
    <cellStyle name="_SS_12_SEP_SuperSports_Report_SPS-NOV-09" xfId="1400" xr:uid="{AB1A95E1-8BDE-4513-8910-246E1C791F8A}"/>
    <cellStyle name="_SS_12_SPS-NOV-09" xfId="1401" xr:uid="{41068603-3468-48F6-B504-1DAE6E2962C6}"/>
    <cellStyle name="_ss_2" xfId="1402" xr:uid="{0805947C-7D65-4F59-8719-0FCBE016AFC6}"/>
    <cellStyle name="_ss_2_APN-Other co." xfId="1403" xr:uid="{68912F2B-4312-4EC2-B51F-F6450D7A80CD}"/>
    <cellStyle name="_ss_2_AUG_SuperSports_Report" xfId="1404" xr:uid="{F77FE19A-F1AF-4F68-8F18-03FB705BD4CB}"/>
    <cellStyle name="_ss_2_AUG_SuperSports_Report_APN-Other co." xfId="1405" xr:uid="{9669575F-16D8-493B-9439-8DF51FF62B9B}"/>
    <cellStyle name="_ss_2_AUG_SuperSports_Report_Check Diff" xfId="1406" xr:uid="{CE563ECB-6D10-4427-B64C-687A92D56190}"/>
    <cellStyle name="_ss_2_AUG_SuperSports_Report_Confirm related " xfId="1407" xr:uid="{174EB0B5-78B2-4D31-9D4A-9C1AB5FBB642}"/>
    <cellStyle name="_ss_2_AUG_SuperSports_Report_Master_Macro กระทบรายละเอียดประกอบงบ" xfId="1408" xr:uid="{765DA921-7FF7-4C30-A556-E4D88E503054}"/>
    <cellStyle name="_ss_2_AUG_SuperSports_Report_ODP-10-2009" xfId="1409" xr:uid="{F05A3C26-F567-462E-8A69-5577F91BFE82}"/>
    <cellStyle name="_ss_2_AUG_SuperSports_Report_ODP-2" xfId="1410" xr:uid="{5CA59499-CAF9-415A-A746-28643305AED1}"/>
    <cellStyle name="_ss_2_AUG_SuperSports_Report_ODP-Nov-09" xfId="1411" xr:uid="{F461227E-B462-4481-A430-399C194EBE86}"/>
    <cellStyle name="_ss_2_AUG_SuperSports_Report_SPS-NOV-09" xfId="1412" xr:uid="{449102AB-CC73-4F2A-BD9A-AEC944DD0F12}"/>
    <cellStyle name="_ss_2_Check Diff" xfId="1413" xr:uid="{74598E20-784E-4E90-83EC-89425915B8AB}"/>
    <cellStyle name="_ss_2_Confirm related " xfId="1414" xr:uid="{43756A00-7AD8-49D8-8456-E922A47EFCA7}"/>
    <cellStyle name="_ss_2_Master_Macro กระทบรายละเอียดประกอบงบ" xfId="1415" xr:uid="{61D26037-659D-4658-8D58-7B13F1D6A7DF}"/>
    <cellStyle name="_ss_2_ODP-10-2009" xfId="1416" xr:uid="{AABF34EA-8337-4542-8403-BA4A7CC03D17}"/>
    <cellStyle name="_ss_2_ODP-2" xfId="1417" xr:uid="{E8768439-5102-4884-B159-BF71C4EE168A}"/>
    <cellStyle name="_ss_2_ODP-Nov-09" xfId="1418" xr:uid="{988038FB-9E2B-42DE-8276-132F246572CF}"/>
    <cellStyle name="_ss_2_SEP_SuperSports_Report" xfId="1419" xr:uid="{F0D2523C-1F0A-4A28-A7C5-E2D770EF1228}"/>
    <cellStyle name="_ss_2_SEP_SuperSports_Report_APN-Other co." xfId="1420" xr:uid="{17F20FEA-1D5E-4855-B660-FB2E4C3C86B8}"/>
    <cellStyle name="_ss_2_SEP_SuperSports_Report_Check Diff" xfId="1421" xr:uid="{A48DBCB7-A6ED-4667-B910-7BCC9627E630}"/>
    <cellStyle name="_ss_2_SEP_SuperSports_Report_Confirm related " xfId="1422" xr:uid="{CBC9A70E-DE31-4972-B520-5F8F641E8631}"/>
    <cellStyle name="_ss_2_SEP_SuperSports_Report_Master_Macro กระทบรายละเอียดประกอบงบ" xfId="1423" xr:uid="{9F875AD7-2442-4A0B-979B-944296411BF0}"/>
    <cellStyle name="_ss_2_SEP_SuperSports_Report_ODP-10-2009" xfId="1424" xr:uid="{31A9BF3F-3464-4B06-A575-65F23E61F331}"/>
    <cellStyle name="_ss_2_SEP_SuperSports_Report_ODP-2" xfId="1425" xr:uid="{5990BD26-DE56-4057-8CC8-F9A462976DBF}"/>
    <cellStyle name="_ss_2_SEP_SuperSports_Report_ODP-Nov-09" xfId="1426" xr:uid="{5D3B0F6B-F222-4645-8F9B-3C9B1CF8E478}"/>
    <cellStyle name="_ss_2_SEP_SuperSports_Report_SPS-NOV-09" xfId="1427" xr:uid="{A8D20F56-F837-4CDF-97DB-2A75A9D740A4}"/>
    <cellStyle name="_ss_2_SPS-NOV-09" xfId="1428" xr:uid="{EBE6E75F-7AA7-462F-AEDF-9F1D38A075EF}"/>
    <cellStyle name="_ss_3" xfId="1429" xr:uid="{7838C667-8C56-4623-9828-2D42D37C8FFF}"/>
    <cellStyle name="_ss_3_APN-Other co." xfId="1430" xr:uid="{E868D936-F911-4705-8332-FB9D7F7F243D}"/>
    <cellStyle name="_ss_3_AUG_SuperSports_Report" xfId="1431" xr:uid="{F872D676-419D-45BE-A828-4F7E19A530C1}"/>
    <cellStyle name="_ss_3_AUG_SuperSports_Report_APN-Other co." xfId="1432" xr:uid="{6827BAFD-6571-4C7A-A2FA-9C3F02F9FED3}"/>
    <cellStyle name="_ss_3_AUG_SuperSports_Report_Check Diff" xfId="1433" xr:uid="{4C1ADE39-CA32-4D9B-820B-CC7CDE12DA69}"/>
    <cellStyle name="_ss_3_AUG_SuperSports_Report_Confirm related " xfId="1434" xr:uid="{940488AD-6A03-4E80-9186-ACEC69659F8A}"/>
    <cellStyle name="_ss_3_AUG_SuperSports_Report_Master_Macro กระทบรายละเอียดประกอบงบ" xfId="1435" xr:uid="{3AC6EC71-6479-40D3-8752-E3E482A43E7D}"/>
    <cellStyle name="_ss_3_AUG_SuperSports_Report_ODP-10-2009" xfId="1436" xr:uid="{75C06203-B7FA-46EA-8DB2-DA90C924C17A}"/>
    <cellStyle name="_ss_3_AUG_SuperSports_Report_ODP-2" xfId="1437" xr:uid="{55503B7F-0EEC-4FE9-AFE0-A5EFF9F1AAC3}"/>
    <cellStyle name="_ss_3_AUG_SuperSports_Report_ODP-Nov-09" xfId="1438" xr:uid="{C6A7A548-C01A-46E9-BCD7-8A01299BBDEF}"/>
    <cellStyle name="_ss_3_AUG_SuperSports_Report_SPS-NOV-09" xfId="1439" xr:uid="{D4A5AA13-B58C-4A0C-A1E6-62C3A1A883BF}"/>
    <cellStyle name="_ss_3_Check Diff" xfId="1440" xr:uid="{FCE20775-74C3-4729-BF4A-16C7E25B7745}"/>
    <cellStyle name="_ss_3_Confirm related " xfId="1441" xr:uid="{85B3A322-0D59-4204-BB6F-3AE84C44CA06}"/>
    <cellStyle name="_ss_3_Master_Macro กระทบรายละเอียดประกอบงบ" xfId="1442" xr:uid="{2B980D86-44C4-45F8-82E4-DDBF1C2F2285}"/>
    <cellStyle name="_ss_3_ODP-10-2009" xfId="1443" xr:uid="{4B0C9841-6B64-48C3-ABF5-8A8F2B1B0D9E}"/>
    <cellStyle name="_ss_3_ODP-2" xfId="1444" xr:uid="{73C0297E-3269-44BC-828D-058EC259CBB2}"/>
    <cellStyle name="_ss_3_ODP-Nov-09" xfId="1445" xr:uid="{2570944E-46D3-48B4-8EC6-1B39B56F6080}"/>
    <cellStyle name="_ss_3_SEP_SuperSports_Report" xfId="1446" xr:uid="{A38C8BAA-64E3-4958-A25D-1FB03763E28A}"/>
    <cellStyle name="_ss_3_SEP_SuperSports_Report_APN-Other co." xfId="1447" xr:uid="{660BCD66-90CD-42E4-9AC5-C6C1D05D1EC1}"/>
    <cellStyle name="_ss_3_SEP_SuperSports_Report_Check Diff" xfId="1448" xr:uid="{3152473B-7E32-4C35-9CA5-28850FFFCF96}"/>
    <cellStyle name="_ss_3_SEP_SuperSports_Report_Confirm related " xfId="1449" xr:uid="{F6728AD1-1818-40E2-8817-F84BB79C83EF}"/>
    <cellStyle name="_ss_3_SEP_SuperSports_Report_Master_Macro กระทบรายละเอียดประกอบงบ" xfId="1450" xr:uid="{00BEADAF-FEAF-4224-B543-C1AAB5D01E28}"/>
    <cellStyle name="_ss_3_SEP_SuperSports_Report_ODP-10-2009" xfId="1451" xr:uid="{4601B244-2FF5-4D90-B837-477B155C104C}"/>
    <cellStyle name="_ss_3_SEP_SuperSports_Report_ODP-2" xfId="1452" xr:uid="{BA5CAFB3-DBB0-4B06-AC4F-959A6C4736DD}"/>
    <cellStyle name="_ss_3_SEP_SuperSports_Report_ODP-Nov-09" xfId="1453" xr:uid="{33815A5A-113D-4CFB-8938-BD2DDE2F4F87}"/>
    <cellStyle name="_ss_3_SEP_SuperSports_Report_SPS-NOV-09" xfId="1454" xr:uid="{50474884-2951-4ECE-8974-D9F76D809442}"/>
    <cellStyle name="_ss_3_SPS-NOV-09" xfId="1455" xr:uid="{FA6295D9-3F1A-4057-9D0E-8CFC8696672A}"/>
    <cellStyle name="_ss_4" xfId="1456" xr:uid="{8D6956E2-6F8C-4E1E-95E1-633942222731}"/>
    <cellStyle name="_ss_4_APN-Other co." xfId="1457" xr:uid="{7026C6F7-D00E-446B-8C35-C4859294E254}"/>
    <cellStyle name="_ss_4_AUG_SuperSports_Report" xfId="1458" xr:uid="{07E80D21-9997-4D7B-9A4E-6F58D14D15E9}"/>
    <cellStyle name="_ss_4_AUG_SuperSports_Report_APN-Other co." xfId="1459" xr:uid="{378F8E93-135F-4589-B472-041BC5486CD7}"/>
    <cellStyle name="_ss_4_AUG_SuperSports_Report_Check Diff" xfId="1460" xr:uid="{C1F3903C-C761-4817-A317-7F173D0A15BC}"/>
    <cellStyle name="_ss_4_AUG_SuperSports_Report_Confirm related " xfId="1461" xr:uid="{F392F7F6-9E87-4236-BA22-8C04B8A82ABE}"/>
    <cellStyle name="_ss_4_AUG_SuperSports_Report_Master_Macro กระทบรายละเอียดประกอบงบ" xfId="1462" xr:uid="{2328DA39-7315-45FA-96FB-41C8F83015A7}"/>
    <cellStyle name="_ss_4_AUG_SuperSports_Report_ODP-10-2009" xfId="1463" xr:uid="{07F4CEEB-4201-4397-AF56-229E4E49E440}"/>
    <cellStyle name="_ss_4_AUG_SuperSports_Report_ODP-2" xfId="1464" xr:uid="{2BED7AFD-3131-4056-8275-1D894112FBB6}"/>
    <cellStyle name="_ss_4_AUG_SuperSports_Report_ODP-Nov-09" xfId="1465" xr:uid="{D88E1A0C-FD09-4B0F-BE40-5E76C963F470}"/>
    <cellStyle name="_ss_4_AUG_SuperSports_Report_SPS-NOV-09" xfId="1466" xr:uid="{1FD87BB7-5AE5-438C-9844-6E6EDD19A745}"/>
    <cellStyle name="_ss_4_Check Diff" xfId="1467" xr:uid="{48D83482-BF81-453E-A0B9-A7507F0E4B7B}"/>
    <cellStyle name="_ss_4_Confirm related " xfId="1468" xr:uid="{549406B6-A0D6-4397-8C8E-D935C2CD2EBC}"/>
    <cellStyle name="_ss_4_Master_Macro กระทบรายละเอียดประกอบงบ" xfId="1469" xr:uid="{459A214E-65D6-46D9-807C-2C81F1145D92}"/>
    <cellStyle name="_ss_4_ODP-10-2009" xfId="1470" xr:uid="{C4519E3C-D859-4FDC-931D-099E8D0130C9}"/>
    <cellStyle name="_ss_4_ODP-2" xfId="1471" xr:uid="{8921A5F4-B540-4C64-A2C6-0A53563BFF11}"/>
    <cellStyle name="_ss_4_ODP-Nov-09" xfId="1472" xr:uid="{E21FF1A3-BB2F-4648-AE3A-8DA123E58568}"/>
    <cellStyle name="_ss_4_SEP_SuperSports_Report" xfId="1473" xr:uid="{19A88EEE-2683-4DED-8CE9-ABEEBAACF8BB}"/>
    <cellStyle name="_ss_4_SEP_SuperSports_Report_APN-Other co." xfId="1474" xr:uid="{8BE66907-E6CF-44A6-8ABF-9DCD1CA85D7E}"/>
    <cellStyle name="_ss_4_SEP_SuperSports_Report_Check Diff" xfId="1475" xr:uid="{655695C3-F831-49DF-9B79-213CA87D0F34}"/>
    <cellStyle name="_ss_4_SEP_SuperSports_Report_Confirm related " xfId="1476" xr:uid="{C0497C67-028D-440A-9BD0-5604446043F8}"/>
    <cellStyle name="_ss_4_SEP_SuperSports_Report_Master_Macro กระทบรายละเอียดประกอบงบ" xfId="1477" xr:uid="{60E02628-A458-4A2B-8113-E4D9B3AEEA6B}"/>
    <cellStyle name="_ss_4_SEP_SuperSports_Report_ODP-10-2009" xfId="1478" xr:uid="{279E0769-E403-4092-B55A-A911592FA81B}"/>
    <cellStyle name="_ss_4_SEP_SuperSports_Report_ODP-2" xfId="1479" xr:uid="{F6CA5EB5-1B92-435F-90E1-3DA9B9458072}"/>
    <cellStyle name="_ss_4_SEP_SuperSports_Report_ODP-Nov-09" xfId="1480" xr:uid="{EDC93D95-7F69-418E-A4FB-18694F5D9A9D}"/>
    <cellStyle name="_ss_4_SEP_SuperSports_Report_SPS-NOV-09" xfId="1481" xr:uid="{729F4BCD-9A79-43F8-8E1D-C3EBCEC30605}"/>
    <cellStyle name="_ss_4_SPS-NOV-09" xfId="1482" xr:uid="{E079209A-CD6E-4E04-A2C9-783334615455}"/>
    <cellStyle name="_ss_5" xfId="1483" xr:uid="{7B2E9593-6FDF-41D5-BF84-507BC8EF2C06}"/>
    <cellStyle name="_ss_5_APN-Other co." xfId="1484" xr:uid="{37338D80-FA45-4173-8574-E2E9BB3DC957}"/>
    <cellStyle name="_ss_5_AUG_SuperSports_Report" xfId="1485" xr:uid="{903E6E0E-24BB-4B4E-9726-F2AFA35F9D53}"/>
    <cellStyle name="_ss_5_AUG_SuperSports_Report_APN-Other co." xfId="1486" xr:uid="{BCA2AAB2-17FB-4429-A416-8E70ACEB78FB}"/>
    <cellStyle name="_ss_5_AUG_SuperSports_Report_Check Diff" xfId="1487" xr:uid="{E052C751-FD08-4BB0-ADB1-734EE8AD50B7}"/>
    <cellStyle name="_ss_5_AUG_SuperSports_Report_Confirm related " xfId="1488" xr:uid="{99DB8074-3E09-478E-8EAA-34E382E5C441}"/>
    <cellStyle name="_ss_5_AUG_SuperSports_Report_Master_Macro กระทบรายละเอียดประกอบงบ" xfId="1489" xr:uid="{85D4F76A-B264-42A6-A8CA-EB65C42F4789}"/>
    <cellStyle name="_ss_5_AUG_SuperSports_Report_ODP-10-2009" xfId="1490" xr:uid="{0009C737-7630-4796-B0B3-7C8DDA1077D2}"/>
    <cellStyle name="_ss_5_AUG_SuperSports_Report_ODP-2" xfId="1491" xr:uid="{0BBBA9EF-B8EE-44FF-8AAA-0BD408C16B25}"/>
    <cellStyle name="_ss_5_AUG_SuperSports_Report_ODP-Nov-09" xfId="1492" xr:uid="{556C4F36-CACB-4FB4-8F50-94EA8D6A16BA}"/>
    <cellStyle name="_ss_5_AUG_SuperSports_Report_SPS-NOV-09" xfId="1493" xr:uid="{10D7F5B8-E37E-4809-9609-7AB231EA4099}"/>
    <cellStyle name="_ss_5_Check Diff" xfId="1494" xr:uid="{AFA6C665-C625-434D-A203-13FCE7CFE665}"/>
    <cellStyle name="_ss_5_Confirm related " xfId="1495" xr:uid="{AA1C946D-B679-4A93-B75A-1DDA953FAD3C}"/>
    <cellStyle name="_ss_5_Master_Macro กระทบรายละเอียดประกอบงบ" xfId="1496" xr:uid="{9DF90FC0-30A5-4BAF-BC07-9C50E3ACA396}"/>
    <cellStyle name="_ss_5_ODP-10-2009" xfId="1497" xr:uid="{48001A0D-F64F-4ABE-A41C-81652294F478}"/>
    <cellStyle name="_ss_5_ODP-2" xfId="1498" xr:uid="{5DF84099-01CD-45FF-84AE-FC222B7E101A}"/>
    <cellStyle name="_ss_5_ODP-Nov-09" xfId="1499" xr:uid="{BDD3839E-208F-450B-A5F5-5FD98BD1A70F}"/>
    <cellStyle name="_ss_5_SEP_SuperSports_Report" xfId="1500" xr:uid="{C127F7AC-118A-4736-950D-E5B4D951635D}"/>
    <cellStyle name="_ss_5_SEP_SuperSports_Report_APN-Other co." xfId="1501" xr:uid="{3367DBBD-3CB9-4D63-AC03-C2F2AFF47646}"/>
    <cellStyle name="_ss_5_SEP_SuperSports_Report_Check Diff" xfId="1502" xr:uid="{7C42F6C1-7AC6-4BE6-BE82-4D78F89C7274}"/>
    <cellStyle name="_ss_5_SEP_SuperSports_Report_Confirm related " xfId="1503" xr:uid="{21C46792-7C54-48BE-B6B7-5914A833DABE}"/>
    <cellStyle name="_ss_5_SEP_SuperSports_Report_Master_Macro กระทบรายละเอียดประกอบงบ" xfId="1504" xr:uid="{01AEE7C2-A245-4C2A-A79E-71F06EA10FA4}"/>
    <cellStyle name="_ss_5_SEP_SuperSports_Report_ODP-10-2009" xfId="1505" xr:uid="{B49904AF-6F84-4282-9884-4F7273485543}"/>
    <cellStyle name="_ss_5_SEP_SuperSports_Report_ODP-2" xfId="1506" xr:uid="{29E902BB-B5FB-4641-8F46-61805F54BD0A}"/>
    <cellStyle name="_ss_5_SEP_SuperSports_Report_ODP-Nov-09" xfId="1507" xr:uid="{1E690003-0599-4122-9D36-AF5F12B740EA}"/>
    <cellStyle name="_ss_5_SEP_SuperSports_Report_SPS-NOV-09" xfId="1508" xr:uid="{65928850-E1FB-43D9-8B58-20B21AB5511C}"/>
    <cellStyle name="_ss_5_SPS-NOV-09" xfId="1509" xr:uid="{5D40E546-AA41-4CB2-AD43-A4161335786D}"/>
    <cellStyle name="_ss_6" xfId="1510" xr:uid="{7F392BD2-FE1D-460B-AF79-2538C3ABDB93}"/>
    <cellStyle name="_ss_6_APN-Other co." xfId="1511" xr:uid="{1C684F56-00AD-4604-B10A-5F133447A29B}"/>
    <cellStyle name="_ss_6_AUG_SuperSports_Report" xfId="1512" xr:uid="{A9EBA671-F531-4E27-BE38-6A3AF1D5430F}"/>
    <cellStyle name="_ss_6_AUG_SuperSports_Report_APN-Other co." xfId="1513" xr:uid="{FA29B35B-B2F4-43D1-9392-761D7D521F7D}"/>
    <cellStyle name="_ss_6_AUG_SuperSports_Report_Check Diff" xfId="1514" xr:uid="{2DC804F5-EB2C-4462-A834-63E355EBFA83}"/>
    <cellStyle name="_ss_6_AUG_SuperSports_Report_Confirm related " xfId="1515" xr:uid="{4CBC8A06-95E9-46B8-A774-CFD2C4CDEAA8}"/>
    <cellStyle name="_ss_6_AUG_SuperSports_Report_Master_Macro กระทบรายละเอียดประกอบงบ" xfId="1516" xr:uid="{6045BA37-620F-47EB-B548-5BAB9F395F23}"/>
    <cellStyle name="_ss_6_AUG_SuperSports_Report_ODP-10-2009" xfId="1517" xr:uid="{C9AF3C8A-EA71-42B6-8117-90C807BD8875}"/>
    <cellStyle name="_ss_6_AUG_SuperSports_Report_ODP-2" xfId="1518" xr:uid="{70ED8F4E-7F2D-4236-8A45-9CB22FEBB46E}"/>
    <cellStyle name="_ss_6_AUG_SuperSports_Report_ODP-Nov-09" xfId="1519" xr:uid="{C8D5266A-35DC-4318-8DAA-973ACF315DD0}"/>
    <cellStyle name="_ss_6_AUG_SuperSports_Report_SPS-NOV-09" xfId="1520" xr:uid="{E5DD9BB9-EEF6-4CA1-BE49-1EBAFD504086}"/>
    <cellStyle name="_ss_6_Check Diff" xfId="1521" xr:uid="{87AED6F5-3CB4-404A-B0F6-34B3720466B8}"/>
    <cellStyle name="_ss_6_Confirm related " xfId="1522" xr:uid="{CC9A950E-2367-4E2A-BCBF-B788D98FB440}"/>
    <cellStyle name="_ss_6_Master_Macro กระทบรายละเอียดประกอบงบ" xfId="1523" xr:uid="{09755338-E3B3-437E-8D57-78AD25C53C24}"/>
    <cellStyle name="_ss_6_ODP-10-2009" xfId="1524" xr:uid="{0BA6C3F2-89D1-46F0-AEB1-FA0463B37DE0}"/>
    <cellStyle name="_ss_6_ODP-2" xfId="1525" xr:uid="{B42AEB58-746C-4781-931A-2E6827ED6400}"/>
    <cellStyle name="_ss_6_ODP-Nov-09" xfId="1526" xr:uid="{6144680D-C19A-487A-857C-255225030577}"/>
    <cellStyle name="_ss_6_SEP_SuperSports_Report" xfId="1527" xr:uid="{F2A719E3-56D0-4D3E-BA41-9444A576002C}"/>
    <cellStyle name="_ss_6_SEP_SuperSports_Report_APN-Other co." xfId="1528" xr:uid="{01DE414D-3B39-4A21-B664-F5DD78094548}"/>
    <cellStyle name="_ss_6_SEP_SuperSports_Report_Check Diff" xfId="1529" xr:uid="{FBB19F2A-DCB8-477D-B114-8090DD0FE405}"/>
    <cellStyle name="_ss_6_SEP_SuperSports_Report_Confirm related " xfId="1530" xr:uid="{9C4B58EF-C33A-4D2E-92DE-2C9E1A58C879}"/>
    <cellStyle name="_ss_6_SEP_SuperSports_Report_Master_Macro กระทบรายละเอียดประกอบงบ" xfId="1531" xr:uid="{7D69345F-AF9E-4342-876D-CE9ED3BCCF7B}"/>
    <cellStyle name="_ss_6_SEP_SuperSports_Report_ODP-10-2009" xfId="1532" xr:uid="{CCEF03C4-3C5C-4475-B0B1-C687CB21DCF5}"/>
    <cellStyle name="_ss_6_SEP_SuperSports_Report_ODP-2" xfId="1533" xr:uid="{B2D31BB1-10A5-4816-8CDC-D7948FE00B7F}"/>
    <cellStyle name="_ss_6_SEP_SuperSports_Report_ODP-Nov-09" xfId="1534" xr:uid="{157F0D7B-5E5C-434E-82E6-01323105B421}"/>
    <cellStyle name="_ss_6_SEP_SuperSports_Report_SPS-NOV-09" xfId="1535" xr:uid="{2FAEF2B1-066A-48D0-B748-B241201C5216}"/>
    <cellStyle name="_ss_6_SPS-NOV-09" xfId="1536" xr:uid="{E4C14616-10A9-4846-8A0E-38B2702BF070}"/>
    <cellStyle name="_ss_8" xfId="1537" xr:uid="{0850AF3A-E557-4A46-8AB7-F0471E0A5E40}"/>
    <cellStyle name="_ss_8_APN-Other co." xfId="1538" xr:uid="{6CCFA28E-C27D-44F0-B816-5D24494943EA}"/>
    <cellStyle name="_ss_8_AUG_SuperSports_Report" xfId="1539" xr:uid="{A2FC91B8-7AD7-4DF7-9521-61964311CF87}"/>
    <cellStyle name="_ss_8_AUG_SuperSports_Report_APN-Other co." xfId="1540" xr:uid="{3C265C01-9E01-4F07-9488-855DF0BF344D}"/>
    <cellStyle name="_ss_8_AUG_SuperSports_Report_Check Diff" xfId="1541" xr:uid="{974CDBFD-1638-4287-ABC0-66D0957270DD}"/>
    <cellStyle name="_ss_8_AUG_SuperSports_Report_Confirm related " xfId="1542" xr:uid="{66296A44-6FCC-467B-899D-BE0BF51412ED}"/>
    <cellStyle name="_ss_8_AUG_SuperSports_Report_Master_Macro กระทบรายละเอียดประกอบงบ" xfId="1543" xr:uid="{DF30F707-4325-409D-AE92-F6C73594FD7E}"/>
    <cellStyle name="_ss_8_AUG_SuperSports_Report_ODP-10-2009" xfId="1544" xr:uid="{A521F623-F197-4D38-90AE-B99D38A32A57}"/>
    <cellStyle name="_ss_8_AUG_SuperSports_Report_ODP-2" xfId="1545" xr:uid="{36FC5108-8D0F-4CDE-9D27-32F36CF61612}"/>
    <cellStyle name="_ss_8_AUG_SuperSports_Report_ODP-Nov-09" xfId="1546" xr:uid="{1BB26DF0-331B-4391-AC64-059723FB6201}"/>
    <cellStyle name="_ss_8_AUG_SuperSports_Report_SPS-NOV-09" xfId="1547" xr:uid="{C4D63BCB-FDE3-4C58-9560-744FCD7E4BC0}"/>
    <cellStyle name="_ss_8_Check Diff" xfId="1548" xr:uid="{A83DF28A-8462-43BB-A6E3-F8FE84710764}"/>
    <cellStyle name="_ss_8_Confirm related " xfId="1549" xr:uid="{E9795766-E0F5-4916-8A4C-7E2D1DFE6AC9}"/>
    <cellStyle name="_ss_8_Master_Macro กระทบรายละเอียดประกอบงบ" xfId="1550" xr:uid="{632BA45C-7BC3-443A-A28E-D128ADD3F809}"/>
    <cellStyle name="_ss_8_ODP-10-2009" xfId="1551" xr:uid="{9BE74D09-6F4B-40FE-A350-1115580A5D04}"/>
    <cellStyle name="_ss_8_ODP-2" xfId="1552" xr:uid="{7956F045-BEC9-4CA1-A7FB-CA8B81C4A3E0}"/>
    <cellStyle name="_ss_8_ODP-Nov-09" xfId="1553" xr:uid="{210BE771-0747-482E-92F6-FACC70AA13FF}"/>
    <cellStyle name="_ss_8_SEP_SuperSports_Report" xfId="1554" xr:uid="{E1DEB1E9-3848-4C83-A80A-2CD0196A085F}"/>
    <cellStyle name="_ss_8_SEP_SuperSports_Report_APN-Other co." xfId="1555" xr:uid="{EBAE907C-1E9B-469C-ABEC-32B8D53F68E5}"/>
    <cellStyle name="_ss_8_SEP_SuperSports_Report_Check Diff" xfId="1556" xr:uid="{23E58034-DC85-42A3-A33D-97F3A384A13E}"/>
    <cellStyle name="_ss_8_SEP_SuperSports_Report_Confirm related " xfId="1557" xr:uid="{F9431C9F-E080-49D6-897A-22A955143113}"/>
    <cellStyle name="_ss_8_SEP_SuperSports_Report_Master_Macro กระทบรายละเอียดประกอบงบ" xfId="1558" xr:uid="{2B06FB09-6613-4020-AD83-188565252A91}"/>
    <cellStyle name="_ss_8_SEP_SuperSports_Report_ODP-10-2009" xfId="1559" xr:uid="{406BAF2B-1EEA-4CE3-A3C4-344E8601C965}"/>
    <cellStyle name="_ss_8_SEP_SuperSports_Report_ODP-2" xfId="1560" xr:uid="{E59ABFB4-59DE-4184-BEDF-6A318A09BDC1}"/>
    <cellStyle name="_ss_8_SEP_SuperSports_Report_ODP-Nov-09" xfId="1561" xr:uid="{A7CE7E2C-9DC9-4E02-92CB-E27D9340DB7F}"/>
    <cellStyle name="_ss_8_SEP_SuperSports_Report_SPS-NOV-09" xfId="1562" xr:uid="{D2FA83D5-114A-441B-9CA9-6983BDACABBF}"/>
    <cellStyle name="_ss_8_SPS-NOV-09" xfId="1563" xr:uid="{D2AACB52-A771-45FC-B2D7-8B2838FF6741}"/>
    <cellStyle name="_SS1" xfId="55295" xr:uid="{981EB44C-E55D-4FDB-934F-8F62D59224EB}"/>
    <cellStyle name="_SS1 2" xfId="55296" xr:uid="{780AC6DB-7278-4FEF-893D-0F6FD662A0AD}"/>
    <cellStyle name="_SS1 3" xfId="55297" xr:uid="{29D8EB68-CB20-4EAE-AA21-0DEC1A60BCBA}"/>
    <cellStyle name="_SS1 4" xfId="55298" xr:uid="{8EC7A33F-3E54-4C81-9770-D345EC2E2C0A}"/>
    <cellStyle name="_SS1 5" xfId="55299" xr:uid="{7703CD73-4D86-4CB1-A68C-B1B58074D4E7}"/>
    <cellStyle name="_SS1_GCS_Package for 2010May" xfId="55300" xr:uid="{C0696CE2-C1C0-4069-8598-D48A353C4BA7}"/>
    <cellStyle name="_SS1_GCS_Package for 2010May 2" xfId="55301" xr:uid="{554B3854-055D-47B8-82C9-6421DB643560}"/>
    <cellStyle name="_SS1_GCS_Package for 2010Nov" xfId="55302" xr:uid="{A233290B-5A75-4FFF-AB4E-1E99F4268618}"/>
    <cellStyle name="_SS1_GCS_Package for 2010Oct" xfId="55303" xr:uid="{71A6EB1F-2124-4ABD-BA5A-B3350297F039}"/>
    <cellStyle name="_SS1_GCS_Package for 2011Feb" xfId="55304" xr:uid="{7FFC3CE9-84DF-43E1-BB28-DC51E84142CD}"/>
    <cellStyle name="_SS1_GCS_Package for 2011Jan" xfId="55305" xr:uid="{FA1C1F4C-B9EF-4BCC-9D94-DD2335FAC08E}"/>
    <cellStyle name="_SS1_GCS_Package for YE2009_150110" xfId="55306" xr:uid="{DFB7F8BA-5522-431C-A72E-3FF10C5A4207}"/>
    <cellStyle name="_SS1_GCS_Package for YE2009_150110 2" xfId="55307" xr:uid="{8429946E-7FC3-42BD-9674-01421E8BE7DB}"/>
    <cellStyle name="_SS1_GECT Package for 2010JAN" xfId="55308" xr:uid="{A4383F68-5591-440E-ADFD-35CA84D08A13}"/>
    <cellStyle name="_SS1_GECT Package for 2010JAN 2" xfId="55309" xr:uid="{5C8AD508-7039-4C53-8ECF-3E8A596636CE}"/>
    <cellStyle name="_SS1_GECT Package for YE2009" xfId="55310" xr:uid="{2D109EC5-2E79-44F9-A2DE-74AC168D41EF}"/>
    <cellStyle name="_SS1_GECT Package for YE2009 2" xfId="55311" xr:uid="{7F48AF0B-70B4-4C9A-9FB1-B9B2CB4D16D5}"/>
    <cellStyle name="_SS1_KCC_Mth pack 200911" xfId="55312" xr:uid="{CA34BE07-DDD0-40DE-A964-4A5EC94812B6}"/>
    <cellStyle name="_SS1_KCC_Mth pack 200911 2" xfId="55313" xr:uid="{4B4EEC99-AF74-41CF-9E99-D42DF4409CC6}"/>
    <cellStyle name="_SS1_KCC_Mth pack 200911 3" xfId="55314" xr:uid="{A98E0D2A-3B0E-46E4-8F80-DE1C06148256}"/>
    <cellStyle name="_SS1_KCC_Mth pack 200911 4" xfId="55315" xr:uid="{AD12F934-61C7-48BB-8857-928FE54DA4B5}"/>
    <cellStyle name="_SS1_KCC_Mth pack 200911 5" xfId="55316" xr:uid="{0E0D981A-5955-4032-8A7D-28FE93F9D7D4}"/>
    <cellStyle name="_SS1_KCC_Mth pack 200911_GCS_Package for 2010May" xfId="55317" xr:uid="{B2035D7C-47AF-4EE2-B947-FED44965A02E}"/>
    <cellStyle name="_SS1_KCC_Mth pack 200911_GCS_Package for 2010May 2" xfId="55318" xr:uid="{8E8FBD7D-DDFF-4D6F-8297-F5BE1CA46E54}"/>
    <cellStyle name="_SS1_KCC_Mth pack 200911_GCS_Package for 2010Nov" xfId="55319" xr:uid="{8925C473-8915-4129-AFD6-A77DDBFE3F68}"/>
    <cellStyle name="_SS1_KCC_Mth pack 200911_GCS_Package for 2010Oct" xfId="55320" xr:uid="{450AE025-ECCF-46E2-BD2A-DA4A41950023}"/>
    <cellStyle name="_SS1_KCC_Mth pack 200911_GCS_Package for 2011Feb" xfId="55321" xr:uid="{7AC13C48-6947-4C81-AAC0-E00B155A0AEE}"/>
    <cellStyle name="_SS1_KCC_Mth pack 200911_GCS_Package for 2011Jan" xfId="55322" xr:uid="{AFC6DA80-0B28-4960-B370-ADDB64925B18}"/>
    <cellStyle name="_SS1_KCC_Mth pack 200911_GCS_Package for YE2009_150110" xfId="55323" xr:uid="{F6C4AB8B-6C9C-4E02-A59E-C8414BB35102}"/>
    <cellStyle name="_SS1_KCC_Mth pack 200911_GCS_Package for YE2009_150110 2" xfId="55324" xr:uid="{E510F84B-624F-403E-8DF2-3FC4579454F9}"/>
    <cellStyle name="_SS1_KCC_Mth pack 200911_GECT Package for 2010JAN" xfId="55325" xr:uid="{DEAF7A9D-01B6-47C3-BCBA-20A3B82EDD9A}"/>
    <cellStyle name="_SS1_KCC_Mth pack 200911_GECT Package for 2010JAN 2" xfId="55326" xr:uid="{C22F225E-8C40-493F-AEBE-F253B25AE68A}"/>
    <cellStyle name="_SS1_KCC_Mth pack 200911_GECT Package for YE2009" xfId="55327" xr:uid="{55B281F0-71AD-4376-9B59-00195523434C}"/>
    <cellStyle name="_SS1_KCC_Mth pack 200911_GECT Package for YE2009 2" xfId="55328" xr:uid="{162F1CCE-F05B-4DB6-889D-04D68D6AE867}"/>
    <cellStyle name="_SS1_TSS_Mth pack 200911_091209" xfId="55329" xr:uid="{FDE34F67-D491-4737-AD6D-EFBA693BC991}"/>
    <cellStyle name="_Stat to GAAP walk_GCS Aug'09" xfId="55330" xr:uid="{02499AA2-5658-4653-93E6-88B15EB95385}"/>
    <cellStyle name="_Stat to GAAP walk_GCS Aug'09 2" xfId="55331" xr:uid="{F9F839AF-97B9-4F1D-B571-5197FDF6F30A}"/>
    <cellStyle name="_Stat to GAAP walk_GCS Aug'09 3" xfId="55332" xr:uid="{5BEE1F16-08E0-482A-AFA7-E159CC46B7F8}"/>
    <cellStyle name="_Stat to GAAP walk_GCS Aug'09 4" xfId="55333" xr:uid="{111F5496-9B7F-4F40-8D94-7E531A6BA6D1}"/>
    <cellStyle name="_Stat to GAAP walk_GCS Aug'09 5" xfId="55334" xr:uid="{CF1FC2F1-57D1-450F-B832-BCE40E2F3431}"/>
    <cellStyle name="_Stat to GAAP walk_GCS Aug'09_GECT Package for 2010JAN" xfId="55335" xr:uid="{C412D746-8EDA-4FAE-8E1C-2EB92D515F0C}"/>
    <cellStyle name="_Stat to GAAP walk_GCS Aug'09_GECT Package for 2010JAN 2" xfId="55336" xr:uid="{375F5440-EEF4-4A3D-BFEB-4F7572CC4D4D}"/>
    <cellStyle name="_Stat to GAAP walk_GCS Aug'09_GECT Package for YE2009" xfId="55337" xr:uid="{FBDCD403-F541-4495-9400-87A73D0A5B6D}"/>
    <cellStyle name="_Stat to GAAP walk_GCS Aug'09_GECT Package for YE2009 2" xfId="55338" xr:uid="{48467D60-A8B8-4E0D-B47F-F36276E36F3A}"/>
    <cellStyle name="_Stat to GAAP walk_GCS Aug'09_GECT_Mth pack 200911_091209" xfId="55339" xr:uid="{E12B8811-24FD-46A3-9EA8-BCD0C95EBDE0}"/>
    <cellStyle name="_Stat to GAAP walk_GCS Aug'09_GECT_Mth pack 200911_091209 2" xfId="55340" xr:uid="{7C6C79B2-7F7C-4427-B54F-E123201A470C}"/>
    <cellStyle name="_Stat to GAAP walk_GCS Aug'09_GECT_Mth pack 200911_091209 3" xfId="55341" xr:uid="{0765D96C-757C-433C-A2CB-6CCCB7A33752}"/>
    <cellStyle name="_Stat to GAAP walk_GCS Aug'09_GECT_Mth pack 200911_091209 4" xfId="55342" xr:uid="{0051A574-FBDB-4EFD-AE9A-00A081B2751E}"/>
    <cellStyle name="_Stat to GAAP walk_GCS Aug'09_GECT_Mth pack 200911_091209 5" xfId="55343" xr:uid="{121A07B1-A3A3-4CAA-897C-B70388297F2C}"/>
    <cellStyle name="_Stat to GAAP walk_GCS Aug'09_GECT_Mth pack 200911_091209_GECT Package for 2010JAN" xfId="55344" xr:uid="{18F3C29F-9DC1-458B-981D-A27C773E6485}"/>
    <cellStyle name="_Stat to GAAP walk_GCS Aug'09_GECT_Mth pack 200911_091209_GECT Package for 2010JAN 2" xfId="55345" xr:uid="{350CA180-CA09-4533-96A2-B5E4E5291511}"/>
    <cellStyle name="_Stat to GAAP walk_GCS Aug'09_GECT_Mth pack 200911_091209_GECT Package for YE2009" xfId="55346" xr:uid="{C6C3CCF8-9D1A-4F7B-A6BF-576E040DE316}"/>
    <cellStyle name="_Stat to GAAP walk_GCS Aug'09_GECT_Mth pack 200911_091209_GECT Package for YE2009 2" xfId="55347" xr:uid="{681BDB37-AA2C-46C0-BF23-E16CA72897FB}"/>
    <cellStyle name="_SUB-ACCOUNT BALANCE _Oct 31" xfId="55348" xr:uid="{925270FF-766C-4F35-B72E-D654549506E1}"/>
    <cellStyle name="_SUB-ACCOUNT BALANCE _Oct 31_Trail Balance" xfId="55349" xr:uid="{528C1134-700C-4EAA-BFD7-6892CE75FCA8}"/>
    <cellStyle name="_SubHeading" xfId="1564" xr:uid="{EB981BEE-6203-4BA9-87F2-E07C04F73516}"/>
    <cellStyle name="_Submiited_PP30_TCSB_NL_01.11" xfId="55350" xr:uid="{2D0177CA-E610-449C-8C48-401DB4A50803}"/>
    <cellStyle name="_Submiited_PP30_TCSB_NL_09.10" xfId="55351" xr:uid="{AF1A3644-375A-42F0-BBD2-32103DF0A01E}"/>
    <cellStyle name="_Submiited_PP30_TCSB_NL_10.10" xfId="55352" xr:uid="{02180D0E-0486-4693-AAA5-F369077DE902}"/>
    <cellStyle name="_Submiited_PP30_TCSB_NL_11.10" xfId="55353" xr:uid="{525CC020-1D3E-437C-90DB-F42976D756D3}"/>
    <cellStyle name="_Submiited_PP30_TCSB_NL_12.10" xfId="55354" xr:uid="{37A7DA65-8244-4406-8A3F-0AEFF09E66B9}"/>
    <cellStyle name="_subsidy incomekcc07" xfId="55355" xr:uid="{08DFB411-3625-416E-BDD4-E5EFA881457F}"/>
    <cellStyle name="_subsidy incomekcc07 2" xfId="55356" xr:uid="{32543E0F-E547-4E4E-9C8B-B12BFF8746B9}"/>
    <cellStyle name="_subsidy incomekcc07 3" xfId="55357" xr:uid="{CDE442EA-3F92-445A-903F-03179E76FED8}"/>
    <cellStyle name="_subsidy incomekcc07 4" xfId="55358" xr:uid="{1D05C548-5502-4BC4-84E3-ACE3E9147892}"/>
    <cellStyle name="_subsidy incomekcc07_GCS_Package for 2010May" xfId="55359" xr:uid="{BC02CE98-F40A-4D47-874E-5A12E4A96A7C}"/>
    <cellStyle name="_subsidy incomekcc07_GCS_Package for 2010May 2" xfId="55360" xr:uid="{F08B6C19-1FD3-4AE5-89B6-6809550871DD}"/>
    <cellStyle name="_subsidy incomekcc07_GCS_Package for 2010Nov" xfId="55361" xr:uid="{ABAC1AAA-21E7-476D-BF20-DC7A67AEBBAD}"/>
    <cellStyle name="_subsidy incomekcc07_GCS_Package for 2010Oct" xfId="55362" xr:uid="{9BC937A3-8075-4758-AC74-D623E8511AF5}"/>
    <cellStyle name="_subsidy incomekcc07_GCS_Package for 2011Feb" xfId="55363" xr:uid="{B8BF32FB-FBAB-45CE-AC31-270A079DB834}"/>
    <cellStyle name="_subsidy incomekcc07_GCS_Package for 2011Jan" xfId="55364" xr:uid="{58512EA0-7F19-4CA0-AFE3-179152E98B2F}"/>
    <cellStyle name="_subsidy incomekcc07_GCS_Package for YE2009_150110" xfId="55365" xr:uid="{A3439F8B-AE87-43E3-8891-8793790B751F}"/>
    <cellStyle name="_subsidy incomekcc07_GCS_Package for YE2009_150110 2" xfId="55366" xr:uid="{CC52D6DB-38EC-4FD8-8BF4-A47C92BE7FEE}"/>
    <cellStyle name="_Substantive analytical review_Collection income'07--update" xfId="55367" xr:uid="{8EF4861E-6A2E-4648-A15A-81553E2E26BC}"/>
    <cellStyle name="_Substantive analytical review_Collection income'07--update 2" xfId="55368" xr:uid="{A6C35CE2-EA19-4931-ACB9-353187FED559}"/>
    <cellStyle name="_Substantive analytical review_Collection income'07--update 3" xfId="55369" xr:uid="{E1044DFC-7622-4F48-ABDB-CBD19FDE2C69}"/>
    <cellStyle name="_Substantive analytical review_Collection income'07--update 4" xfId="55370" xr:uid="{EF74412D-BFA8-41A1-9A34-077B77476AE4}"/>
    <cellStyle name="_Substantive analytical review_Collection income'07--update 5" xfId="55371" xr:uid="{25382A56-C17B-4B75-A6D8-30DB910EEA63}"/>
    <cellStyle name="_Substantive analytical review_Collection income'07--update_GCS_Package for 2010May" xfId="55372" xr:uid="{75E01A3B-18D9-419C-B7A4-B00F10D02BAB}"/>
    <cellStyle name="_Substantive analytical review_Collection income'07--update_GCS_Package for 2010May 2" xfId="55373" xr:uid="{2784A10E-F262-49EC-B082-1B3A4AC398F1}"/>
    <cellStyle name="_Substantive analytical review_Collection income'07--update_GCS_Package for 2010Nov" xfId="55374" xr:uid="{2D9558DB-A749-40DD-A31A-5AC577E76D92}"/>
    <cellStyle name="_Substantive analytical review_Collection income'07--update_GCS_Package for 2010Oct" xfId="55375" xr:uid="{93C964DC-CD3E-442A-A77D-3CA053C64849}"/>
    <cellStyle name="_Substantive analytical review_Collection income'07--update_GCS_Package for 2011Feb" xfId="55376" xr:uid="{61CAD66F-AB63-4022-B54C-0931CFBE0828}"/>
    <cellStyle name="_Substantive analytical review_Collection income'07--update_GCS_Package for 2011Jan" xfId="55377" xr:uid="{B593ECAA-B864-4006-A1EB-1F8FE24B883B}"/>
    <cellStyle name="_Substantive analytical review_Collection income'07--update_GCS_Package for YE2009_150110" xfId="55378" xr:uid="{BDC9DCFB-C725-4406-ABFA-61818D209634}"/>
    <cellStyle name="_Substantive analytical review_Collection income'07--update_GCS_Package for YE2009_150110 2" xfId="55379" xr:uid="{7D5469ED-B0BA-4CEB-AE54-6481B4200E45}"/>
    <cellStyle name="_Substantive analytical review_Collection income'07--update_GECT Package for 2010JAN" xfId="55380" xr:uid="{5DA744A8-A735-475C-9211-0FEFECDEE8DA}"/>
    <cellStyle name="_Substantive analytical review_Collection income'07--update_GECT Package for 2010JAN 2" xfId="55381" xr:uid="{3DEA3F3F-51BF-4923-981B-5D4F8255CE52}"/>
    <cellStyle name="_Substantive analytical review_Collection income'07--update_GECT Package for YE2009" xfId="55382" xr:uid="{A513C32C-FB8E-4308-8208-D20A9AE233D4}"/>
    <cellStyle name="_Substantive analytical review_Collection income'07--update_GECT Package for YE2009 2" xfId="55383" xr:uid="{CE9D133B-3E95-4164-AAC8-09B208340FFF}"/>
    <cellStyle name="_Substantive analytical review_Collection income'07--update_GECT_Eliminate template_Jan 10" xfId="55384" xr:uid="{C169126D-5DFA-4AEE-9D64-C2BC84612F92}"/>
    <cellStyle name="_Substantive analytical review_Collection income'07--update_GECT_Eliminate template_Jan 10 2" xfId="55385" xr:uid="{A59C8DD7-4E28-4F43-80F1-093E676569F2}"/>
    <cellStyle name="_Substantive analytical review_Collection income'07--update_GECT_Eliminate template_Jan 10_AYCAP_Package for 2010Apr" xfId="55386" xr:uid="{8A7400D8-624B-4ABC-B2BE-623F45421144}"/>
    <cellStyle name="_Substantive analytical review_Collection income'07--update_GECT_Eliminate template_Jan 10_AYCAP_Package for 2010Apr 2" xfId="55387" xr:uid="{80AFBB61-14B2-4EEA-99E5-0231D51D2187}"/>
    <cellStyle name="_Substantive analytical review_Collection income'07--update_GECT_Eliminate template_Jan 10_AYCAP_Package for 2010Jun" xfId="55388" xr:uid="{466D096E-A65D-4DA6-946C-646844F847D8}"/>
    <cellStyle name="_Substantive analytical review_Collection income'07--update_GECT_Eliminate template_Jan 10_AYCAP_Package for 2010Jun 2" xfId="55389" xr:uid="{D981488F-3FDC-4FCD-AA1D-8D509F28B88F}"/>
    <cellStyle name="_Substantive analytical review_Collection income'07--update_GECT_Eliminate template_Jan 10_AYCAP_Package for 2010Mar" xfId="55390" xr:uid="{1BA5A793-F6B3-4DE0-9554-2B961D6AE023}"/>
    <cellStyle name="_Substantive analytical review_Collection income'07--update_GECT_Eliminate template_Jan 10_AYCAP_Package for 2010Mar 2" xfId="55391" xr:uid="{98707D1A-F6C2-4017-B7AD-DDDBFD899BC6}"/>
    <cellStyle name="_Substantive analytical review_Collection income'07--update_GECT_Eliminate template_Jan 10_AYCAP_Package for 2010Nov" xfId="55392" xr:uid="{B10CD9C3-674F-47DA-B86B-2D589409BD33}"/>
    <cellStyle name="_Substantive analytical review_Collection income'07--update_GECT_Eliminate template_Jan 10_AYCAP_Package for 2010Nov 2" xfId="55393" xr:uid="{E45D790A-16B0-4EB1-B637-37350CA892F5}"/>
    <cellStyle name="_Substantive analytical review_Collection income'07--update_GECT_Eliminate template_Jan 10_AYCAP_Package for 2010Oct" xfId="55394" xr:uid="{45CDD0B2-D069-4C6E-A95D-EF491B6C0FC3}"/>
    <cellStyle name="_Substantive analytical review_Collection income'07--update_GECT_Eliminate template_Jan 10_AYCAP_Package for 2010Oct 2" xfId="55395" xr:uid="{0D05502B-A22B-4B92-B635-CB9748B0F220}"/>
    <cellStyle name="_Substantive analytical review_Collection income'07--update_GECT_Eliminate template_Jan 10_GECT Package for 2010Mar" xfId="55396" xr:uid="{5C86ECBF-7A37-4CD6-A8C0-A2F8DDD23BC7}"/>
    <cellStyle name="_Substantive analytical review_Collection income'07--update_GECT_Eliminate template_Jan 10_GECT Package for 2010Mar 2" xfId="55397" xr:uid="{1AF5287C-B82E-401A-A0D7-3945F40444FD}"/>
    <cellStyle name="_Substantive analytical review_Collection income'07--update_GECT_Eliminate template_Nov 09" xfId="55398" xr:uid="{A56703E2-A746-4EFB-BEC6-E4B35C5E008F}"/>
    <cellStyle name="_Substantive analytical review_Collection income'07--update_GECT_Eliminate template_Nov 09 2" xfId="55399" xr:uid="{FD80CE6B-5756-419D-97AE-2CBAFF437BEE}"/>
    <cellStyle name="_Substantive analytical review_Collection income'07--update_GECT_Eliminate template_Nov 09 3" xfId="55400" xr:uid="{030990A9-744F-4B41-9E15-179E513023EC}"/>
    <cellStyle name="_Substantive analytical review_Collection income'07--update_GECT_Eliminate template_Nov 09 4" xfId="55401" xr:uid="{0A8D09D6-D637-49B3-B151-1CC6E6781EC0}"/>
    <cellStyle name="_Substantive analytical review_Collection income'07--update_GECT_Eliminate template_Nov 09 5" xfId="55402" xr:uid="{B7071304-B1BE-4478-B043-A3501144B9D8}"/>
    <cellStyle name="_Substantive analytical review_Collection income'07--update_GECT_Eliminate template_Nov 09_GECT Package for 2010JAN" xfId="55403" xr:uid="{80E83FDE-2352-452C-98EC-EE7D952D608C}"/>
    <cellStyle name="_Substantive analytical review_Collection income'07--update_GECT_Eliminate template_Nov 09_GECT Package for 2010JAN 2" xfId="55404" xr:uid="{3CBD940F-6AD7-4C8C-B7FD-3D9D6F9112D0}"/>
    <cellStyle name="_Substantive analytical review_Collection income'07--update_GECT_Eliminate template_Nov 09_GECT Package for YE2009" xfId="55405" xr:uid="{30220C45-9EDC-493A-A7A3-26F3D36DD685}"/>
    <cellStyle name="_Substantive analytical review_Collection income'07--update_GECT_Eliminate template_Nov 09_GECT Package for YE2009 2" xfId="55406" xr:uid="{300D3410-69E7-4777-9763-2330F45C2A11}"/>
    <cellStyle name="_Substantive analytical review_Collection income'07--update_KCC lead sheet- as of 4 November 2009" xfId="55407" xr:uid="{628AAC8B-AA94-45DB-A0BF-0F53C3E18240}"/>
    <cellStyle name="_Substantive analytical review_Collection income'07--update_KCC lead sheet- as of 4 November 2009 2" xfId="55408" xr:uid="{1558FB09-53CF-4E50-BDA8-87F0BD75E316}"/>
    <cellStyle name="_Substantive analytical review_Collection income'07--update_KCC lead sheet- as of 4 November 2009 3" xfId="55409" xr:uid="{EBE7F69B-A660-464D-9153-05A36FFDE567}"/>
    <cellStyle name="_Substantive analytical review_Collection income'07--update_KCC lead sheet- as of 4 November 2009 4" xfId="55410" xr:uid="{D7EB64BB-7959-471B-B812-CEB6F0D24BB4}"/>
    <cellStyle name="_Substantive analytical review_Collection income'07--update_KCC lead sheet- as of 4 November 2009 5" xfId="55411" xr:uid="{493E577F-83E7-4CD8-9F00-427D614E7BE8}"/>
    <cellStyle name="_Substantive analytical review_Collection income'07--update_KCC lead sheet- as of 4 November 2009_GCS_Package for 2010May" xfId="55412" xr:uid="{49D5CD9E-4E88-4A77-8483-7256DCD55751}"/>
    <cellStyle name="_Substantive analytical review_Collection income'07--update_KCC lead sheet- as of 4 November 2009_GCS_Package for 2010May 2" xfId="55413" xr:uid="{2EC42EDD-ED96-447B-BB4E-53A791B7E6DB}"/>
    <cellStyle name="_Substantive analytical review_Collection income'07--update_KCC lead sheet- as of 4 November 2009_GCS_Package for 2010Nov" xfId="55414" xr:uid="{87C79CCD-54F3-49E3-9EBE-5C0B07E4EFA5}"/>
    <cellStyle name="_Substantive analytical review_Collection income'07--update_KCC lead sheet- as of 4 November 2009_GCS_Package for 2010Oct" xfId="55415" xr:uid="{9B6651A6-18F5-450A-894C-FDCBE3190DD1}"/>
    <cellStyle name="_Substantive analytical review_Collection income'07--update_KCC lead sheet- as of 4 November 2009_GCS_Package for 2011Feb" xfId="55416" xr:uid="{BAAF6F3B-31E2-4AD3-A6B8-5FD93EEB6A83}"/>
    <cellStyle name="_Substantive analytical review_Collection income'07--update_KCC lead sheet- as of 4 November 2009_GCS_Package for 2011Jan" xfId="55417" xr:uid="{17C7AABA-9C5D-4524-BE15-0616A4367A18}"/>
    <cellStyle name="_Substantive analytical review_Collection income'07--update_KCC lead sheet- as of 4 November 2009_GCS_Package for YE2009_150110" xfId="55418" xr:uid="{2E1202E6-9967-490E-A30F-58E04487F67A}"/>
    <cellStyle name="_Substantive analytical review_Collection income'07--update_KCC lead sheet- as of 4 November 2009_GCS_Package for YE2009_150110 2" xfId="55419" xr:uid="{A3FC9143-6CEA-41E0-B167-7624CD28BB69}"/>
    <cellStyle name="_Substantive analytical review_Collection income'07--update_KCC lead sheet- as of 4 November 2009_GECT Package for 2010JAN" xfId="55420" xr:uid="{5C2E2973-B840-46FF-9377-F41EEC48F134}"/>
    <cellStyle name="_Substantive analytical review_Collection income'07--update_KCC lead sheet- as of 4 November 2009_GECT Package for 2010JAN 2" xfId="55421" xr:uid="{FF41BD8D-D92C-48B8-B73B-62DD078E8C92}"/>
    <cellStyle name="_Substantive analytical review_Collection income'07--update_KCC lead sheet- as of 4 November 2009_GECT Package for YE2009" xfId="55422" xr:uid="{D6B55D1B-70C3-46B2-8CFC-B578265EE6C3}"/>
    <cellStyle name="_Substantive analytical review_Collection income'07--update_KCC lead sheet- as of 4 November 2009_GECT Package for YE2009 2" xfId="55423" xr:uid="{0EF4B541-66EE-4A72-A555-12C81957353C}"/>
    <cellStyle name="_Substantive analytical review_Collection income'07--update_KCC lead sheet- as of 4 November 2009_KCC_Mth pack 200911" xfId="55424" xr:uid="{E0AD3683-9513-4031-9DF8-E0C70390AFB2}"/>
    <cellStyle name="_Substantive analytical review_Collection income'07--update_KCC lead sheet- as of 4 November 2009_KCC_Mth pack 200911 2" xfId="55425" xr:uid="{6929545E-D222-4D66-B743-01F29AF4D78A}"/>
    <cellStyle name="_Substantive analytical review_Collection income'07--update_KCC lead sheet- as of 4 November 2009_KCC_Mth pack 200911 3" xfId="55426" xr:uid="{EDD82E7B-4FD4-4FCF-BF5A-5E2F96AC4EC3}"/>
    <cellStyle name="_Substantive analytical review_Collection income'07--update_KCC lead sheet- as of 4 November 2009_KCC_Mth pack 200911 4" xfId="55427" xr:uid="{B4E8DA1D-DE45-41C3-8BDA-E0AF9F971AB6}"/>
    <cellStyle name="_Substantive analytical review_Collection income'07--update_KCC lead sheet- as of 4 November 2009_KCC_Mth pack 200911 5" xfId="55428" xr:uid="{ADF1A1A7-C705-4FCA-9054-3ECD78B37E17}"/>
    <cellStyle name="_Substantive analytical review_Collection income'07--update_KCC lead sheet- as of 4 November 2009_KCC_Mth pack 200911_GCS_Package for 2010May" xfId="55429" xr:uid="{156AF484-4EDB-41FC-87DE-0021CFA52251}"/>
    <cellStyle name="_Substantive analytical review_Collection income'07--update_KCC lead sheet- as of 4 November 2009_KCC_Mth pack 200911_GCS_Package for 2010May 2" xfId="55430" xr:uid="{8ABF81EE-1C10-49C2-9E75-18507A4BFADB}"/>
    <cellStyle name="_Substantive analytical review_Collection income'07--update_KCC lead sheet- as of 4 November 2009_KCC_Mth pack 200911_GCS_Package for 2010Nov" xfId="55431" xr:uid="{C8F2552C-AA92-4AC1-BAC4-F7DD1CE0E3EF}"/>
    <cellStyle name="_Substantive analytical review_Collection income'07--update_KCC lead sheet- as of 4 November 2009_KCC_Mth pack 200911_GCS_Package for 2010Oct" xfId="55432" xr:uid="{95326527-A73A-476D-84CF-E60A2F18A011}"/>
    <cellStyle name="_Substantive analytical review_Collection income'07--update_KCC lead sheet- as of 4 November 2009_KCC_Mth pack 200911_GCS_Package for 2011Feb" xfId="55433" xr:uid="{D15F7EEF-4599-4632-8C51-0D9F7D60F14C}"/>
    <cellStyle name="_Substantive analytical review_Collection income'07--update_KCC lead sheet- as of 4 November 2009_KCC_Mth pack 200911_GCS_Package for 2011Jan" xfId="55434" xr:uid="{B06B639F-E0B4-4815-8BFB-74E10500B6C0}"/>
    <cellStyle name="_Substantive analytical review_Collection income'07--update_KCC lead sheet- as of 4 November 2009_KCC_Mth pack 200911_GCS_Package for YE2009_150110" xfId="55435" xr:uid="{15064DBC-13F0-4965-AA59-9AB7C6A1712A}"/>
    <cellStyle name="_Substantive analytical review_Collection income'07--update_KCC lead sheet- as of 4 November 2009_KCC_Mth pack 200911_GCS_Package for YE2009_150110 2" xfId="55436" xr:uid="{5F3C0801-DD82-4222-8F9E-D4A15691FE43}"/>
    <cellStyle name="_Substantive analytical review_Collection income'07--update_KCC lead sheet- as of 4 November 2009_KCC_Mth pack 200911_GECT Package for 2010JAN" xfId="55437" xr:uid="{FD1156ED-6558-45D0-A764-EDAE360DD02C}"/>
    <cellStyle name="_Substantive analytical review_Collection income'07--update_KCC lead sheet- as of 4 November 2009_KCC_Mth pack 200911_GECT Package for 2010JAN 2" xfId="55438" xr:uid="{A063BBF3-33FD-40C0-A36A-D9E2803B3351}"/>
    <cellStyle name="_Substantive analytical review_Collection income'07--update_KCC lead sheet- as of 4 November 2009_KCC_Mth pack 200911_GECT Package for YE2009" xfId="55439" xr:uid="{DBE64DBB-998B-4339-AE9D-B67A0902168E}"/>
    <cellStyle name="_Substantive analytical review_Collection income'07--update_KCC lead sheet- as of 4 November 2009_KCC_Mth pack 200911_GECT Package for YE2009 2" xfId="55440" xr:uid="{5AD221EF-9374-4F07-BE02-80A0ED77B8D8}"/>
    <cellStyle name="_Substantive analytical review_Collection income'07--update_KCC lead sheet- as of 4 November 2009_TSS_Mth pack 200911_091209" xfId="55441" xr:uid="{D45F1F0A-4ABA-4E13-8748-7C55D9A891A0}"/>
    <cellStyle name="_Substantive analytical review_Collection income'07--update_KCC_Mth pack 200911" xfId="55442" xr:uid="{645D6CC9-5F25-4E87-AAA5-376600D81902}"/>
    <cellStyle name="_Substantive analytical review_Collection income'07--update_KCC_Mth pack 200911 2" xfId="55443" xr:uid="{002CFEE0-A7D0-4524-910C-4E69EC59FE80}"/>
    <cellStyle name="_Substantive analytical review_Collection income'07--update_KCC_Mth pack 200911 3" xfId="55444" xr:uid="{B5291C6D-E33A-4326-A597-F3BB369BE8AD}"/>
    <cellStyle name="_Substantive analytical review_Collection income'07--update_KCC_Mth pack 200911 4" xfId="55445" xr:uid="{211B0CEA-F697-488E-B704-BB4CC384BF8B}"/>
    <cellStyle name="_Substantive analytical review_Collection income'07--update_KCC_Mth pack 200911 5" xfId="55446" xr:uid="{BF756C1D-7F33-421C-A373-0B243E8E2C36}"/>
    <cellStyle name="_Substantive analytical review_Collection income'07--update_KCC_Mth pack 200911_GCS_Package for 2010May" xfId="55447" xr:uid="{0D13C2D1-EEA5-434E-A303-8EF3E3FDAC45}"/>
    <cellStyle name="_Substantive analytical review_Collection income'07--update_KCC_Mth pack 200911_GCS_Package for 2010May 2" xfId="55448" xr:uid="{BE716433-D24F-4A74-BB50-0FCC918A6B92}"/>
    <cellStyle name="_Substantive analytical review_Collection income'07--update_KCC_Mth pack 200911_GCS_Package for 2010Nov" xfId="55449" xr:uid="{B018A912-5E0F-4B4A-BA79-D28319C09D2F}"/>
    <cellStyle name="_Substantive analytical review_Collection income'07--update_KCC_Mth pack 200911_GCS_Package for 2010Oct" xfId="55450" xr:uid="{2786E4EB-C7A0-45F5-A252-2D4E93A16966}"/>
    <cellStyle name="_Substantive analytical review_Collection income'07--update_KCC_Mth pack 200911_GCS_Package for 2011Feb" xfId="55451" xr:uid="{B424CA92-EDA5-4F89-BF9B-EA2C9CA45A30}"/>
    <cellStyle name="_Substantive analytical review_Collection income'07--update_KCC_Mth pack 200911_GCS_Package for 2011Jan" xfId="55452" xr:uid="{0CBBC4F0-784D-4A5B-8C4C-EF625FA3D7EE}"/>
    <cellStyle name="_Substantive analytical review_Collection income'07--update_KCC_Mth pack 200911_GCS_Package for YE2009_150110" xfId="55453" xr:uid="{14A1E1B5-08A3-4744-AFC3-383468EBAEC8}"/>
    <cellStyle name="_Substantive analytical review_Collection income'07--update_KCC_Mth pack 200911_GCS_Package for YE2009_150110 2" xfId="55454" xr:uid="{B891CBB4-9C4D-4265-991C-8A9570094888}"/>
    <cellStyle name="_Substantive analytical review_Collection income'07--update_KCC_Mth pack 200911_GECT Package for 2010JAN" xfId="55455" xr:uid="{FC6FEC7E-BE2B-4046-A7D6-252DF8FB6EE8}"/>
    <cellStyle name="_Substantive analytical review_Collection income'07--update_KCC_Mth pack 200911_GECT Package for 2010JAN 2" xfId="55456" xr:uid="{608C6EB5-1BAA-41CE-B03B-86CB3E51677A}"/>
    <cellStyle name="_Substantive analytical review_Collection income'07--update_KCC_Mth pack 200911_GECT Package for YE2009" xfId="55457" xr:uid="{F1E88F03-4F5D-4837-8257-08F2635FCA54}"/>
    <cellStyle name="_Substantive analytical review_Collection income'07--update_KCC_Mth pack 200911_GECT Package for YE2009 2" xfId="55458" xr:uid="{68586D4C-8E9A-44D3-B0C5-FC92C11CADF9}"/>
    <cellStyle name="_Substantive analytical review_Collection income'07--update_KCC_Package for YE2009_11.01.10" xfId="55459" xr:uid="{311BEAD1-5CA0-4F43-9197-ECAE999D1613}"/>
    <cellStyle name="_Substantive analytical review_Collection income'07--update_KCC_Package for YE2009_11.01.10 2" xfId="55460" xr:uid="{DFEBC4AA-CFB6-4528-852B-C5CD90A723E3}"/>
    <cellStyle name="_Substantive analytical review_Collection income'07--update_KCC_Package for YE2009_11.01.10 3" xfId="55461" xr:uid="{C8C6C611-096D-415E-81CD-2504803179E2}"/>
    <cellStyle name="_Substantive analytical review_Collection income'07--update_KCC_Package for YE2009_11.01.10 4" xfId="55462" xr:uid="{30A498D5-C71A-49AD-9999-CFD5CF7B4721}"/>
    <cellStyle name="_Substantive analytical review_Collection income'07--update_KCC_Package for YE2009_11.01.10_GCS_Package for 2010May" xfId="55463" xr:uid="{6E042B52-6D25-4EA4-B99F-B6E5A0CA75E1}"/>
    <cellStyle name="_Substantive analytical review_Collection income'07--update_KCC_Package for YE2009_11.01.10_GCS_Package for 2010May 2" xfId="55464" xr:uid="{59D94B7A-16C2-473F-BAFC-B0BEA3153B72}"/>
    <cellStyle name="_Substantive analytical review_Collection income'07--update_KCC_Package for YE2009_11.01.10_GCS_Package for 2010Nov" xfId="55465" xr:uid="{7434517C-BDFB-4726-B6AB-3C24AE59DC7E}"/>
    <cellStyle name="_Substantive analytical review_Collection income'07--update_KCC_Package for YE2009_11.01.10_GCS_Package for 2010Oct" xfId="55466" xr:uid="{1C013883-2EB1-4BA5-83E7-C7A742DEF877}"/>
    <cellStyle name="_Substantive analytical review_Collection income'07--update_KCC_Package for YE2009_11.01.10_GCS_Package for 2011Feb" xfId="55467" xr:uid="{D7086832-1268-4DE9-96A0-1DD3C165A746}"/>
    <cellStyle name="_Substantive analytical review_Collection income'07--update_KCC_Package for YE2009_11.01.10_GCS_Package for 2011Jan" xfId="55468" xr:uid="{A0389AA3-9416-4562-8D07-7C0383B787A4}"/>
    <cellStyle name="_Substantive analytical review_Collection income'07--update_KCC_Package for YE2009_11.01.10_GCS_Package for YE2009_150110" xfId="55469" xr:uid="{F030B817-B97D-4670-A120-763B0694F6F2}"/>
    <cellStyle name="_Substantive analytical review_Collection income'07--update_KCC_Package for YE2009_11.01.10_GCS_Package for YE2009_150110 2" xfId="55470" xr:uid="{D2DC8DAF-ED59-4DA8-A9E4-DA136917CC87}"/>
    <cellStyle name="_Substantive analytical review_Collection income'07--update_Loan_Classification_YR2009_consol" xfId="55471" xr:uid="{4F6C3311-C1B9-44E0-A076-B3BC8EF19EB0}"/>
    <cellStyle name="_Substantive analytical review_Collection income'07--update_Loan_Classification_YR2009_consol 2" xfId="55472" xr:uid="{2738870F-7C18-4593-9087-286D0D004E80}"/>
    <cellStyle name="_Substantive analytical review_Collection income'07--update_Loan_Classification_YR2009_consol 3" xfId="55473" xr:uid="{E920D234-26F5-4A43-9662-36A4EDE26327}"/>
    <cellStyle name="_Substantive analytical review_Collection income'07--update_Loan_Classification_YR2009_consol 4" xfId="55474" xr:uid="{9D6C95F7-71BF-41AC-A8A8-16B01A590ABE}"/>
    <cellStyle name="_Substantive analytical review_Collection income'07--update_Loan_Classification_YR2009_consol_GCS_Package for 2010Jun" xfId="55475" xr:uid="{9DB39A83-0DF3-4765-9587-BE86741A5D92}"/>
    <cellStyle name="_Substantive analytical review_Collection income'07--update_Loan_Classification_YR2009_consol_GCS_Package for YE2009_150110" xfId="55476" xr:uid="{2F48FC3E-FEB6-4255-92C5-ED18C721B1DF}"/>
    <cellStyle name="_Substantive analytical review_Collection income'07--update_Loan_Classification_YR2009_consol_GCS_Package for YE2009_150110 2" xfId="55477" xr:uid="{DDD547E7-E3AD-413E-9C5D-3213A0D84968}"/>
    <cellStyle name="_Substantive analytical review_Collection income'07--update_Loan_Classification_YR2009_consol_GCS_Package for YE2009_150110_1" xfId="55478" xr:uid="{0ED09E1E-1B17-440E-8C5F-33164638349F}"/>
    <cellStyle name="_Substantive analytical review_Collection income'07--update_Loan_Classification_YR2009_consol_GCS_Package for YE2009_150110_1 2" xfId="55479" xr:uid="{FE7EDF89-04AE-4F12-8855-33C037AFB4DC}"/>
    <cellStyle name="_Substantive analytical review_Collection income'07--update_Loan_Classification_YR2009_consol_GCS_Package for YE2009_150110_GCS_Package for 2010May" xfId="55480" xr:uid="{39F53B0C-B2D0-4C61-9189-023542659663}"/>
    <cellStyle name="_Substantive analytical review_Collection income'07--update_Loan_Classification_YR2009_consol_GCS_Package for YE2009_150110_GCS_Package for 2010May 2" xfId="55481" xr:uid="{59FA8D27-8589-40CA-B5F4-E90CA4F5CD73}"/>
    <cellStyle name="_Substantive analytical review_Collection income'07--update_Loan_Classification_YR2009_consol_GCS_Package for YE2009_150110_GCS_Package for 2010Nov" xfId="55482" xr:uid="{7A612493-E464-4531-85B3-1968B5D2F62C}"/>
    <cellStyle name="_Substantive analytical review_Collection income'07--update_Loan_Classification_YR2009_consol_GCS_Package for YE2009_150110_GCS_Package for 2010Oct" xfId="55483" xr:uid="{3396B269-04CB-4973-A756-0AF691F1CE5C}"/>
    <cellStyle name="_Substantive analytical review_Collection income'07--update_Loan_Classification_YR2009_consol_GCS_Package for YE2009_150110_GCS_Package for 2011Feb" xfId="55484" xr:uid="{373BB913-4C95-4F78-9E0C-D8B8A065000E}"/>
    <cellStyle name="_Substantive analytical review_Collection income'07--update_Loan_Classification_YR2009_consol_GCS_Package for YE2009_150110_GCS_Package for 2011Jan" xfId="55485" xr:uid="{E31E510E-09D5-46DD-AC99-C3CB50B8166D}"/>
    <cellStyle name="_Substantive analytical review_Collection income'07--update_TSS_Mth pack 200911_091209" xfId="55486" xr:uid="{236B35FE-C4A0-4593-BD07-A0D7999C246D}"/>
    <cellStyle name="_SUMMARY" xfId="1565" xr:uid="{CDB0FA78-ED6B-4408-9530-2E9246E9B035}"/>
    <cellStyle name="_Summary BAY's JV Entries 2007" xfId="55487" xr:uid="{879EEFA2-766B-42A4-9CCA-D4CA283B7A6D}"/>
    <cellStyle name="_Summary BAY's JV Entries 2007_AYCS TB_201103" xfId="55488" xr:uid="{65624F2B-BA58-4CB2-AA39-B51F3FAED4F7}"/>
    <cellStyle name="_Summary BAY's JV Entries 2007_AYCS TB_201103_Trail Balance" xfId="55489" xr:uid="{F018838D-48D3-4094-A352-8FE6FA924044}"/>
    <cellStyle name="_Summary BAY's JV Entries 2007_AYTS TB_201103" xfId="55490" xr:uid="{B5EC866C-6959-447A-A290-3944B81E620C}"/>
    <cellStyle name="_Summary BAY's JV Entries 2007_AYTS TB_201103_Trail Balance" xfId="55491" xr:uid="{D1B17AEB-47A3-43C3-86D3-2DAF9851583A}"/>
    <cellStyle name="_Summary BAY's JV Entries 2007_Trail Balance" xfId="55492" xr:uid="{6BB67804-A6C4-4335-929C-E38E24A4345B}"/>
    <cellStyle name="_Summary BAY's JV Entries 2007_Trail Balance_1" xfId="55493" xr:uid="{3D03FF95-1D93-4E5D-B626-215409B24BFE}"/>
    <cellStyle name="_Summary Electric" xfId="1566" xr:uid="{B3DD5D5A-B4AA-40A5-94D1-389AFA14F314}"/>
    <cellStyle name="_Summary inter-company charge among BAY's group_01.10.09" xfId="55494" xr:uid="{B776402D-2830-475D-8AED-F5B68AF45D28}"/>
    <cellStyle name="_Summary inter-company charge among BAY's group_01.10.09_Trail Balance" xfId="55495" xr:uid="{14891CAF-77FD-456D-B82A-754064E84028}"/>
    <cellStyle name="_Summary inter-company charge among BAY's group_01.11.09.1" xfId="55496" xr:uid="{5123E99D-E081-4CBF-BF7C-68EA7A95FCDD}"/>
    <cellStyle name="_Summary inter-company charge among BAY's group_01.11.09.1_Trail Balance" xfId="55497" xr:uid="{A678129E-3902-493D-A3F7-74A81BEF63B2}"/>
    <cellStyle name="_Summary inter-company charge among BAY's group_02.09.09" xfId="55498" xr:uid="{D9D84E28-2C98-43A2-AEA7-EA652662F323}"/>
    <cellStyle name="_Summary inter-company charge among BAY's group_02.09.09_GECT_Eliminate template_Jan 10" xfId="55499" xr:uid="{70B082BA-8987-4A38-956E-4DB61201CDF8}"/>
    <cellStyle name="_Summary inter-company charge among BAY's group_02.09.09_GECT_Eliminate template_Jan 10_AYCAP_Package for 2010Apr" xfId="55500" xr:uid="{28431EE4-8B1D-4518-861E-7BAF8BE5D105}"/>
    <cellStyle name="_Summary inter-company charge among BAY's group_02.09.09_GECT_Eliminate template_Jan 10_AYCAP_Package for 2010Jun" xfId="55501" xr:uid="{60F6DF70-7E65-4947-BAA7-34B6BFE31594}"/>
    <cellStyle name="_Summary inter-company charge among BAY's group_02.09.09_GECT_Eliminate template_Jan 10_AYCAP_Package for 2010Mar" xfId="55502" xr:uid="{9C767900-ED6E-4319-8359-04568C05DEC0}"/>
    <cellStyle name="_Summary inter-company charge among BAY's group_02.09.09_GECT_Eliminate template_Jan 10_AYCAP_Package for 2010Nov" xfId="55503" xr:uid="{89ADCB32-F8B8-417E-804D-F7CEA9A15C0F}"/>
    <cellStyle name="_Summary inter-company charge among BAY's group_02.09.09_GECT_Eliminate template_Jan 10_AYCAP_Package for 2010Oct" xfId="55504" xr:uid="{1A5CEA96-D82A-42BB-9E6A-6F1841C6E5E7}"/>
    <cellStyle name="_Summary inter-company charge among BAY's group_02.09.09_GECT_Eliminate template_Jan 10_GECT Package for 2010Mar" xfId="55505" xr:uid="{9E4DE815-B394-4631-AD25-DECFE435F884}"/>
    <cellStyle name="_Summary inter-company charge among BAY's group_03.07.09 v2" xfId="55506" xr:uid="{427438E7-8133-47A2-B963-87B6E27D3B11}"/>
    <cellStyle name="_Summary inter-company charge among BAY's group_03.07.09 v2_Trail Balance" xfId="55507" xr:uid="{85075758-7AF4-45DA-BD65-D1C1F6BE6054}"/>
    <cellStyle name="_Summary inter-company charge among BAY's group_03.08.09" xfId="55508" xr:uid="{10072CFC-FE0B-48BA-8299-8B0DE43A7118}"/>
    <cellStyle name="_Summary inter-company charge among BAY's group_03.08.09_Trail Balance" xfId="55509" xr:uid="{0D3C43A3-2085-4EC0-869F-E4C7AB184AF5}"/>
    <cellStyle name="_Summary inter-company charge among BAY's group_04.01.10" xfId="55510" xr:uid="{864BD820-F10A-41CF-8E7A-3F6E68680642}"/>
    <cellStyle name="_Summary inter-company charge among BAY's group_04.01.10_Trail Balance" xfId="55511" xr:uid="{0D61254C-3CFC-4F99-ACDD-A97664C4C4F9}"/>
    <cellStyle name="_Summary inter-company charge among BAY's group_Jan10" xfId="55512" xr:uid="{3245B6EB-5333-4395-8ED0-C998CD6A3723}"/>
    <cellStyle name="_Summary Result_19Jun09_REVISED" xfId="55513" xr:uid="{FDEEE16A-FB17-444F-828B-C324736A7692}"/>
    <cellStyle name="_Summary Result_19Jun09_REVISED_Trail Balance" xfId="55514" xr:uid="{6BB703D7-62A4-45D7-B4C9-5D0839E9B709}"/>
    <cellStyle name="_Summary Result_23Jul09_NEA" xfId="55515" xr:uid="{62AF5567-DCEF-450D-ACB4-5E6A9FA71579}"/>
    <cellStyle name="_Summary Result_23Jul09_NEA_Trail Balance" xfId="55516" xr:uid="{2CE29C2C-C860-4C0B-AEB1-0BED489DE7B3}"/>
    <cellStyle name="_Summary SLA_201002" xfId="55517" xr:uid="{A2FF5368-6ACF-41E9-B556-113C7C3E22CB}"/>
    <cellStyle name="_Summary SLA_201003" xfId="55518" xr:uid="{4B601871-1E9D-416E-8796-6240C13E926F}"/>
    <cellStyle name="_Summary SLA_201004" xfId="55519" xr:uid="{17F8F296-0393-4C9D-B0CC-499465A744ED}"/>
    <cellStyle name="_Summary SLA_201005" xfId="55520" xr:uid="{B58727C7-8065-43D2-A8ED-AE38A22E9DCA}"/>
    <cellStyle name="_summary tax invoice" xfId="55521" xr:uid="{6DE97FAD-AC06-42C2-93BE-7AF8F033E905}"/>
    <cellStyle name="_summary tax invoice_9 IntercoBS" xfId="55522" xr:uid="{389C13DD-B0C5-4F07-857E-E6B56B0FDD7D}"/>
    <cellStyle name="_Summary tax invoice_Comm Fin" xfId="55523" xr:uid="{406C06B0-0C7B-472E-9609-E2BEF89448AF}"/>
    <cellStyle name="_Summary tax invoice_Comm Fin_9 IntercoBS" xfId="55524" xr:uid="{3110A4FA-DCEA-4D2D-8F7D-7092E7A6E1E3}"/>
    <cellStyle name="_summary variance btw set of book_AT&amp;ET" xfId="55525" xr:uid="{9AFA6515-680F-4507-BB8B-3EC31A64855C}"/>
    <cellStyle name="_summary variance btw set of book_AT&amp;ET 2" xfId="55526" xr:uid="{C5633BF6-DD38-467E-A881-B8CC80C98903}"/>
    <cellStyle name="_summary variance btw set of book_AT&amp;ET 3" xfId="55527" xr:uid="{643CDAE4-F2B8-444A-9644-4395A6E11BF7}"/>
    <cellStyle name="_summary variance btw set of book_AT&amp;ET 4" xfId="55528" xr:uid="{6FDB3004-B21B-461D-92E7-D77958F4EDEA}"/>
    <cellStyle name="_summary variance btw set of book_AT&amp;ET 5" xfId="55529" xr:uid="{9110BDA5-E41F-45C0-B8AB-058526F31A24}"/>
    <cellStyle name="_summary variance btw set of book_AT&amp;ET_GCS_Mth pack 200911" xfId="55530" xr:uid="{D71292C9-EFCF-4A44-8ED8-1336A5B68056}"/>
    <cellStyle name="_summary variance btw set of book_AT&amp;ET_GCS_Mth pack 200911_TSS_Mth pack 200911_091209" xfId="55531" xr:uid="{0893825B-E372-4EF5-86EB-8F922B5520E6}"/>
    <cellStyle name="_summary variance btw set of book_AT&amp;ET_GCS_Package for 2010May" xfId="55532" xr:uid="{9A911783-D909-4C6C-AE99-7EBFBF90B428}"/>
    <cellStyle name="_summary variance btw set of book_AT&amp;ET_GCS_Package for 2010May 2" xfId="55533" xr:uid="{586DBC5D-CA02-491D-ADC3-EC2AFBA7E6F1}"/>
    <cellStyle name="_summary variance btw set of book_AT&amp;ET_GCS_Package for 2010Nov" xfId="55534" xr:uid="{AD9CA6AF-4383-404A-9302-0F1C0E11E543}"/>
    <cellStyle name="_summary variance btw set of book_AT&amp;ET_GCS_Package for 2010Oct" xfId="55535" xr:uid="{B09085CB-22CC-417D-9ABF-DF6B41FC31D3}"/>
    <cellStyle name="_summary variance btw set of book_AT&amp;ET_GCS_Package for 2011Feb" xfId="55536" xr:uid="{BCFD953E-2560-4EB3-A468-4A84B56BFA41}"/>
    <cellStyle name="_summary variance btw set of book_AT&amp;ET_GCS_Package for 2011Jan" xfId="55537" xr:uid="{3C073152-5D1A-46E8-8722-E63D13514719}"/>
    <cellStyle name="_summary variance btw set of book_AT&amp;ET_GCS_Package for YE2009_150110" xfId="55538" xr:uid="{E58EE632-1A53-4590-B585-B0B574D9DD3C}"/>
    <cellStyle name="_summary variance btw set of book_AT&amp;ET_GCS_Package for YE2009_150110 2" xfId="55539" xr:uid="{F929EFF4-B6B8-4B37-8336-45E895992CA3}"/>
    <cellStyle name="_summary variance btw set of book_AT&amp;ET_GECT Package for 2010JAN" xfId="55540" xr:uid="{5B606CFB-CB6F-4615-AC5C-826405683555}"/>
    <cellStyle name="_summary variance btw set of book_AT&amp;ET_GECT Package for 2010JAN 2" xfId="55541" xr:uid="{364E22EF-5B6D-47ED-9CDB-ABD9FB5FCEDE}"/>
    <cellStyle name="_summary variance btw set of book_AT&amp;ET_GECT Package for YE2009" xfId="55542" xr:uid="{3E50FAEE-40F7-4685-A6DD-87CA55140B92}"/>
    <cellStyle name="_summary variance btw set of book_AT&amp;ET_GECT Package for YE2009 2" xfId="55543" xr:uid="{80450CD5-6FD8-4F08-825E-5CA9A5B60C40}"/>
    <cellStyle name="_summary variance btw set of book_AT&amp;ET_KCC_Mth pack 200911" xfId="55544" xr:uid="{8520F238-425C-4608-933E-E6459B02CB06}"/>
    <cellStyle name="_summary variance btw set of book_AT&amp;ET_KCC_Mth pack 200911 2" xfId="55545" xr:uid="{10D03B2A-ED07-4800-A04B-A5BC2F543AE8}"/>
    <cellStyle name="_summary variance btw set of book_AT&amp;ET_KCC_Mth pack 200911 3" xfId="55546" xr:uid="{DE495C12-AB50-48D6-BC76-E8B0E47AC462}"/>
    <cellStyle name="_summary variance btw set of book_AT&amp;ET_KCC_Mth pack 200911 4" xfId="55547" xr:uid="{497DBFB2-3ABD-43F6-84EE-E11AC4A5134C}"/>
    <cellStyle name="_summary variance btw set of book_AT&amp;ET_KCC_Mth pack 200911 5" xfId="55548" xr:uid="{6907C567-5137-43CF-8AE5-3B0FF89DB22F}"/>
    <cellStyle name="_summary variance btw set of book_AT&amp;ET_KCC_Mth pack 200911_GCS_Package for 2010May" xfId="55549" xr:uid="{7CF1D0A1-66FE-493C-83CE-8D0AC64C2C89}"/>
    <cellStyle name="_summary variance btw set of book_AT&amp;ET_KCC_Mth pack 200911_GCS_Package for 2010May 2" xfId="55550" xr:uid="{C7943BB8-210F-4CEA-B31F-D358D07CCF80}"/>
    <cellStyle name="_summary variance btw set of book_AT&amp;ET_KCC_Mth pack 200911_GCS_Package for 2010Nov" xfId="55551" xr:uid="{A4B84777-F3B8-41AC-89C6-1805972356FE}"/>
    <cellStyle name="_summary variance btw set of book_AT&amp;ET_KCC_Mth pack 200911_GCS_Package for 2010Oct" xfId="55552" xr:uid="{38034065-B3B7-4D95-8732-56392871320A}"/>
    <cellStyle name="_summary variance btw set of book_AT&amp;ET_KCC_Mth pack 200911_GCS_Package for 2011Feb" xfId="55553" xr:uid="{B50B3984-BF79-4C7D-8CDF-C285BEE215B4}"/>
    <cellStyle name="_summary variance btw set of book_AT&amp;ET_KCC_Mth pack 200911_GCS_Package for 2011Jan" xfId="55554" xr:uid="{B84C8077-A784-4CDA-A016-49A74A31B89D}"/>
    <cellStyle name="_summary variance btw set of book_AT&amp;ET_KCC_Mth pack 200911_GCS_Package for YE2009_150110" xfId="55555" xr:uid="{E717A55C-4CAC-44D4-852A-AB85F248D2EA}"/>
    <cellStyle name="_summary variance btw set of book_AT&amp;ET_KCC_Mth pack 200911_GCS_Package for YE2009_150110 2" xfId="55556" xr:uid="{0577E64B-8FE8-4F1F-A86A-949D43D4C03C}"/>
    <cellStyle name="_summary variance btw set of book_AT&amp;ET_KCC_Mth pack 200911_GECT Package for 2010JAN" xfId="55557" xr:uid="{5B1FA616-B398-41B9-B9B9-0EE1AC62CCE1}"/>
    <cellStyle name="_summary variance btw set of book_AT&amp;ET_KCC_Mth pack 200911_GECT Package for 2010JAN 2" xfId="55558" xr:uid="{82EA3FFF-D3A2-4DEB-B1F8-DAE37926000D}"/>
    <cellStyle name="_summary variance btw set of book_AT&amp;ET_KCC_Mth pack 200911_GECT Package for YE2009" xfId="55559" xr:uid="{EF0C0AC6-1236-46FF-BC64-7CEBBD0C9187}"/>
    <cellStyle name="_summary variance btw set of book_AT&amp;ET_KCC_Mth pack 200911_GECT Package for YE2009 2" xfId="55560" xr:uid="{789391BB-44A0-4B79-9A09-3124CBC32994}"/>
    <cellStyle name="_summary variance btw set of book_AT&amp;ET_KCC_Mth pack 200911_TSS_Mth pack 200911_091209" xfId="55561" xr:uid="{893DE74C-1098-46CD-82C3-DD23749D1A25}"/>
    <cellStyle name="_summary variance btw set of book_AT&amp;ET_QLAB_Mth pack 200911" xfId="55562" xr:uid="{BBCEE5BA-9791-4EAE-B29B-906AF25FF6CE}"/>
    <cellStyle name="_summary variance btw set of book_AT&amp;ET_QLAB_Mth pack 200911_TSS_Mth pack 200911_091209" xfId="55563" xr:uid="{FB9E48B4-6FCE-4DB1-B6B2-8E3F60DB7100}"/>
    <cellStyle name="_summary variance btw set of book_AT&amp;ET_TSS_Mth pack 200911_091209" xfId="55564" xr:uid="{F5EB2FB4-87C8-46B3-812C-AFE2157102DE}"/>
    <cellStyle name="_T_Loan-Sample substantive work papers" xfId="1567" xr:uid="{7AF49284-1370-4371-A634-9D74859C5B6D}"/>
    <cellStyle name="_T_Loan-Sample substantive work papers_APN-Other co." xfId="1568" xr:uid="{7C4B8DC1-7632-46B5-AB37-5BDA91BBB2B6}"/>
    <cellStyle name="_T_Loan-Sample substantive work papers_B2S Legal COA_BSPL_ P13A  02032012 " xfId="1569" xr:uid="{2010E0CD-9ECB-4A9C-ACA1-0839656B3F1A}"/>
    <cellStyle name="_T_Loan-Sample substantive work papers_Confirm related " xfId="1570" xr:uid="{06ABA7AD-AE25-4EDA-A994-3CD0DE9CA1BF}"/>
    <cellStyle name="_T_Loan-Sample substantive work papers_Lead Q1'11" xfId="1571" xr:uid="{118719D9-DFF2-4A1D-8D2D-F83C02BE0DFD}"/>
    <cellStyle name="_T_Loan-Sample substantive work papers_ODP-2" xfId="1572" xr:uid="{B4D1F25F-8C10-44A9-A25E-E45D5F0AD4F7}"/>
    <cellStyle name="_T200 개발 점검 SHEET(1125)제출" xfId="1573" xr:uid="{92A99AB4-D590-47EB-8EE0-8A3D9D45DE1E}"/>
    <cellStyle name="_T200 양산개발 MASTER LIST(010209)" xfId="1574" xr:uid="{5C7597C7-DCB2-40AE-9690-93E8C9A8AD4C}"/>
    <cellStyle name="_Table" xfId="1575" xr:uid="{F19B3E14-02ED-4910-82F2-531B75B661BF}"/>
    <cellStyle name="_Table_Top SGRTH YE'10 from p'chies" xfId="1576" xr:uid="{05F42A56-B80E-428D-ADFB-5B7E8AA956E7}"/>
    <cellStyle name="_Table_WS BS 06" xfId="1577" xr:uid="{BE1BFC9D-DE11-4DDB-8292-CE1FC36CDA03}"/>
    <cellStyle name="_TableHead" xfId="1578" xr:uid="{FD8CA2F1-A306-4871-AC94-597BB988F3E4}"/>
    <cellStyle name="_TableHead_Top SGRTH YE'10 from p'chies" xfId="1579" xr:uid="{E07A3577-9BC3-4B04-AB80-9D9963A17C78}"/>
    <cellStyle name="_TableHead_WS BS 06" xfId="1580" xr:uid="{D617EBE3-FC36-473B-A983-992F2E917BF9}"/>
    <cellStyle name="_TableRowHead" xfId="1581" xr:uid="{BA043C7D-E6EF-4186-9957-6D561433B1F8}"/>
    <cellStyle name="_TableSuperHead" xfId="1582" xr:uid="{7C0E6352-8ADB-4A3A-B1B3-8C7516667537}"/>
    <cellStyle name="_tase FA&amp;GA BU B2S Apr-13" xfId="1583" xr:uid="{BA0E357C-A1AD-4956-9542-593D2AE6A8E4}"/>
    <cellStyle name="_TAX CAL_AIGB 2009_06" xfId="55565" xr:uid="{3D30D633-5597-48AB-8043-8D20066181C5}"/>
    <cellStyle name="_TAX CAL_AIGB 2009_06_Trail Balance" xfId="55566" xr:uid="{82764E1D-D7AB-48B4-B5BE-1B58580A72A0}"/>
    <cellStyle name="_Tax invoice VISA" xfId="55567" xr:uid="{BD2A11A0-A380-4E8B-B8A1-1C8EE72D9E9F}"/>
    <cellStyle name="_Tax invoice VISA_9 IntercoBS" xfId="55568" xr:uid="{8A88047E-E2AD-4A78-80DB-703AD3320A82}"/>
    <cellStyle name="_Tax0906" xfId="55569" xr:uid="{0DE442AB-BAB6-4C90-A14A-ED5A9E55F779}"/>
    <cellStyle name="_TB" xfId="1584" xr:uid="{D073AED5-CC5B-41B7-AE82-C111CA2185D8}"/>
    <cellStyle name="_TB 2" xfId="55570" xr:uid="{5B0020B8-E2E3-44CB-867E-3A8A12E94295}"/>
    <cellStyle name="_TB 3" xfId="55571" xr:uid="{4284114E-3391-46BB-B71A-4B1920483D6E}"/>
    <cellStyle name="_TB 4" xfId="55572" xr:uid="{86D4CD6B-E833-4444-BCE4-2CD349EBD842}"/>
    <cellStyle name="_TB 5" xfId="55573" xr:uid="{36FA4CCD-BEED-404C-BDB0-DBFA36D0F793}"/>
    <cellStyle name="_TB_1208_audit adjust posted" xfId="55574" xr:uid="{0AB515D7-2984-4F71-BD02-930BD5910DEE}"/>
    <cellStyle name="_TB_1208_audit adjust posted 2" xfId="55575" xr:uid="{D832689B-A4A0-4069-8EDF-7A41C062B144}"/>
    <cellStyle name="_TB_1208_audit adjust posted 3" xfId="55576" xr:uid="{AD98CB4E-6FB2-4AC9-B424-1B90A94AD30E}"/>
    <cellStyle name="_TB_1208_audit adjust posted 4" xfId="55577" xr:uid="{BC8DE2B8-49BC-431D-9E21-5518936E833E}"/>
    <cellStyle name="_TB_1208_audit adjust posted_GCS_Package for 2010May" xfId="55578" xr:uid="{97E28046-8DFB-476D-8341-2841AB4435D3}"/>
    <cellStyle name="_TB_1208_audit adjust posted_GCS_Package for 2010May 2" xfId="55579" xr:uid="{E087220B-2010-495D-B952-3AB8D0EEA8BA}"/>
    <cellStyle name="_TB_1208_audit adjust posted_GCS_Package for 2010Nov" xfId="55580" xr:uid="{56B172B1-62B8-4C44-9634-924C9BD3BFC1}"/>
    <cellStyle name="_TB_1208_audit adjust posted_GCS_Package for 2010Oct" xfId="55581" xr:uid="{3AAF4770-A62B-4EEF-A36C-FA1C758A35FD}"/>
    <cellStyle name="_TB_1208_audit adjust posted_GCS_Package for 2011Feb" xfId="55582" xr:uid="{76222574-79D9-4D78-B26B-4ED4FFE5754F}"/>
    <cellStyle name="_TB_1208_audit adjust posted_GCS_Package for 2011Jan" xfId="55583" xr:uid="{3E670598-ECA8-474F-8FEA-017B1659778D}"/>
    <cellStyle name="_TB_1208_audit adjust posted_GCS_Package for YE2009_150110" xfId="55584" xr:uid="{617B5080-0B91-4062-AFEC-32B176525A52}"/>
    <cellStyle name="_TB_1208_audit adjust posted_GCS_Package for YE2009_150110 2" xfId="55585" xr:uid="{91B0D2C8-D236-41F9-AE0C-39E2A2BA734F}"/>
    <cellStyle name="_TB_All_Mapping_091101" xfId="55586" xr:uid="{FA8D6DC6-763C-4B2F-8CD0-062A98787AF3}"/>
    <cellStyle name="_TB_All_Mapping_091101 2" xfId="55587" xr:uid="{10FC5A0D-0229-4344-A9B7-D51F4997A351}"/>
    <cellStyle name="_TB_All_Mapping_091101 3" xfId="55588" xr:uid="{411765FC-A312-4E14-A1F4-79A0C7BDCB63}"/>
    <cellStyle name="_TB_All_Mapping_091101 4" xfId="55589" xr:uid="{623C1CA1-E578-4908-AADE-460D92AEF529}"/>
    <cellStyle name="_TB_All_Mapping_091101 5" xfId="55590" xr:uid="{7B7E2E8B-1EE5-4AB1-9CE7-8ED4F58FECEE}"/>
    <cellStyle name="_TB_All_Mapping_091101_GECT Package for 2010JAN" xfId="55591" xr:uid="{0C961ED1-CFEE-457B-971D-F8FF5503F41F}"/>
    <cellStyle name="_TB_All_Mapping_091101_GECT Package for 2010JAN 2" xfId="55592" xr:uid="{68149E95-D702-4CD2-89E2-68443748E98D}"/>
    <cellStyle name="_TB_All_Mapping_091101_GECT Package for YE2009" xfId="55593" xr:uid="{2B3DF596-7B21-4A5A-8C40-22660A79D5C8}"/>
    <cellStyle name="_TB_All_Mapping_091101_GECT Package for YE2009 2" xfId="55594" xr:uid="{1E686A66-3921-499A-AC05-AB03A05263A2}"/>
    <cellStyle name="_TB_B2S Legal COA_BSPL_ P13A  02032012 " xfId="1585" xr:uid="{011A3265-42BB-4B3A-8B3C-B807D681FFA6}"/>
    <cellStyle name="_TB_GCS_Mapping81109" xfId="55595" xr:uid="{284AC28B-9B2D-44D9-BA70-5C427F3610F9}"/>
    <cellStyle name="_TB_GCS_Mapping81109 2" xfId="55596" xr:uid="{7CFAE2F8-5EFA-4077-964E-125240E1C90D}"/>
    <cellStyle name="_TB_GCS_Mapping81109 3" xfId="55597" xr:uid="{4B377FAC-65A1-4824-9C4D-FA795F72D968}"/>
    <cellStyle name="_TB_GCS_Mapping81109 4" xfId="55598" xr:uid="{59AAFF5E-964A-4717-91F0-107516D69BC1}"/>
    <cellStyle name="_TB_GCS_Mapping81109 5" xfId="55599" xr:uid="{E78C3198-4373-401D-8C3C-8B4CBCCD9AFA}"/>
    <cellStyle name="_TB_GCS_Mapping81109_GCS_Package for 2010May" xfId="55600" xr:uid="{BAB5759E-0AD9-4119-ADE6-A5395ACD2BE2}"/>
    <cellStyle name="_TB_GCS_Mapping81109_GCS_Package for 2010May 2" xfId="55601" xr:uid="{8B690E57-1DD6-4672-988F-6E573D44BAF3}"/>
    <cellStyle name="_TB_GCS_Mapping81109_GCS_Package for 2010Nov" xfId="55602" xr:uid="{74ABD176-F44C-4AC6-B7F0-60A0F767E3CE}"/>
    <cellStyle name="_TB_GCS_Mapping81109_GCS_Package for 2010Oct" xfId="55603" xr:uid="{9A122B2B-79A9-4B56-9813-F562DAF75BF0}"/>
    <cellStyle name="_TB_GCS_Mapping81109_GCS_Package for 2011Feb" xfId="55604" xr:uid="{C2C9EF4D-4F76-4FBC-A62D-E109D666775A}"/>
    <cellStyle name="_TB_GCS_Mapping81109_GCS_Package for 2011Jan" xfId="55605" xr:uid="{D6DA079D-6278-4A31-B33E-E04F37DCC062}"/>
    <cellStyle name="_TB_GCS_Mapping81109_GCS_Package for YE2009_150110" xfId="55606" xr:uid="{562C24F0-591A-4863-8D80-CFB9B10FE5B4}"/>
    <cellStyle name="_TB_GCS_Mapping81109_GCS_Package for YE2009_150110 2" xfId="55607" xr:uid="{A6A10F0D-E76E-4B9B-8702-3E372DDC47AC}"/>
    <cellStyle name="_TB_GCS_Mapping81109_GECT Package for 2010JAN" xfId="55608" xr:uid="{CBA54B3D-57C0-4A3B-A87C-61F6C43F05AA}"/>
    <cellStyle name="_TB_GCS_Mapping81109_GECT Package for 2010JAN 2" xfId="55609" xr:uid="{D21F72EC-E63F-4ECB-9432-E1055CEFCB05}"/>
    <cellStyle name="_TB_GCS_Mapping81109_GECT Package for YE2009" xfId="55610" xr:uid="{BDE768BA-AB86-4A66-ACDB-EC70C64D2FED}"/>
    <cellStyle name="_TB_GCS_Mapping81109_GECT Package for YE2009 2" xfId="55611" xr:uid="{627D55E2-FF7D-4E01-9BEB-E9FAA3F04AA7}"/>
    <cellStyle name="_TB_GCS_Mapping81109_KCC_Mth pack 200911" xfId="55612" xr:uid="{3803A7A0-814A-4F3E-8F90-2C9025F2464F}"/>
    <cellStyle name="_TB_GCS_Mapping81109_KCC_Mth pack 200911 2" xfId="55613" xr:uid="{23109580-7329-4C12-8686-1EC5CDDE994E}"/>
    <cellStyle name="_TB_GCS_Mapping81109_KCC_Mth pack 200911 3" xfId="55614" xr:uid="{9BF62D62-1754-4589-A651-F8FD40626CF0}"/>
    <cellStyle name="_TB_GCS_Mapping81109_KCC_Mth pack 200911 4" xfId="55615" xr:uid="{38EA1498-9274-49E1-9540-E21638F6A609}"/>
    <cellStyle name="_TB_GCS_Mapping81109_KCC_Mth pack 200911 5" xfId="55616" xr:uid="{2D7D4063-5E6A-4A77-B14F-D0F66922F34F}"/>
    <cellStyle name="_TB_GCS_Mapping81109_KCC_Mth pack 200911_GCS_Package for 2010May" xfId="55617" xr:uid="{508C54E9-D9C8-44E3-BC13-FF1AC7A69257}"/>
    <cellStyle name="_TB_GCS_Mapping81109_KCC_Mth pack 200911_GCS_Package for 2010May 2" xfId="55618" xr:uid="{5956C8E1-6DBA-41B8-AF0A-CD271F30399F}"/>
    <cellStyle name="_TB_GCS_Mapping81109_KCC_Mth pack 200911_GCS_Package for 2010Nov" xfId="55619" xr:uid="{D1F67793-312B-497A-A43E-F6C732F3C35F}"/>
    <cellStyle name="_TB_GCS_Mapping81109_KCC_Mth pack 200911_GCS_Package for 2010Oct" xfId="55620" xr:uid="{CECB303F-06FB-4003-BC05-56D3B32AC3C7}"/>
    <cellStyle name="_TB_GCS_Mapping81109_KCC_Mth pack 200911_GCS_Package for 2011Feb" xfId="55621" xr:uid="{D79ACB0A-E279-4E76-A656-7A58876D12A5}"/>
    <cellStyle name="_TB_GCS_Mapping81109_KCC_Mth pack 200911_GCS_Package for 2011Jan" xfId="55622" xr:uid="{464206D6-FD69-4223-958D-3CAEE83C981D}"/>
    <cellStyle name="_TB_GCS_Mapping81109_KCC_Mth pack 200911_GCS_Package for YE2009_150110" xfId="55623" xr:uid="{3BA9894E-E458-4B6B-86E2-726975061C48}"/>
    <cellStyle name="_TB_GCS_Mapping81109_KCC_Mth pack 200911_GCS_Package for YE2009_150110 2" xfId="55624" xr:uid="{EC93C9F5-4532-48E7-8C02-3ADDFD94534D}"/>
    <cellStyle name="_TB_GCS_Mapping81109_KCC_Mth pack 200911_GECT Package for 2010JAN" xfId="55625" xr:uid="{FA69E4E1-8AD4-4CCC-95B9-E7EA99CB2EBF}"/>
    <cellStyle name="_TB_GCS_Mapping81109_KCC_Mth pack 200911_GECT Package for 2010JAN 2" xfId="55626" xr:uid="{3B1EFCFA-F254-4732-A797-C682C7F1F804}"/>
    <cellStyle name="_TB_GCS_Mapping81109_KCC_Mth pack 200911_GECT Package for YE2009" xfId="55627" xr:uid="{19F1BA72-69A4-4D8A-8B40-D1AEB7E2A336}"/>
    <cellStyle name="_TB_GCS_Mapping81109_KCC_Mth pack 200911_GECT Package for YE2009 2" xfId="55628" xr:uid="{9245EABE-F1C4-43AB-A9B4-84BD02FF0E64}"/>
    <cellStyle name="_TB_GCS_Mapping81109_TSS_Mth pack 200911_091209" xfId="55629" xr:uid="{14833C3D-F9E5-42FB-B3B2-D4B3F573C5B4}"/>
    <cellStyle name="_TB_GCS_Mth pack 200911" xfId="55630" xr:uid="{78D26D26-5ED5-43D9-AFA3-A3198D4E70F6}"/>
    <cellStyle name="_TB_GCS_Mth pack 200911_TSS_Mth pack 200911_091209" xfId="55631" xr:uid="{FA49DD63-F5C1-4BE5-A20C-564E68BBDEB5}"/>
    <cellStyle name="_TB_GCS_Package for 2010May" xfId="55632" xr:uid="{CA9FEF5B-5200-4C67-8AF9-DA243780C376}"/>
    <cellStyle name="_TB_GCS_Package for 2010May 2" xfId="55633" xr:uid="{A67C9EF5-8E23-45B9-B86F-C17CAFE62F95}"/>
    <cellStyle name="_TB_GCS_Package for 2010Nov" xfId="55634" xr:uid="{1F673935-C272-461A-BBD5-BBDB2301A411}"/>
    <cellStyle name="_TB_GCS_Package for 2010Oct" xfId="55635" xr:uid="{4B0CD3C1-17C7-457B-9868-F1E5D8555942}"/>
    <cellStyle name="_TB_GCS_Package for 2011Feb" xfId="55636" xr:uid="{FE2B9E5E-127F-45F5-9BBE-0DA0A48D8FD8}"/>
    <cellStyle name="_TB_GCS_Package for 2011Jan" xfId="55637" xr:uid="{ADDACDFC-ACB4-40A9-B8E0-612679FAF15A}"/>
    <cellStyle name="_TB_GCS_Package for YE2009_150110" xfId="55638" xr:uid="{1218A049-62F7-4F1F-9616-6B6CED52538B}"/>
    <cellStyle name="_TB_GCS_Package for YE2009_150110 2" xfId="55639" xr:uid="{66614C4D-3E7C-4094-8D40-D9EDEE48BD65}"/>
    <cellStyle name="_TB_GECT Package for 2010JAN" xfId="55640" xr:uid="{1721E900-C03A-4BFA-BF07-3468FB424170}"/>
    <cellStyle name="_TB_GECT Package for 2010JAN 2" xfId="55641" xr:uid="{84238A46-004D-4118-A62B-BA5F34E85FC2}"/>
    <cellStyle name="_TB_GECT Package for YE2009" xfId="55642" xr:uid="{5260D626-250F-4270-9AAC-09DD116A4471}"/>
    <cellStyle name="_TB_GECT Package for YE2009 2" xfId="55643" xr:uid="{2E7B8842-2CDD-47F2-9119-30797D56D1EF}"/>
    <cellStyle name="_TB_KCC_Mth pack 200911" xfId="55644" xr:uid="{01094409-1EF5-4A56-9B80-70A77312E175}"/>
    <cellStyle name="_TB_KCC_Mth pack 200911 2" xfId="55645" xr:uid="{B02B2AD4-77ED-44AC-A597-44B249403ECC}"/>
    <cellStyle name="_TB_KCC_Mth pack 200911 3" xfId="55646" xr:uid="{CFC42D4F-C238-4D06-BEC7-86A99B60F951}"/>
    <cellStyle name="_TB_KCC_Mth pack 200911 4" xfId="55647" xr:uid="{86CCF202-8CDB-4D56-8D0D-7674584C520A}"/>
    <cellStyle name="_TB_KCC_Mth pack 200911 5" xfId="55648" xr:uid="{681585FA-FBC2-4FBB-A151-D07B17028099}"/>
    <cellStyle name="_TB_KCC_Mth pack 200911_GCS_Package for 2010May" xfId="55649" xr:uid="{7645C728-38DF-4BE6-B2FC-B1EC94AE7A6E}"/>
    <cellStyle name="_TB_KCC_Mth pack 200911_GCS_Package for 2010May 2" xfId="55650" xr:uid="{780308C5-F440-4C25-A6D3-61503C97B5EA}"/>
    <cellStyle name="_TB_KCC_Mth pack 200911_GCS_Package for 2010Nov" xfId="55651" xr:uid="{44FEC28C-DD91-4A69-910C-C9A720F88BD8}"/>
    <cellStyle name="_TB_KCC_Mth pack 200911_GCS_Package for 2010Oct" xfId="55652" xr:uid="{719FE573-ED1D-42B6-937A-C93C21FE7933}"/>
    <cellStyle name="_TB_KCC_Mth pack 200911_GCS_Package for 2011Feb" xfId="55653" xr:uid="{1FFC587A-0A3F-4C0F-A588-709089BEB415}"/>
    <cellStyle name="_TB_KCC_Mth pack 200911_GCS_Package for 2011Jan" xfId="55654" xr:uid="{8E846AFD-2F2D-4B48-A358-1BBBCE635DF7}"/>
    <cellStyle name="_TB_KCC_Mth pack 200911_GCS_Package for YE2009_150110" xfId="55655" xr:uid="{34EF6B64-F72B-46C1-B607-B1B67F914765}"/>
    <cellStyle name="_TB_KCC_Mth pack 200911_GCS_Package for YE2009_150110 2" xfId="55656" xr:uid="{AB0C08C0-604B-481A-B929-9DFB4E6D1722}"/>
    <cellStyle name="_TB_KCC_Mth pack 200911_GECT Package for 2010JAN" xfId="55657" xr:uid="{D20EFD4C-4CE6-4510-ABCE-735AFA8A5BD2}"/>
    <cellStyle name="_TB_KCC_Mth pack 200911_GECT Package for 2010JAN 2" xfId="55658" xr:uid="{0FC6C502-EA4D-4FB4-AEBE-CC97D8BA791C}"/>
    <cellStyle name="_TB_KCC_Mth pack 200911_GECT Package for YE2009" xfId="55659" xr:uid="{583D567C-9BDC-4059-90A6-1AC7876E49B2}"/>
    <cellStyle name="_TB_KCC_Mth pack 200911_GECT Package for YE2009 2" xfId="55660" xr:uid="{B60D7C1C-B044-49EE-A837-24608765A326}"/>
    <cellStyle name="_TB_Local_200906_Audit Format" xfId="55661" xr:uid="{FC5EEA59-6DDA-4399-BE8A-EFB91E562FFA}"/>
    <cellStyle name="_TB_Local_200906_Audit Format_AYTS package_201008" xfId="55662" xr:uid="{2FB64F8C-FB1B-4B52-A4B1-345EF3865242}"/>
    <cellStyle name="_TB_Local_200906_Audit Format_AYTS_Package for 3Q10" xfId="55663" xr:uid="{D318F498-368C-4088-BCC2-17C9BA683B52}"/>
    <cellStyle name="_TB_Local_200906_Audit Format_GCS_Package for YE2009_150110" xfId="55664" xr:uid="{51871A86-53C1-404A-BDC7-C31F48F22EDF}"/>
    <cellStyle name="_TB_Local_200906_Audit Format_GECT Package for 2010JAN" xfId="55665" xr:uid="{F845111E-95E5-4323-96EC-B92F900BECF3}"/>
    <cellStyle name="_TB_Local_200906_Audit Format_GECT_Eliminate template_Jan 10" xfId="55666" xr:uid="{81B6A170-2C15-4E50-9075-C6F9009CFC15}"/>
    <cellStyle name="_TB_Local_200906_Audit Format_GECT_Eliminate template_Jan 10_AYCAP_Package for 2010Apr" xfId="55667" xr:uid="{C4506DAC-1EC2-4B7C-9244-FB76D0CD1B78}"/>
    <cellStyle name="_TB_Local_200906_Audit Format_GECT_Eliminate template_Jan 10_AYCAP_Package for 2010Jun" xfId="55668" xr:uid="{DC3EE88A-F56E-4B77-8812-A6716271B33F}"/>
    <cellStyle name="_TB_Local_200906_Audit Format_GECT_Eliminate template_Jan 10_AYCAP_Package for 2010Mar" xfId="55669" xr:uid="{C270216F-9503-46BC-B712-9E450D22889D}"/>
    <cellStyle name="_TB_Local_200906_Audit Format_GECT_Eliminate template_Jan 10_AYCAP_Package for 2010Nov" xfId="55670" xr:uid="{3C123CA0-B965-4C34-A7A0-F0E99E35959B}"/>
    <cellStyle name="_TB_Local_200906_Audit Format_GECT_Eliminate template_Jan 10_AYCAP_Package for 2010Oct" xfId="55671" xr:uid="{1DE23DC8-4533-4C42-B7CA-A8173A2709DE}"/>
    <cellStyle name="_TB_Local_200906_Audit Format_GECT_Eliminate template_Jan 10_GECT Package for 2010Mar" xfId="55672" xr:uid="{67570917-B2C8-4695-B4B7-BC48D9908C0F}"/>
    <cellStyle name="_TB_Local_200906_Audit Format_TCS_Package for 2010Apr" xfId="55673" xr:uid="{55130017-878E-4D2D-AA9C-B5D411E77B10}"/>
    <cellStyle name="_TB_Local_200906_Audit Format_TCS_Package for 2010JAN" xfId="55674" xr:uid="{920E2982-5A65-430D-A341-A4EF67444B7B}"/>
    <cellStyle name="_TB_Local_200906_Audit Format_TCS_Package for 2010Mar" xfId="55675" xr:uid="{874B0930-3BB8-4BF8-9228-76B9A67E8FBC}"/>
    <cellStyle name="_TB_Local_200906_Audit Format_TCS_Package for 2010May" xfId="55676" xr:uid="{D2833087-9D23-45A6-AF65-7FEC089882D6}"/>
    <cellStyle name="_TB_Local_200906_Audit Format_Trail Balance" xfId="55677" xr:uid="{A9634F8B-4B54-4AB1-AF7B-620B950C5A0B}"/>
    <cellStyle name="_TB_Local_200906_Audit Format_TSS_Package for 2010JAN" xfId="55678" xr:uid="{954A2907-37FB-4772-BE90-0F222A17E025}"/>
    <cellStyle name="_TB_Local_200908_Audit Format" xfId="55679" xr:uid="{674B2E02-8333-43DA-8C03-72238C04F7D2}"/>
    <cellStyle name="_TB_Local_200909_Audit Format" xfId="55680" xr:uid="{109B71DE-DE8D-410E-8E63-330DA1AB3AA1}"/>
    <cellStyle name="_TB_Local_200910" xfId="55681" xr:uid="{04EAF891-E4D6-43DA-B529-608BF961183F}"/>
    <cellStyle name="_TB_Local_200910_Audit Format" xfId="55682" xr:uid="{43B7CD80-6688-495A-BAD8-6E2A8A75FD5B}"/>
    <cellStyle name="_TB_Local_200910_Audit Format_Trail Balance" xfId="55683" xr:uid="{C055313B-A4D1-4ECC-A0D1-A0EA195C2D64}"/>
    <cellStyle name="_TB_Local_200910_Trail Balance" xfId="55684" xr:uid="{6952A2DF-DEB7-4AC6-B06A-C842DF9B9189}"/>
    <cellStyle name="_TB_Local_200911" xfId="55685" xr:uid="{629D78D0-61F0-4CE7-85BD-F9AB930A0873}"/>
    <cellStyle name="_TB_Local_200911_Trail Balance" xfId="55686" xr:uid="{0C187357-9B4C-4373-83B0-EAD70944001A}"/>
    <cellStyle name="_TB_Local_200911_v1" xfId="55687" xr:uid="{55FC1BF4-EDD6-4164-82B8-FA564335A880}"/>
    <cellStyle name="_TB_Local_200911_V1(Dec 15'09)" xfId="55688" xr:uid="{0007DF8C-B781-4479-93CB-B46E808C4328}"/>
    <cellStyle name="_TB_Local_200911_V1(Dec 15'09)_Trail Balance" xfId="55689" xr:uid="{775CDA3E-4804-47D3-9C59-37923F4E2436}"/>
    <cellStyle name="_TB_Local_200911_v1_Trail Balance" xfId="55690" xr:uid="{6A2B98EF-614B-408F-B559-34AEDDE23E9D}"/>
    <cellStyle name="_TB_Local_200912" xfId="55691" xr:uid="{5E175098-C1C3-4BC1-98FD-FC67F1F9A452}"/>
    <cellStyle name="_TB_Local_200912_Adj. DT at Closing date Version" xfId="55692" xr:uid="{B53AA08D-6FB3-46F1-BFC5-BDC04C53267E}"/>
    <cellStyle name="_TB_Local_200912_Adj. DT at Closing date Version_Trail Balance" xfId="55693" xr:uid="{FD854FDE-EB1C-4EA9-8285-64CB8E683C0E}"/>
    <cellStyle name="_TB_Local_200912_Trail Balance" xfId="55694" xr:uid="{017B60E1-5FEE-48D3-93FB-71A44E4FB47E}"/>
    <cellStyle name="_TB_Local_201001" xfId="55695" xr:uid="{3A1EDAD2-2E0D-4A3B-AEB3-ABEF2F0D29B0}"/>
    <cellStyle name="_TB_Local_201002" xfId="55696" xr:uid="{FFC53FA2-7DD1-42CC-A588-D4A220914895}"/>
    <cellStyle name="_TB_Local_201003" xfId="55697" xr:uid="{0119819E-7214-4341-8F5B-BFC93044F559}"/>
    <cellStyle name="_TB_Local_201003_after surplus reserve" xfId="55698" xr:uid="{D729F8F9-BEC3-45F4-A96B-CEC032F54649}"/>
    <cellStyle name="_TB_Local_201103_Audit Format" xfId="55699" xr:uid="{3DB624D4-E534-473D-8F0D-CD169C396A0D}"/>
    <cellStyle name="_TB_Local_201103_Audit Format_Trail Balance" xfId="55700" xr:uid="{82F12496-A081-4D2D-A2AD-7A5C34A2D619}"/>
    <cellStyle name="_TB_QGIB_Mth pack 200911" xfId="55701" xr:uid="{D0DE7C97-D400-4B5F-A3DE-268B2A7E6F1D}"/>
    <cellStyle name="_TB_QGIB_Mth pack 200911 2" xfId="55702" xr:uid="{5EECE440-B9A2-4B53-A2E1-489F15904CDF}"/>
    <cellStyle name="_TB_QGIB_Mth pack 200911 3" xfId="55703" xr:uid="{932395CB-67AB-48C1-957A-637D4442EC84}"/>
    <cellStyle name="_TB_QGIB_Mth pack 200911 4" xfId="55704" xr:uid="{2069B3CA-8C5D-49E3-9173-9D05707902B5}"/>
    <cellStyle name="_TB_QGIB_Mth pack 200911 5" xfId="55705" xr:uid="{2EC46B37-6AE0-4959-962C-3C923C957817}"/>
    <cellStyle name="_TB_QGIB_Mth pack 200911_GCS_Package for 2010May" xfId="55706" xr:uid="{EFE4218C-C042-46E9-A636-72927E0D8174}"/>
    <cellStyle name="_TB_QGIB_Mth pack 200911_GCS_Package for 2010May 2" xfId="55707" xr:uid="{C36F271E-0501-4745-A5C2-DB92A0FF162C}"/>
    <cellStyle name="_TB_QGIB_Mth pack 200911_GCS_Package for 2010Nov" xfId="55708" xr:uid="{8DEF1C6B-9F01-4765-93E4-195FDB1D28E7}"/>
    <cellStyle name="_TB_QGIB_Mth pack 200911_GCS_Package for 2010Oct" xfId="55709" xr:uid="{5587B619-7592-40AE-A08D-B0BDCD188B40}"/>
    <cellStyle name="_TB_QGIB_Mth pack 200911_GCS_Package for 2011Feb" xfId="55710" xr:uid="{DE2080A3-6E0A-4390-A7A9-5EEC747BB125}"/>
    <cellStyle name="_TB_QGIB_Mth pack 200911_GCS_Package for 2011Jan" xfId="55711" xr:uid="{C4DA9AB5-EBB3-475B-9FB7-CDDBCFB1D6FA}"/>
    <cellStyle name="_TB_QGIB_Mth pack 200911_GCS_Package for YE2009_150110" xfId="55712" xr:uid="{A179E46B-F62F-4EE1-B828-395E570A30B8}"/>
    <cellStyle name="_TB_QGIB_Mth pack 200911_GCS_Package for YE2009_150110 2" xfId="55713" xr:uid="{9B89DC8D-CE8F-4433-AADD-4AACE63A8186}"/>
    <cellStyle name="_TB_QGIB_Mth pack 200911_GECT Package for 2010JAN" xfId="55714" xr:uid="{640ECD4C-2685-418C-8440-9AB0AE2D223F}"/>
    <cellStyle name="_TB_QGIB_Mth pack 200911_GECT Package for 2010JAN 2" xfId="55715" xr:uid="{A77393C3-F29F-4351-BBF7-2DCD9CF9BC21}"/>
    <cellStyle name="_TB_QGIB_Mth pack 200911_GECT Package for YE2009" xfId="55716" xr:uid="{94F9F51A-320C-454C-89FC-FD33A9A000C3}"/>
    <cellStyle name="_TB_QGIB_Mth pack 200911_GECT Package for YE2009 2" xfId="55717" xr:uid="{83986FF9-F522-4BC1-99CC-FDD62E32F285}"/>
    <cellStyle name="_TB_QGIB_Mth pack 200911_TSS_Mth pack 200911_091209" xfId="55718" xr:uid="{219D07CB-712C-499F-B6E2-67576F6C5124}"/>
    <cellStyle name="_TB_QLAB_Mth pack 200911" xfId="55719" xr:uid="{802C8B1F-531E-46C8-8C0F-512AE46C6455}"/>
    <cellStyle name="_TB_QLAB_Mth pack 200911 2" xfId="55720" xr:uid="{D9676266-F029-4D8D-A8C8-BFF665C34EA9}"/>
    <cellStyle name="_TB_QLAB_Mth pack 200911 3" xfId="55721" xr:uid="{0C9B7C9E-6D39-4327-B603-1E3F8AB8DAF6}"/>
    <cellStyle name="_TB_QLAB_Mth pack 200911 4" xfId="55722" xr:uid="{BFFF12BC-CD0A-4ACF-87DB-D4DB2A89C1B7}"/>
    <cellStyle name="_TB_QLAB_Mth pack 200911 5" xfId="55723" xr:uid="{945BF984-F9D0-402C-9913-405622CE266D}"/>
    <cellStyle name="_TB_QLAB_Mth pack 200911_GECT Package for 2010JAN" xfId="55724" xr:uid="{82DC2D93-A485-4A7F-930F-CFF6DD4BB0F4}"/>
    <cellStyle name="_TB_QLAB_Mth pack 200911_GECT Package for 2010JAN 2" xfId="55725" xr:uid="{06284A04-0FBC-41C6-AB62-AA6241BED437}"/>
    <cellStyle name="_TB_QLAB_Mth pack 200911_GECT Package for YE2009" xfId="55726" xr:uid="{751ECBF9-1775-4046-8A7D-135384AFFDF6}"/>
    <cellStyle name="_TB_QLAB_Mth pack 200911_GECT Package for YE2009 2" xfId="55727" xr:uid="{D0F0FD3D-5165-4A2D-B51F-56CD8C1E8661}"/>
    <cellStyle name="_TB_TSS_Mth pack 200911_091209" xfId="55728" xr:uid="{25DECB64-11F7-4152-95D2-D4184AA29A6F}"/>
    <cellStyle name="_TB1207" xfId="1586" xr:uid="{B56F6A5D-42D1-409B-A6B3-5BF9DF74F281}"/>
    <cellStyle name="_TCS Bank &amp; Others Reconcile_13.08" xfId="55729" xr:uid="{BB8DE53A-E1DC-434B-9B39-58944AE0D3C0}"/>
    <cellStyle name="_TCS Bank &amp; Others Reconcile_13.08 2" xfId="55730" xr:uid="{B54D63D0-2542-4772-A209-3911479E9637}"/>
    <cellStyle name="_TCS Bank &amp; Others Reconcile_13.08 3" xfId="55731" xr:uid="{DB1CD2D3-4720-4181-B4A7-7790EAEDE423}"/>
    <cellStyle name="_TCS Bank &amp; Others Reconcile_13.08 4" xfId="55732" xr:uid="{E5C4280F-7E95-4F42-B1C8-22401CF6E132}"/>
    <cellStyle name="_TCS Bank &amp; Others Reconcile_13.08 5" xfId="55733" xr:uid="{1B0A10FE-C0AB-4B00-82A3-44C8E04D778E}"/>
    <cellStyle name="_TCS Bank &amp; Others Reconcile_13.08_GECT Package for 2010JAN" xfId="55734" xr:uid="{E1CCFCA4-745A-48AC-ABE1-2188A221DD6D}"/>
    <cellStyle name="_TCS Bank &amp; Others Reconcile_13.08_GECT Package for 2010JAN 2" xfId="55735" xr:uid="{5F7D0B48-7067-4581-9C82-D35085ACED5F}"/>
    <cellStyle name="_TCS Bank &amp; Others Reconcile_13.08_GECT Package for YE2009" xfId="55736" xr:uid="{8E410EA5-DF04-4AA5-9916-624FDBC05C23}"/>
    <cellStyle name="_TCS Bank &amp; Others Reconcile_13.08_GECT Package for YE2009 2" xfId="55737" xr:uid="{7936CEF7-177F-4361-9FD3-E9E57542D14C}"/>
    <cellStyle name="_TCS Quatery Reconcile_13.08" xfId="55738" xr:uid="{19B85D91-ABE7-4A9F-B42E-1EF5F4227CF1}"/>
    <cellStyle name="_TCS Quatery Reconcile_13.08 2" xfId="55739" xr:uid="{3FC04538-544E-464C-B7F2-63AC28011180}"/>
    <cellStyle name="_TCS Quatery Reconcile_13.08 3" xfId="55740" xr:uid="{28942CA1-CF04-42A2-A426-03CEF6591DCE}"/>
    <cellStyle name="_TCS Quatery Reconcile_13.08 4" xfId="55741" xr:uid="{8E0CEA3E-B424-472D-B98B-0EE430970753}"/>
    <cellStyle name="_TCS Quatery Reconcile_13.08 5" xfId="55742" xr:uid="{6E7B7088-F942-4C9F-8367-4599B6A3A13A}"/>
    <cellStyle name="_TCS Quatery Reconcile_13.08_GECT Package for 2010JAN" xfId="55743" xr:uid="{EEE59BE7-B628-4B56-BFC0-71F8FF12550D}"/>
    <cellStyle name="_TCS Quatery Reconcile_13.08_GECT Package for 2010JAN 2" xfId="55744" xr:uid="{07169710-2480-47B6-9BF0-929300BC879D}"/>
    <cellStyle name="_TCS Quatery Reconcile_13.08_GECT Package for YE2009" xfId="55745" xr:uid="{9C8E7BC1-B2C0-4EFE-9865-1EA20264B21C}"/>
    <cellStyle name="_TCS Quatery Reconcile_13.08_GECT Package for YE2009 2" xfId="55746" xr:uid="{9964E30C-7D2C-4B18-B955-093F0EE5852D}"/>
    <cellStyle name="_Template B2S_Sep 13" xfId="1587" xr:uid="{B936E0AD-32AE-49D6-BE17-AB0C0B6D8271}"/>
    <cellStyle name="_template upload to GL Oracle" xfId="55747" xr:uid="{22D22D2C-B818-4C0D-A905-AAF466B5D2DC}"/>
    <cellStyle name="_template upload to GL Oracle 2" xfId="55748" xr:uid="{A5E4AB93-5D7F-46DB-AE47-456E19AD6027}"/>
    <cellStyle name="_template upload to GL Oracle 3" xfId="55749" xr:uid="{509EAA6A-025A-411A-9B08-1157083673B5}"/>
    <cellStyle name="_template upload to GL Oracle 4" xfId="55750" xr:uid="{712B7330-6EC7-425F-B007-E17565C2DCC6}"/>
    <cellStyle name="_template upload to GL Oracle 5" xfId="55751" xr:uid="{9AA834A3-5FEC-4768-9062-89F318C543B9}"/>
    <cellStyle name="_template upload to GL Oracle_GCS_Package for 2010May" xfId="55752" xr:uid="{97C77469-74C9-400C-95D9-810E3C4C609B}"/>
    <cellStyle name="_template upload to GL Oracle_GCS_Package for 2010May 2" xfId="55753" xr:uid="{26C6AE49-4098-48FA-8EBC-2E19F9EA4854}"/>
    <cellStyle name="_template upload to GL Oracle_GCS_Package for 2010Nov" xfId="55754" xr:uid="{6C51B199-9DA1-47C4-9EA9-25BC63171325}"/>
    <cellStyle name="_template upload to GL Oracle_GCS_Package for 2010Oct" xfId="55755" xr:uid="{6D8F6119-4EB6-4219-9A4F-40BDC5E8319D}"/>
    <cellStyle name="_template upload to GL Oracle_GCS_Package for 2011Feb" xfId="55756" xr:uid="{77981E07-13E2-47E6-89D3-8521E40FD361}"/>
    <cellStyle name="_template upload to GL Oracle_GCS_Package for 2011Jan" xfId="55757" xr:uid="{8CB237FD-A93E-402D-98D0-EA191608DFC3}"/>
    <cellStyle name="_template upload to GL Oracle_GCS_Package for YE2009_150110" xfId="55758" xr:uid="{99E8AC0F-2A77-4E5E-8129-723D38C18475}"/>
    <cellStyle name="_template upload to GL Oracle_GCS_Package for YE2009_150110 2" xfId="55759" xr:uid="{CFFF4EDE-C5D0-474A-83B0-56D8EC6233AB}"/>
    <cellStyle name="_template upload to GL Oracle_GECT Package for 2010JAN" xfId="55760" xr:uid="{564217B7-351F-43E5-BD06-0FD58F8F3BB6}"/>
    <cellStyle name="_template upload to GL Oracle_GECT Package for 2010JAN 2" xfId="55761" xr:uid="{C61A48DD-D31A-4446-A1CD-445E3EE5773B}"/>
    <cellStyle name="_template upload to GL Oracle_GECT Package for YE2009" xfId="55762" xr:uid="{315869B7-A409-4FE9-AF42-17EAB4C1AAF9}"/>
    <cellStyle name="_template upload to GL Oracle_GECT Package for YE2009 2" xfId="55763" xr:uid="{DB51B48B-CDB3-4941-995C-E2F16FDA9A14}"/>
    <cellStyle name="_template upload to GL Oracle_KCC_Mth pack 200911" xfId="55764" xr:uid="{9A4DC805-1F13-4FF5-BEFC-4BD93FA990D5}"/>
    <cellStyle name="_template upload to GL Oracle_KCC_Mth pack 200911 2" xfId="55765" xr:uid="{CEB72714-B7F7-4F40-9AB0-EA73AA53A691}"/>
    <cellStyle name="_template upload to GL Oracle_KCC_Mth pack 200911 3" xfId="55766" xr:uid="{B3DBDF79-36BD-4E9E-B12F-E1816653C105}"/>
    <cellStyle name="_template upload to GL Oracle_KCC_Mth pack 200911 4" xfId="55767" xr:uid="{5BE78D9A-F455-4181-A48B-8BFF8D85100B}"/>
    <cellStyle name="_template upload to GL Oracle_KCC_Mth pack 200911 5" xfId="55768" xr:uid="{87FE6A69-25D1-4D45-B7AE-7DBE821DC079}"/>
    <cellStyle name="_template upload to GL Oracle_KCC_Mth pack 200911_GCS_Package for 2010May" xfId="55769" xr:uid="{77EEDD01-EF95-450E-98AF-6BFB98DF0792}"/>
    <cellStyle name="_template upload to GL Oracle_KCC_Mth pack 200911_GCS_Package for 2010May 2" xfId="55770" xr:uid="{1DAB708E-1E7D-444A-9704-081C1B425F95}"/>
    <cellStyle name="_template upload to GL Oracle_KCC_Mth pack 200911_GCS_Package for 2010Nov" xfId="55771" xr:uid="{A3F90CE6-CE05-4DA7-A9AE-745C7CB79B50}"/>
    <cellStyle name="_template upload to GL Oracle_KCC_Mth pack 200911_GCS_Package for 2010Oct" xfId="55772" xr:uid="{144F7AF2-D944-4D94-9792-B4CD1FC8C584}"/>
    <cellStyle name="_template upload to GL Oracle_KCC_Mth pack 200911_GCS_Package for 2011Feb" xfId="55773" xr:uid="{9A629F02-F597-4B0E-897E-8F5A7C7F1431}"/>
    <cellStyle name="_template upload to GL Oracle_KCC_Mth pack 200911_GCS_Package for 2011Jan" xfId="55774" xr:uid="{A94279C6-75A0-4A66-9049-2254921AF14F}"/>
    <cellStyle name="_template upload to GL Oracle_KCC_Mth pack 200911_GCS_Package for YE2009_150110" xfId="55775" xr:uid="{DC3FDE53-030E-481F-8DA8-3F8A00E5BDD6}"/>
    <cellStyle name="_template upload to GL Oracle_KCC_Mth pack 200911_GCS_Package for YE2009_150110 2" xfId="55776" xr:uid="{A5C92D6E-32F9-4E0E-9619-4A7C930770F9}"/>
    <cellStyle name="_template upload to GL Oracle_KCC_Mth pack 200911_GECT Package for 2010JAN" xfId="55777" xr:uid="{8DB50C7A-819A-4CE6-B7BB-1B7AFDA7C519}"/>
    <cellStyle name="_template upload to GL Oracle_KCC_Mth pack 200911_GECT Package for 2010JAN 2" xfId="55778" xr:uid="{A7C4E2FB-1559-4D7D-8DAB-06C8FB00F6EB}"/>
    <cellStyle name="_template upload to GL Oracle_KCC_Mth pack 200911_GECT Package for YE2009" xfId="55779" xr:uid="{9F30913C-76C9-4664-A62C-C0251D442759}"/>
    <cellStyle name="_template upload to GL Oracle_KCC_Mth pack 200911_GECT Package for YE2009 2" xfId="55780" xr:uid="{9DF2DA5B-FD63-4009-9693-11D6E8C4BFA5}"/>
    <cellStyle name="_template upload to GL Oracle_TSS_Mth pack 200911_091209" xfId="55781" xr:uid="{B98DF9A4-1D90-4A82-B836-DA85BBD5336A}"/>
    <cellStyle name="_Tempolary Area Required" xfId="1588" xr:uid="{40169CC5-E3B0-459F-8F34-730F1741FC55}"/>
    <cellStyle name="_Test Bank" xfId="1589" xr:uid="{45B57483-2CD2-41C5-A278-9CB6ED5045B8}"/>
    <cellStyle name="_Test of details vouch-selling and admin expenses-testing" xfId="1590" xr:uid="{B77821D7-0C89-49F7-A866-B06F5F47145B}"/>
    <cellStyle name="_Test of details vouch-selling and admin expenses-testing_J302_investmentใบหุ้น'09" xfId="1591" xr:uid="{68300BB9-DAC6-4B22-A012-A94728E837E7}"/>
    <cellStyle name="_Test of details vouch-selling and admin expenses-testing_Top SGRTH YE'10 from p'chies" xfId="1592" xr:uid="{C7AE483B-CF23-415F-9537-9EA56777CA2E}"/>
    <cellStyle name="_Test of details vouch-selling and admin expenses-testing_ZD_vouch BRK MUS" xfId="1593" xr:uid="{F750436B-5E76-4155-A3E0-5E3A21A31966}"/>
    <cellStyle name="_test purchase-Mega" xfId="1594" xr:uid="{80AAE175-CA69-45DC-98F2-0573237135A0}"/>
    <cellStyle name="_Test sales-Kluber" xfId="1595" xr:uid="{40463419-E5BB-478B-9EBB-1F83C6E824C9}"/>
    <cellStyle name="_Test sales-Kluber_APN-Other co." xfId="1596" xr:uid="{8CD6BD4D-05C4-427C-86DB-FE4B9E2D438E}"/>
    <cellStyle name="_Test sales-Kluber_Confirm related " xfId="1597" xr:uid="{874E4EC7-E425-436B-A7EB-ADE81415A401}"/>
    <cellStyle name="_Test sales-Kluber_ODP-2" xfId="1598" xr:uid="{150DBFEA-A63F-4552-BBE0-A2CEE1870BE0}"/>
    <cellStyle name="_TGIB_inputvat" xfId="55782" xr:uid="{F7DF6EBF-5A32-4DBB-BE59-5D4596801477}"/>
    <cellStyle name="_TGIB_Mth pack 200911" xfId="55783" xr:uid="{7FE730BA-6631-4CAE-9E1C-B83BD62C5F72}"/>
    <cellStyle name="_TGIB_Mth pack 200911 2" xfId="55784" xr:uid="{E8F7BC6C-185F-4748-98E2-06AE20A0F40B}"/>
    <cellStyle name="_TGIB_Mth pack 200911 3" xfId="55785" xr:uid="{95DD9C14-5410-4519-A9FC-1AF9403E00BD}"/>
    <cellStyle name="_TGIB_Mth pack 200911 4" xfId="55786" xr:uid="{1B026217-B009-48A3-8130-E6813D665C0F}"/>
    <cellStyle name="_TGIB_Mth pack 200911 5" xfId="55787" xr:uid="{BBFA1279-093A-40FA-85BF-62C5B01984C2}"/>
    <cellStyle name="_TGIB_Mth pack 200911_GCS_Package for 2010May" xfId="55788" xr:uid="{32EFB957-AC12-4E50-9FA4-17E9321789F4}"/>
    <cellStyle name="_TGIB_Mth pack 200911_GCS_Package for 2010May 2" xfId="55789" xr:uid="{55B093DC-37C0-4588-A080-AA9BD25F3D7F}"/>
    <cellStyle name="_TGIB_Mth pack 200911_GCS_Package for 2010Nov" xfId="55790" xr:uid="{16AEF069-D72C-4D45-B3F4-B40B5DB91675}"/>
    <cellStyle name="_TGIB_Mth pack 200911_GCS_Package for 2010Oct" xfId="55791" xr:uid="{DA7B8A31-C58A-4C87-912F-64B2394CA17B}"/>
    <cellStyle name="_TGIB_Mth pack 200911_GCS_Package for 2011Feb" xfId="55792" xr:uid="{E0DC4B93-9F27-42D8-9026-E13B97297362}"/>
    <cellStyle name="_TGIB_Mth pack 200911_GCS_Package for 2011Jan" xfId="55793" xr:uid="{E9D6F4AD-81DE-4003-870F-DA38E1DA5AE1}"/>
    <cellStyle name="_TGIB_Mth pack 200911_GCS_Package for YE2009_150110" xfId="55794" xr:uid="{084E1B4E-159A-4D88-BBE9-3AEE5BFE69AD}"/>
    <cellStyle name="_TGIB_Mth pack 200911_GCS_Package for YE2009_150110 2" xfId="55795" xr:uid="{E6DDF41D-1EBD-4AD8-AE36-29B3C31C7D17}"/>
    <cellStyle name="_TGIB_Mth pack 200911_GECT Package for 2010JAN" xfId="55796" xr:uid="{B163199B-6EBA-4FC9-B4F1-D2E0BCA851CA}"/>
    <cellStyle name="_TGIB_Mth pack 200911_GECT Package for 2010JAN 2" xfId="55797" xr:uid="{94A6B2DC-5527-4FDD-ADB7-EDFB35973CC4}"/>
    <cellStyle name="_TGIB_Mth pack 200911_GECT Package for YE2009" xfId="55798" xr:uid="{7171A561-7F18-4BB7-A6EB-B98E4264BA79}"/>
    <cellStyle name="_TGIB_Mth pack 200911_GECT Package for YE2009 2" xfId="55799" xr:uid="{634F538A-72F6-45C4-BEB3-148D2768E598}"/>
    <cellStyle name="_TGIB_Mth pack 200911_KCC_Mth pack 200911" xfId="55800" xr:uid="{FED48D52-7D82-44AB-AA52-0E69B44E83D9}"/>
    <cellStyle name="_TGIB_Mth pack 200911_KCC_Mth pack 200911 2" xfId="55801" xr:uid="{72A658EC-3FD8-46A8-8FFA-BD489260E7F4}"/>
    <cellStyle name="_TGIB_Mth pack 200911_KCC_Mth pack 200911 3" xfId="55802" xr:uid="{54FECAB0-CED2-4B44-96F0-249552FCF688}"/>
    <cellStyle name="_TGIB_Mth pack 200911_KCC_Mth pack 200911 4" xfId="55803" xr:uid="{E685CA80-0062-40FE-AF3B-DF174227319F}"/>
    <cellStyle name="_TGIB_Mth pack 200911_KCC_Mth pack 200911 5" xfId="55804" xr:uid="{694BA7F3-8623-44CF-A5BD-4DC1C7E031C5}"/>
    <cellStyle name="_TGIB_Mth pack 200911_KCC_Mth pack 200911_GCS_Package for 2010May" xfId="55805" xr:uid="{FE8B3E5B-8643-4C2D-A724-4F1ECA3AF8E0}"/>
    <cellStyle name="_TGIB_Mth pack 200911_KCC_Mth pack 200911_GCS_Package for 2010May 2" xfId="55806" xr:uid="{FA99792D-A352-4D98-BF69-CC00BCC7CF92}"/>
    <cellStyle name="_TGIB_Mth pack 200911_KCC_Mth pack 200911_GCS_Package for 2010Nov" xfId="55807" xr:uid="{03BB71BE-8697-4BB5-82D1-86DC3A8A2372}"/>
    <cellStyle name="_TGIB_Mth pack 200911_KCC_Mth pack 200911_GCS_Package for 2010Oct" xfId="55808" xr:uid="{2329DD98-5D20-4FF3-8057-AE71BB5E5DB9}"/>
    <cellStyle name="_TGIB_Mth pack 200911_KCC_Mth pack 200911_GCS_Package for 2011Feb" xfId="55809" xr:uid="{85383B8C-B2FA-4D8E-934F-39F6B7614937}"/>
    <cellStyle name="_TGIB_Mth pack 200911_KCC_Mth pack 200911_GCS_Package for 2011Jan" xfId="55810" xr:uid="{A502BB3D-E171-4676-86F7-144854913A76}"/>
    <cellStyle name="_TGIB_Mth pack 200911_KCC_Mth pack 200911_GCS_Package for YE2009_150110" xfId="55811" xr:uid="{14FEEC22-8797-44B8-A782-186F8CD16A94}"/>
    <cellStyle name="_TGIB_Mth pack 200911_KCC_Mth pack 200911_GCS_Package for YE2009_150110 2" xfId="55812" xr:uid="{4F68048C-53BA-4CEF-B97E-949842AC0FF9}"/>
    <cellStyle name="_TGIB_Mth pack 200911_KCC_Mth pack 200911_GECT Package for 2010JAN" xfId="55813" xr:uid="{3B873611-130B-4FB7-83A6-53D1DF6708B1}"/>
    <cellStyle name="_TGIB_Mth pack 200911_KCC_Mth pack 200911_GECT Package for 2010JAN 2" xfId="55814" xr:uid="{3974BCFE-1D2B-4D12-8469-392FD5887E29}"/>
    <cellStyle name="_TGIB_Mth pack 200911_KCC_Mth pack 200911_GECT Package for YE2009" xfId="55815" xr:uid="{5523B5DD-5008-4E60-ADEF-F8B2CA96869A}"/>
    <cellStyle name="_TGIB_Mth pack 200911_KCC_Mth pack 200911_GECT Package for YE2009 2" xfId="55816" xr:uid="{9C5E4DE7-8D51-4205-B0DE-77C8744DD863}"/>
    <cellStyle name="_TGIB_Mth pack 200911_TSS_Mth pack 200911_091209" xfId="55817" xr:uid="{794EC86B-7A40-4F48-A834-453C8E855084}"/>
    <cellStyle name="_THAI LAW 08" xfId="1599" xr:uid="{CE31F761-B6D2-4D21-871C-75177517248F}"/>
    <cellStyle name="_Thai Semcon_Top_Midyear_06" xfId="1600" xr:uid="{4A054D86-CDF5-41C9-9472-522C692281A0}"/>
    <cellStyle name="_Thai Semcon_Top_Midyear_06_APN-Other co." xfId="1601" xr:uid="{E4194BCF-C8EE-4C22-A36D-F0468A31891A}"/>
    <cellStyle name="_Thai Semcon_Top_Midyear_06_Confirm related " xfId="1602" xr:uid="{96EE49D8-64B2-407D-8E07-605103DA2432}"/>
    <cellStyle name="_Thai Semcon_Top_Midyear_06_ODP-2" xfId="1603" xr:uid="{71102D80-2FDB-447B-8371-AE3E946DC10E}"/>
    <cellStyle name="_Tie-Out" xfId="55818" xr:uid="{B5806CCE-25D5-4FA6-A873-2E5ED44E86FF}"/>
    <cellStyle name="_Tie-Out 2" xfId="55819" xr:uid="{4182AD78-F23C-42A9-8971-1F99E6610DBD}"/>
    <cellStyle name="_Tie-Out 3" xfId="55820" xr:uid="{7608D727-8F44-4367-9233-72F074A66ECE}"/>
    <cellStyle name="_Tie-Out 4" xfId="55821" xr:uid="{E94E83EF-ECA2-4656-B645-AE673DF38EC2}"/>
    <cellStyle name="_Tie-Out 5" xfId="55822" xr:uid="{2E58BD45-38F0-4FBE-BD9E-9B8826D03819}"/>
    <cellStyle name="_Tie-Out_Trail Balance" xfId="55823" xr:uid="{DC72583D-258F-4CE4-B08C-5C86BF68F64F}"/>
    <cellStyle name="_TOP 06.30.07" xfId="1604" xr:uid="{64DD26E3-F0DF-454B-9765-BE7C5F502FE4}"/>
    <cellStyle name="_TOP 06.30.07-1" xfId="1605" xr:uid="{FE6EC942-1BCC-4189-A597-02FC3D63FDC8}"/>
    <cellStyle name="_top fel-07" xfId="1606" xr:uid="{47687227-662B-44C4-8FE5-845BC902D3FC}"/>
    <cellStyle name="_Top Graintrade2007" xfId="1607" xr:uid="{135015C0-6B81-451F-950E-8CD43D028010}"/>
    <cellStyle name="_Top Herbalife2008_Pum" xfId="1608" xr:uid="{1D7D0E00-F870-4C02-A3A8-387AD4D0146E}"/>
    <cellStyle name="_Top HWS 07_Boup_up120308" xfId="1609" xr:uid="{36CDFAEF-89AD-4962-A2CA-DEEA16984C33}"/>
    <cellStyle name="_Top HWS 07_Boup_up120308_APN-Other co." xfId="1610" xr:uid="{6A23E07A-B47D-46E4-B1E7-AEF5334EAD25}"/>
    <cellStyle name="_Top HWS 07_Boup_up120308_Confirm related " xfId="1611" xr:uid="{CCFBEDE3-6881-4FFD-BC0C-E2A3085308F3}"/>
    <cellStyle name="_Top HWS 07_Boup_up120308_ODP-2" xfId="1612" xr:uid="{85DA7A0B-E5CC-4C40-A1B6-95732B7E30F3}"/>
    <cellStyle name="_Top Matsui'07 _Pum V.4" xfId="1613" xr:uid="{D0CC0314-F241-4CF1-AE91-E6078833EB54}"/>
    <cellStyle name="_Top May'07" xfId="1614" xr:uid="{8705E20F-B979-4787-90B3-92386CAE0ED1}"/>
    <cellStyle name="_Top May'07 2" xfId="1615" xr:uid="{8E1553E6-EAA1-47BD-ACAF-259DF48132B6}"/>
    <cellStyle name="_TOP ODP'09__new09" xfId="1616" xr:uid="{25A10A9C-938A-4DC2-B5F9-B71F562E7188}"/>
    <cellStyle name="_TOP ODP'09_new09" xfId="1617" xr:uid="{3597B267-3EBE-4BD7-8804-DE67364447BA}"/>
    <cellStyle name="_Top PAH 2009_Update_file1_Roz" xfId="1618" xr:uid="{3E1F2BC2-50D4-48AC-AC67-A57B955A871C}"/>
    <cellStyle name="_Top PAH 2009_Update_file1_Roz_L301_BP&amp;ATS" xfId="1619" xr:uid="{B40FB4EB-5865-4ED7-B3B2-B13990EB5C9E}"/>
    <cellStyle name="_Top seiko 31.07.07.yim" xfId="1620" xr:uid="{0D5AA32B-ADA0-4E13-B303-9D6D088242F4}"/>
    <cellStyle name="_TOP SSP'08" xfId="1621" xr:uid="{E7BE926F-9CB0-42A0-890A-8E456DF5525C}"/>
    <cellStyle name="_TOP SSP'08_APN-Other co." xfId="1622" xr:uid="{92BA9677-0EC0-43C3-8E56-AC8AF8891592}"/>
    <cellStyle name="_TOP SSP'08_Confirm related " xfId="1623" xr:uid="{AE281420-C689-4D8A-A752-836CF2E83ABA}"/>
    <cellStyle name="_TOP SSP'08_ODP-2" xfId="1624" xr:uid="{8AA03929-0AE3-4F9E-8064-118DC8E8CB1B}"/>
    <cellStyle name="_TOP SSP'09 Standard" xfId="1625" xr:uid="{248F2FC9-C4FE-4809-BA31-E060E0AEA2C1}"/>
    <cellStyle name="_TOP SSP'09_Standard_001" xfId="1626" xr:uid="{C3546706-0167-434D-9D44-A7AFA27EC8E1}"/>
    <cellStyle name="_Top Wat '06" xfId="1627" xr:uid="{CAFE6041-42BE-4ABE-86C1-5BEF0E8DBC95}"/>
    <cellStyle name="_Top Yamasei 31 Dec 06 Additional" xfId="1628" xr:uid="{8BD14629-F7F2-4022-92B5-6BD0680E5D38}"/>
    <cellStyle name="_Top Yamasei 31 Dec 06 Additional_APN-Other co." xfId="1629" xr:uid="{FC40F2BB-50A6-4E9E-830C-22E82D1D5C02}"/>
    <cellStyle name="_Top Yamasei 31 Dec 06 Additional_Confirm related " xfId="1630" xr:uid="{DDAEC0D6-8209-4C28-9997-FC6FFBF23392}"/>
    <cellStyle name="_Top Yamasei 31 Dec 06 Additional_ODP-2" xfId="1631" xr:uid="{C556EBF5-FA5B-4C02-8C50-6E3393ACCAAF}"/>
    <cellStyle name="_Top YE 08_BCP V1.1" xfId="1632" xr:uid="{EB79BDBE-026A-4E99-B373-94AE7CE3647B}"/>
    <cellStyle name="_Top YE 08_BCP V1.1_Top SGRTH YE'10 from p'chies" xfId="1633" xr:uid="{590D8AC4-F5C1-4967-9D95-FDF3A4DF86F2}"/>
    <cellStyle name="_Top YE 08_BCP_V1.3" xfId="1634" xr:uid="{A3542548-7737-42AB-BB32-85993AB984D6}"/>
    <cellStyle name="_Top YE 08_BCP_V1.3_Top SGRTH YE'10 from p'chies" xfId="1635" xr:uid="{9305F8D1-24C7-4888-9360-6DBCFB1C2212}"/>
    <cellStyle name="_TOP_Bag_09_BS" xfId="1636" xr:uid="{82C7BC27-7C41-4F5B-AC20-56A6DC42ECB2}"/>
    <cellStyle name="_TOP_Bag_09_BS by tarn" xfId="1637" xr:uid="{050F4968-F7D5-44FA-9964-B20991E844EE}"/>
    <cellStyle name="_TOP_BAG_09_PL" xfId="1638" xr:uid="{248D5239-9403-4393-9CAC-50B3522690AE}"/>
    <cellStyle name="_TOP_BAG_09_PL by tarn" xfId="1639" xr:uid="{C89C706B-42BE-4A07-AA51-93B0C67CE2E6}"/>
    <cellStyle name="_Top_BFI'08_pum" xfId="1640" xr:uid="{499C1FB7-EE54-4250-A955-6CF0A88C7F19}"/>
    <cellStyle name="_Top_BFI'08_pum_L301_BP&amp;ATS" xfId="1641" xr:uid="{9C6C2F37-BACE-4C73-AC31-797528432343}"/>
    <cellStyle name="_Top_BFI'08_pum_Top SGRTH YE'10 from p'chies" xfId="1642" xr:uid="{53A7F339-1AE6-4BAC-8C93-177835721B10}"/>
    <cellStyle name="_TOP_BS'09" xfId="1643" xr:uid="{0B4A39C5-B2C3-4B40-9E88-492ECA2AE777}"/>
    <cellStyle name="_Top_Kawasumi_31.03.08-nee" xfId="1644" xr:uid="{460D0EAE-8ED6-4CD8-9497-DBD8AEACE57A}"/>
    <cellStyle name="_Top_Kawasumi_31.03.08-sugar" xfId="1645" xr:uid="{C9A1C990-D92E-47D9-99C6-54A10F8FE002}"/>
    <cellStyle name="_TOP_KLUBER" xfId="1646" xr:uid="{F98157E5-438E-4337-8FF6-B2758B9391FF}"/>
    <cellStyle name="_top_PWB_08 dear" xfId="1647" xr:uid="{34A990DC-F6DC-49D9-8E47-A47FF70D85BE}"/>
    <cellStyle name="_top_PWB_08 super update" xfId="1648" xr:uid="{AC7E1971-916D-482B-BCF1-9F4057AF8192}"/>
    <cellStyle name="_top_PWB_08 super update_APN-Other co." xfId="1649" xr:uid="{C9772EB3-15E2-4B1E-9953-10B3BA613515}"/>
    <cellStyle name="_top_PWB_08 super update_Confirm related " xfId="1650" xr:uid="{BD7A2092-41C4-4EF8-8D88-E1F96873E438}"/>
    <cellStyle name="_top_PWB_08 super update_ODP-2" xfId="1651" xr:uid="{7657797E-B11F-4D69-81D0-5F9FB618F9F8}"/>
    <cellStyle name="_Top_PWB08_ Update" xfId="1652" xr:uid="{AA3F0613-E219-406A-97E9-75541D8F19CE}"/>
    <cellStyle name="_Top_PWB08_ Update_APN-Other co." xfId="1653" xr:uid="{A21C7EE5-E2BC-45EA-B2B5-E001E8FF854C}"/>
    <cellStyle name="_Top_PWB08_ Update_Confirm related " xfId="1654" xr:uid="{388C8CA7-1897-4079-802F-BCE201D048A7}"/>
    <cellStyle name="_Top_PWB08_ Update_ODP-2" xfId="1655" xr:uid="{C697CBBF-2218-42B9-919F-25100D97EC11}"/>
    <cellStyle name="_Top_Sanden_2007" xfId="1656" xr:uid="{9AFC8D42-BBED-4C63-AF92-35D76416A2BD}"/>
    <cellStyle name="_Top_TPP'09" xfId="1657" xr:uid="{5680AF9D-8263-46AB-A694-391839C61CE5}"/>
    <cellStyle name="_Top_TSU_for year ended" xfId="1658" xr:uid="{13C075F5-45DA-4681-8891-2E7C9CD9CDF6}"/>
    <cellStyle name="_TOP_YE'09" xfId="1659" xr:uid="{AE121FCE-BB5A-4FAB-8A7D-C6F278C891AE}"/>
    <cellStyle name="_TopB.inter2009_Year end" xfId="1660" xr:uid="{24E615E2-9442-4A25-BC88-8FED7026ECB4}"/>
    <cellStyle name="_Top-Itoham - 2009 PUM" xfId="1661" xr:uid="{8CED30E9-0466-42AA-A5DF-B186C26F89B0}"/>
    <cellStyle name="_Top-Sep'07" xfId="1662" xr:uid="{CBC65E00-1989-4F09-86A9-52578128803D}"/>
    <cellStyle name="_Top-Takano N'New" xfId="1663" xr:uid="{804037EB-2411-45D2-86C5-A5B2E5B8025C}"/>
    <cellStyle name="_Top-Tech(Thai)_gus" xfId="1664" xr:uid="{5AB63CFD-4AC2-45DE-95D7-6E42680CF10A}"/>
    <cellStyle name="_Total assets movement-Q2 Jan-June" xfId="55824" xr:uid="{5DDE659E-B76E-4255-8896-861902545A9E}"/>
    <cellStyle name="_Total assets movement-Q2 Jan-June_1_Reconcile Monthend - May 2010_Arunee New" xfId="55825" xr:uid="{97B02591-28E4-465A-8C77-808A334A5512}"/>
    <cellStyle name="_Total assets movement-Q2 Jan-June_Apr 10_JV2197_Sale FA to TSS Apr" xfId="55826" xr:uid="{7AB18BF5-F430-42CE-9A7A-7C90CB7E2AF9}"/>
    <cellStyle name="_Total assets movement-Q2 Jan-June_Dispost" xfId="55827" xr:uid="{4536F2EC-CD86-4D6D-8472-0AABE64B2A71}"/>
    <cellStyle name="_Total assets movement-Q2 Jan-June_Fixed assets as of Dec 2009" xfId="55828" xr:uid="{9B6BC071-6720-4D97-A914-75ADC002DF99}"/>
    <cellStyle name="_Total assets movement-Q2 Jan-June_Fixed assets as of Dec 2009_Trail Balance" xfId="55829" xr:uid="{29302DC1-73A1-453B-9425-487146871A8F}"/>
    <cellStyle name="_Total assets movement-Q2 Jan-June_Trail Balance" xfId="55830" xr:uid="{3EFB943A-9AAA-4C4C-97F6-F3D9A558B2E0}"/>
    <cellStyle name="_Total12" xfId="55831" xr:uid="{EAA9E8C9-B140-4760-94E5-798C7A6D5B85}"/>
    <cellStyle name="_Total12_9 IntercoBS" xfId="55832" xr:uid="{19C67D93-C10C-462A-AE75-49CBAF53A562}"/>
    <cellStyle name="_Transactions" xfId="55833" xr:uid="{35AC8024-3B92-41C3-AF99-EBB7F80DA5C0}"/>
    <cellStyle name="_trial30jun08" xfId="1665" xr:uid="{111105DC-817F-4222-9337-B9185B0503E7}"/>
    <cellStyle name="_TRS 09" xfId="1666" xr:uid="{D63059C7-C908-416E-BA56-11E4659B677E}"/>
    <cellStyle name="_TRS 09_Legal COA_BS 221110_New" xfId="1667" xr:uid="{B73FC7F2-8722-4B97-8134-42FFD1D0314F}"/>
    <cellStyle name="_TRS 09_Legal COA_PL " xfId="1668" xr:uid="{AD26CA42-C1AF-4F01-88D1-792FD2779F68}"/>
    <cellStyle name="_TRS 09_Legal COA_PL _B2S Legal COA_BSPL_ P13A  02032012 " xfId="1669" xr:uid="{5F952991-45AD-47AD-90D8-E53A7837C459}"/>
    <cellStyle name="_True up 2007 GECF Asia" xfId="55834" xr:uid="{48C2B430-1F6A-4990-AB3A-928F38C799CD}"/>
    <cellStyle name="_True up 2007 GECF Asia 2" xfId="55835" xr:uid="{44473321-F750-4155-83D3-95DC8739821A}"/>
    <cellStyle name="_True up 2007 GECF Asia 3" xfId="55836" xr:uid="{CD3CA30D-7F46-42B9-B89D-C8EBBE1BAB43}"/>
    <cellStyle name="_True up 2007 GECF Asia 4" xfId="55837" xr:uid="{289B8AC1-9FC2-4358-B17E-38A4CCDA5FB6}"/>
    <cellStyle name="_True up 2007 GECF Asia 5" xfId="55838" xr:uid="{A7FB9F67-E162-4A28-8A9E-95B80690A5C3}"/>
    <cellStyle name="_True up 2007 GECF Asia_GCS_Package for 2010May" xfId="55839" xr:uid="{94BBA355-4A6A-480C-A856-81BE64C76914}"/>
    <cellStyle name="_True up 2007 GECF Asia_GCS_Package for 2010May 2" xfId="55840" xr:uid="{29C1C4B4-EEEE-4012-B663-9911EA7378A0}"/>
    <cellStyle name="_True up 2007 GECF Asia_GCS_Package for 2010Nov" xfId="55841" xr:uid="{8C440167-CC8C-432A-9B1C-D72ED0E6369B}"/>
    <cellStyle name="_True up 2007 GECF Asia_GCS_Package for 2010Oct" xfId="55842" xr:uid="{A084631D-1FA7-451C-B3DB-4C0C2542EB1D}"/>
    <cellStyle name="_True up 2007 GECF Asia_GCS_Package for 2011Feb" xfId="55843" xr:uid="{2C97092C-4055-49A3-AC90-21444E180756}"/>
    <cellStyle name="_True up 2007 GECF Asia_GCS_Package for 2011Jan" xfId="55844" xr:uid="{3F0256E4-B251-4384-8887-B42ADBECBB02}"/>
    <cellStyle name="_True up 2007 GECF Asia_GCS_Package for YE2009_150110" xfId="55845" xr:uid="{37B10A70-960C-4ECC-9312-47AC0BC4ED64}"/>
    <cellStyle name="_True up 2007 GECF Asia_GCS_Package for YE2009_150110 2" xfId="55846" xr:uid="{E0A989E1-590D-498E-BA12-A74B9930B3D8}"/>
    <cellStyle name="_True up 2007 GECF Asia_GECT Package for 2010JAN" xfId="55847" xr:uid="{1A003E91-5D80-43BB-840C-2427C7D0D1DD}"/>
    <cellStyle name="_True up 2007 GECF Asia_GECT Package for 2010JAN 2" xfId="55848" xr:uid="{1F801A40-BEAB-453C-8F69-0DC208438704}"/>
    <cellStyle name="_True up 2007 GECF Asia_GECT Package for YE2009" xfId="55849" xr:uid="{72EB11E6-70AC-43D6-ACF5-E736D2B8C236}"/>
    <cellStyle name="_True up 2007 GECF Asia_GECT Package for YE2009 2" xfId="55850" xr:uid="{B960D556-0091-47FC-9B9C-D2C775DC0163}"/>
    <cellStyle name="_True up 2007 GECF Asia_TSS_Mth pack 200911_091209" xfId="55851" xr:uid="{892B062C-7502-4721-9413-3B9B5642ED79}"/>
    <cellStyle name="_UFM'09_PLOY" xfId="1670" xr:uid="{F068AA22-E91D-41D3-8789-FAC0425C859E}"/>
    <cellStyle name="_UM-เงินเดือน 10 ณ12-09" xfId="1671" xr:uid="{5D2AD5D8-8F46-48EF-A49A-0618318A7822}"/>
    <cellStyle name="_Unrealized" xfId="1672" xr:uid="{988682A8-BD5B-4821-93E5-F9CB1EB8EB27}"/>
    <cellStyle name="_US GAAP NI(2Q06)_HCS_Draft(Jun23)" xfId="55852" xr:uid="{F7282EDB-F94F-4D28-93D9-3CB86D87ABC0}"/>
    <cellStyle name="_US GAAP NI(2Q06)_HCS_Draft(Jun23) 2" xfId="55853" xr:uid="{D130FA6E-789A-414E-9539-A96D7F418B41}"/>
    <cellStyle name="_US GAAP NI(2Q06)_HCS_Draft(Jun23) 3" xfId="55854" xr:uid="{E2EEBDFB-7880-4143-AE8D-2C99129D2E10}"/>
    <cellStyle name="_US GAAP NI(2Q06)_HCS_Draft(Jun23) 4" xfId="55855" xr:uid="{F77945B2-DA13-44A0-9183-FDC181DC3AA5}"/>
    <cellStyle name="_US GAAP NI(2Q06)_HCS_Draft(Jun23) 5" xfId="55856" xr:uid="{6F293619-259D-4638-AE4D-5825A4BC35F9}"/>
    <cellStyle name="_US GAAP NI(2Q06)_HCS_Draft(Jun23)_December 2006 Estimate V4" xfId="55857" xr:uid="{EF45A2D4-9523-4AC1-AE1F-4A8513F7D53F}"/>
    <cellStyle name="_US GAAP NI(2Q06)_HCS_Draft(Jun23)_December 2006 Estimate V4 2" xfId="55858" xr:uid="{C7A1F4FF-CC7B-479C-952A-9F56198A8942}"/>
    <cellStyle name="_US GAAP NI(2Q06)_HCS_Draft(Jun23)_December 2006 Estimate V4 3" xfId="55859" xr:uid="{024345AD-86CB-4E08-BAED-EE87BD6C63FB}"/>
    <cellStyle name="_US GAAP NI(2Q06)_HCS_Draft(Jun23)_December 2006 Estimate V4 4" xfId="55860" xr:uid="{C35C02E0-83ED-4CAB-92CC-97274CE61843}"/>
    <cellStyle name="_US GAAP NI(2Q06)_HCS_Draft(Jun23)_December 2006 Estimate V4 5" xfId="55861" xr:uid="{C2C4AC74-361C-4846-9A79-0FB416F28DC2}"/>
    <cellStyle name="_US GAAP NI(2Q06)_HCS_Draft(Jun23)_December 2006 Estimate V4_Trail Balance" xfId="55862" xr:uid="{42C26EBD-95DC-4794-B071-1BDB1E6FE8F0}"/>
    <cellStyle name="_US GAAP NI(2Q06)_HCS_Draft(Jun23)_Trail Balance" xfId="55863" xr:uid="{AAD6BB49-1582-470F-8E47-FEA0EF88B925}"/>
    <cellStyle name="_US GAAP NI(3Q06)_HCC_Final Consol v3 (2)" xfId="55864" xr:uid="{6207F362-94D7-4FA4-9303-B3A9CAC8DF96}"/>
    <cellStyle name="_US GAAP NI(3Q06)_HCC_Final Consol v3 (2) 2" xfId="55865" xr:uid="{414E335A-0523-4CD7-B921-D7B42C3DD033}"/>
    <cellStyle name="_US GAAP NI(3Q06)_HCC_Final Consol v3 (2) 3" xfId="55866" xr:uid="{CD1D1638-824A-41DA-A2E0-58AEAAFF6F7B}"/>
    <cellStyle name="_US GAAP NI(3Q06)_HCC_Final Consol v3 (2) 4" xfId="55867" xr:uid="{5309701B-C7A3-4F53-93D6-5C826FBE79AD}"/>
    <cellStyle name="_US GAAP NI(3Q06)_HCC_Final Consol v3 (2) 5" xfId="55868" xr:uid="{F5AE5836-DFCF-4A38-826B-4E511E917341}"/>
    <cellStyle name="_US GAAP NI(3Q06)_HCC_Final Consol v3 (2)_December 2006 Estimate V4" xfId="55869" xr:uid="{48EC0BAD-6512-4293-8521-88039FF49BC2}"/>
    <cellStyle name="_US GAAP NI(3Q06)_HCC_Final Consol v3 (2)_December 2006 Estimate V4 2" xfId="55870" xr:uid="{1676AFC8-F02E-4078-B19D-B2467CB49C75}"/>
    <cellStyle name="_US GAAP NI(3Q06)_HCC_Final Consol v3 (2)_December 2006 Estimate V4 3" xfId="55871" xr:uid="{71E56B3D-E770-46C8-9CEA-394330A94C08}"/>
    <cellStyle name="_US GAAP NI(3Q06)_HCC_Final Consol v3 (2)_December 2006 Estimate V4 4" xfId="55872" xr:uid="{A61F9E7D-BA8B-4901-9BAD-00457E820A9F}"/>
    <cellStyle name="_US GAAP NI(3Q06)_HCC_Final Consol v3 (2)_December 2006 Estimate V4 5" xfId="55873" xr:uid="{E7840AC9-6C8E-41DA-AD29-BB0E4A06738B}"/>
    <cellStyle name="_US GAAP NI(3Q06)_HCC_Final Consol v3 (2)_December 2006 Estimate V4_Trail Balance" xfId="55874" xr:uid="{DC61502C-5225-4DF9-8215-05735C6B4087}"/>
    <cellStyle name="_US GAAP NI(3Q06)_HCC_Final Consol v3 (2)_Trail Balance" xfId="55875" xr:uid="{150DD0AF-1BB7-451E-B365-013004B61373}"/>
    <cellStyle name="_V 300-5" xfId="1673" xr:uid="{E762C4C9-47E7-4511-8D6C-CFAAE409A90A}"/>
    <cellStyle name="_V1" xfId="1674" xr:uid="{F237A743-2A06-434A-B8FE-1D04DD51B252}"/>
    <cellStyle name="_V300" xfId="1675" xr:uid="{DB6DCE6B-445D-46F0-9753-7B031A196B23}"/>
    <cellStyle name="_V300.1" xfId="1676" xr:uid="{1A4AB975-08D9-426A-B07B-CE27A21080FF}"/>
    <cellStyle name="_V302" xfId="1677" xr:uid="{287F887A-CED0-43B7-ACFC-5C0C77C8AF64}"/>
    <cellStyle name="_V8K_Amortization" xfId="55876" xr:uid="{903F475F-8791-4EEA-9F99-DAAC6CF7E49E}"/>
    <cellStyle name="_Vacation accrual-GCF Thailandv2  as of Nov 2008(receive 4 Dec 08)" xfId="55877" xr:uid="{D4EFFF8A-6B14-4C0B-AE5C-557336DAF8E2}"/>
    <cellStyle name="_Vacation accrual-GCF Thailandv2  as of Nov 2008(receive 4 Dec 08) 2" xfId="55878" xr:uid="{0E9BB74C-0867-4A44-BA33-0F1D65B4ED1B}"/>
    <cellStyle name="_Vacation accrual-GCF Thailandv2  as of Nov 2008(receive 4 Dec 08) 3" xfId="55879" xr:uid="{6E666B73-0E9B-411A-BE49-28EF5E338547}"/>
    <cellStyle name="_Vacation accrual-GCF Thailandv2  as of Nov 2008(receive 4 Dec 08) 4" xfId="55880" xr:uid="{9D03A987-85BB-4627-AE51-C8F67D5B460D}"/>
    <cellStyle name="_Vacation accrual-GCF Thailandv2  as of Nov 2008(receive 4 Dec 08) 5" xfId="55881" xr:uid="{CEC804DE-49B9-4FC4-941C-678A58931425}"/>
    <cellStyle name="_Vacation accrual-GCF Thailandv2  as of Nov 2008(receive 4 Dec 08)_GECT_Eliminate template_Jan 10" xfId="55882" xr:uid="{18C8CD36-9C28-40B3-A769-6214A4165A4E}"/>
    <cellStyle name="_Vacation accrual-GCF Thailandv2  as of Nov 2008(receive 4 Dec 08)_GECT_Eliminate template_Jan 10 2" xfId="55883" xr:uid="{F82F237E-AFC0-4BE4-96C3-A378CE66A3A0}"/>
    <cellStyle name="_Vacation accrual-GCF Thailandv2  as of Nov 2008(receive 4 Dec 08)_GECT_Eliminate template_Jan 10_AYCAP_Package for 2010Apr" xfId="55884" xr:uid="{8A7988F0-353F-4457-8D07-7A6E4FA797D4}"/>
    <cellStyle name="_Vacation accrual-GCF Thailandv2  as of Nov 2008(receive 4 Dec 08)_GECT_Eliminate template_Jan 10_AYCAP_Package for 2010Jun" xfId="55885" xr:uid="{701C2EF9-262B-461D-A279-123BA7484A80}"/>
    <cellStyle name="_Vacation accrual-GCF Thailandv2  as of Nov 2008(receive 4 Dec 08)_GECT_Eliminate template_Jan 10_AYCAP_Package for 2010Mar" xfId="55886" xr:uid="{6E32287C-1CDB-4656-B40F-7C6DBA47E624}"/>
    <cellStyle name="_Vacation accrual-GCF Thailandv2  as of Nov 2008(receive 4 Dec 08)_GECT_Eliminate template_Jan 10_AYCAP_Package for 2010Nov" xfId="55887" xr:uid="{1F36BB8B-D1FA-462A-8B32-ADDF02A0FB0E}"/>
    <cellStyle name="_Vacation accrual-GCF Thailandv2  as of Nov 2008(receive 4 Dec 08)_GECT_Eliminate template_Jan 10_AYCAP_Package for 2010Oct" xfId="55888" xr:uid="{DF7C2D5F-8791-4225-A2C6-1AAB6516CA69}"/>
    <cellStyle name="_Vacation accrual-GCF Thailandv2  as of Nov 2008(receive 4 Dec 08)_GECT_Eliminate template_Jan 10_GECT Package for 2010Mar" xfId="55889" xr:uid="{9D80D06D-F722-4028-AE47-5707891DE5A4}"/>
    <cellStyle name="_Vacation accrual-GCF Thailandv2  as of Nov 2008(receive 4 Dec 08)_GECT_Mth pack 200911_091209" xfId="55890" xr:uid="{69A96C12-3C71-4FC1-84C5-AABF8BA5843F}"/>
    <cellStyle name="_Vacation accrual-GCF Thailandv2  as of Nov 2008(receive 4 Dec 08)_GECT_Mth pack 200911_091209 2" xfId="55891" xr:uid="{FB032981-F32B-4769-A62D-9FDA6F4A23C6}"/>
    <cellStyle name="_Vacation accrual-GCF Thailandv2  as of Nov 2008(receive 4 Dec 08)_GECT_Mth pack 200911_091209 3" xfId="55892" xr:uid="{B411F7F2-2DC0-4B28-8A3B-BAC2417F9029}"/>
    <cellStyle name="_Vacation accrual-GCF Thailandv2  as of Nov 2008(receive 4 Dec 08)_GECT_Mth pack 200911_091209 4" xfId="55893" xr:uid="{18956AC4-B2D1-44C0-AEBB-6E99855F1914}"/>
    <cellStyle name="_Vacation accrual-GCF Thailandv2  as of Nov 2008(receive 4 Dec 08)_GECT_Mth pack 200911_091209 5" xfId="55894" xr:uid="{93F4F54F-7620-43F5-A638-4D404222D81D}"/>
    <cellStyle name="_Vacation_Worksheet_V2" xfId="55895" xr:uid="{E73C5919-FA4F-42F6-B6A1-C0AE3B495AD0}"/>
    <cellStyle name="_Vacation_Worksheet_V2_AYCS TB_201103" xfId="55896" xr:uid="{F51C5728-0C1F-49EF-9D2E-753FB8538FF4}"/>
    <cellStyle name="_Vacation_Worksheet_V2_AYCS TB_201103_Trail Balance" xfId="55897" xr:uid="{03E21484-938B-4691-BE3B-38FF79F1DE19}"/>
    <cellStyle name="_Vacation_Worksheet_V2_AYTS TB_201103" xfId="55898" xr:uid="{8D1554CB-0D05-4D46-8A85-051A9E9BC27D}"/>
    <cellStyle name="_Vacation_Worksheet_V2_AYTS TB_201103_Trail Balance" xfId="55899" xr:uid="{7819DDF3-0FE4-43A0-A73F-890257AEF052}"/>
    <cellStyle name="_Vacation_Worksheet_V2_Trail Balance" xfId="55900" xr:uid="{69BA3C20-D4A9-44F0-B368-235C90818C95}"/>
    <cellStyle name="_Vacation_Worksheet_V2_Trail Balance_1" xfId="55901" xr:uid="{1473BD65-371F-4CA1-89E8-2972150CDDC0}"/>
    <cellStyle name="_VAT &amp; P.P.30_Aug.04" xfId="1678" xr:uid="{3B4BA5E0-6D5C-49C9-A697-959196F82215}"/>
    <cellStyle name="_VAT &amp; P.P.30_Jan.04" xfId="1679" xr:uid="{23B2CA60-2CBE-41AF-9CC5-373180F8C96F}"/>
    <cellStyle name="_VAT &amp; P.P.30_Jul.04" xfId="1680" xr:uid="{30DCF098-84A4-4CD9-BBFE-D0B6222E05B5}"/>
    <cellStyle name="_VAT &amp; P.P.30_Mar.04" xfId="1681" xr:uid="{62D786F9-6803-47C7-95B1-93833C8D0134}"/>
    <cellStyle name="_VAT &amp; P.P.30_May.04" xfId="1682" xr:uid="{02AFE0B4-4E49-42BD-97F0-373957225F88}"/>
    <cellStyle name="_VAT &amp; P.P.30_Oct.04" xfId="1683" xr:uid="{F8A335CA-6113-4BDE-95B9-71B560AB1EAC}"/>
    <cellStyle name="_VAT &amp; P.P.36" xfId="1684" xr:uid="{76818513-27AB-4FB0-B01B-082277C35131}"/>
    <cellStyle name="_VAT &amp; P.P.36_for Interco_Oct.03" xfId="1685" xr:uid="{27433CFF-E0DA-45CB-98BC-BC3F2B90E7E9}"/>
    <cellStyle name="_VAT and Por.Por.36_Jul.03" xfId="1686" xr:uid="{9CABB8FB-3BFB-4986-B00B-692D300C32FD}"/>
    <cellStyle name="_VAT_GCS  03-08 " xfId="55902" xr:uid="{5BD99146-DDA9-4E51-85D1-EA6FE93111E6}"/>
    <cellStyle name="_VAT_GCS  03-08  2" xfId="55903" xr:uid="{F29B99EA-E9C6-4B83-A139-DB7D6C00B1A1}"/>
    <cellStyle name="_VAT_GCS  03-08 _GCS_Mth pack 200911" xfId="55904" xr:uid="{7E26BBF2-E5C3-4ED6-90FB-2211DDB3797B}"/>
    <cellStyle name="_VAT_GCS  03-08 _GCS_Mth pack 200911 2" xfId="55905" xr:uid="{31C6987C-B8E4-4BE3-8F01-1EA1A9F6197D}"/>
    <cellStyle name="_VAT_GCS  03-08 _GCS_Mth pack 200911_GCS_Package for 2010May" xfId="55906" xr:uid="{22108869-911F-4120-9792-E9EC96AFC6C6}"/>
    <cellStyle name="_VAT_GCS  03-08 _GCS_Mth pack 200911_GCS_Package for 2010May 2" xfId="55907" xr:uid="{310D64D5-5D50-4AEE-B9E1-D2DE90058C8B}"/>
    <cellStyle name="_VAT_GCS  03-08 _GCS_Mth pack 200911_GCS_Package for 2010Nov" xfId="55908" xr:uid="{EA513144-513D-4219-B583-BE3CEA6241F8}"/>
    <cellStyle name="_VAT_GCS  03-08 _GCS_Mth pack 200911_GCS_Package for 2010Oct" xfId="55909" xr:uid="{AF8C22FC-F9B6-493D-8F37-D97362EB1ACA}"/>
    <cellStyle name="_VAT_GCS  03-08 _GCS_Mth pack 200911_GCS_Package for 2011Feb" xfId="55910" xr:uid="{CBDD42FD-A3B4-4B31-95B9-ABCE348C157D}"/>
    <cellStyle name="_VAT_GCS  03-08 _GCS_Mth pack 200911_GCS_Package for 2011Jan" xfId="55911" xr:uid="{E2DB90BF-404D-4E95-9F88-2F19EB525FF4}"/>
    <cellStyle name="_VAT_GCS  03-08 _GCS_Mth pack 200911_GCS_Package for YE2009_150110" xfId="55912" xr:uid="{A706427D-43DA-47EB-8298-35CEDD2BD3B2}"/>
    <cellStyle name="_VAT_GCS  03-08 _GCS_Mth pack 200911_GCS_Package for YE2009_150110 2" xfId="55913" xr:uid="{DE9082CE-EA06-4F68-BD89-B7E598D64621}"/>
    <cellStyle name="_VAT_GCS  03-08 _GECT_Mth pack 200911_091209" xfId="55914" xr:uid="{B6E01492-9376-46C3-BAE0-97023BAFA4CD}"/>
    <cellStyle name="_VAT_GCS  03-08 _GECT_Mth pack 200911_091209 2" xfId="55915" xr:uid="{64FA1E3E-CA50-4EB0-9E6A-A60193CF7B49}"/>
    <cellStyle name="_VAT_GCS  03-08 _GECT_Mth pack 200911_091209 3" xfId="55916" xr:uid="{8750F7BC-7361-4D83-81A9-0BD3DE1113EF}"/>
    <cellStyle name="_VAT_GCS  03-08 _GECT_Mth pack 200911_091209 4" xfId="55917" xr:uid="{3F7B8D2C-44ED-4C7F-BC2C-4193A6CF4A7F}"/>
    <cellStyle name="_VAT_GCS  03-08 _GECT_Mth pack 200911_091209 5" xfId="55918" xr:uid="{2A2DBAA6-ECF3-478F-B38F-2F7E3039E730}"/>
    <cellStyle name="_VAT_GCS  03-08 _GECT_Mth pack 200911_091209_GECT Package for 2010JAN" xfId="55919" xr:uid="{3DDDD4F7-80CE-4CDC-A84E-84B7E82A8A58}"/>
    <cellStyle name="_VAT_GCS  03-08 _GECT_Mth pack 200911_091209_GECT Package for 2010JAN 2" xfId="55920" xr:uid="{2CE083F0-0935-4035-8A54-DB35D397B023}"/>
    <cellStyle name="_VAT_GCS  03-08 _GECT_Mth pack 200911_091209_GECT Package for YE2009" xfId="55921" xr:uid="{318DA149-38C7-448B-8006-1E93B5801386}"/>
    <cellStyle name="_VAT_GCS  03-08 _GECT_Mth pack 200911_091209_GECT Package for YE2009 2" xfId="55922" xr:uid="{1481C7A2-6740-4CCB-8CF8-6616E327E999}"/>
    <cellStyle name="_VAT_GCS  03-08 _QGIB_Mth pack 200911_091209" xfId="55923" xr:uid="{FFC8722C-D2A5-4F17-9F2C-1E74A1A22EB8}"/>
    <cellStyle name="_VAT_GCS  03-08 _QGIB_Mth pack 200911_091209 2" xfId="55924" xr:uid="{413D652F-2EBD-46DB-9FB8-6BC92B354359}"/>
    <cellStyle name="_VAT_GCS  03-08 _QGIB_Mth pack 200911_091209_GCS_Package for 2010May" xfId="55925" xr:uid="{D541FBA5-14C6-4BA7-9C84-1B509367D136}"/>
    <cellStyle name="_VAT_GCS  03-08 _QGIB_Mth pack 200911_091209_GCS_Package for 2010May 2" xfId="55926" xr:uid="{417743B3-044F-46A5-A985-2E0AFAC1A3B1}"/>
    <cellStyle name="_VAT_GCS  03-08 _QGIB_Mth pack 200911_091209_GCS_Package for 2010Nov" xfId="55927" xr:uid="{54F67BB9-0715-4301-8BCD-11434B6B88CF}"/>
    <cellStyle name="_VAT_GCS  03-08 _QGIB_Mth pack 200911_091209_GCS_Package for 2010Oct" xfId="55928" xr:uid="{E338974C-E1C1-4484-A83B-F110FF4B83AC}"/>
    <cellStyle name="_VAT_GCS  03-08 _QGIB_Mth pack 200911_091209_GCS_Package for 2011Feb" xfId="55929" xr:uid="{2A1FAB43-E348-41D3-A15D-6B97833DD1EE}"/>
    <cellStyle name="_VAT_GCS  03-08 _QGIB_Mth pack 200911_091209_GCS_Package for 2011Jan" xfId="55930" xr:uid="{B0416B4D-62FE-4544-A967-97141BF64A3F}"/>
    <cellStyle name="_VAT_GCS  03-08 _QGIB_Mth pack 200911_091209_GCS_Package for YE2009_150110" xfId="55931" xr:uid="{6807748B-E322-4033-9AF2-1B3AE485062E}"/>
    <cellStyle name="_VAT_GCS  03-08 _QGIB_Mth pack 200911_091209_GCS_Package for YE2009_150110 2" xfId="55932" xr:uid="{5C4ABE2C-822E-47EF-8622-696A0EEB4ECC}"/>
    <cellStyle name="_VAT_GCS  03-08 _TSS_Mth pack 200911_091209" xfId="55933" xr:uid="{F5DC2E96-7BBB-4AEA-A6C8-58411A5FBD67}"/>
    <cellStyle name="_VAT1249 GCS" xfId="55934" xr:uid="{FD4A1E91-B27A-44E6-BC82-1D0F7E7143F9}"/>
    <cellStyle name="_VAT1249 GCS 2" xfId="55935" xr:uid="{607CD9F7-9891-44CE-8310-53D43175655E}"/>
    <cellStyle name="_VAT1249 GCS_GCS_Mth pack 200911" xfId="55936" xr:uid="{CE82F7BE-5DE8-4F56-BF18-C2799CB50780}"/>
    <cellStyle name="_VAT1249 GCS_GCS_Mth pack 200911 2" xfId="55937" xr:uid="{387C4CA8-0D83-4907-989E-60052BAA4AA4}"/>
    <cellStyle name="_VAT1249 GCS_GCS_Mth pack 200911_GCS_Package for 2010May" xfId="55938" xr:uid="{7BD9F1CA-CD9E-4049-B418-9C790A3A3A88}"/>
    <cellStyle name="_VAT1249 GCS_GCS_Mth pack 200911_GCS_Package for 2010May 2" xfId="55939" xr:uid="{CBA4209D-BE1C-4FA6-B327-D40B281455A1}"/>
    <cellStyle name="_VAT1249 GCS_GCS_Mth pack 200911_GCS_Package for 2010Nov" xfId="55940" xr:uid="{3456CD12-0332-4B1C-A1EF-4FCFDFB21320}"/>
    <cellStyle name="_VAT1249 GCS_GCS_Mth pack 200911_GCS_Package for 2010Oct" xfId="55941" xr:uid="{BEE88F47-3246-490A-AA92-C6F20F9189E2}"/>
    <cellStyle name="_VAT1249 GCS_GCS_Mth pack 200911_GCS_Package for 2011Feb" xfId="55942" xr:uid="{B0DF8E18-8254-446B-84EE-A2FDC05C652A}"/>
    <cellStyle name="_VAT1249 GCS_GCS_Mth pack 200911_GCS_Package for 2011Jan" xfId="55943" xr:uid="{2DD04A48-8336-4F25-AB26-B45BA0F34C36}"/>
    <cellStyle name="_VAT1249 GCS_GCS_Mth pack 200911_GCS_Package for YE2009_150110" xfId="55944" xr:uid="{AEDE264A-815F-495E-B2FB-FB804ED7EECB}"/>
    <cellStyle name="_VAT1249 GCS_GCS_Mth pack 200911_GCS_Package for YE2009_150110 2" xfId="55945" xr:uid="{A29D19A5-FA88-4355-848D-0AD891F55384}"/>
    <cellStyle name="_VAT1249 GCS_GECT_Mth pack 200911_091209" xfId="55946" xr:uid="{3951847E-3355-4DEB-BECA-66D08477716E}"/>
    <cellStyle name="_VAT1249 GCS_GECT_Mth pack 200911_091209 2" xfId="55947" xr:uid="{0DDCE28F-DF14-49E1-A7BF-B78317F373A8}"/>
    <cellStyle name="_VAT1249 GCS_GECT_Mth pack 200911_091209 3" xfId="55948" xr:uid="{5C4843A1-C2E4-4BD3-A947-F606EDC41426}"/>
    <cellStyle name="_VAT1249 GCS_GECT_Mth pack 200911_091209 4" xfId="55949" xr:uid="{A85E683C-8180-4389-80C6-BF7203556C52}"/>
    <cellStyle name="_VAT1249 GCS_GECT_Mth pack 200911_091209 5" xfId="55950" xr:uid="{DDB8AD30-A6D1-4ABF-BEE5-D7E5DCEE872E}"/>
    <cellStyle name="_VAT1249 GCS_GECT_Mth pack 200911_091209_GECT Package for 2010JAN" xfId="55951" xr:uid="{0AE7BAAB-7F63-4256-B6EC-9DF71DB81434}"/>
    <cellStyle name="_VAT1249 GCS_GECT_Mth pack 200911_091209_GECT Package for 2010JAN 2" xfId="55952" xr:uid="{25A55EEC-F48F-46FE-BF73-AD9F594ECBAB}"/>
    <cellStyle name="_VAT1249 GCS_GECT_Mth pack 200911_091209_GECT Package for YE2009" xfId="55953" xr:uid="{D6FDA5D9-5031-4E18-BA47-F0F967F9925D}"/>
    <cellStyle name="_VAT1249 GCS_GECT_Mth pack 200911_091209_GECT Package for YE2009 2" xfId="55954" xr:uid="{25CFF315-CF91-48C9-BF6B-955385F55AFB}"/>
    <cellStyle name="_VAT1249 GCS_QGIB_Mth pack 200911_091209" xfId="55955" xr:uid="{FAD77308-1BCC-4D98-8318-FE19CB82BA50}"/>
    <cellStyle name="_VAT1249 GCS_QGIB_Mth pack 200911_091209 2" xfId="55956" xr:uid="{0BF6C3EB-818B-41EC-ABA6-D2DB3AD6DAEA}"/>
    <cellStyle name="_VAT1249 GCS_QGIB_Mth pack 200911_091209_GCS_Package for 2010May" xfId="55957" xr:uid="{8C865973-8188-41B1-8B88-E944879A265B}"/>
    <cellStyle name="_VAT1249 GCS_QGIB_Mth pack 200911_091209_GCS_Package for 2010May 2" xfId="55958" xr:uid="{1F9D2E4C-9023-4006-BD3C-4411ACBC7585}"/>
    <cellStyle name="_VAT1249 GCS_QGIB_Mth pack 200911_091209_GCS_Package for 2010Nov" xfId="55959" xr:uid="{AD9C2D20-3682-4CBB-A583-CBE09CC65641}"/>
    <cellStyle name="_VAT1249 GCS_QGIB_Mth pack 200911_091209_GCS_Package for 2010Oct" xfId="55960" xr:uid="{D9B19044-9681-497F-8BE7-0B195713D65B}"/>
    <cellStyle name="_VAT1249 GCS_QGIB_Mth pack 200911_091209_GCS_Package for 2011Feb" xfId="55961" xr:uid="{2DBB35DA-1E8F-445F-BA18-1E23EEB32F09}"/>
    <cellStyle name="_VAT1249 GCS_QGIB_Mth pack 200911_091209_GCS_Package for 2011Jan" xfId="55962" xr:uid="{8C020469-94CC-4155-8D22-D981E4352234}"/>
    <cellStyle name="_VAT1249 GCS_QGIB_Mth pack 200911_091209_GCS_Package for YE2009_150110" xfId="55963" xr:uid="{8D602E9B-4411-4F2B-B393-73A015FD924F}"/>
    <cellStyle name="_VAT1249 GCS_QGIB_Mth pack 200911_091209_GCS_Package for YE2009_150110 2" xfId="55964" xr:uid="{B494E423-6A1D-4844-AB81-91FD585E62D6}"/>
    <cellStyle name="_VAT1249 GCS_TSS_Mth pack 200911_091209" xfId="55965" xr:uid="{5E5FB18A-F6EA-4999-91C6-EFC7F6314392}"/>
    <cellStyle name="_Vouch FA" xfId="1687" xr:uid="{AF21478A-4B0A-458A-AD00-B01FF8467182}"/>
    <cellStyle name="_Vouching-cost" xfId="1688" xr:uid="{F32BA579-2ABF-48EF-8B94-9DF14A56E32F}"/>
    <cellStyle name="_VQ 개발의뢰서" xfId="1689" xr:uid="{BA3F5EFF-8D76-4B36-8141-43EB31B8BC06}"/>
    <cellStyle name="_Walkthrough sale" xfId="1690" xr:uid="{2895C854-3D7C-4F09-804A-E8DE80AEBE81}"/>
    <cellStyle name="_Walkthrough sale_L301_BP&amp;ATS" xfId="1691" xr:uid="{E630A884-18B2-45DE-8502-ADF4B15F89C2}"/>
    <cellStyle name="_Work papers GECT-big" xfId="55966" xr:uid="{41909E13-27E8-4579-8CA5-340CB734C473}"/>
    <cellStyle name="_Work papers GECT-big 2" xfId="55967" xr:uid="{FD8E4FCF-AB51-4834-981A-7CC8E02B5A29}"/>
    <cellStyle name="_Work papers GECT-big 3" xfId="55968" xr:uid="{01A1A71A-FD12-489F-BDC9-AB4641407481}"/>
    <cellStyle name="_Work papers GECT-big 4" xfId="55969" xr:uid="{E1F34634-FEC0-486B-8E62-51C7B694142A}"/>
    <cellStyle name="_Work papers GECT-big 5" xfId="55970" xr:uid="{28EB0BD8-6650-4888-A099-2CBCF234AB86}"/>
    <cellStyle name="_Work papers GECT-big_GCS_Package for 2010May" xfId="55971" xr:uid="{24E49146-4E87-4805-8C11-143E51E9C59C}"/>
    <cellStyle name="_Work papers GECT-big_GCS_Package for 2010May 2" xfId="55972" xr:uid="{19C0534F-2CB5-4153-9685-D6DD014C0E6A}"/>
    <cellStyle name="_Work papers GECT-big_GCS_Package for 2010Nov" xfId="55973" xr:uid="{CE5D2E56-CF20-4889-94A9-40B083E638B0}"/>
    <cellStyle name="_Work papers GECT-big_GCS_Package for 2010Oct" xfId="55974" xr:uid="{0A3CABC5-C3E6-4057-9253-657D876D35B7}"/>
    <cellStyle name="_Work papers GECT-big_GCS_Package for 2011Feb" xfId="55975" xr:uid="{D928A2C2-B107-41B3-BFCB-B08AFB5E38BF}"/>
    <cellStyle name="_Work papers GECT-big_GCS_Package for 2011Jan" xfId="55976" xr:uid="{3A48285D-514D-4E61-BC45-B8D20E947398}"/>
    <cellStyle name="_Work papers GECT-big_GCS_Package for YE2009_150110" xfId="55977" xr:uid="{8BA386BD-20D5-43E1-8B4C-FA085876E176}"/>
    <cellStyle name="_Work papers GECT-big_GCS_Package for YE2009_150110 2" xfId="55978" xr:uid="{4AAA08B9-1974-4573-B12C-83EED474D002}"/>
    <cellStyle name="_Work papers GECT-big_GECT Package for 2010JAN" xfId="55979" xr:uid="{7C1CCD0F-6B5B-41BA-AD1E-3FADA3C3ABAA}"/>
    <cellStyle name="_Work papers GECT-big_GECT Package for 2010JAN 2" xfId="55980" xr:uid="{22B2FA7E-20B2-4B7E-B7BE-074A3C3A9B18}"/>
    <cellStyle name="_Work papers GECT-big_GECT Package for YE2009" xfId="55981" xr:uid="{ACB7F503-C959-4FC2-A714-009CAFF285A5}"/>
    <cellStyle name="_Work papers GECT-big_GECT Package for YE2009 2" xfId="55982" xr:uid="{A0B7EFAB-773B-4648-802A-6FA171F74DB9}"/>
    <cellStyle name="_Work papers GECT-big_GECT_Eliminate template_Jan 10" xfId="55983" xr:uid="{9D500B24-742E-49F8-B188-4329C781CDC2}"/>
    <cellStyle name="_Work papers GECT-big_GECT_Eliminate template_Jan 10 2" xfId="55984" xr:uid="{E92FE9B6-C0BC-4E1D-97E2-0AF46865CBFC}"/>
    <cellStyle name="_Work papers GECT-big_GECT_Mth pack 200911_091209" xfId="55985" xr:uid="{7514E258-EA1B-4D26-AC13-C14EA7AFAAFC}"/>
    <cellStyle name="_Work papers GECT-big_GECT_Mth pack 200911_091209 2" xfId="55986" xr:uid="{BB11B61F-2174-417A-8CB7-C0CDD6D438C9}"/>
    <cellStyle name="_Work papers GECT-big_GECT_Mth pack 200911_091209 3" xfId="55987" xr:uid="{88454839-A95D-47B1-B245-7954110C2C0B}"/>
    <cellStyle name="_Work papers GECT-big_GECT_Mth pack 200911_091209 4" xfId="55988" xr:uid="{CE5F5BF2-3536-4AE0-A7D1-5891244F9D79}"/>
    <cellStyle name="_Work papers GECT-big_GECT_Mth pack 200911_091209 5" xfId="55989" xr:uid="{2C8387BA-99E5-42EE-8423-6AE345D79EB0}"/>
    <cellStyle name="_Work papers GECT-big_GECT_Mth pack 200911_091209_GECT Package for 2010JAN" xfId="55990" xr:uid="{DE125CDE-688E-4BEA-9EA0-2DB20210B596}"/>
    <cellStyle name="_Work papers GECT-big_GECT_Mth pack 200911_091209_GECT Package for 2010JAN 2" xfId="55991" xr:uid="{88CCF499-9741-4149-8E58-C7985F18EB05}"/>
    <cellStyle name="_Work papers GECT-big_GECT_Mth pack 200911_091209_GECT Package for YE2009" xfId="55992" xr:uid="{79C75C5F-4531-459A-9A11-4E9B65A6C518}"/>
    <cellStyle name="_Work papers GECT-big_GECT_Mth pack 200911_091209_GECT Package for YE2009 2" xfId="55993" xr:uid="{830DD825-E636-42C0-B7AE-3C200AA1CBC9}"/>
    <cellStyle name="_Working_Calender" xfId="1692" xr:uid="{5C7472DF-3FB9-4C78-82B9-04FB113C8952}"/>
    <cellStyle name="_Worksheet in JV Interco_for N'Wut_Start Oct 2009" xfId="55994" xr:uid="{54F7A343-B740-4571-835B-D20B85751359}"/>
    <cellStyle name="_Worksheet in JV Interco_for N'Wut_Start Oct 2009 2" xfId="55995" xr:uid="{BE6D09FA-8378-474F-B19E-76CC24A3DE65}"/>
    <cellStyle name="_Worksheet in JV Interco_for N'Wut_Start Oct 2009 3" xfId="55996" xr:uid="{AD151194-99FC-444D-8BEE-54860745FA40}"/>
    <cellStyle name="_Worksheet in JV Interco_for N'Wut_Start Oct 2009 4" xfId="55997" xr:uid="{96B11ACC-E03C-423B-BD76-E987C71CCCD6}"/>
    <cellStyle name="_Worksheet in JV Interco_for N'Wut_Start Oct 2009 5" xfId="55998" xr:uid="{13BEB86E-A9A9-44E8-9D4D-DCEE7301E4C6}"/>
    <cellStyle name="_Worksheet in JV Interco_for N'Wut_Start Oct 2009_GECT Package for 2010JAN" xfId="55999" xr:uid="{8B3B3661-970E-411E-A791-E350EC1A7778}"/>
    <cellStyle name="_Worksheet in JV Interco_for N'Wut_Start Oct 2009_GECT Package for 2010JAN 2" xfId="56000" xr:uid="{4AF63F3C-0E2F-45B5-AF69-FD973E84DAA3}"/>
    <cellStyle name="_Worksheet in JV Interco_for N'Wut_Start Oct 2009_GECT Package for YE2009" xfId="56001" xr:uid="{28E37521-4BF7-4325-9F4F-8A7662C25D5F}"/>
    <cellStyle name="_Worksheet in JV Interco_for N'Wut_Start Oct 2009_GECT Package for YE2009 2" xfId="56002" xr:uid="{A21BA1D4-BC9E-4852-B98E-3449ED559906}"/>
    <cellStyle name="_Worksheet in JV Interco_for N'Wut_Start Oct 2009_GECT_Eliminate template_Jan 10" xfId="56003" xr:uid="{24A221E9-6DE3-4DEE-A84B-35A124FE39FA}"/>
    <cellStyle name="_Worksheet in JV Interco_for N'Wut_Start Oct 2009_GECT_Eliminate template_Jan 10 2" xfId="56004" xr:uid="{C68835AA-29CA-402D-B3CC-1B44C82D4ACE}"/>
    <cellStyle name="_Worksheet in JV Interco_for N'Wut_Start Oct 2009_GECT_Mth pack 200911_091209" xfId="56005" xr:uid="{506F40C2-3637-4B59-B989-625793F44728}"/>
    <cellStyle name="_Worksheet in JV Interco_for N'Wut_Start Oct 2009_GECT_Mth pack 200911_091209 2" xfId="56006" xr:uid="{00180AF7-C2AA-4BD6-87FD-76E3BAF1EA46}"/>
    <cellStyle name="_Worksheet in JV Interco_for N'Wut_Start Oct 2009_GECT_Mth pack 200911_091209 3" xfId="56007" xr:uid="{90438EFB-7D63-45D1-9574-F8E6198E88D6}"/>
    <cellStyle name="_Worksheet in JV Interco_for N'Wut_Start Oct 2009_GECT_Mth pack 200911_091209 4" xfId="56008" xr:uid="{CB4B036E-DF99-4CEA-913A-DC0135358EDF}"/>
    <cellStyle name="_Worksheet in JV Interco_for N'Wut_Start Oct 2009_GECT_Mth pack 200911_091209 5" xfId="56009" xr:uid="{3085DDE2-AD1F-4021-88C4-E060C2C59F5D}"/>
    <cellStyle name="_Worksheet in JV Interco_for N'Wut_Start Oct 2009_GECT_Mth pack 200911_091209_GECT Package for 2010JAN" xfId="56010" xr:uid="{41F39C75-5CB0-4132-BCAA-3538486BFC87}"/>
    <cellStyle name="_Worksheet in JV Interco_for N'Wut_Start Oct 2009_GECT_Mth pack 200911_091209_GECT Package for 2010JAN 2" xfId="56011" xr:uid="{E2479178-05F6-4531-BA85-E9D96A9AC076}"/>
    <cellStyle name="_Worksheet in JV Interco_for N'Wut_Start Oct 2009_GECT_Mth pack 200911_091209_GECT Package for YE2009" xfId="56012" xr:uid="{78D75A2B-4E8E-4C3B-8E3E-446C7870F27C}"/>
    <cellStyle name="_Worksheet in JV Interco_for N'Wut_Start Oct 2009_GECT_Mth pack 200911_091209_GECT Package for YE2009 2" xfId="56013" xr:uid="{723A1BC4-27DD-401A-9BB0-18C4AEAC8BD7}"/>
    <cellStyle name="_wp 12.31.05" xfId="1693" xr:uid="{91BD9A01-A932-41D4-B542-58FDCE4AF850}"/>
    <cellStyle name="_wp 25.09.06" xfId="1694" xr:uid="{686749AC-1E9F-42F5-9D80-DCD7C763840E}"/>
    <cellStyle name="_wp 31.12.06" xfId="1695" xr:uid="{51F2849F-DFF9-4E8B-9901-2B962A631BE3}"/>
    <cellStyle name="_WP Confirm_ODP_031909" xfId="1696" xr:uid="{799A56A8-BD39-4196-A762-E2586865C648}"/>
    <cellStyle name="_WP GCS" xfId="56014" xr:uid="{BABD7947-3169-4080-B757-631616AE9F8F}"/>
    <cellStyle name="_WP GCS 2" xfId="56015" xr:uid="{BE44A573-8512-49AC-9C14-1A1969C3435B}"/>
    <cellStyle name="_WP GCS 3" xfId="56016" xr:uid="{98612EED-9274-49FB-BAC3-3E2E11B2EE79}"/>
    <cellStyle name="_WP GCS 4" xfId="56017" xr:uid="{89B916B7-DD1B-43D1-B0CD-A21D8C4ACD27}"/>
    <cellStyle name="_WP GCS 5" xfId="56018" xr:uid="{4BD8F660-4797-407A-92F3-0772C08FDB8A}"/>
    <cellStyle name="_WP GCS_All_Mapping_091101" xfId="56019" xr:uid="{B5FBBBDF-9728-4004-9467-EF23CC654E0A}"/>
    <cellStyle name="_WP GCS_All_Mapping_091101 2" xfId="56020" xr:uid="{A697599F-D961-4A14-928C-165E5F77BFDC}"/>
    <cellStyle name="_WP GCS_All_Mapping_091101 3" xfId="56021" xr:uid="{15ECFA5C-A351-47D6-9709-FE54B37F70B7}"/>
    <cellStyle name="_WP GCS_All_Mapping_091101 4" xfId="56022" xr:uid="{BE86CB61-B92F-458A-AC1E-572B7AAB382C}"/>
    <cellStyle name="_WP GCS_All_Mapping_091101 5" xfId="56023" xr:uid="{D73E23C1-404F-43CB-BC7E-AAF9B5DB7A3D}"/>
    <cellStyle name="_WP GCS_All_Mapping_091101_GECT Package for 2010JAN" xfId="56024" xr:uid="{59E74718-9C68-4EF4-A5ED-143208920F4D}"/>
    <cellStyle name="_WP GCS_All_Mapping_091101_GECT Package for 2010JAN 2" xfId="56025" xr:uid="{D8CC5256-9BAE-4BB3-A484-1E87473BF900}"/>
    <cellStyle name="_WP GCS_All_Mapping_091101_GECT Package for YE2009" xfId="56026" xr:uid="{7BB1FC02-CF2B-44CF-90C7-9EE545A4236E}"/>
    <cellStyle name="_WP GCS_All_Mapping_091101_GECT Package for YE2009 2" xfId="56027" xr:uid="{5DC7FA50-E0C4-4DFE-BFD8-7130F4DAE2B5}"/>
    <cellStyle name="_WP GCS_GCS_Mth pack 200911" xfId="56028" xr:uid="{3DCB922D-C6F4-4168-867D-391CFF2FA4B1}"/>
    <cellStyle name="_WP GCS_GCS_Mth pack 200911_TSS_Mth pack 200911_091209" xfId="56029" xr:uid="{1520451E-CF9D-4657-8224-E885F1F2B691}"/>
    <cellStyle name="_WP GCS_GCS_Package for 2010May" xfId="56030" xr:uid="{65C770B3-5780-4C5B-8AB0-0267B3E891EE}"/>
    <cellStyle name="_WP GCS_GCS_Package for 2010May 2" xfId="56031" xr:uid="{97DF6B9F-5DAE-4DDD-BC93-45E48FE38C91}"/>
    <cellStyle name="_WP GCS_GCS_Package for 2010Nov" xfId="56032" xr:uid="{5145F909-20CE-47DD-B67F-2A055FA2916E}"/>
    <cellStyle name="_WP GCS_GCS_Package for 2010Oct" xfId="56033" xr:uid="{F708DB2A-E2B7-4FA0-9A3D-43E72B078C0A}"/>
    <cellStyle name="_WP GCS_GCS_Package for 2011Feb" xfId="56034" xr:uid="{2C65CF94-701B-4BE7-A167-BA8019A591D7}"/>
    <cellStyle name="_WP GCS_GCS_Package for 2011Jan" xfId="56035" xr:uid="{20F01D7E-2102-4C11-906E-66A89ADC245D}"/>
    <cellStyle name="_WP GCS_GCS_Package for YE2009_150110" xfId="56036" xr:uid="{20FF9DC0-E3CA-4587-BB6C-962CA6E131CB}"/>
    <cellStyle name="_WP GCS_GCS_Package for YE2009_150110 2" xfId="56037" xr:uid="{B06B5889-3B1B-4FF2-8D99-4075CBC8A7A0}"/>
    <cellStyle name="_WP GCS_GECT Package for 2010JAN" xfId="56038" xr:uid="{332DDCD8-569A-4DD7-B40A-FA0690FE7F0E}"/>
    <cellStyle name="_WP GCS_GECT Package for 2010JAN 2" xfId="56039" xr:uid="{8D56B942-741D-4EFE-A1EB-8C64CEEA1D36}"/>
    <cellStyle name="_WP GCS_GECT Package for YE2009" xfId="56040" xr:uid="{55574F0C-3F75-4056-A667-1AB5BAF8453A}"/>
    <cellStyle name="_WP GCS_GECT Package for YE2009 2" xfId="56041" xr:uid="{8452ECBE-45FA-433B-9CAA-F0119803A776}"/>
    <cellStyle name="_WP GCS_KCC_Mth pack 200911" xfId="56042" xr:uid="{37F0189B-146A-4CCD-9FBA-1A1C881F54DB}"/>
    <cellStyle name="_WP GCS_KCC_Mth pack 200911 2" xfId="56043" xr:uid="{15710FE8-CD89-4B5F-9268-F61C56498685}"/>
    <cellStyle name="_WP GCS_KCC_Mth pack 200911 3" xfId="56044" xr:uid="{60226B16-DD1E-4DBD-BB31-46F66E0FE326}"/>
    <cellStyle name="_WP GCS_KCC_Mth pack 200911 4" xfId="56045" xr:uid="{EA3A0133-14EA-42AE-8D67-4900E93D7802}"/>
    <cellStyle name="_WP GCS_KCC_Mth pack 200911 5" xfId="56046" xr:uid="{556F4C62-AE5A-4A59-960B-142E411C4F85}"/>
    <cellStyle name="_WP GCS_KCC_Mth pack 200911_GCS_Package for 2010May" xfId="56047" xr:uid="{7704B1B3-D8D3-4AF5-9211-DAEB81484757}"/>
    <cellStyle name="_WP GCS_KCC_Mth pack 200911_GCS_Package for 2010May 2" xfId="56048" xr:uid="{793BF993-CE9F-46F9-9415-20B5293989A2}"/>
    <cellStyle name="_WP GCS_KCC_Mth pack 200911_GCS_Package for 2010Nov" xfId="56049" xr:uid="{233DC21D-681A-4A4B-8DC4-662513D193E2}"/>
    <cellStyle name="_WP GCS_KCC_Mth pack 200911_GCS_Package for 2010Oct" xfId="56050" xr:uid="{DB62E669-D4BD-4122-8E56-ACF25A22E844}"/>
    <cellStyle name="_WP GCS_KCC_Mth pack 200911_GCS_Package for 2011Feb" xfId="56051" xr:uid="{2F45C7FD-78BF-4C0C-8DB8-865ABBE38005}"/>
    <cellStyle name="_WP GCS_KCC_Mth pack 200911_GCS_Package for 2011Jan" xfId="56052" xr:uid="{315E9DC3-2B7F-4569-8AD8-BFFB34886728}"/>
    <cellStyle name="_WP GCS_KCC_Mth pack 200911_GCS_Package for YE2009_150110" xfId="56053" xr:uid="{688EC439-7110-406F-B47F-B21049DAF780}"/>
    <cellStyle name="_WP GCS_KCC_Mth pack 200911_GCS_Package for YE2009_150110 2" xfId="56054" xr:uid="{281C37C9-10F0-4CD4-868E-42BDD04F3F08}"/>
    <cellStyle name="_WP GCS_KCC_Mth pack 200911_GECT Package for 2010JAN" xfId="56055" xr:uid="{605BF4A4-FEFA-4B2B-8DF0-63FA56E5758A}"/>
    <cellStyle name="_WP GCS_KCC_Mth pack 200911_GECT Package for 2010JAN 2" xfId="56056" xr:uid="{67503F7A-67F0-49F4-A591-23737DE140FC}"/>
    <cellStyle name="_WP GCS_KCC_Mth pack 200911_GECT Package for YE2009" xfId="56057" xr:uid="{1AFCC405-E1E4-450F-BB9A-F287FF0DF99A}"/>
    <cellStyle name="_WP GCS_KCC_Mth pack 200911_GECT Package for YE2009 2" xfId="56058" xr:uid="{8D206AAF-04FF-4F3E-9DDE-A7FA579AB85B}"/>
    <cellStyle name="_WP GCS_KCC_Mth pack 200911_TSS_Mth pack 200911_091209" xfId="56059" xr:uid="{73AB0072-B59A-434A-9C95-BD03B0539769}"/>
    <cellStyle name="_WP GCS_Leadsheet &amp; FS_GCS_2009_Nov4" xfId="56060" xr:uid="{71F14E59-AF61-417A-9682-574B7EC8B3C7}"/>
    <cellStyle name="_WP GCS_Leadsheet &amp; FS_GCS_2009_Nov4 2" xfId="56061" xr:uid="{43A75EE3-6C22-4EB9-9442-6E78B20A3F9C}"/>
    <cellStyle name="_WP GCS_Leadsheet &amp; FS_GCS_2009_Nov4 3" xfId="56062" xr:uid="{115C5CCE-8945-441E-B2B7-36B9FD313935}"/>
    <cellStyle name="_WP GCS_Leadsheet &amp; FS_GCS_2009_Nov4 4" xfId="56063" xr:uid="{25AE3775-9E05-43FE-A9B8-A6A8AB9BF48B}"/>
    <cellStyle name="_WP GCS_Leadsheet &amp; FS_GCS_2009_Nov4 5" xfId="56064" xr:uid="{DF681EDB-BD10-4D83-8DC8-9A2BCBBF6541}"/>
    <cellStyle name="_WP GCS_Leadsheet &amp; FS_GCS_2009_Nov4_GCS_Package for 2010May" xfId="56065" xr:uid="{B542F060-9019-464D-8973-4236BED2B27A}"/>
    <cellStyle name="_WP GCS_Leadsheet &amp; FS_GCS_2009_Nov4_GCS_Package for 2010May 2" xfId="56066" xr:uid="{4CD2F049-17C6-4238-B425-2AF472F2B18E}"/>
    <cellStyle name="_WP GCS_Leadsheet &amp; FS_GCS_2009_Nov4_GCS_Package for 2010Nov" xfId="56067" xr:uid="{2236B311-8625-43D2-B4CD-4B6FD2A1EF77}"/>
    <cellStyle name="_WP GCS_Leadsheet &amp; FS_GCS_2009_Nov4_GCS_Package for 2010Oct" xfId="56068" xr:uid="{2672D9F0-448E-4241-BD41-F823970A4A5A}"/>
    <cellStyle name="_WP GCS_Leadsheet &amp; FS_GCS_2009_Nov4_GCS_Package for 2011Feb" xfId="56069" xr:uid="{940E7C93-050A-4B5D-9B7F-22DB3DED79B3}"/>
    <cellStyle name="_WP GCS_Leadsheet &amp; FS_GCS_2009_Nov4_GCS_Package for 2011Jan" xfId="56070" xr:uid="{77964E22-3D53-412C-A760-4541C88F4671}"/>
    <cellStyle name="_WP GCS_Leadsheet &amp; FS_GCS_2009_Nov4_GCS_Package for YE2009_150110" xfId="56071" xr:uid="{3E54296D-6D18-49E1-AB82-07DA738BA491}"/>
    <cellStyle name="_WP GCS_Leadsheet &amp; FS_GCS_2009_Nov4_GCS_Package for YE2009_150110 2" xfId="56072" xr:uid="{D531E661-1395-4351-AEB0-934AB4D80B0A}"/>
    <cellStyle name="_WP GCS_Leadsheet &amp; FS_GCS_2009_Nov4_GECT Package for 2010JAN" xfId="56073" xr:uid="{9EA15CDD-179A-426A-BEBB-A377B20486B3}"/>
    <cellStyle name="_WP GCS_Leadsheet &amp; FS_GCS_2009_Nov4_GECT Package for 2010JAN 2" xfId="56074" xr:uid="{A1513F76-5EA3-40EF-9E23-6B1722E8158A}"/>
    <cellStyle name="_WP GCS_Leadsheet &amp; FS_GCS_2009_Nov4_GECT Package for YE2009" xfId="56075" xr:uid="{2B6A65F4-1D75-409B-9D72-B6292CD0F308}"/>
    <cellStyle name="_WP GCS_Leadsheet &amp; FS_GCS_2009_Nov4_GECT Package for YE2009 2" xfId="56076" xr:uid="{80B490A2-7E00-4E10-BE21-CD3B5C56AF04}"/>
    <cellStyle name="_WP GCS_Leadsheet &amp; FS_GCS_2009_Nov4_TSS_Mth pack 200911_091209" xfId="56077" xr:uid="{EA0665F6-3AD4-4CA1-9BBE-27979D457838}"/>
    <cellStyle name="_WP GCS_QLAB_Mth pack 200911" xfId="56078" xr:uid="{BAAA10CA-0922-4F0D-AEFE-3A819903DBFE}"/>
    <cellStyle name="_WP GCS_QLAB_Mth pack 200911 2" xfId="56079" xr:uid="{9BD5E0B1-B401-412E-B9CD-3B2F9383AA72}"/>
    <cellStyle name="_WP GCS_QLAB_Mth pack 200911 3" xfId="56080" xr:uid="{F92CEC89-6EDF-4EF9-B60F-C6D19A944269}"/>
    <cellStyle name="_WP GCS_QLAB_Mth pack 200911 4" xfId="56081" xr:uid="{F8DF9FAB-2574-4125-82DF-01FC7D5A8E28}"/>
    <cellStyle name="_WP GCS_QLAB_Mth pack 200911 5" xfId="56082" xr:uid="{B7C4D8E9-238B-43DD-B387-A2B62CFFAB66}"/>
    <cellStyle name="_WP GCS_QLAB_Mth pack 200911_GECT Package for 2010JAN" xfId="56083" xr:uid="{E5767749-1BDF-4F45-AC56-290E32D316CA}"/>
    <cellStyle name="_WP GCS_QLAB_Mth pack 200911_GECT Package for 2010JAN 2" xfId="56084" xr:uid="{A61DAA79-2A67-4392-93A3-6E0088752F21}"/>
    <cellStyle name="_WP GCS_QLAB_Mth pack 200911_GECT Package for YE2009" xfId="56085" xr:uid="{729EE755-807B-4473-9C44-104BD7E39EC5}"/>
    <cellStyle name="_WP GCS_QLAB_Mth pack 200911_GECT Package for YE2009 2" xfId="56086" xr:uid="{EE0A0E66-251F-4213-BD26-D2EF4E529CD6}"/>
    <cellStyle name="_WP GCS_QLAB_Mth pack 200911_TSS_Mth pack 200911_091209" xfId="56087" xr:uid="{520273F0-DFFE-4E6E-B532-F9E3F8E0C3DE}"/>
    <cellStyle name="_WP GCS_S2G Template_GECT" xfId="56088" xr:uid="{7A1E7CCE-752A-458F-9099-FBC56A3549B2}"/>
    <cellStyle name="_WP GCS_S2G Template_GECT 2" xfId="56089" xr:uid="{BEDC599B-F32E-4D25-B8E1-AF6204DC0BCA}"/>
    <cellStyle name="_WP GCS_S2G Template_GECT 3" xfId="56090" xr:uid="{3F565FF2-5D44-4BEE-9FF5-22AE5278C9AF}"/>
    <cellStyle name="_WP GCS_S2G Template_GECT 4" xfId="56091" xr:uid="{08B3115C-D6C5-4BEE-95C8-2E82D565968D}"/>
    <cellStyle name="_WP GCS_S2G Template_GECT 5" xfId="56092" xr:uid="{DEF0C7F2-473D-4F2C-9895-E17840FDCDEE}"/>
    <cellStyle name="_WP GCS_S2G Template_GECT_GCS_Package for 2010May" xfId="56093" xr:uid="{3730649F-1497-4831-B2F6-6070E107AE01}"/>
    <cellStyle name="_WP GCS_S2G Template_GECT_GCS_Package for 2010May 2" xfId="56094" xr:uid="{9D9AFD69-330A-4D12-8DC7-C52B4D2B5B2E}"/>
    <cellStyle name="_WP GCS_S2G Template_GECT_GCS_Package for 2010Nov" xfId="56095" xr:uid="{03782B69-5A10-4F97-BB2A-FBFC4A779991}"/>
    <cellStyle name="_WP GCS_S2G Template_GECT_GCS_Package for 2010Oct" xfId="56096" xr:uid="{F89944C2-03B8-4B29-BB5C-08AD7714DDA1}"/>
    <cellStyle name="_WP GCS_S2G Template_GECT_GCS_Package for 2011Feb" xfId="56097" xr:uid="{649E3B05-0064-444C-B0B9-176494F58C82}"/>
    <cellStyle name="_WP GCS_S2G Template_GECT_GCS_Package for 2011Jan" xfId="56098" xr:uid="{2F977F61-21EB-4B8D-B8BE-4A5848006B47}"/>
    <cellStyle name="_WP GCS_S2G Template_GECT_GCS_Package for YE2009_150110" xfId="56099" xr:uid="{811A6A77-313E-43BF-8783-9033BA5DA6AD}"/>
    <cellStyle name="_WP GCS_S2G Template_GECT_GCS_Package for YE2009_150110 2" xfId="56100" xr:uid="{DFF809F2-3AAE-4C6A-8843-1F929371580F}"/>
    <cellStyle name="_WP GCS_S2G Template_GECT_GECT Package for 2010JAN" xfId="56101" xr:uid="{490D74A7-2615-497F-B472-059F82AD3D50}"/>
    <cellStyle name="_WP GCS_S2G Template_GECT_GECT Package for 2010JAN 2" xfId="56102" xr:uid="{50C4F05C-D217-450E-A638-3D0B1390611C}"/>
    <cellStyle name="_WP GCS_S2G Template_GECT_GECT Package for YE2009" xfId="56103" xr:uid="{EECA0B46-186B-4A61-A562-A4BF69C36290}"/>
    <cellStyle name="_WP GCS_S2G Template_GECT_GECT Package for YE2009 2" xfId="56104" xr:uid="{279C2B1C-AF4D-4636-AE0C-129F037EEAC1}"/>
    <cellStyle name="_WP GCS_S2G Template_GECT_GECT_Mth pack 200911_091209" xfId="56105" xr:uid="{BCEBD5C1-69D7-4A69-A35C-CA5FDDE490ED}"/>
    <cellStyle name="_WP GCS_S2G Template_GECT_GECT_Mth pack 200911_091209 2" xfId="56106" xr:uid="{764BE124-5EA3-4F53-8B9A-6980A6AA4B09}"/>
    <cellStyle name="_WP GCS_S2G Template_GECT_GECT_Mth pack 200911_091209 3" xfId="56107" xr:uid="{FDAD945C-59AF-4250-85CD-2C414E2BFE53}"/>
    <cellStyle name="_WP GCS_S2G Template_GECT_GECT_Mth pack 200911_091209 4" xfId="56108" xr:uid="{E5BC4832-929A-4E65-884F-1D00FA3EBB13}"/>
    <cellStyle name="_WP GCS_S2G Template_GECT_GECT_Mth pack 200911_091209 5" xfId="56109" xr:uid="{3365CA69-A491-41E1-8852-1428F0A4866E}"/>
    <cellStyle name="_WP GCS_S2G Template_GECT_GECT_Mth pack 200911_091209_GECT Package for 2010JAN" xfId="56110" xr:uid="{7F0CAD36-86B7-4218-9D1E-D9E37AA93721}"/>
    <cellStyle name="_WP GCS_S2G Template_GECT_GECT_Mth pack 200911_091209_GECT Package for 2010JAN 2" xfId="56111" xr:uid="{716D564A-725A-4C35-8F97-F2FF861537C1}"/>
    <cellStyle name="_WP GCS_S2G Template_GECT_GECT_Mth pack 200911_091209_GECT Package for YE2009" xfId="56112" xr:uid="{C0DCEABE-FF2E-4E79-B911-E85C717C2DBB}"/>
    <cellStyle name="_WP GCS_S2G Template_GECT_GECT_Mth pack 200911_091209_GECT Package for YE2009 2" xfId="56113" xr:uid="{0488BD9D-2E0E-4E0B-9D6E-DA49551D22B4}"/>
    <cellStyle name="_WP GCS_TSS_Mth pack 200911_091209" xfId="56114" xr:uid="{E9A65EF9-8815-4939-866A-9E5E809262C9}"/>
    <cellStyle name="_wp GLS31.12.07_ju (version 1)" xfId="1697" xr:uid="{77255A36-F796-4499-8F1B-D4E4BAB3C1CF}"/>
    <cellStyle name="_WP Metco Q3'07 30.06.07 all" xfId="1698" xr:uid="{6DA58DCA-E59E-41D2-A46C-8A4AAB589F08}"/>
    <cellStyle name="_wp NI31.12.06-nan.new" xfId="1699" xr:uid="{87E4B092-D5B8-4005-9134-CDF1383E2052}"/>
    <cellStyle name="_wp seiko 01.31.07-jeab (Sureerat, Thongarunsang_TH's Copy)" xfId="1700" xr:uid="{DA939742-7129-4C8C-96E3-96BAD3031D9D}"/>
    <cellStyle name="_wp seiko 31.07.07" xfId="1701" xr:uid="{8453916B-D16B-4ECA-A6FF-262AD3FD249B}"/>
    <cellStyle name="_WP support_BIT 2009" xfId="1702" xr:uid="{9DC34A79-E4AB-44AE-BA48-2CA9A9F8B878}"/>
    <cellStyle name="_WP_2003new" xfId="1703" xr:uid="{C4ED44DA-231E-44E7-BB70-54457C4973E9}"/>
    <cellStyle name="_wp_other assets_BCT" xfId="1704" xr:uid="{F5654CD1-A9BE-400C-B1F2-A4BF910D1750}"/>
    <cellStyle name="_wp_other income_BQR" xfId="1705" xr:uid="{BC4D00DA-436B-42AB-A923-FD758AFC6BA1}"/>
    <cellStyle name="_WP_PPE_08" xfId="56115" xr:uid="{076995FE-4923-4E17-BB1A-A7F73DA1CC1D}"/>
    <cellStyle name="_WP_PPE_08 2" xfId="56116" xr:uid="{4EE9E656-D9BF-46EC-8AB2-98A4405DA3C1}"/>
    <cellStyle name="_WP_PPE_08 3" xfId="56117" xr:uid="{7706D1A5-E86D-4903-9809-80E329EC08AF}"/>
    <cellStyle name="_WP_PPE_08 4" xfId="56118" xr:uid="{CEBD3EB5-8D23-4694-A6A1-BB1665D42B58}"/>
    <cellStyle name="_WP_PPE_08 5" xfId="56119" xr:uid="{CE2D40E4-F78E-4D89-B520-60091C6A56A9}"/>
    <cellStyle name="_WP_PPE_08_GCS_Package for 2010May" xfId="56120" xr:uid="{83CEEE1C-6989-4068-8B4A-45CA0FEAD1FC}"/>
    <cellStyle name="_WP_PPE_08_GCS_Package for 2010May 2" xfId="56121" xr:uid="{DA5A890F-AACD-4C8D-B63B-0DB318D8BA5B}"/>
    <cellStyle name="_WP_PPE_08_GCS_Package for 2010Nov" xfId="56122" xr:uid="{EA3ECA5D-1344-4072-9592-826B0EACA0DF}"/>
    <cellStyle name="_WP_PPE_08_GCS_Package for 2010Oct" xfId="56123" xr:uid="{FA666E5C-FFF9-427A-AE12-82040CBC214C}"/>
    <cellStyle name="_WP_PPE_08_GCS_Package for 2011Feb" xfId="56124" xr:uid="{93FB3E8F-4AE2-49AB-9B64-53EA236333E3}"/>
    <cellStyle name="_WP_PPE_08_GCS_Package for 2011Jan" xfId="56125" xr:uid="{281706CC-6640-4083-B836-C135110756FD}"/>
    <cellStyle name="_WP_PPE_08_GCS_Package for YE2009_150110" xfId="56126" xr:uid="{65527910-CFBC-415D-9C44-A7749267FFB7}"/>
    <cellStyle name="_WP_PPE_08_GCS_Package for YE2009_150110 2" xfId="56127" xr:uid="{46C390D9-51EB-455C-BB03-D8BA289A7F6C}"/>
    <cellStyle name="_WP_PPE_08_GECT Package for 2010JAN" xfId="56128" xr:uid="{66432B98-6A88-40B5-9627-6C0E6B5F4570}"/>
    <cellStyle name="_WP_PPE_08_GECT Package for 2010JAN 2" xfId="56129" xr:uid="{D607D3C6-09D9-45CE-8E71-370AEE29FF2C}"/>
    <cellStyle name="_WP_PPE_08_GECT Package for YE2009" xfId="56130" xr:uid="{905F1CF7-1136-417D-BC15-BCBC3B8F7F16}"/>
    <cellStyle name="_WP_PPE_08_GECT Package for YE2009 2" xfId="56131" xr:uid="{25F4575E-FD9B-45C3-B5F8-72BF11C2DDEF}"/>
    <cellStyle name="_WP_PPE_08_KCC_Mth pack 200911" xfId="56132" xr:uid="{6D6C1312-A103-4218-B1C6-DAD0DBEE177E}"/>
    <cellStyle name="_WP_PPE_08_KCC_Mth pack 200911 2" xfId="56133" xr:uid="{33D15854-C452-40B2-B09E-E24A69B018AB}"/>
    <cellStyle name="_WP_PPE_08_KCC_Mth pack 200911 3" xfId="56134" xr:uid="{EEF3FB84-686B-45B0-B672-9354BF1D1B12}"/>
    <cellStyle name="_WP_PPE_08_KCC_Mth pack 200911 4" xfId="56135" xr:uid="{594CBC4E-2F83-488D-A1EC-67F573065F31}"/>
    <cellStyle name="_WP_PPE_08_KCC_Mth pack 200911 5" xfId="56136" xr:uid="{D08AFC17-A003-4B51-921F-6F778CBB5CF1}"/>
    <cellStyle name="_WP_PPE_08_KCC_Mth pack 200911_GCS_Package for 2010May" xfId="56137" xr:uid="{7207F02C-0E65-433C-BB27-7D336E41B485}"/>
    <cellStyle name="_WP_PPE_08_KCC_Mth pack 200911_GCS_Package for 2010May 2" xfId="56138" xr:uid="{808F0C08-76B7-4049-A3BD-A67B8200611C}"/>
    <cellStyle name="_WP_PPE_08_KCC_Mth pack 200911_GCS_Package for 2010Nov" xfId="56139" xr:uid="{50B9F57B-5B1E-42C2-9A13-06837D1D5CD5}"/>
    <cellStyle name="_WP_PPE_08_KCC_Mth pack 200911_GCS_Package for 2010Oct" xfId="56140" xr:uid="{4AE3418B-E2EC-4119-A2F1-ED2EF4E383B0}"/>
    <cellStyle name="_WP_PPE_08_KCC_Mth pack 200911_GCS_Package for 2011Feb" xfId="56141" xr:uid="{EB67033F-147C-4E91-B935-2E63C80EAA45}"/>
    <cellStyle name="_WP_PPE_08_KCC_Mth pack 200911_GCS_Package for 2011Jan" xfId="56142" xr:uid="{615EC56C-99CA-4D3D-9E45-6EEE1BAB6439}"/>
    <cellStyle name="_WP_PPE_08_KCC_Mth pack 200911_GCS_Package for YE2009_150110" xfId="56143" xr:uid="{3ECE0EE0-2E66-48A3-BD98-887F8A58FF3D}"/>
    <cellStyle name="_WP_PPE_08_KCC_Mth pack 200911_GCS_Package for YE2009_150110 2" xfId="56144" xr:uid="{F0F27911-117B-44DC-B12E-B283F0D0678C}"/>
    <cellStyle name="_WP_PPE_08_KCC_Mth pack 200911_GECT Package for 2010JAN" xfId="56145" xr:uid="{ABD4C72E-074E-4915-947A-1ABD2B93B209}"/>
    <cellStyle name="_WP_PPE_08_KCC_Mth pack 200911_GECT Package for 2010JAN 2" xfId="56146" xr:uid="{441CBF6C-C8D1-4E86-9F6B-6E6C376A11D8}"/>
    <cellStyle name="_WP_PPE_08_KCC_Mth pack 200911_GECT Package for YE2009" xfId="56147" xr:uid="{8330D79F-F83E-4419-81BB-C31A2F71A2DD}"/>
    <cellStyle name="_WP_PPE_08_KCC_Mth pack 200911_GECT Package for YE2009 2" xfId="56148" xr:uid="{C05F8391-E13C-4C36-9ED1-6CF25EC4B006}"/>
    <cellStyle name="_WP_PPE_08_TSS_Mth pack 200911_091209" xfId="56149" xr:uid="{A5BD080B-EC58-4730-81EF-1C2B44667A00}"/>
    <cellStyle name="_WP_PUM BFI'09" xfId="1706" xr:uid="{0C933FE6-B2EC-44E5-8399-B674B70BB710}"/>
    <cellStyle name="_WP-Boral package-ju" xfId="1707" xr:uid="{45F0CC0D-ACBD-49DF-ABDA-258D2454C219}"/>
    <cellStyle name="_WP-Boral year ended-ju" xfId="1708" xr:uid="{4EC4A2C6-AF79-4B90-8790-A07B834D7E04}"/>
    <cellStyle name="_WP-FA-new" xfId="1709" xr:uid="{CD835D2F-A591-45BC-AFC4-0D9C13B40972}"/>
    <cellStyle name="_WP-Ing 29 Jun 10_note" xfId="1710" xr:uid="{0BD8DCC8-CD12-4E26-81BF-DB27AF06011F}"/>
    <cellStyle name="_X300" xfId="1711" xr:uid="{B9683362-B619-47AA-BC92-8D9B7F3CDCED}"/>
    <cellStyle name="_X301" xfId="1712" xr:uid="{069BF77E-D315-4FE7-8729-17D90570FAA1}"/>
    <cellStyle name="_Y2009_KCC_306003005.0005_ 09.09" xfId="56150" xr:uid="{5A2428E1-4764-47D6-BAA1-AECEB916B35D}"/>
    <cellStyle name="_Yamasei - FA 07" xfId="1713" xr:uid="{1D73B7AD-FACD-4F28-9D56-777DDAD5C1AF}"/>
    <cellStyle name="_Yamasei - FA 07_APN-Other co." xfId="1714" xr:uid="{131BD0B7-E6D1-4808-9094-355F3E007DDB}"/>
    <cellStyle name="_Yamasei - FA 07_Confirm related " xfId="1715" xr:uid="{A7A0F4AA-419D-491D-A865-DACE70A858EC}"/>
    <cellStyle name="_Yamasei - FA 07_ODP-2" xfId="1716" xr:uid="{92A9000D-6F65-4148-A26F-8C9790426CC9}"/>
    <cellStyle name="_YE" xfId="1717" xr:uid="{5D8DD4AE-4B4B-4371-A6C7-43DF30C2B8DF}"/>
    <cellStyle name="_YOK_Mid_Jun '08_EvE" xfId="1718" xr:uid="{E414BC68-21CE-44C2-B992-9472BF397F48}"/>
    <cellStyle name="_ZC" xfId="1719" xr:uid="{D3FDCB24-4B90-4D17-9082-67E17774BB8F}"/>
    <cellStyle name="_ZD301 PF" xfId="1720" xr:uid="{FFFBA2EA-A51D-48D1-8AD8-546B728BD90A}"/>
    <cellStyle name="_เก็บ Transaction B2S  0913" xfId="1721" xr:uid="{738BAC5C-F9B1-4F18-9A5E-57C9D5CD9DDC}"/>
    <cellStyle name="_เอกสารแนบ 1 ขออนุมัติโอนย้ายและเปลี่ยนตำแหน่ง" xfId="56151" xr:uid="{FA8FEE8E-FA4F-4D91-9606-A90060D1C329}"/>
    <cellStyle name="_เอกสารแนบ 1 ขออนุมัติโอนย้ายและเปลี่ยนตำแหน่ง_Trail Balance" xfId="56152" xr:uid="{6021C66E-C696-4BE7-B3DC-0C88199DB419}"/>
    <cellStyle name="_แจ้งหนี้0809P" xfId="1722" xr:uid="{43745A07-F26B-47F9-912D-4D489A666947}"/>
    <cellStyle name="_แจ้งหนี้คูปอง-11-2009" xfId="1723" xr:uid="{9623AA34-FDA6-40F0-9DD1-7DE0E3F0E3E1}"/>
    <cellStyle name="_แจ้งหนี้คูปอง-11-2009_APN-Other co." xfId="1724" xr:uid="{7DAFF632-7E78-4CCC-8A28-D4B4F7EF50CB}"/>
    <cellStyle name="_แจ้งหนี้คูปอง-11-2009_Confirm related " xfId="1725" xr:uid="{FFA3FBF8-BCF2-4AA3-B63F-E7C2F5FDBDD4}"/>
    <cellStyle name="_แจ้งหนี้คูปอง-11-2009_ODP-2" xfId="1726" xr:uid="{72CFC9CB-0268-417C-9E23-CAFDFB8C8310}"/>
    <cellStyle name="_แนบ 04-12" xfId="1727" xr:uid="{11A6554F-C844-499B-A782-937164A8D8B0}"/>
    <cellStyle name="_แนบ 7-12" xfId="1728" xr:uid="{8EB67723-A70F-4F3A-885C-228CC60EEC97}"/>
    <cellStyle name="_แนบ 8" xfId="1729" xr:uid="{766D1307-91EA-46F0-9FE0-1CB1ADEF9233}"/>
    <cellStyle name="_แนบวิเคราห์ 5-12" xfId="1730" xr:uid="{90862E5D-FAD3-415B-9CA7-CBCB96659F27}"/>
    <cellStyle name="_แนบวิเคราห์ 6-12" xfId="1731" xr:uid="{0EA19EEE-AD85-4213-8DA9-5AF1892B9B70}"/>
    <cellStyle name="_กระดาษทำการ ODP_29.02.08" xfId="1732" xr:uid="{8888DDA0-45F3-431E-B5B2-05D68C63F4BC}"/>
    <cellStyle name="_กระดาษทำการ ODP_29.02.08_APN-Other co." xfId="1733" xr:uid="{067A2039-C045-4C31-923E-8905622191A0}"/>
    <cellStyle name="_กระดาษทำการ ODP_29.02.08_Confirm related " xfId="1734" xr:uid="{F9B905AA-7991-4CDB-B0BB-7AC60AFD623E}"/>
    <cellStyle name="_กระดาษทำการ ODP_29.02.08_ODP-2" xfId="1735" xr:uid="{D68780E1-33E8-491E-9C95-8BD7FBCE7A33}"/>
    <cellStyle name="_กระดาษทำการคำนวณภาษี ATS" xfId="1736" xr:uid="{1F9E1833-C189-4523-98EC-0491530678E1}"/>
    <cellStyle name="_กระดาษทำการคำนวณภาษี ATS_L301_BP&amp;ATS" xfId="1737" xr:uid="{101617E5-A481-4992-87D4-BE45124A7CC2}"/>
    <cellStyle name="_กระดาษทำการคำนวณภาษี ATS_Top SGRTH YE'10 from p'chies" xfId="1738" xr:uid="{161E4E1A-F498-4E81-8054-E41874BA52A0}"/>
    <cellStyle name="_กระทบ Jan-13 รอบ 2" xfId="1739" xr:uid="{0B24AF73-8DDB-4EC5-9C8B-91FFEC29382C}"/>
    <cellStyle name="_กระทบก่อนปิด ODP Jul-12" xfId="1740" xr:uid="{49941BE1-F9EB-4571-B55D-AF95F5765912}"/>
    <cellStyle name="_ข้อ1_SPS" xfId="1741" xr:uid="{8265A28F-973A-4B0B-9C56-59B4785E79F5}"/>
    <cellStyle name="_ข้อมูลประกอบวิเคราะห์งบ 4-12" xfId="1742" xr:uid="{A25486A6-340F-4CB4-A56C-1F58B3445684}"/>
    <cellStyle name="_ค้างรับ_ODP_JUL09_New" xfId="1743" xr:uid="{BC78163C-E57C-4F55-9F9C-BB99D5EF897C}"/>
    <cellStyle name="_ตั้ง Accured" xfId="1744" xr:uid="{EACD91EC-70C4-4CA4-BD00-ABE2F67EB489}"/>
    <cellStyle name="_ตั้งหนี้ - Jan.12-ที่ได้ตั้ง Accrued 12-54(2)" xfId="1745" xr:uid="{3C5B8D10-DFB7-4BE2-9A05-9A97C050FB84}"/>
    <cellStyle name="_ตั้งหนี้ - Jan.12-ที่ได้ตั้ง Accrued 12-54(4)" xfId="1746" xr:uid="{53D4488D-9860-4308-937C-64975FA8FAA1}"/>
    <cellStyle name="_ตารางแจ้งหนี้ ผันแปร 12.53 ค่าน้ำ,ค่าไฟ" xfId="1747" xr:uid="{82CDF268-6831-4EFA-89D4-C1DE505E1E0E}"/>
    <cellStyle name="_บันทึก_Accrued #1st" xfId="1748" xr:uid="{BDEE32BA-9C40-4E46-855A-C5E4313965FC}"/>
    <cellStyle name="_บันทึก_Accrued #2nd" xfId="1749" xr:uid="{5969792D-7A77-4B1C-B433-DEA78A47E7CB}"/>
    <cellStyle name="_บันทึก_Accrued #3rd" xfId="1750" xr:uid="{195E2C0A-46B6-4FD7-BBE6-782B2058DBF8}"/>
    <cellStyle name="_ยื่นเพิ่ม PND 54,PP36 KCC  (09.08_02.09_03.09_04.09_06.09 )_ยื่น 15.07.09 " xfId="56153" xr:uid="{E7356679-E221-4F50-861C-A1792B38851D}"/>
    <cellStyle name="_ร้านค้าที่ปรับปรุง + รอส่งตั้งเคลียร์ accrued feb.10" xfId="1751" xr:uid="{BE330AEF-92B8-4C97-8718-6493D596E39A}"/>
    <cellStyle name="_ร้านค้าที่ปรับปรุง + รอส่งตั้งเคลียร์ accrued Mar.10" xfId="1752" xr:uid="{1B8CEBAC-80D4-4231-880F-08CFE4415F8E}"/>
    <cellStyle name="_รายการขายที่ต้องจ่ายค่าธรรมเนียมให้ AYCAL" xfId="56154" xr:uid="{098942A0-32D0-4FF8-9985-E14F40A106BB}"/>
    <cellStyle name="_รายงานการเดินสะพัด CPN1_1009" xfId="1753" xr:uid="{A30DB668-B7E0-44C4-A77F-96B1AA84BABE}"/>
    <cellStyle name="_รายงานการเดินสะพัด CPN1_1009_APN-Other co." xfId="1754" xr:uid="{914B5913-27DC-4BFC-AF92-87A5DBBE993F}"/>
    <cellStyle name="_รายงานการเดินสะพัด CPN1_1009_Confirm related " xfId="1755" xr:uid="{9D77F790-089D-40A7-A35B-78617C388227}"/>
    <cellStyle name="_รายงานการเดินสะพัด CPN1_1009_ODP-2" xfId="1756" xr:uid="{BD460712-1813-44ED-9629-7AA634806F6E}"/>
    <cellStyle name="_รายระเอียดประกอบงบเดือน 12-52 Up 5-2-10" xfId="1757" xr:uid="{E59FA36C-2EDD-49C0-86D3-CE0373A4D213}"/>
    <cellStyle name="_รายละเอียด-รายได้ค้างรับ-พี่โก้" xfId="1758" xr:uid="{7CAE22D3-F420-47F1-A275-EC8D077BC590}"/>
    <cellStyle name="_รายละเอียด-รายได้ค้างรับ-พี่โก้_APN-Other co." xfId="1759" xr:uid="{7FBA6576-F6C0-4AB2-A840-9F6F64D83D53}"/>
    <cellStyle name="_รายละเอียด-รายได้ค้างรับ-พี่โก้_Confirm related " xfId="1760" xr:uid="{1F2E94CF-6B92-43AA-8CD6-63DDD56E8D11}"/>
    <cellStyle name="_รายละเอียด-รายได้ค้างรับ-พี่โก้_ODP-2" xfId="1761" xr:uid="{29A27F09-9DB6-48B8-9FB7-2149F6BB28BB}"/>
    <cellStyle name="_개발의뢰서" xfId="1762" xr:uid="{0F030034-88A7-4C06-B8AF-D590333731FC}"/>
    <cellStyle name="_개발의뢰서(초도,가죽)" xfId="1763" xr:uid="{FF4F0F80-A3F7-454F-9D6F-F11917B7A798}"/>
    <cellStyle name="_개발의뢰서1" xfId="1764" xr:uid="{FA842CDE-6DA3-4144-841C-C102872BE816}"/>
    <cellStyle name="_공무" xfId="1765" xr:uid="{8EDC12E0-C7F4-4827-AFDE-C31E2F555A10}"/>
    <cellStyle name="_공무원가절감" xfId="1766" xr:uid="{3E307D7F-ACEC-4F51-9905-259FD2F8E446}"/>
    <cellStyle name="_공무팀 월간보고 (2월)" xfId="1767" xr:uid="{81B0E4B3-4590-485A-91DC-DD9F36AB210E}"/>
    <cellStyle name="_공무팀교육계획및실적" xfId="1768" xr:uid="{A4E583AE-E1CF-4286-A123-57F38E6DE47E}"/>
    <cellStyle name="_공장별운영계획_생산계획" xfId="1769" xr:uid="{3F14C971-9B0D-4ED6-85AB-12E45EE25778}"/>
    <cellStyle name="_교육" xfId="1770" xr:uid="{1467F691-29CB-48DD-B101-8CB5221EAAEF}"/>
    <cellStyle name="_근무형태(3조2교대)_군산화성" xfId="1771" xr:uid="{03ABD14A-9D05-4E34-810F-F8A5199BB009}"/>
    <cellStyle name="_금속3BOM5" xfId="1772" xr:uid="{16B8BA9F-C272-4F7D-96A3-B17DC4959690}"/>
    <cellStyle name="_대우 개발의뢰서" xfId="1773" xr:uid="{97B81582-E130-4358-97D9-D94B8D7D41E3}"/>
    <cellStyle name="_데코" xfId="1774" xr:uid="{00BB310D-0D6E-4307-B49D-7F5474679B74}"/>
    <cellStyle name="_박리대책서" xfId="1775" xr:uid="{62CCE427-C275-4CFC-B41B-165086E876EC}"/>
    <cellStyle name="_별첨(계획서및실적서양식)" xfId="1776" xr:uid="{68EDAAE4-9D69-4A9F-931E-8C91B4923B28}"/>
    <cellStyle name="_별첨(계획서및실적서양식)_1" xfId="1777" xr:uid="{1A732C66-278E-428E-9D36-A542DE788341}"/>
    <cellStyle name="_보고_사업부전략" xfId="1778" xr:uid="{F50C1CDC-1D18-4332-8777-07B69F370564}"/>
    <cellStyle name="_보고서" xfId="1779" xr:uid="{76C20835-A1C1-4FAD-B725-987F661DDFF3}"/>
    <cellStyle name="_보고엑셀" xfId="1780" xr:uid="{887811CE-325D-4D43-909B-78A128E07F61}"/>
    <cellStyle name="_보고자료" xfId="1781" xr:uid="{566103B1-E934-487C-90C6-0807CB33D9BA}"/>
    <cellStyle name="_본사보고자료_엔지니어육성실적(1분기실적_04년)" xfId="1782" xr:uid="{5D310ECF-CBDF-4B1A-B938-64FFB90CA2D5}"/>
    <cellStyle name="_양산T200종합" xfId="1783" xr:uid="{D5983CFF-0155-44E1-ABAB-8EB37C0BB1A4}"/>
    <cellStyle name="_양식" xfId="1784" xr:uid="{3C20C998-2433-4DEE-87C7-97CEC60CFCA1}"/>
    <cellStyle name="_양식_1" xfId="1785" xr:uid="{E99368BE-DCE3-4161-85AE-9AA48C5EEDD8}"/>
    <cellStyle name="_양식_2" xfId="1786" xr:uid="{A6918447-9AD8-4C59-92CE-CDA3D1F35CF1}"/>
    <cellStyle name="_업무인수인계서" xfId="1787" xr:uid="{5838CE73-2511-475B-82B5-D352B53E6EC9}"/>
    <cellStyle name="_업무인수인계서_1" xfId="1788" xr:uid="{FF808209-593A-476B-8FED-A7076237283C}"/>
    <cellStyle name="_업무인수인계서_2" xfId="1789" xr:uid="{636CDD49-DA4C-46B2-AC7D-A7500411CF5A}"/>
    <cellStyle name="_업무인수인계서_3" xfId="1790" xr:uid="{7E4D0543-0F59-4F08-ABDC-DB72388C66D4}"/>
    <cellStyle name="_업무인수인계서_4" xfId="1791" xr:uid="{3522F824-5F58-4E3C-8DEF-D6633AA3A644}"/>
    <cellStyle name="_업무인수인계서_5" xfId="1792" xr:uid="{ECCA332A-A217-41CB-B363-5F247AA0BF7D}"/>
    <cellStyle name="_업무인수인계서_6" xfId="1793" xr:uid="{676AF745-FDCB-4345-B26F-A2A970FAEF02}"/>
    <cellStyle name="_업무인수인계서_7" xfId="1794" xr:uid="{7F3EAD6E-C0A5-42C0-9762-E01A6FADD119}"/>
    <cellStyle name="_업무인수인계서_8" xfId="1795" xr:uid="{5246894E-C6EF-4A00-9038-36B5A0295806}"/>
    <cellStyle name="_업무인수인계서_9" xfId="1796" xr:uid="{C29B2B30-C68C-4A18-B7CB-898071FD3996}"/>
    <cellStyle name="_엔지니어 육성방안 및 실적" xfId="1797" xr:uid="{947229DF-0C84-4873-AB83-4BDAF206AA1B}"/>
    <cellStyle name="_엔지니어육성" xfId="1798" xr:uid="{06A07576-FC51-49EF-A530-7C67DC1469B2}"/>
    <cellStyle name="_요구사항목록(VOC)_D1.1" xfId="1799" xr:uid="{AB394992-68AB-4042-ABBC-096B6FBCA222}"/>
    <cellStyle name="_우즈벡_CIELO_출장_0930" xfId="1800" xr:uid="{04280497-7E93-423F-A1CF-11DF874F2B87}"/>
    <cellStyle name="_운영" xfId="1801" xr:uid="{025C6DED-2FE0-444A-AD2C-D12D24286B8F}"/>
    <cellStyle name="_운영계획(2004년도" xfId="1802" xr:uid="{FB71F49E-CB0D-4315-A73E-07E464DB27D4}"/>
    <cellStyle name="_원가절감(10월) 공무의 워크시트" xfId="1803" xr:uid="{7F665F86-76BB-4149-8CA7-FD02B806F7A2}"/>
    <cellStyle name="_월별 예산(ERP 환산'03년)" xfId="1804" xr:uid="{FD5A50E1-A18D-45BE-B032-CFBF7AEF9015}"/>
    <cellStyle name="_유첨3(서식)" xfId="1805" xr:uid="{7D644217-0E75-4B6D-8223-D4E790956BB4}"/>
    <cellStyle name="_유첨3(서식)_1" xfId="1806" xr:uid="{E230F8BE-EF8B-4981-A863-B78CC587F821}"/>
    <cellStyle name="_장기체화(1)" xfId="1807" xr:uid="{7B8B69D8-E8D4-45F5-BA95-86EDE8860FE1}"/>
    <cellStyle name="_종료차종ckd 장기 검토 종합(040506)_cho2_eng" xfId="1808" xr:uid="{F4006CB0-3DDA-4F4E-9E4D-16CA9915303A}"/>
    <cellStyle name="_지사운영계획(경남지사).xls Chart 1" xfId="1809" xr:uid="{6C66969F-FC4D-45B6-836D-3E16F053B604}"/>
    <cellStyle name="_지사운영계획(경남지사).xls Chart 11" xfId="1810" xr:uid="{10C6B750-0789-48AD-9AEA-B4191DE416EF}"/>
    <cellStyle name="_지사운영계획(경남지사).xls Chart 12" xfId="1811" xr:uid="{AB85694A-6BAC-4A0B-937E-DCC518ADE340}"/>
    <cellStyle name="_지사운영계획(경남지사).xls Chart 13" xfId="1812" xr:uid="{E5E681F6-793B-4F3F-87A6-B31D8F8AF182}"/>
    <cellStyle name="_지사운영계획(경남지사).xls Chart 14" xfId="1813" xr:uid="{1B8A2C33-94F7-4BC0-BB74-3F937F4D1970}"/>
    <cellStyle name="_지사운영계획(경남지사).xls Chart 2" xfId="1814" xr:uid="{FF588114-5CCA-42F7-BCD8-3C4E53764837}"/>
    <cellStyle name="_지사운영계획(경남지사).xls Chart 2_1" xfId="1815" xr:uid="{F2592B96-F1C8-42C9-BE86-0D7F2768B73B}"/>
    <cellStyle name="_지사운영계획(경남지사).xls Chart 2_2" xfId="1816" xr:uid="{3132865E-59E2-41F9-9E69-B2C22904EC76}"/>
    <cellStyle name="_지사운영계획(경남지사).xls Chart 3" xfId="1817" xr:uid="{9341B583-5384-4D79-AF8D-407F04B265A9}"/>
    <cellStyle name="_지사운영계획(경남지사).xls Chart 3_1" xfId="1818" xr:uid="{81EC9B5D-F0F5-402D-8F90-581B7F4D8DD2}"/>
    <cellStyle name="_지사운영계획(경남지사).xls Chart 3_2" xfId="1819" xr:uid="{F3965D51-DAFD-4575-A135-9DFBB91CF6C4}"/>
    <cellStyle name="_지사운영계획(경남지사).xls Chart 4" xfId="1820" xr:uid="{33A11711-7110-45CD-82DE-CBCE62A43A53}"/>
    <cellStyle name="_지사운영계획(경남지사).xls Chart 4_1" xfId="1821" xr:uid="{12987B68-87AF-4D98-9030-0456D144CE09}"/>
    <cellStyle name="_지사운영계획(경남지사).xls Chart 4_2" xfId="1822" xr:uid="{1C9504A9-6E60-4FD2-A5E1-6001938344DA}"/>
    <cellStyle name="_지사운영계획(경남지사).xls Chart 5" xfId="1823" xr:uid="{421EE274-3718-4DE6-B2EF-38E61C269854}"/>
    <cellStyle name="_지사운영계획(경남지사).xls Chart 5_1" xfId="1824" xr:uid="{2A8BE956-40D0-4A31-872E-7843D5E48AED}"/>
    <cellStyle name="_지사운영계획(경남지사).xls Chart 5_2" xfId="1825" xr:uid="{67066EEF-4418-4CC5-B565-00371F32E377}"/>
    <cellStyle name="_지사운영계획(경남지사).xls Chart 7" xfId="1826" xr:uid="{25396228-9E7F-47C4-A57B-4BFB05CE8B7B}"/>
    <cellStyle name="_지사운영계획(경남지사).xls Chart 7_1" xfId="1827" xr:uid="{2C7EB64C-F573-466E-9EAB-F1F12833A95F}"/>
    <cellStyle name="_지사운영계획(경남지사).xls Chart 7_2" xfId="1828" xr:uid="{B2DE96FD-1E53-4535-8866-A6A30A8A9FC0}"/>
    <cellStyle name="_지사운영계획(경남지사).xls Chart 8" xfId="1829" xr:uid="{519A1B96-2805-462F-ABC2-AF275306E556}"/>
    <cellStyle name="_지사운영계획(경남지사).xls Chart 8_1" xfId="1830" xr:uid="{48254B33-6BB5-4B82-8166-74F81E5221EF}"/>
    <cellStyle name="_지사운영계획(경남지사).xls Chart 8_2" xfId="1831" xr:uid="{C33A72E4-A71B-4210-B5D6-4BA4043DF83E}"/>
    <cellStyle name="_지사운영계획(지사)" xfId="1832" xr:uid="{C97FBE2A-DA6B-4519-BAC6-1AE83442A0DC}"/>
    <cellStyle name="_지사운영계획(지사)_1" xfId="1833" xr:uid="{B0C6F070-DEFE-4DC3-B9EB-7ADC703F64DD}"/>
    <cellStyle name="_지사운영계획(지사)_2" xfId="1834" xr:uid="{ABF4F851-2DED-422A-ABA5-1A7C42A90E36}"/>
    <cellStyle name="_지사운영계획(지사)_3" xfId="1835" xr:uid="{8BE2A5A9-EA80-4825-ABFA-62009488C756}"/>
    <cellStyle name="_지사운영계획(지사)_4" xfId="1836" xr:uid="{7EDE6956-D749-4163-A5DE-847E3A1DB9FF}"/>
    <cellStyle name="_지사운영계획(지사)_5" xfId="1837" xr:uid="{AB094CC4-79CE-4CF2-80EB-37EE49A7133E}"/>
    <cellStyle name="_지사운영계획(지사)_6" xfId="1838" xr:uid="{006F8A9A-26C5-477F-97CC-D98C4FEE4561}"/>
    <cellStyle name="_지사운영계획(지사)_7" xfId="1839" xr:uid="{3560190B-1A2F-409A-8D72-D29C2DDD9173}"/>
    <cellStyle name="_지사운영계획(지사)_8" xfId="1840" xr:uid="{D8F15519-41DC-4BCA-83F8-1992B0971D02}"/>
    <cellStyle name="_지사운영계획(지사)_9" xfId="1841" xr:uid="{96847677-B930-466F-8702-DEE8AD4FA1BF}"/>
    <cellStyle name="_지사현황20020318.xls Chart 2" xfId="1842" xr:uid="{1405B3EA-551D-4E8C-91AC-5428ADB93B37}"/>
    <cellStyle name="_지사현황20020318.xls Chart 2_1" xfId="1843" xr:uid="{19F01372-5175-46F4-B191-548CCD31D4B9}"/>
    <cellStyle name="_지사현황20020318.xls Chart 3" xfId="1844" xr:uid="{C42066C6-2D66-4B23-B75F-42D6575C4F4C}"/>
    <cellStyle name="_지사현황20020318.xls Chart 3_1" xfId="1845" xr:uid="{39601095-E6F0-4262-9D15-CBE2B958662E}"/>
    <cellStyle name="_지사현황20020318.xls Chart 4" xfId="1846" xr:uid="{5BE1AED3-0A4D-41E6-8403-7A50CEF43853}"/>
    <cellStyle name="_지사현황20020318.xls Chart 4_1" xfId="1847" xr:uid="{41BC356D-79A7-40A0-8578-C9348A90CDB1}"/>
    <cellStyle name="_지사현황20020318.xls Chart 5" xfId="1848" xr:uid="{A8DBB5C3-3FB7-4892-BB9B-59617C60C461}"/>
    <cellStyle name="_지사현황20020318.xls Chart 5_1" xfId="1849" xr:uid="{A2B0E62D-2973-49C5-AAC6-66AB7473D3C7}"/>
    <cellStyle name="_지사현황20020318.xls Chart 7" xfId="1850" xr:uid="{46E1EDDD-3B22-4F44-8C2F-EA363133B3D6}"/>
    <cellStyle name="_지사현황20020318.xls Chart 7_1" xfId="1851" xr:uid="{DAF935E4-16D6-481F-AB39-EAF8C4393BBA}"/>
    <cellStyle name="_지사현황20020318.xls Chart 8" xfId="1852" xr:uid="{183BE0B6-6872-49EF-BD16-214C00453426}"/>
    <cellStyle name="_지사현황20020318.xls Chart 8_1" xfId="1853" xr:uid="{C3F68EF7-D641-469B-B015-6D85465CADEE}"/>
    <cellStyle name="_지정과제2차심의list" xfId="1854" xr:uid="{065947A5-57F2-4D25-B780-32F08E3D9E6C}"/>
    <cellStyle name="_지정과제2차심의list_1" xfId="1855" xr:uid="{CBA8A5B6-4FCA-493B-9894-8C0DB6452C33}"/>
    <cellStyle name="_지정과제2차심의list_2" xfId="1856" xr:uid="{D7B430EB-5966-411C-B4BC-D60A49614A40}"/>
    <cellStyle name="_지정과제2차심의결과" xfId="1857" xr:uid="{DCCEB1F4-77A8-45E1-A7BE-49F0AA9DC541}"/>
    <cellStyle name="_지정과제2차심의결과(금액조정후최종)" xfId="1858" xr:uid="{602DE963-68F0-43D0-8876-8651E95EC7B4}"/>
    <cellStyle name="_지정과제2차심의결과(금액조정후최종)_1" xfId="1859" xr:uid="{612A9B21-A928-4BA3-928F-2C8BEC275B0B}"/>
    <cellStyle name="_지정과제2차심의결과_1" xfId="1860" xr:uid="{D7DC7C1A-628F-471C-AB4F-5489D579F80D}"/>
    <cellStyle name="_진해200403" xfId="1861" xr:uid="{76228D45-724D-4877-8E0E-821DDBE23506}"/>
    <cellStyle name="_집중관리(981231)" xfId="1862" xr:uid="{894929F1-DA50-480A-BE76-C85DE8AC0A0E}"/>
    <cellStyle name="_집중관리(981231)_1" xfId="1863" xr:uid="{29DFD657-1E9D-43AF-842B-BD7F954E10FB}"/>
    <cellStyle name="_집중관리(지정과제및 양식)" xfId="1864" xr:uid="{0F83CE67-27EA-466E-BA5E-C107F557BB74}"/>
    <cellStyle name="_집중관리(지정과제및 양식)_1" xfId="1865" xr:uid="{F152753B-0EE3-4B01-9F97-35003800A85C}"/>
    <cellStyle name="_초도양산개발의뢰서" xfId="1866" xr:uid="{84D976FF-4597-409C-A731-F05001BFD583}"/>
    <cellStyle name="_티뷰론 후속(GK) TPO C.Pad 검사협정" xfId="1867" xr:uid="{B6A80537-7E9A-4393-9D6C-DCED9E7C8999}"/>
    <cellStyle name="_표면 처리제test(050314)" xfId="1868" xr:uid="{921F290C-0F30-4E44-B2C5-68F0A4814066}"/>
    <cellStyle name="_품의부경현안및활성화방안(1)" xfId="1869" xr:uid="{F9E361A9-D3E8-4718-9FAE-12F0BCD1F2C9}"/>
    <cellStyle name="_프로젝트수행계획서_(첨부3)상세일정계획서_V1.0(080620_JSKim)" xfId="1870" xr:uid="{2299DF84-D430-4D91-8F94-2FF4F03CBAA1}"/>
    <cellStyle name="_향후 계획" xfId="1871" xr:uid="{162262F7-7F25-498C-AC32-152C535860DF}"/>
    <cellStyle name="_향후 계획-1" xfId="1872" xr:uid="{69423863-6EF1-458E-9BBF-6E563A5F963C}"/>
    <cellStyle name="´Þ·?" xfId="1873" xr:uid="{58E88ED7-3899-4A04-9033-44DAF29770AF}"/>
    <cellStyle name="´Þ·¯" xfId="1874" xr:uid="{2A657BF0-6B0F-46FA-9B50-C845067944B7}"/>
    <cellStyle name="’??? [0.00]_TMCA Spreadsheet(body)" xfId="1875" xr:uid="{B291A322-AC80-43AA-9309-F4077126FBA8}"/>
    <cellStyle name="’???_TMCA Spreadsheet(body)" xfId="1876" xr:uid="{C2D10B28-525F-489A-B5AA-AC4B22D63BB7}"/>
    <cellStyle name="’Ê‰Ý [0.00]_Area" xfId="1877" xr:uid="{6FF3FB61-BFD8-4167-A936-0B23B1985F89}"/>
    <cellStyle name="’E‰Y [0.00]_Enterprise profit" xfId="56155" xr:uid="{496CA0BF-27E0-49E9-BED7-723677AE6F15}"/>
    <cellStyle name="’Ê‰Ý_Area" xfId="1878" xr:uid="{563D6691-7560-418A-A639-C4B5A264FBCB}"/>
    <cellStyle name="’E‰Y_Sheet1" xfId="56156" xr:uid="{C8D9F5B3-8FAB-484B-8CB4-9A5258979032}"/>
    <cellStyle name="’EY [0.00]_laroux" xfId="56157" xr:uid="{274EA8AE-A70D-4BF2-B872-013720022E05}"/>
    <cellStyle name="’EY_laroux" xfId="56158" xr:uid="{85991C69-E25B-453B-AFEE-F581D09BA9B4}"/>
    <cellStyle name="’ส [0.00]_her " xfId="1879" xr:uid="{5F8AB0FD-13C0-4D1B-B403-104932F729A0}"/>
    <cellStyle name="’ส_her " xfId="1880" xr:uid="{54520C47-A264-4D03-B567-6878888EBA32}"/>
    <cellStyle name="¤@¯Elaroux" xfId="1881" xr:uid="{FB13C5FE-57FF-40DE-8EB1-9E25BDB56436}"/>
    <cellStyle name="¤@¯Elaroux 2" xfId="1882" xr:uid="{EFE8DA12-0C15-4BBE-B882-6ACDD6595D23}"/>
    <cellStyle name="¤@¯ë_ MondeoGLX-PrimeraGT(34)" xfId="56159" xr:uid="{D3AE2A82-F232-4E03-8EC2-A33C97AE9E16}"/>
    <cellStyle name="¤d¤À¦E0]_laroux" xfId="1883" xr:uid="{0961E4BF-674F-416C-B6E3-626B50C473FA}"/>
    <cellStyle name="¤d¤À¦Elaroux" xfId="1884" xr:uid="{A5AFDF45-0AC2-4D55-9DE6-5644B6AB2EF9}"/>
    <cellStyle name="¤d¤À¦Elaroux 2" xfId="1885" xr:uid="{04AD4792-026B-42B8-9EE8-66123A386948}"/>
    <cellStyle name="¤d¤À¦ì[0]_ MondeoGLX-PrimeraGT(34)" xfId="56160" xr:uid="{107A6B81-36BF-419F-B2AE-EDEBA0287D4C}"/>
    <cellStyle name="¤d¤À¦ì_ MondeoGLX-PrimeraGT(34)" xfId="56161" xr:uid="{6A9A32EE-C176-4BA1-B08D-34ADFF8F5894}"/>
    <cellStyle name="=C:\WINNT\SYSTEM32\COMMAND.COM" xfId="1886" xr:uid="{2EDD723E-BA32-434E-8A71-1911C865D052}"/>
    <cellStyle name="=C:\WINNT\SYSTEM32\COMMAND.COM 10" xfId="56162" xr:uid="{884B44FB-C0BF-4917-B625-19D6B49A6C55}"/>
    <cellStyle name="=C:\WINNT\SYSTEM32\COMMAND.COM 11" xfId="56163" xr:uid="{810675D2-8508-433D-A2EC-A35DC86AD0E4}"/>
    <cellStyle name="=C:\WINNT\SYSTEM32\COMMAND.COM 12" xfId="56164" xr:uid="{74D859A2-BC04-4848-994B-380D24C9C835}"/>
    <cellStyle name="=C:\WINNT\SYSTEM32\COMMAND.COM 13" xfId="56165" xr:uid="{45DD5959-B2D8-4FA9-81C0-A9BAC786EC29}"/>
    <cellStyle name="=C:\WINNT\SYSTEM32\COMMAND.COM 14" xfId="56166" xr:uid="{60A91CF0-F2CF-432F-93D4-3B6607C2D3F6}"/>
    <cellStyle name="=C:\WINNT\SYSTEM32\COMMAND.COM 2" xfId="56167" xr:uid="{46CFFCAC-C913-400E-A782-4B2F975D6E74}"/>
    <cellStyle name="=C:\WINNT\SYSTEM32\COMMAND.COM 3" xfId="56168" xr:uid="{D2CB644F-76F2-444B-9CE7-8B06A610BCF1}"/>
    <cellStyle name="=C:\WINNT\SYSTEM32\COMMAND.COM 4" xfId="56169" xr:uid="{E631B4A7-F4EE-4D62-9EEF-FD9D53E0A606}"/>
    <cellStyle name="=C:\WINNT\SYSTEM32\COMMAND.COM 5" xfId="56170" xr:uid="{8F057BD3-C5A8-42CA-B7C8-8998555981B7}"/>
    <cellStyle name="=C:\WINNT\SYSTEM32\COMMAND.COM 6" xfId="56171" xr:uid="{19B29721-958B-40DB-AB89-80F6280BB6CF}"/>
    <cellStyle name="=C:\WINNT\SYSTEM32\COMMAND.COM 7" xfId="56172" xr:uid="{E8B195E3-7EA1-442E-95FA-08F0AB702DEC}"/>
    <cellStyle name="=C:\WINNT\SYSTEM32\COMMAND.COM 8" xfId="56173" xr:uid="{89FBE94F-C7F6-4F7E-9051-6BFC7590C9A3}"/>
    <cellStyle name="=C:\WINNT\SYSTEM32\COMMAND.COM 8 2" xfId="56174" xr:uid="{9AA2E854-A1C8-432E-874F-0B3ACD475B05}"/>
    <cellStyle name="=C:\WINNT\SYSTEM32\COMMAND.COM 9" xfId="56175" xr:uid="{671E0828-DC63-417C-BEEE-4C425810918A}"/>
    <cellStyle name="=C:\WINNT\SYSTEM32\COMMAND.COM?COMPUTERNAME=WSTN_ALE?DENAME=SSHETT1" xfId="56176" xr:uid="{980D1444-57FC-46BC-A943-65C512C7E9D4}"/>
    <cellStyle name="=C:\WINNT\SYSTEM32\COMMAND.COM_3. Trial Balance by Subs AC" xfId="56177" xr:uid="{F80CD46E-0E69-4712-822B-A4FF2C26B74F}"/>
    <cellStyle name="＝g" xfId="56178" xr:uid="{EA2070F5-CCB9-4AE7-A803-E0094C16094D}"/>
    <cellStyle name="＝g潤ﾊ吹h“_1?…" xfId="56179" xr:uid="{571C9828-1B17-49D5-B16C-86871E3DA24C}"/>
    <cellStyle name="»¡µô" xfId="1887" xr:uid="{E5E4AC6A-B871-4A1A-A5F4-69A6E5C66CFB}"/>
    <cellStyle name="⤭ࠀԄⴅ(ă$ Ȁ(ऌଃਁԋ⤂ࠀ_x0002_ⴀ(ă$ ̀ⴁ☀ⴂ)⠭؀⤭ŜЈ" xfId="1888" xr:uid="{C26CD7C4-4793-4782-8B6C-A4202F5B270B}"/>
    <cellStyle name="°iA¤¼O¼yA¡" xfId="1889" xr:uid="{12252447-E4F8-4A5C-8D69-1E69854F632F}"/>
    <cellStyle name="°íÁ¤¼Ò¼ýÁ¡" xfId="1890" xr:uid="{55D220CB-8FB3-412A-91F4-ACE7D32BA90F}"/>
    <cellStyle name="°iA¤Aa·A1" xfId="1891" xr:uid="{1DB9B846-6EE8-417E-AFB1-5591C0F69A7A}"/>
    <cellStyle name="°íÁ¤Ãâ·Â1" xfId="1892" xr:uid="{F61E2EE2-C0A4-48B6-8350-D5A418D9C970}"/>
    <cellStyle name="°iA¤Aa·A2" xfId="1893" xr:uid="{2B4ADC95-DF06-4B27-AF0A-90BB80DB12E8}"/>
    <cellStyle name="°íÁ¤Ãâ·Â2" xfId="1894" xr:uid="{B631F57A-3B93-4541-8BAB-8957F09E4A1F}"/>
    <cellStyle name="•W?_OS (2)" xfId="1895" xr:uid="{17E668AC-3571-46FA-B76A-97BCCDD8DAA8}"/>
    <cellStyle name="•W€_•\?" xfId="1896" xr:uid="{F06AAD39-0E4B-42FF-94B6-801A41A8BBFD}"/>
    <cellStyle name="•W_Area" xfId="1897" xr:uid="{F796C4F8-007E-46E5-9ED2-CF92EB9C00CE}"/>
    <cellStyle name="\¦ÏÝÌnCp[N" xfId="1898" xr:uid="{8E1E8034-C5B1-4BC9-ADE8-E73D28589E5F}"/>
    <cellStyle name="…?ๆ??e [0.00]_laroux" xfId="56180" xr:uid="{F90D6803-D0F9-4B31-B880-5F9DCDBE3F3F}"/>
    <cellStyle name="…?ๆ??e_laroux" xfId="56181" xr:uid="{2F9A9E2A-333D-468C-B2CF-3E07C1FEB53F}"/>
    <cellStyle name="…ๆุ่ [0.00]_!!!GO" xfId="56182" xr:uid="{3683A1A8-3CA1-4256-B4EC-B25BE7020E59}"/>
    <cellStyle name="…ๆุ่_!!!GO" xfId="56183" xr:uid="{7D81EF32-7034-4179-BE2B-CE92E596171D}"/>
    <cellStyle name="æØè [0.00]_PRODUCT DETAIL Q1" xfId="1899" xr:uid="{8EE003DC-F714-4B9B-9DED-E92486A95D19}"/>
    <cellStyle name="æØè_PRODUCT DETAIL Q1" xfId="1900" xr:uid="{50D04427-0B3E-4CBB-A6D6-7A20862F4741}"/>
    <cellStyle name="ÊÝ [0.00]_PRODUCT DETAIL Q1" xfId="1901" xr:uid="{092569A3-FA1B-4198-A86D-4F2502EF97E9}"/>
    <cellStyle name="ÊÝ_PRODUCT DETAIL Q1" xfId="1902" xr:uid="{BD7A79FC-0C05-40B2-8487-DE0568174220}"/>
    <cellStyle name="nCp[“N" xfId="1903" xr:uid="{E805CCC2-3765-4559-A1BE-862340E3E42E}"/>
    <cellStyle name="nCp[N" xfId="1904" xr:uid="{7F6083FB-B078-4914-8D01-835C02721853}"/>
    <cellStyle name="W_BOOKSHIP" xfId="1905" xr:uid="{7A6F6659-F2E7-4BC5-AD24-3DF2AFDCB5A4}"/>
    <cellStyle name="0" xfId="56184" xr:uid="{033863F9-43B0-440C-8B0E-D82E438338D1}"/>
    <cellStyle name="0 decimals" xfId="1906" xr:uid="{1C59EDA4-428F-48BD-95D3-F6BC3039BC67}"/>
    <cellStyle name="0%" xfId="1907" xr:uid="{6836B49C-8FA2-4B07-A803-A300AD60C867}"/>
    <cellStyle name="0,0_x000a__x000a_NA_x000a__x000a_" xfId="1908" xr:uid="{66214ABE-B775-48CA-8F16-F8288496E850}"/>
    <cellStyle name="0,0_x000d__x000a_NA_x000d__x000a_" xfId="1909" xr:uid="{AC565735-F7C7-4FEA-8AA8-70FC0D169872}"/>
    <cellStyle name="0,0_x000d__x000a_NA_x000d__x000a_ 2" xfId="1910" xr:uid="{452D5143-4C6E-4DB9-A4CB-8BE3B2FDF557}"/>
    <cellStyle name="0,0_x000d__x000a_NA_x000d__x000a_ 2 2" xfId="1911" xr:uid="{B7E42060-EAD6-416C-A806-198DD9D51D33}"/>
    <cellStyle name="0,0_x000d__x000a_NA_x000d__x000a_ 3" xfId="1912" xr:uid="{5F60217C-702F-42FF-8824-6C63DE8EC6FA}"/>
    <cellStyle name="0,0_x000d__x000a_NA_x000d__x000a_ 3 2" xfId="1913" xr:uid="{10E68448-7A67-4147-9DDC-A97DB9514597}"/>
    <cellStyle name="0,0_x000d__x000a_NA_x000d__x000a_ 4" xfId="1914" xr:uid="{288791C0-0F2B-48F7-BCA6-869BAA62C8A5}"/>
    <cellStyle name="0,0_x000d__x000a_NA_x000d__x000a__ODP-DEC-12" xfId="1915" xr:uid="{91B477CA-712A-4782-9E4B-40C795E19B2B}"/>
    <cellStyle name="0.0" xfId="56185" xr:uid="{3A2544E5-0911-4FCC-A422-4574AA79D4F7}"/>
    <cellStyle name="0.00" xfId="56186" xr:uid="{447E88E0-1DBA-4A08-A894-CAE4442E512F}"/>
    <cellStyle name="0.00%" xfId="1916" xr:uid="{ED034BBE-A178-4016-965D-67423F670E65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31AC0ED8-BAAB-4EDE-ADEB-BAADCF37936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FC6E453D-81C2-4740-885D-C2684BB7EDF7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3ACC1B04-D875-4A70-8731-73A7B9AD1C83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811728AE-303A-4EDC-854D-7770B838C3EE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93C3B60B-1223-45F3-81CD-0F175F05870C}"/>
    <cellStyle name="0_ 00-09-01" xfId="56192" xr:uid="{B5EA4107-FD01-4298-A4F9-86C9EEC9307B}"/>
    <cellStyle name="0_J60 PIA ME Canada Final 01-04-13" xfId="56193" xr:uid="{C19C3E2C-FBC1-432B-ADCE-9D476C0AAD6D}"/>
    <cellStyle name="0_J60ME USA for PIA revised 01-04-17.xls グラフ 22" xfId="56194" xr:uid="{A6C98D8B-2416-4CCD-8616-30919472B812}"/>
    <cellStyle name="0_J60MEDraft991007" xfId="56195" xr:uid="{5BD65EDB-D9FD-447E-9F74-8670D48A2065}"/>
    <cellStyle name="0_J60MEDraft991007_ 00-09-01" xfId="56196" xr:uid="{79A720D3-CC2E-4CA2-8F1A-2ABB4B08FE3B}"/>
    <cellStyle name="0_J60MEDraft991007_J60 PIA ME Canada Final 01-04-13" xfId="56197" xr:uid="{4BC6A92E-A04B-47B0-A90E-E4B79E9B8232}"/>
    <cellStyle name="0_J60MEDraft991007_J60ME USA for PIA revised 01-04-17.xls グラフ 22" xfId="56198" xr:uid="{65F23DD1-D3FE-4A62-8E92-06FC29550FA6}"/>
    <cellStyle name="_x0005_0&gt;឴Ǵ 2" xfId="1917" xr:uid="{A97474FF-ECE1-4D84-AE64-EEF0BDCBB192}"/>
    <cellStyle name="1" xfId="56199" xr:uid="{F673B08A-8237-48CD-BA1C-6B759258A1C7}"/>
    <cellStyle name="1_SHEET" xfId="56200" xr:uid="{E6C9880C-3EE9-4497-A2C1-83A90F85E855}"/>
    <cellStyle name="10" xfId="56201" xr:uid="{8A08C8BA-4298-4F68-AB6C-2F19E99C5A5E}"/>
    <cellStyle name="1000s (0)" xfId="1918" xr:uid="{B66100EB-9430-4572-ADED-CAF52E7A307D}"/>
    <cellStyle name="¹éºÐÀ²_±âÅ¸" xfId="56202" xr:uid="{F220CBFA-B890-4E04-96EA-1DFA0B5CD70D}"/>
    <cellStyle name="1Normal" xfId="56203" xr:uid="{A598E119-02B5-4B35-8713-99688AC0DF09}"/>
    <cellStyle name="2" xfId="56204" xr:uid="{B5D623EA-EDBB-4A0D-8ED4-EA336440845E}"/>
    <cellStyle name="2 decimals" xfId="1919" xr:uid="{D3CD21C3-C9AD-4D2A-9AEF-0CD7DA1D48BA}"/>
    <cellStyle name="2)" xfId="1920" xr:uid="{05F23B1A-3A7B-4316-8C18-FCBBCA14853E}"/>
    <cellStyle name="2_SHEET" xfId="56205" xr:uid="{ED95FE1A-7597-479D-847F-62BF71E253A1}"/>
    <cellStyle name="20% - Accent1 10" xfId="56206" xr:uid="{FB8658B3-345F-43B7-B58F-6664AADCC9BF}"/>
    <cellStyle name="20% - Accent1 11" xfId="56207" xr:uid="{9BC0868A-C7F1-4A91-8233-20D1311A85DB}"/>
    <cellStyle name="20% - Accent1 12" xfId="56208" xr:uid="{7D2E5034-A975-4F92-BD85-7EA81E4C4358}"/>
    <cellStyle name="20% - Accent1 13" xfId="56209" xr:uid="{96723D6D-D4B8-4633-AA95-8E9A3B32C432}"/>
    <cellStyle name="20% - Accent1 14" xfId="56210" xr:uid="{E81F3D2B-A3DB-4465-AA59-991510A1736A}"/>
    <cellStyle name="20% - Accent1 15" xfId="56211" xr:uid="{D6E295B3-AF3B-4037-8E5C-9F43BD353E7D}"/>
    <cellStyle name="20% - Accent1 16" xfId="56212" xr:uid="{9102302C-2341-466F-8EE5-E01C4CE024D7}"/>
    <cellStyle name="20% - Accent1 17" xfId="56213" xr:uid="{5F2AD245-9EC5-48F2-9438-A7038B98706C}"/>
    <cellStyle name="20% - Accent1 2" xfId="1921" xr:uid="{4A29FC54-7573-493E-ACF2-7FA50857770E}"/>
    <cellStyle name="20% - Accent1 2 2" xfId="56214" xr:uid="{54701B4F-A52F-42C5-A211-84819711E7CC}"/>
    <cellStyle name="20% - Accent1 2 2 10" xfId="56215" xr:uid="{041ED5D2-1616-4D0E-A82E-45D6E161F880}"/>
    <cellStyle name="20% - Accent1 2 2 11" xfId="56216" xr:uid="{BB8F554E-0668-4500-A6FA-4C5FBDE1F463}"/>
    <cellStyle name="20% - Accent1 2 2 2" xfId="56217" xr:uid="{10167E59-80DD-4895-944E-9EB1CC5DF953}"/>
    <cellStyle name="20% - Accent1 2 2 2 2" xfId="56218" xr:uid="{7655A0BF-60F4-44D2-9E2E-84CF28FCD7F6}"/>
    <cellStyle name="20% - Accent1 2 2 2 2 2" xfId="56219" xr:uid="{96F46241-990C-4F8F-A032-095D737B761F}"/>
    <cellStyle name="20% - Accent1 2 2 2 3" xfId="56220" xr:uid="{A312F518-A64C-4BE6-A062-2CF8CF8F93EC}"/>
    <cellStyle name="20% - Accent1 2 2 3" xfId="56221" xr:uid="{4B34C8B6-A53A-4EEA-AC35-63A4A3A69229}"/>
    <cellStyle name="20% - Accent1 2 2 4" xfId="56222" xr:uid="{CA4FBC3C-8FFF-4CB4-A432-E46D50628E85}"/>
    <cellStyle name="20% - Accent1 2 2 5" xfId="56223" xr:uid="{6FED9C65-CDC4-4983-B6F6-D6F7AA2EF6EF}"/>
    <cellStyle name="20% - Accent1 2 2 5 2" xfId="56224" xr:uid="{8D400B7C-ED51-4872-A91F-DA6F453E14A8}"/>
    <cellStyle name="20% - Accent1 2 2 6" xfId="56225" xr:uid="{9AACF531-7FD6-4F62-9B05-A8FA6BCFFDB5}"/>
    <cellStyle name="20% - Accent1 2 2 7" xfId="56226" xr:uid="{42B655F6-8D7F-493D-A125-9DE3431AE2A8}"/>
    <cellStyle name="20% - Accent1 2 2 8" xfId="56227" xr:uid="{BCAA65E9-A416-4EBE-A5B6-2564F0106B13}"/>
    <cellStyle name="20% - Accent1 2 2 9" xfId="56228" xr:uid="{D59EF55A-CD4B-4416-B5D5-9AA3647C360F}"/>
    <cellStyle name="20% - Accent1 2 2_3. Trial Balance by Subs AC" xfId="56229" xr:uid="{29E1B7EF-8F4A-4485-9F82-1B73E03EE35D}"/>
    <cellStyle name="20% - Accent1 2 3" xfId="56230" xr:uid="{A4B2EFFC-E8C9-43CF-BC65-5D871F275ECA}"/>
    <cellStyle name="20% - Accent1 2 4" xfId="56231" xr:uid="{897727A3-8AF5-4D5A-B54B-D9EF4D08D75C}"/>
    <cellStyle name="20% - Accent1 2 4 2" xfId="56232" xr:uid="{C1D8B111-0F7B-463D-B54B-4DD3699AFAEA}"/>
    <cellStyle name="20% - Accent1 2 4 2 2" xfId="56233" xr:uid="{F8FE90D5-2B2F-483F-8FD2-72960E90E9B4}"/>
    <cellStyle name="20% - Accent1 2 4 3" xfId="56234" xr:uid="{A9C741B6-BABD-4230-BD7A-60BDC4711383}"/>
    <cellStyle name="20% - Accent1 2 5" xfId="56235" xr:uid="{919ECA93-8A63-4E18-BF95-BA9D6021A4F9}"/>
    <cellStyle name="20% - Accent1 2 6" xfId="56236" xr:uid="{974B6B7C-0D90-4A10-9F89-AF61EB52E7D6}"/>
    <cellStyle name="20% - Accent1 2 6 2" xfId="56237" xr:uid="{4E76ED89-611C-439E-B8FA-D5C268E3D76A}"/>
    <cellStyle name="20% - Accent1 3" xfId="1922" xr:uid="{BC1F6C10-AE58-423E-A9D7-8A185FAAD412}"/>
    <cellStyle name="20% - Accent1 3 2" xfId="56238" xr:uid="{60E4B138-C335-4E28-8534-A7F4E61CC63B}"/>
    <cellStyle name="20% - Accent1 3 3" xfId="56239" xr:uid="{9472CEED-2D0B-4508-8EF4-6DF59F7020CA}"/>
    <cellStyle name="20% - Accent1 4" xfId="1923" xr:uid="{4886A303-0A72-49FB-B5D5-AFD7CF5A59EE}"/>
    <cellStyle name="20% - Accent1 5" xfId="1924" xr:uid="{3CE49E55-0473-4AAC-89C6-E389AF103DA6}"/>
    <cellStyle name="20% - Accent1 6" xfId="56240" xr:uid="{F27B67F3-A285-4C39-B2E3-33D508D09E3C}"/>
    <cellStyle name="20% - Accent1 7" xfId="56241" xr:uid="{5E73B6A9-3699-4A3A-AED1-7E83A6B8074E}"/>
    <cellStyle name="20% - Accent1 8" xfId="56242" xr:uid="{4AC127CF-C0A0-4FA8-98EC-E863AA4D1E74}"/>
    <cellStyle name="20% - Accent1 8 2" xfId="56243" xr:uid="{42F56FBF-6EC2-40D7-8D01-197CA7AB44E0}"/>
    <cellStyle name="20% - Accent1 8 3" xfId="56244" xr:uid="{413A4363-6190-4A18-839A-5594FE987C3C}"/>
    <cellStyle name="20% - Accent1 9" xfId="56245" xr:uid="{E55959DA-F310-4F86-8B5E-93A614521444}"/>
    <cellStyle name="20% - Accent2 10" xfId="56246" xr:uid="{CE915C4F-E5B3-40B5-B584-1617AA020CE4}"/>
    <cellStyle name="20% - Accent2 11" xfId="56247" xr:uid="{77CE2F36-BF49-4892-BC4B-2F1B20FB2A88}"/>
    <cellStyle name="20% - Accent2 12" xfId="56248" xr:uid="{A706D8C0-7410-4346-9A31-34AE4642C4F1}"/>
    <cellStyle name="20% - Accent2 13" xfId="56249" xr:uid="{DCED80DE-990C-4108-A290-C9A287039C51}"/>
    <cellStyle name="20% - Accent2 14" xfId="56250" xr:uid="{79D31894-CD50-4571-8786-CA7038F2C1C4}"/>
    <cellStyle name="20% - Accent2 15" xfId="56251" xr:uid="{3809F7A2-79C9-4915-AA10-2E6B868F023E}"/>
    <cellStyle name="20% - Accent2 16" xfId="56252" xr:uid="{2B202AE7-1A3B-4814-9163-E471F2EAE5BB}"/>
    <cellStyle name="20% - Accent2 17" xfId="56253" xr:uid="{EDAF1328-B100-41E9-94A4-420E581E1D43}"/>
    <cellStyle name="20% - Accent2 2" xfId="1925" xr:uid="{DEC40E9E-D36F-4A65-9540-6ECDD1009391}"/>
    <cellStyle name="20% - Accent2 2 2" xfId="56254" xr:uid="{80235E46-3121-492B-BBE4-A2BEB03A503D}"/>
    <cellStyle name="20% - Accent2 2 2 10" xfId="56255" xr:uid="{DFCC4DB7-E8EA-48B0-ABE4-7C926212BDD2}"/>
    <cellStyle name="20% - Accent2 2 2 11" xfId="56256" xr:uid="{005B889E-E7B2-47C6-92F9-3EB8D46B3832}"/>
    <cellStyle name="20% - Accent2 2 2 2" xfId="56257" xr:uid="{37851C8A-C12D-4048-A2DD-D96D014BFBEF}"/>
    <cellStyle name="20% - Accent2 2 2 2 2" xfId="56258" xr:uid="{C4EDB7EA-C4A7-46F4-9B96-F02CCB4D3FED}"/>
    <cellStyle name="20% - Accent2 2 2 2 2 2" xfId="56259" xr:uid="{55D57CBB-9141-407F-A0C3-A71BBC242296}"/>
    <cellStyle name="20% - Accent2 2 2 2 3" xfId="56260" xr:uid="{AF598B60-945C-48C6-A9DB-ED78C1F68DDB}"/>
    <cellStyle name="20% - Accent2 2 2 3" xfId="56261" xr:uid="{2707D810-F255-467D-A2A8-9CE02D0A7304}"/>
    <cellStyle name="20% - Accent2 2 2 4" xfId="56262" xr:uid="{1616B6B1-3E67-414D-B8E2-4BC63C79F2BE}"/>
    <cellStyle name="20% - Accent2 2 2 5" xfId="56263" xr:uid="{493BF184-87C6-460D-AD4E-DE6E9797B925}"/>
    <cellStyle name="20% - Accent2 2 2 5 2" xfId="56264" xr:uid="{A3D95D2E-15E5-4373-9DA8-1CE3AF491466}"/>
    <cellStyle name="20% - Accent2 2 2 6" xfId="56265" xr:uid="{D76F00E4-7D23-40B7-8C8D-0CCAB62B7966}"/>
    <cellStyle name="20% - Accent2 2 2 7" xfId="56266" xr:uid="{81D04C4D-31B8-45C1-8D5F-9900C7DC988D}"/>
    <cellStyle name="20% - Accent2 2 2 8" xfId="56267" xr:uid="{FEEC1017-D282-4666-AF01-B55241A85F61}"/>
    <cellStyle name="20% - Accent2 2 2 9" xfId="56268" xr:uid="{2944E50F-48EE-4505-814B-494D3DC5E2C1}"/>
    <cellStyle name="20% - Accent2 2 2_3. Trial Balance by Subs AC" xfId="56269" xr:uid="{CBCB2F53-9AA9-4562-906C-E80957C47DE7}"/>
    <cellStyle name="20% - Accent2 2 3" xfId="56270" xr:uid="{DF51C111-D3BA-4FBE-954C-110520CE60EE}"/>
    <cellStyle name="20% - Accent2 2 4" xfId="56271" xr:uid="{B8947239-26BF-406F-B488-EBE499B584F5}"/>
    <cellStyle name="20% - Accent2 2 4 2" xfId="56272" xr:uid="{E5C05336-7390-4729-89EC-BF282BC1ACEB}"/>
    <cellStyle name="20% - Accent2 2 4 2 2" xfId="56273" xr:uid="{F3682929-7DAC-44B4-BAA0-D28ED583B2B6}"/>
    <cellStyle name="20% - Accent2 2 4 3" xfId="56274" xr:uid="{4D69368E-4F87-45A2-9184-E58F34183953}"/>
    <cellStyle name="20% - Accent2 2 5" xfId="56275" xr:uid="{FA77C819-4CD2-41C4-84DD-5EE5A379102E}"/>
    <cellStyle name="20% - Accent2 2 6" xfId="56276" xr:uid="{74212E21-3683-45F7-90BD-EF4A639654C0}"/>
    <cellStyle name="20% - Accent2 2 6 2" xfId="56277" xr:uid="{8E6CFF3C-246F-4148-8EF7-C4A4ECE6E114}"/>
    <cellStyle name="20% - Accent2 3" xfId="1926" xr:uid="{1564520D-ED67-4668-8638-15B61FFACBE3}"/>
    <cellStyle name="20% - Accent2 3 2" xfId="56278" xr:uid="{1EB0F5A1-CF7C-4A7B-97B4-F68E33DBA805}"/>
    <cellStyle name="20% - Accent2 3 3" xfId="56279" xr:uid="{BD4C5254-0EE9-4E7F-AF85-DBCE0DFD44DE}"/>
    <cellStyle name="20% - Accent2 4" xfId="1927" xr:uid="{58100609-FDF0-4F48-A8AB-FFE022B59C8E}"/>
    <cellStyle name="20% - Accent2 5" xfId="1928" xr:uid="{F347A463-F3F8-4A47-8B2E-905A27CA4640}"/>
    <cellStyle name="20% - Accent2 6" xfId="56280" xr:uid="{7336CC59-0CBA-46C2-B69E-ED26CFCD48F6}"/>
    <cellStyle name="20% - Accent2 7" xfId="56281" xr:uid="{AD18279F-CBF8-4EBB-AE12-59CC9E6956FA}"/>
    <cellStyle name="20% - Accent2 8" xfId="56282" xr:uid="{54E09022-DFD1-4E04-BF9B-B8C653CD4F70}"/>
    <cellStyle name="20% - Accent2 8 2" xfId="56283" xr:uid="{72693869-6C20-41C2-9478-A3F62D55274A}"/>
    <cellStyle name="20% - Accent2 8 3" xfId="56284" xr:uid="{2DEEF425-2755-4859-A26E-C6F699D62A69}"/>
    <cellStyle name="20% - Accent2 9" xfId="56285" xr:uid="{63FE3D05-E4DA-45B2-842D-201DE5F0E24F}"/>
    <cellStyle name="20% - Accent3 10" xfId="56286" xr:uid="{819D10E9-FE30-41D4-A6FA-0CA8ED34DD7B}"/>
    <cellStyle name="20% - Accent3 11" xfId="56287" xr:uid="{78D9801B-5462-4F6B-A8C1-BF4FD1D886BC}"/>
    <cellStyle name="20% - Accent3 12" xfId="56288" xr:uid="{9730AC44-1B51-43D2-868A-6D54040F664A}"/>
    <cellStyle name="20% - Accent3 13" xfId="56289" xr:uid="{F6BD3F96-E48C-460F-B1F5-4B0F1F934B7F}"/>
    <cellStyle name="20% - Accent3 14" xfId="56290" xr:uid="{3C818CA3-75EA-47E3-B8BB-C288E761E36E}"/>
    <cellStyle name="20% - Accent3 15" xfId="56291" xr:uid="{1A90982D-5FCD-47A3-8C3C-C843F40DFBFE}"/>
    <cellStyle name="20% - Accent3 16" xfId="56292" xr:uid="{B18F20B0-635C-48BD-8FCE-676C779406E1}"/>
    <cellStyle name="20% - Accent3 17" xfId="56293" xr:uid="{83829AA5-A340-474C-BA15-E33916C4E0A4}"/>
    <cellStyle name="20% - Accent3 2" xfId="1929" xr:uid="{E647B04C-5FE9-4D33-A0E4-E93C34BBE7D9}"/>
    <cellStyle name="20% - Accent3 2 2" xfId="56294" xr:uid="{FB079B61-8392-4405-B2A5-E435953DE601}"/>
    <cellStyle name="20% - Accent3 2 2 10" xfId="56295" xr:uid="{F1A8213B-6C74-4D33-98C5-E1B1EA0D3987}"/>
    <cellStyle name="20% - Accent3 2 2 11" xfId="56296" xr:uid="{06CC4B45-4581-40E0-AC17-41975C0BC7B5}"/>
    <cellStyle name="20% - Accent3 2 2 2" xfId="56297" xr:uid="{10501FAD-D5D8-4089-9D1F-B546B39CEE15}"/>
    <cellStyle name="20% - Accent3 2 2 2 2" xfId="56298" xr:uid="{69D401A5-1FC5-4A16-B93E-B3F3BE29E662}"/>
    <cellStyle name="20% - Accent3 2 2 2 2 2" xfId="56299" xr:uid="{57FA6902-E6F2-476A-9766-38E7B0E806EE}"/>
    <cellStyle name="20% - Accent3 2 2 2 3" xfId="56300" xr:uid="{1E27C801-1E19-4E69-A874-CC41AC4EA62D}"/>
    <cellStyle name="20% - Accent3 2 2 3" xfId="56301" xr:uid="{AA10E4A6-41CE-4692-AD1C-58961E69703A}"/>
    <cellStyle name="20% - Accent3 2 2 4" xfId="56302" xr:uid="{7A34C05B-99A2-4217-879F-BC52572BBDD9}"/>
    <cellStyle name="20% - Accent3 2 2 5" xfId="56303" xr:uid="{89FE0376-4EE4-4345-ACEC-CDB1F9672880}"/>
    <cellStyle name="20% - Accent3 2 2 5 2" xfId="56304" xr:uid="{3E80379B-1840-43AA-9E4D-FAC3530F0681}"/>
    <cellStyle name="20% - Accent3 2 2 6" xfId="56305" xr:uid="{B25B0B78-6FA6-42BC-A542-408CC7776785}"/>
    <cellStyle name="20% - Accent3 2 2 7" xfId="56306" xr:uid="{F0B21C54-5F78-47CE-A352-4D48360F51C2}"/>
    <cellStyle name="20% - Accent3 2 2 8" xfId="56307" xr:uid="{63B91033-3781-482D-8FBC-D5AE40873436}"/>
    <cellStyle name="20% - Accent3 2 2 9" xfId="56308" xr:uid="{5FD0A52D-879B-44FB-9C78-5BCB00D44D35}"/>
    <cellStyle name="20% - Accent3 2 2_3. Trial Balance by Subs AC" xfId="56309" xr:uid="{5B1E432F-6545-4C48-8715-7E4161E78E89}"/>
    <cellStyle name="20% - Accent3 2 3" xfId="56310" xr:uid="{CB4AF453-0EC4-4104-B1A5-58AE819A2891}"/>
    <cellStyle name="20% - Accent3 2 4" xfId="56311" xr:uid="{EE871D1C-782B-4716-B095-48FC51A4E349}"/>
    <cellStyle name="20% - Accent3 2 4 2" xfId="56312" xr:uid="{4160BB1F-48A6-429E-A566-BBF76110C315}"/>
    <cellStyle name="20% - Accent3 2 4 2 2" xfId="56313" xr:uid="{8262588A-0406-43D3-9ED9-6FADE291E7D9}"/>
    <cellStyle name="20% - Accent3 2 4 3" xfId="56314" xr:uid="{03474868-4961-4D9C-BB45-B87750F04859}"/>
    <cellStyle name="20% - Accent3 2 5" xfId="56315" xr:uid="{92A8D819-2052-4C92-B5F0-584070A0E4DA}"/>
    <cellStyle name="20% - Accent3 2 6" xfId="56316" xr:uid="{E3623B2F-5B02-4138-A49A-A5E72D9183A7}"/>
    <cellStyle name="20% - Accent3 2 6 2" xfId="56317" xr:uid="{178E190E-AEFD-4FC4-ABB4-EB78DE9D92FF}"/>
    <cellStyle name="20% - Accent3 3" xfId="1930" xr:uid="{9BEA94D4-33ED-4D0D-B051-13328BA20CA1}"/>
    <cellStyle name="20% - Accent3 3 2" xfId="56318" xr:uid="{8C02EDFC-E583-49DB-962D-AC220D6DADC6}"/>
    <cellStyle name="20% - Accent3 3 3" xfId="56319" xr:uid="{5ECD1372-14D8-472C-A7E6-3FCCD8401672}"/>
    <cellStyle name="20% - Accent3 4" xfId="1931" xr:uid="{274059BE-9309-4855-87EF-80746B818F21}"/>
    <cellStyle name="20% - Accent3 5" xfId="1932" xr:uid="{D5990363-21A7-4D5C-A784-1E3E52A501F6}"/>
    <cellStyle name="20% - Accent3 6" xfId="56320" xr:uid="{EA7ADC6E-11B4-4D89-8C50-D1E2DB8AF9EF}"/>
    <cellStyle name="20% - Accent3 7" xfId="56321" xr:uid="{908CF93C-90F1-49BC-9E30-880B2C872533}"/>
    <cellStyle name="20% - Accent3 8" xfId="56322" xr:uid="{F9505862-3FCD-4B4A-8B11-40F5071B94A9}"/>
    <cellStyle name="20% - Accent3 8 2" xfId="56323" xr:uid="{88057338-26B1-499D-AD48-B32AEF408C9E}"/>
    <cellStyle name="20% - Accent3 8 3" xfId="56324" xr:uid="{1F00AEF3-46E4-4EB9-B689-17F4908778E5}"/>
    <cellStyle name="20% - Accent3 9" xfId="56325" xr:uid="{97216679-CA88-40A6-99AA-B48257A9B02E}"/>
    <cellStyle name="20% - Accent4 10" xfId="56326" xr:uid="{E388D1F8-880F-4625-ADBA-F63DD2331147}"/>
    <cellStyle name="20% - Accent4 11" xfId="56327" xr:uid="{4908CB36-71A8-45D6-89D1-B06778098598}"/>
    <cellStyle name="20% - Accent4 12" xfId="56328" xr:uid="{C0C677D5-83C8-43F5-B2FC-7B0FB683BA12}"/>
    <cellStyle name="20% - Accent4 13" xfId="56329" xr:uid="{390BC7E3-F46E-4E2A-B90C-896195630A85}"/>
    <cellStyle name="20% - Accent4 14" xfId="56330" xr:uid="{87AA2FDF-4321-4F96-B6B6-2AB0D2E29223}"/>
    <cellStyle name="20% - Accent4 15" xfId="56331" xr:uid="{10BE6472-A453-4787-AFF1-ED5EA8514C53}"/>
    <cellStyle name="20% - Accent4 16" xfId="56332" xr:uid="{80EC3D33-327F-4EB8-9DAB-7DD2A1B815E2}"/>
    <cellStyle name="20% - Accent4 17" xfId="56333" xr:uid="{4321EBDE-70CA-4AC0-A065-17B2FA1590F4}"/>
    <cellStyle name="20% - Accent4 2" xfId="1933" xr:uid="{5A2D0906-415F-4255-8FA3-FACA1A1EE7C8}"/>
    <cellStyle name="20% - Accent4 2 2" xfId="56334" xr:uid="{3940D581-AE9B-4D7E-AC2F-89B75B6017E9}"/>
    <cellStyle name="20% - Accent4 2 2 10" xfId="56335" xr:uid="{4190AA29-0976-49C7-94F3-58CE658FEFE4}"/>
    <cellStyle name="20% - Accent4 2 2 11" xfId="56336" xr:uid="{AE27A073-EE6A-46D5-BD35-9BDF0513791A}"/>
    <cellStyle name="20% - Accent4 2 2 2" xfId="56337" xr:uid="{89A40FB8-0D60-44C2-BDC4-2C31F9316767}"/>
    <cellStyle name="20% - Accent4 2 2 2 2" xfId="56338" xr:uid="{139592D7-C207-4265-911A-9DE6733FDE91}"/>
    <cellStyle name="20% - Accent4 2 2 2 2 2" xfId="56339" xr:uid="{1E909310-A978-4354-A382-DE2FC8BE12C5}"/>
    <cellStyle name="20% - Accent4 2 2 2 3" xfId="56340" xr:uid="{F41D197B-384C-4297-B4A3-6A103B3798FA}"/>
    <cellStyle name="20% - Accent4 2 2 3" xfId="56341" xr:uid="{8EDD2E0F-F5AC-4759-97B9-AC1228FBA3EF}"/>
    <cellStyle name="20% - Accent4 2 2 4" xfId="56342" xr:uid="{6AE713F7-9754-4A80-AD76-C8DC08CE65B9}"/>
    <cellStyle name="20% - Accent4 2 2 5" xfId="56343" xr:uid="{7434A2F3-3E71-4D64-8AC4-7A348538223C}"/>
    <cellStyle name="20% - Accent4 2 2 5 2" xfId="56344" xr:uid="{B5F222AF-B9B3-4B79-83D6-62FF579EF91B}"/>
    <cellStyle name="20% - Accent4 2 2 6" xfId="56345" xr:uid="{0E70C689-107A-4A4F-AA6A-C5ED7FEB4375}"/>
    <cellStyle name="20% - Accent4 2 2 7" xfId="56346" xr:uid="{84F6768D-D382-4B26-908B-94C28E8FB4BA}"/>
    <cellStyle name="20% - Accent4 2 2 8" xfId="56347" xr:uid="{7D262185-1F17-4873-AF83-879DE5D01A80}"/>
    <cellStyle name="20% - Accent4 2 2 9" xfId="56348" xr:uid="{BBC3D4D8-E987-4EF0-992F-DB06CAC80F1C}"/>
    <cellStyle name="20% - Accent4 2 2_3. Trial Balance by Subs AC" xfId="56349" xr:uid="{97D8EDFF-B689-4850-950B-9B42C03F37FA}"/>
    <cellStyle name="20% - Accent4 2 3" xfId="56350" xr:uid="{37C71A09-13AE-4D98-A3D4-ACB1D7F200CA}"/>
    <cellStyle name="20% - Accent4 2 4" xfId="56351" xr:uid="{2001862F-7C46-4F64-A717-66BBABA12596}"/>
    <cellStyle name="20% - Accent4 2 4 2" xfId="56352" xr:uid="{8E6EA166-00C2-4188-B3C3-6292DDDD7723}"/>
    <cellStyle name="20% - Accent4 2 4 2 2" xfId="56353" xr:uid="{A9924988-7A7E-47D9-A39A-552B00B4B75E}"/>
    <cellStyle name="20% - Accent4 2 4 3" xfId="56354" xr:uid="{BE00049B-8EAF-495B-A625-946378066181}"/>
    <cellStyle name="20% - Accent4 2 5" xfId="56355" xr:uid="{416CFE9C-5304-4D69-9B67-9807AEFA70A7}"/>
    <cellStyle name="20% - Accent4 2 6" xfId="56356" xr:uid="{C1F87403-A893-4591-8144-EF58249240D5}"/>
    <cellStyle name="20% - Accent4 2 6 2" xfId="56357" xr:uid="{E222D223-AC13-4FFD-8F91-600016A35B0C}"/>
    <cellStyle name="20% - Accent4 3" xfId="1934" xr:uid="{FB9F38C2-A48B-4ACD-8B42-CBF7D331E8F0}"/>
    <cellStyle name="20% - Accent4 3 2" xfId="56358" xr:uid="{922D6112-FE83-4BE4-A123-D95A5DEB5A68}"/>
    <cellStyle name="20% - Accent4 3 3" xfId="56359" xr:uid="{A2BC4FC4-28BA-4D18-84B9-307ABF7B901D}"/>
    <cellStyle name="20% - Accent4 4" xfId="1935" xr:uid="{41F05D41-D106-4B22-9F1F-597C80FC8839}"/>
    <cellStyle name="20% - Accent4 5" xfId="1936" xr:uid="{140D3102-F9BD-4723-AA0E-E3B1CB6C35C2}"/>
    <cellStyle name="20% - Accent4 6" xfId="56360" xr:uid="{CE24FF98-B301-4C0B-823F-6D340875569A}"/>
    <cellStyle name="20% - Accent4 7" xfId="56361" xr:uid="{0CCE16C1-996D-4752-AF50-EA3FB4193CFD}"/>
    <cellStyle name="20% - Accent4 8" xfId="56362" xr:uid="{3325239C-C966-442C-82FD-01DE84B5B9B3}"/>
    <cellStyle name="20% - Accent4 8 2" xfId="56363" xr:uid="{9B3280FD-A1F5-4AF8-A7B3-7F2EF2D18DEC}"/>
    <cellStyle name="20% - Accent4 8 3" xfId="56364" xr:uid="{BB878008-5D33-4E0A-924E-FE48CA04B428}"/>
    <cellStyle name="20% - Accent4 9" xfId="56365" xr:uid="{C1F0C2AA-6267-4A4C-891A-279D409CD190}"/>
    <cellStyle name="20% - Accent5 10" xfId="56366" xr:uid="{9E556CB2-AEB9-47BE-A73F-DD958CF01D0D}"/>
    <cellStyle name="20% - Accent5 11" xfId="56367" xr:uid="{4A6BA693-6F6A-4A20-A963-86170FD98FA6}"/>
    <cellStyle name="20% - Accent5 12" xfId="56368" xr:uid="{515566C0-8077-4659-8C71-884C539D096B}"/>
    <cellStyle name="20% - Accent5 13" xfId="56369" xr:uid="{F0407CA0-3463-4A2A-88F9-D506CC25F214}"/>
    <cellStyle name="20% - Accent5 14" xfId="56370" xr:uid="{E5AB064F-2641-445C-9266-30FD714652E3}"/>
    <cellStyle name="20% - Accent5 15" xfId="56371" xr:uid="{C0A9BAA9-E7A8-4B57-BE8A-978749CE420E}"/>
    <cellStyle name="20% - Accent5 16" xfId="56372" xr:uid="{598C893A-09AB-47C1-9433-BE4333B141BC}"/>
    <cellStyle name="20% - Accent5 17" xfId="56373" xr:uid="{92289313-2BC1-48D2-9D09-577AC0F4231C}"/>
    <cellStyle name="20% - Accent5 2" xfId="1937" xr:uid="{9DFD4407-5ED1-48C5-82D6-E4A1655610F2}"/>
    <cellStyle name="20% - Accent5 2 2" xfId="56374" xr:uid="{E469E60A-ACB5-4D15-B822-CD91E34851C5}"/>
    <cellStyle name="20% - Accent5 2 2 10" xfId="56375" xr:uid="{7EF2597F-9A6C-447A-9214-A87E0BD37D5C}"/>
    <cellStyle name="20% - Accent5 2 2 11" xfId="56376" xr:uid="{C9A95E23-7A9B-4FA5-9043-7DBEE174DB2B}"/>
    <cellStyle name="20% - Accent5 2 2 2" xfId="56377" xr:uid="{E86000A2-E230-40A0-836F-B8C13C9B9730}"/>
    <cellStyle name="20% - Accent5 2 2 2 2" xfId="56378" xr:uid="{5CF1C710-E56C-4E14-981F-11CB60AC97B4}"/>
    <cellStyle name="20% - Accent5 2 2 2 2 2" xfId="56379" xr:uid="{2F584D14-6492-4C2C-8822-6BF10F8F8010}"/>
    <cellStyle name="20% - Accent5 2 2 2 3" xfId="56380" xr:uid="{32CFE36F-4EC5-43EE-923F-70A7AC29D213}"/>
    <cellStyle name="20% - Accent5 2 2 3" xfId="56381" xr:uid="{01AE3452-F870-4FA1-9862-5EE8740DEE43}"/>
    <cellStyle name="20% - Accent5 2 2 4" xfId="56382" xr:uid="{9A23B099-28C3-41F7-8D96-3E3FCF723C27}"/>
    <cellStyle name="20% - Accent5 2 2 5" xfId="56383" xr:uid="{B822FFC4-065C-4BC8-9056-0F729FC5991A}"/>
    <cellStyle name="20% - Accent5 2 2 5 2" xfId="56384" xr:uid="{223589F2-E33A-476E-BFA4-F5F58D3B5BA0}"/>
    <cellStyle name="20% - Accent5 2 2 6" xfId="56385" xr:uid="{BCC073BA-0D17-445B-9CDB-3AAC145BD2A9}"/>
    <cellStyle name="20% - Accent5 2 2 7" xfId="56386" xr:uid="{21E5D814-7845-4D88-9A4F-0BFBAD9AD3FA}"/>
    <cellStyle name="20% - Accent5 2 2 8" xfId="56387" xr:uid="{F3290351-DF09-46FD-ABD4-D01359B5D171}"/>
    <cellStyle name="20% - Accent5 2 2 9" xfId="56388" xr:uid="{CC51C21C-DF79-450A-94F4-46954D3EA07D}"/>
    <cellStyle name="20% - Accent5 2 2_3. Trial Balance by Subs AC" xfId="56389" xr:uid="{D549FC78-CA96-4673-8B36-35AE7F3711C0}"/>
    <cellStyle name="20% - Accent5 2 3" xfId="56390" xr:uid="{6509C301-8B00-4070-9D49-3647E13BD69E}"/>
    <cellStyle name="20% - Accent5 2 4" xfId="56391" xr:uid="{AA03D4A6-CDF8-49F3-980A-76B278F2CA4A}"/>
    <cellStyle name="20% - Accent5 2 4 2" xfId="56392" xr:uid="{A839476C-E3CC-4A6B-8AF7-FDE5AC6B5F18}"/>
    <cellStyle name="20% - Accent5 2 4 2 2" xfId="56393" xr:uid="{A62FE55B-EF95-4744-B012-855FBDE04408}"/>
    <cellStyle name="20% - Accent5 2 4 3" xfId="56394" xr:uid="{C05AB8A8-E8F6-48DD-A7AA-773A09856A1D}"/>
    <cellStyle name="20% - Accent5 2 5" xfId="56395" xr:uid="{0936A121-FD4C-4126-A646-8742193EE321}"/>
    <cellStyle name="20% - Accent5 2 6" xfId="56396" xr:uid="{56F60C25-5922-424B-ABD6-FC4FA6BE8D58}"/>
    <cellStyle name="20% - Accent5 2 6 2" xfId="56397" xr:uid="{F9033E3A-D3D4-4932-AC46-B83E7DF49194}"/>
    <cellStyle name="20% - Accent5 3" xfId="1938" xr:uid="{C86D501B-A201-48FF-B6EB-BC2C202D92BE}"/>
    <cellStyle name="20% - Accent5 3 2" xfId="56398" xr:uid="{3B6CE8CB-3EA6-4594-B543-6C5912A41F56}"/>
    <cellStyle name="20% - Accent5 3 3" xfId="56399" xr:uid="{28286B09-2210-4D12-8773-6F70E75D5866}"/>
    <cellStyle name="20% - Accent5 4" xfId="1939" xr:uid="{323C5B96-8DDB-4877-B3A4-E46115F89A47}"/>
    <cellStyle name="20% - Accent5 5" xfId="1940" xr:uid="{2CE61CF6-5DCE-4AD6-B716-FCEE9615286A}"/>
    <cellStyle name="20% - Accent5 6" xfId="56400" xr:uid="{5DB9F69C-33C0-4174-8A34-1879B444CDC0}"/>
    <cellStyle name="20% - Accent5 7" xfId="56401" xr:uid="{85C20E5F-0227-4847-B371-601826397BA0}"/>
    <cellStyle name="20% - Accent5 8" xfId="56402" xr:uid="{7CECEB33-AB5B-41D6-88C2-8E29EBF7AB68}"/>
    <cellStyle name="20% - Accent5 8 2" xfId="56403" xr:uid="{AFCA1D61-DE5A-4357-AF56-0456274FF1FE}"/>
    <cellStyle name="20% - Accent5 8 3" xfId="56404" xr:uid="{7857C4F0-757B-4CBE-96E0-1FE6D6ED0ED1}"/>
    <cellStyle name="20% - Accent5 9" xfId="56405" xr:uid="{8614134C-74DA-4E60-B3D7-0FCEF60703AA}"/>
    <cellStyle name="20% - Accent6 10" xfId="56406" xr:uid="{8D83CB15-E8C7-4D2D-9796-EAA191698EB7}"/>
    <cellStyle name="20% - Accent6 11" xfId="56407" xr:uid="{8176CBEA-6357-47E3-9556-B7365620B34E}"/>
    <cellStyle name="20% - Accent6 12" xfId="56408" xr:uid="{6FA51B63-3827-4D04-BED2-D9A929C1D657}"/>
    <cellStyle name="20% - Accent6 13" xfId="56409" xr:uid="{3F175D23-3C4A-4AD9-A47C-0C2F499AE109}"/>
    <cellStyle name="20% - Accent6 14" xfId="56410" xr:uid="{69E9EEE3-5572-44CB-9BF1-879DEE2294BF}"/>
    <cellStyle name="20% - Accent6 15" xfId="56411" xr:uid="{6E897791-F3CD-4B36-961D-0EDB88A912C8}"/>
    <cellStyle name="20% - Accent6 16" xfId="56412" xr:uid="{1AF38AC4-F7C7-4E5B-BE6C-642BBB950B79}"/>
    <cellStyle name="20% - Accent6 17" xfId="56413" xr:uid="{2B68A87E-F5E8-4B3A-AB3E-27F27D782F82}"/>
    <cellStyle name="20% - Accent6 2" xfId="1941" xr:uid="{C8146F6B-A817-414C-96A8-ECE3C201E521}"/>
    <cellStyle name="20% - Accent6 2 2" xfId="56414" xr:uid="{A00A90FE-D598-4DD3-B91B-2FFD6E006584}"/>
    <cellStyle name="20% - Accent6 2 2 10" xfId="56415" xr:uid="{D19FD69F-4B4D-4F6C-8C9B-08E8F2835BCE}"/>
    <cellStyle name="20% - Accent6 2 2 11" xfId="56416" xr:uid="{20748DF1-468F-4E41-8A96-44CB1E3C8BE5}"/>
    <cellStyle name="20% - Accent6 2 2 2" xfId="56417" xr:uid="{C1FC82E0-5748-4C6F-8287-B906FF1133A7}"/>
    <cellStyle name="20% - Accent6 2 2 2 2" xfId="56418" xr:uid="{72CC0D52-9AD6-48F4-9453-6FA9D6398B46}"/>
    <cellStyle name="20% - Accent6 2 2 2 2 2" xfId="56419" xr:uid="{6DAC30DD-EAA3-45E6-B401-CD6FAED18EC7}"/>
    <cellStyle name="20% - Accent6 2 2 2 3" xfId="56420" xr:uid="{64C26BD0-FF80-4486-A0AA-DFA31C750DC4}"/>
    <cellStyle name="20% - Accent6 2 2 3" xfId="56421" xr:uid="{7F6CDFDF-2E8B-4461-B8BC-B5802801A82C}"/>
    <cellStyle name="20% - Accent6 2 2 4" xfId="56422" xr:uid="{1FF66762-7121-42D7-8B5F-884F7156B07A}"/>
    <cellStyle name="20% - Accent6 2 2 5" xfId="56423" xr:uid="{43D1AED8-E8A6-42D4-AC4B-53F9E05D0F5C}"/>
    <cellStyle name="20% - Accent6 2 2 5 2" xfId="56424" xr:uid="{E46F0373-060F-494F-99F7-84C5F05C5F70}"/>
    <cellStyle name="20% - Accent6 2 2 6" xfId="56425" xr:uid="{D787C696-921F-4F0B-B3DF-A4DFC8F7CB1B}"/>
    <cellStyle name="20% - Accent6 2 2 7" xfId="56426" xr:uid="{844DE663-9A52-4289-B593-9DAE3C960E06}"/>
    <cellStyle name="20% - Accent6 2 2 8" xfId="56427" xr:uid="{B0209838-3E57-413F-851C-4D51BFA3D56A}"/>
    <cellStyle name="20% - Accent6 2 2 9" xfId="56428" xr:uid="{34EF2765-7FDF-4915-8959-DE6260F27D9B}"/>
    <cellStyle name="20% - Accent6 2 2_3. Trial Balance by Subs AC" xfId="56429" xr:uid="{D6BD5B32-249C-4E41-8181-504AE6C2CFE6}"/>
    <cellStyle name="20% - Accent6 2 3" xfId="56430" xr:uid="{2BC7E24E-A45F-4F31-88E1-16DA17725E86}"/>
    <cellStyle name="20% - Accent6 2 4" xfId="56431" xr:uid="{4384A8F7-0733-458D-A819-F7079CA95924}"/>
    <cellStyle name="20% - Accent6 2 4 2" xfId="56432" xr:uid="{238D4716-F1F1-4626-8C08-A4B3B7652F70}"/>
    <cellStyle name="20% - Accent6 2 4 2 2" xfId="56433" xr:uid="{3B50B2BD-F031-40A9-93EF-5904A1D4B779}"/>
    <cellStyle name="20% - Accent6 2 4 3" xfId="56434" xr:uid="{3D6F655B-AB49-4FC1-8233-CB00C46AB953}"/>
    <cellStyle name="20% - Accent6 2 5" xfId="56435" xr:uid="{F84459AE-7152-4B67-B505-ADC8697EA0CC}"/>
    <cellStyle name="20% - Accent6 2 6" xfId="56436" xr:uid="{B2D1335B-8688-43FD-80B3-3D445DDD3EA5}"/>
    <cellStyle name="20% - Accent6 2 6 2" xfId="56437" xr:uid="{531E90B2-650C-40F2-AA76-F3074770522E}"/>
    <cellStyle name="20% - Accent6 3" xfId="1942" xr:uid="{0A5D3317-9A3F-4AD7-9D76-A18F0ADAAA19}"/>
    <cellStyle name="20% - Accent6 3 2" xfId="56438" xr:uid="{FE649B2D-789B-400E-967B-3E4B94AA51AC}"/>
    <cellStyle name="20% - Accent6 3 3" xfId="56439" xr:uid="{3370C995-D812-4259-AD55-02C06A16AA51}"/>
    <cellStyle name="20% - Accent6 4" xfId="1943" xr:uid="{092A456F-DABC-4336-8526-8898143DD994}"/>
    <cellStyle name="20% - Accent6 5" xfId="1944" xr:uid="{4B84A11A-270C-43F4-9B05-EDDDF7486FDA}"/>
    <cellStyle name="20% - Accent6 6" xfId="56440" xr:uid="{0BFEA4FC-7300-477E-B962-7C808951A6C7}"/>
    <cellStyle name="20% - Accent6 7" xfId="56441" xr:uid="{E470D307-16B2-41CE-853B-46BE1B785771}"/>
    <cellStyle name="20% - Accent6 8" xfId="56442" xr:uid="{3E9E6EDE-CA36-41C5-B429-A8A9E5165829}"/>
    <cellStyle name="20% - Accent6 8 2" xfId="56443" xr:uid="{839813E5-42A1-478F-8837-899B266BEBCA}"/>
    <cellStyle name="20% - Accent6 8 3" xfId="56444" xr:uid="{C9204375-C546-4ED4-AD1C-A4FF7FB1B8C2}"/>
    <cellStyle name="20% - Accent6 9" xfId="56445" xr:uid="{7902FAEA-C0DA-4667-8FD0-F527B07F26D8}"/>
    <cellStyle name="20% - アクセント 1" xfId="1945" xr:uid="{10B42792-51FE-483F-9B43-ED3BFFCF4F1B}"/>
    <cellStyle name="20% - アクセント 1 2" xfId="1946" xr:uid="{BB3561D5-75D0-4825-94D6-14A1ACB4BEB2}"/>
    <cellStyle name="20% - アクセント 2" xfId="1947" xr:uid="{7504EDFF-2EBF-406E-8F3E-C73DE7C6328E}"/>
    <cellStyle name="20% - アクセント 2 2" xfId="1948" xr:uid="{7BC40A3A-C360-4903-90D1-D66C71C594B3}"/>
    <cellStyle name="20% - アクセント 3" xfId="1949" xr:uid="{45C11883-68B8-4F0D-9A15-120C798DF167}"/>
    <cellStyle name="20% - アクセント 3 2" xfId="1950" xr:uid="{0B0226C9-D3E2-4BED-AA57-6CEFAB2A37C7}"/>
    <cellStyle name="20% - アクセント 4" xfId="1951" xr:uid="{71163EEC-D43B-4404-8BB2-ED3EA0F4C956}"/>
    <cellStyle name="20% - アクセント 4 2" xfId="1952" xr:uid="{79E3B1E0-F84D-497A-9358-CCF5A79D51AA}"/>
    <cellStyle name="20% - アクセント 5" xfId="1953" xr:uid="{BEDB1985-1AB7-4C06-828C-BAA8182D8000}"/>
    <cellStyle name="20% - アクセント 5 2" xfId="1954" xr:uid="{860317BA-D812-46A5-A2DB-344AFF66A077}"/>
    <cellStyle name="20% - アクセント 6" xfId="1955" xr:uid="{8E77B7F5-6947-44E7-A2B2-50A47A0FEFAE}"/>
    <cellStyle name="20% - アクセント 6 2" xfId="1956" xr:uid="{A6CDB080-9416-4629-B8C4-4AA0082590E9}"/>
    <cellStyle name="20% - ส่วนที่ถูกเน้น1" xfId="1957" xr:uid="{49E3236C-2A1A-4054-BBB8-3765D49337F1}"/>
    <cellStyle name="20% - ส่วนที่ถูกเน้น1 2" xfId="1958" xr:uid="{0877752D-46BC-4EFA-8864-4D157DBCB310}"/>
    <cellStyle name="20% - ส่วนที่ถูกเน้น2" xfId="1959" xr:uid="{8F254F64-F4C6-4D39-81EE-DC94A3F387D1}"/>
    <cellStyle name="20% - ส่วนที่ถูกเน้น3" xfId="1960" xr:uid="{F5E75FA5-0B81-46AE-ADAB-8250F4AC2D92}"/>
    <cellStyle name="20% - ส่วนที่ถูกเน้น4" xfId="1961" xr:uid="{290D864B-4CB8-4B97-9798-09D4D07F8184}"/>
    <cellStyle name="20% - ส่วนที่ถูกเน้น4 2" xfId="1962" xr:uid="{731DE034-4080-4BD9-9723-2098EDE391B8}"/>
    <cellStyle name="20% - ส่วนที่ถูกเน้น5" xfId="1963" xr:uid="{9F9BF230-F8E2-4474-BBE0-A38ACBF2225A}"/>
    <cellStyle name="20% - ส่วนที่ถูกเน้น5 2" xfId="1964" xr:uid="{317C6BFE-11EA-4647-976D-9D915E4ACD3F}"/>
    <cellStyle name="20% - ส่วนที่ถูกเน้น6" xfId="1965" xr:uid="{14CC4A79-C77A-4B31-8826-505819477C3C}"/>
    <cellStyle name="20% - ส่วนที่ถูกเน้น6 2" xfId="1966" xr:uid="{E330713F-AC22-440C-92E4-AB925BA60B21}"/>
    <cellStyle name="20% - 강조색1" xfId="1967" xr:uid="{60E8FB13-D11B-40D1-925D-076F3C9A1A18}"/>
    <cellStyle name="20% - 강조색2" xfId="1968" xr:uid="{B5333DE9-48CF-4B20-8C29-27B392982FE5}"/>
    <cellStyle name="20% - 강조색3" xfId="1969" xr:uid="{97403FBE-7250-490B-88CE-9D7B49D71B60}"/>
    <cellStyle name="20% - 강조색4" xfId="1970" xr:uid="{32D10AAD-899C-4D71-A4A1-CB61D1F4F9E0}"/>
    <cellStyle name="20% - 강조색5" xfId="1971" xr:uid="{5811323A-FAD5-4BA0-9AAE-A530F5C6DF77}"/>
    <cellStyle name="20% - 강조색6" xfId="1972" xr:uid="{9656CD2F-96F2-4EA2-A750-659EA8793D7E}"/>
    <cellStyle name="20% - 强调文字颜色 1" xfId="1973" xr:uid="{C57C51E7-DFE6-4C23-ADBB-9A690C8B8C15}"/>
    <cellStyle name="20% - 强调文字颜色 2" xfId="1974" xr:uid="{2D367AD4-AFCC-4968-839D-2551A9AABB7C}"/>
    <cellStyle name="20% - 强调文字颜色 3" xfId="1975" xr:uid="{8397A614-9D32-4277-863A-6BBF36D3813C}"/>
    <cellStyle name="20% - 强调文字颜色 4" xfId="1976" xr:uid="{B61E4EEB-CEFC-4D03-8BE0-53776E7A88C0}"/>
    <cellStyle name="20% - 强调文字颜色 5" xfId="1977" xr:uid="{BFA2BF2F-B2F1-4CAB-B5D4-076135DE6082}"/>
    <cellStyle name="20% - 强调文字颜色 6" xfId="1978" xr:uid="{2CD95BC0-9B09-4FB5-B264-052F0B30E39B}"/>
    <cellStyle name="2decimal" xfId="1979" xr:uid="{E4093545-BB0A-47BE-AF5C-8AE65A62045D}"/>
    <cellStyle name="2G" xfId="1980" xr:uid="{4F9916D9-D135-4FA1-970E-88DB8F6F4C0B}"/>
    <cellStyle name="๒Wลว - Style1" xfId="1981" xr:uid="{B09C37A1-9F25-41D4-9670-2260E5C99A09}"/>
    <cellStyle name="๒Wลว - Style2" xfId="1982" xr:uid="{48B90CB6-2062-422E-9AC2-7BBD2F2A2053}"/>
    <cellStyle name="๒Wลว - Style3" xfId="1983" xr:uid="{BC427E15-CFAB-4F25-A7DD-27D4CED29CBC}"/>
    <cellStyle name="๒Wลว - Style4" xfId="1984" xr:uid="{7A072AE8-B758-4922-8717-BF7EC26BC454}"/>
    <cellStyle name="๒Wลว - Style5" xfId="1985" xr:uid="{40FB06AE-A9FD-4FAE-9B21-36B1FA964282}"/>
    <cellStyle name="๒Wลว - Style6" xfId="1986" xr:uid="{3483529B-4A2A-4F3B-B814-E4EDBCC4F84B}"/>
    <cellStyle name="๒Wลว - Style7" xfId="1987" xr:uid="{539808F7-BF97-4437-9F5E-B9BB7E67171A}"/>
    <cellStyle name="๒Wลว - Style8" xfId="1988" xr:uid="{9608E567-EA33-4925-8384-7A47D2EBDCAA}"/>
    <cellStyle name="3" xfId="56446" xr:uid="{0126C802-B7EA-4328-8781-AA99D192D8FF}"/>
    <cellStyle name="³?A￥" xfId="1989" xr:uid="{0D1AF3D2-383B-4424-B5DF-B273D1420150}"/>
    <cellStyle name="³¯Â¥" xfId="1990" xr:uid="{4540193C-F7CE-484B-8C72-00067D8EE8D5}"/>
    <cellStyle name="³f¹E[0]_laroux" xfId="1991" xr:uid="{C0015D2C-CB16-4907-8177-24702D317D49}"/>
    <cellStyle name="³f¹ô [0]_99 CRV vs 2000 CRV(EX)" xfId="56447" xr:uid="{B74F472B-93DD-430B-8520-8D784CA30F7E}"/>
    <cellStyle name="³f¹ô[0]_ MondeoGLX-PrimeraGT(34)" xfId="56448" xr:uid="{9A33E072-C083-438B-809D-9A9629FD1A3C}"/>
    <cellStyle name="³f¹ô_ MondeoGLX-PrimeraGT(34)" xfId="56449" xr:uid="{21E03DCA-FCA4-493C-A1D7-7DC2A6A2327C}"/>
    <cellStyle name="4 decimals" xfId="1992" xr:uid="{C95F029B-1ADF-431C-A860-4917B2E78E22}"/>
    <cellStyle name="40% - Accent1 10" xfId="56450" xr:uid="{79F452F5-3694-445B-B5D7-9F650A03C4BB}"/>
    <cellStyle name="40% - Accent1 11" xfId="56451" xr:uid="{C27655F3-6ADF-4B1A-8322-25923E097655}"/>
    <cellStyle name="40% - Accent1 12" xfId="56452" xr:uid="{ED760061-DE68-4B3F-9127-834F72B5A4A5}"/>
    <cellStyle name="40% - Accent1 13" xfId="56453" xr:uid="{583ABFC5-63D6-457C-8A43-488D62C5E21B}"/>
    <cellStyle name="40% - Accent1 14" xfId="56454" xr:uid="{B7DA0DAA-7417-4AD5-919B-A79862010C6A}"/>
    <cellStyle name="40% - Accent1 15" xfId="56455" xr:uid="{0606FC19-E158-43FC-B1AD-BD5873172BF5}"/>
    <cellStyle name="40% - Accent1 16" xfId="56456" xr:uid="{BA0176DE-4AB8-4865-82CB-BCC1E1AF3E2B}"/>
    <cellStyle name="40% - Accent1 17" xfId="56457" xr:uid="{AAB38403-3F62-40FC-9EE5-CBE0E52DE7D7}"/>
    <cellStyle name="40% - Accent1 2" xfId="1993" xr:uid="{55B6D903-352A-4E84-8FC6-34D34EC4538D}"/>
    <cellStyle name="40% - Accent1 2 2" xfId="56458" xr:uid="{C683BECE-10BE-47AE-A54D-29BD9C499A79}"/>
    <cellStyle name="40% - Accent1 2 2 10" xfId="56459" xr:uid="{67BB830E-09CC-4C93-9FC6-6F757827DC87}"/>
    <cellStyle name="40% - Accent1 2 2 11" xfId="56460" xr:uid="{3D3F7091-8049-499A-B236-69AECE3581E1}"/>
    <cellStyle name="40% - Accent1 2 2 2" xfId="56461" xr:uid="{44FDB55F-1F81-41FB-9D73-72421E7086B1}"/>
    <cellStyle name="40% - Accent1 2 2 2 2" xfId="56462" xr:uid="{71E56DC7-FE8C-48E6-AC07-9E5BBEBFB14B}"/>
    <cellStyle name="40% - Accent1 2 2 2 2 2" xfId="56463" xr:uid="{5AECCCF1-8BCA-4892-AA60-CC995112031F}"/>
    <cellStyle name="40% - Accent1 2 2 2 3" xfId="56464" xr:uid="{4689799B-DC9F-4944-81A2-8E1292A35059}"/>
    <cellStyle name="40% - Accent1 2 2 3" xfId="56465" xr:uid="{91A76A9A-05D0-40B8-8F6D-448F2C8437BC}"/>
    <cellStyle name="40% - Accent1 2 2 4" xfId="56466" xr:uid="{B6C24248-096F-4E82-8BFD-6E53BCEABFA4}"/>
    <cellStyle name="40% - Accent1 2 2 5" xfId="56467" xr:uid="{C7B4EB4B-A470-4B9F-9052-3B1BB9938A8F}"/>
    <cellStyle name="40% - Accent1 2 2 5 2" xfId="56468" xr:uid="{6E243ECD-E385-44AC-AE09-B90BA71BFAE2}"/>
    <cellStyle name="40% - Accent1 2 2 6" xfId="56469" xr:uid="{AD708EBF-BCE2-4425-9C04-D3747A8D4DFE}"/>
    <cellStyle name="40% - Accent1 2 2 7" xfId="56470" xr:uid="{A262C9EA-375A-4C87-B0CA-98D68C90DD35}"/>
    <cellStyle name="40% - Accent1 2 2 8" xfId="56471" xr:uid="{F3611FE7-E629-48DC-A000-093077009698}"/>
    <cellStyle name="40% - Accent1 2 2 9" xfId="56472" xr:uid="{664A176C-95D1-4AB5-A69A-D895DC0780FD}"/>
    <cellStyle name="40% - Accent1 2 2_3. Trial Balance by Subs AC" xfId="56473" xr:uid="{BCC661C0-CE56-43B6-B327-F82395AE28A5}"/>
    <cellStyle name="40% - Accent1 2 3" xfId="56474" xr:uid="{D88160A5-1337-49C2-BB7B-4BB1F8B3FD9F}"/>
    <cellStyle name="40% - Accent1 2 4" xfId="56475" xr:uid="{2A6C42E2-C5AC-4230-9B00-6DB74601522A}"/>
    <cellStyle name="40% - Accent1 2 4 2" xfId="56476" xr:uid="{D457BD17-C1D0-4F3E-B718-759AC3CE6E7A}"/>
    <cellStyle name="40% - Accent1 2 4 2 2" xfId="56477" xr:uid="{0E9A7E2E-0ED3-4AD3-881E-EF13E78C1914}"/>
    <cellStyle name="40% - Accent1 2 4 3" xfId="56478" xr:uid="{C1D396F9-8FF9-4DC7-BA72-E389E763DDCA}"/>
    <cellStyle name="40% - Accent1 2 5" xfId="56479" xr:uid="{850FA811-71D2-4ABE-8984-9748C7745F3F}"/>
    <cellStyle name="40% - Accent1 2 6" xfId="56480" xr:uid="{2739FA93-B58B-42BD-8467-FBB10125D7D3}"/>
    <cellStyle name="40% - Accent1 2 6 2" xfId="56481" xr:uid="{51624236-4FCE-45CD-85F8-0E7F94824C3B}"/>
    <cellStyle name="40% - Accent1 3" xfId="1994" xr:uid="{ACE7B002-4DE6-45A8-8A34-317F48537973}"/>
    <cellStyle name="40% - Accent1 3 2" xfId="56482" xr:uid="{6E3327F7-8C88-40B5-ABA8-F552944AC56F}"/>
    <cellStyle name="40% - Accent1 3 3" xfId="56483" xr:uid="{E941235F-0B49-4FBF-84B6-2996A5292A1C}"/>
    <cellStyle name="40% - Accent1 4" xfId="1995" xr:uid="{AD7FBFE1-8471-4EE1-8802-7ACD69608CE1}"/>
    <cellStyle name="40% - Accent1 5" xfId="1996" xr:uid="{414AD653-CFDE-40C7-917C-D4F0E93DCF70}"/>
    <cellStyle name="40% - Accent1 6" xfId="56484" xr:uid="{5872CD39-80EC-425D-93D1-1D42C1F06643}"/>
    <cellStyle name="40% - Accent1 7" xfId="56485" xr:uid="{224CEAA2-8DAF-48EF-A306-0CE585301A23}"/>
    <cellStyle name="40% - Accent1 8" xfId="56486" xr:uid="{997CFF0C-C26E-444D-B279-0527CB98A53C}"/>
    <cellStyle name="40% - Accent1 8 2" xfId="56487" xr:uid="{823E1AED-B516-4E76-ADC0-D8757220B9FE}"/>
    <cellStyle name="40% - Accent1 8 3" xfId="56488" xr:uid="{8B4CEA6F-FBE0-4CE6-8095-04B2D114570A}"/>
    <cellStyle name="40% - Accent1 9" xfId="56489" xr:uid="{6489A8EA-23D8-421F-A8D7-F612254F2E70}"/>
    <cellStyle name="40% - Accent2 10" xfId="56490" xr:uid="{9BCF343A-8DFA-4997-AE18-5CBEB0769EBE}"/>
    <cellStyle name="40% - Accent2 11" xfId="56491" xr:uid="{58C7C4D2-F7E3-449F-B7D7-15AA36B609A2}"/>
    <cellStyle name="40% - Accent2 12" xfId="56492" xr:uid="{E0771ED1-8883-45DD-9AFE-8DE6E43D40B1}"/>
    <cellStyle name="40% - Accent2 13" xfId="56493" xr:uid="{2E1C769F-2470-4E97-8B2D-FC5708673F1B}"/>
    <cellStyle name="40% - Accent2 14" xfId="56494" xr:uid="{8389C164-619F-40B0-957D-9FD9C851B336}"/>
    <cellStyle name="40% - Accent2 15" xfId="56495" xr:uid="{3E5864BC-EACC-4E7A-8EEC-283F944AD6D7}"/>
    <cellStyle name="40% - Accent2 16" xfId="56496" xr:uid="{CFC211C9-018A-4E5A-84F7-6F6D3CD82D61}"/>
    <cellStyle name="40% - Accent2 17" xfId="56497" xr:uid="{A9A8D35B-DF81-424E-AA37-D3A62BCA3D46}"/>
    <cellStyle name="40% - Accent2 2" xfId="1997" xr:uid="{2D169B0F-D475-4429-8ECF-8469A79EA247}"/>
    <cellStyle name="40% - Accent2 2 2" xfId="56498" xr:uid="{AC7810C5-6C71-4090-BC32-1A769D24A165}"/>
    <cellStyle name="40% - Accent2 2 2 10" xfId="56499" xr:uid="{CC7BFE01-5C39-4ECF-8846-F83947F6A8B3}"/>
    <cellStyle name="40% - Accent2 2 2 11" xfId="56500" xr:uid="{FB85F9F1-6E3F-4BC2-A3F1-B4FD1D22861F}"/>
    <cellStyle name="40% - Accent2 2 2 2" xfId="56501" xr:uid="{80638E8B-1E7A-4230-86B7-43FCED6F297B}"/>
    <cellStyle name="40% - Accent2 2 2 2 2" xfId="56502" xr:uid="{A8404A6C-5147-484A-BB5B-038F43EABC88}"/>
    <cellStyle name="40% - Accent2 2 2 2 2 2" xfId="56503" xr:uid="{9ACF92F3-D564-4E10-8414-42BA4B0D8765}"/>
    <cellStyle name="40% - Accent2 2 2 2 3" xfId="56504" xr:uid="{BD5F0CD9-27D5-4391-AD4E-4DDF9A306FDB}"/>
    <cellStyle name="40% - Accent2 2 2 3" xfId="56505" xr:uid="{4CD59653-CDDE-4F4C-9D2D-5C82D9295296}"/>
    <cellStyle name="40% - Accent2 2 2 4" xfId="56506" xr:uid="{00DF9EBE-BF69-4A62-9607-002A224B515A}"/>
    <cellStyle name="40% - Accent2 2 2 5" xfId="56507" xr:uid="{69A236F9-4810-4B0C-B801-C1B500ED4484}"/>
    <cellStyle name="40% - Accent2 2 2 5 2" xfId="56508" xr:uid="{E95B088C-6343-4DA1-8B4C-2FE61735BEFC}"/>
    <cellStyle name="40% - Accent2 2 2 6" xfId="56509" xr:uid="{703EDAA2-DB5E-48E2-BAD9-856A2A77DABF}"/>
    <cellStyle name="40% - Accent2 2 2 7" xfId="56510" xr:uid="{E48E524D-2F35-4723-ABB5-586DA4DEBB72}"/>
    <cellStyle name="40% - Accent2 2 2 8" xfId="56511" xr:uid="{2A09F772-1502-4F09-A6DF-B0C06580A1A3}"/>
    <cellStyle name="40% - Accent2 2 2 9" xfId="56512" xr:uid="{093900AC-6661-48B0-8176-75A22E25DAFF}"/>
    <cellStyle name="40% - Accent2 2 2_3. Trial Balance by Subs AC" xfId="56513" xr:uid="{C1C8BB45-ABD8-4CB0-A258-F338B2B3BCE1}"/>
    <cellStyle name="40% - Accent2 2 3" xfId="56514" xr:uid="{78D24627-1A4F-4167-B8D4-54772031FC3E}"/>
    <cellStyle name="40% - Accent2 2 4" xfId="56515" xr:uid="{556457A9-6511-4C99-BE27-6F8BC946B409}"/>
    <cellStyle name="40% - Accent2 2 4 2" xfId="56516" xr:uid="{2A8BFD26-5797-4125-BBAF-21162C12D0AD}"/>
    <cellStyle name="40% - Accent2 2 4 2 2" xfId="56517" xr:uid="{5FFF30DA-F806-45FA-A336-ABCF6CEB3F89}"/>
    <cellStyle name="40% - Accent2 2 4 3" xfId="56518" xr:uid="{1015B82F-AE5D-442F-9FA9-A4066F3CE675}"/>
    <cellStyle name="40% - Accent2 2 5" xfId="56519" xr:uid="{085AFE62-ED70-4845-BFF8-94B4C331286F}"/>
    <cellStyle name="40% - Accent2 2 6" xfId="56520" xr:uid="{2BB2C65F-6DA0-49E1-80D2-546FE67729C4}"/>
    <cellStyle name="40% - Accent2 2 6 2" xfId="56521" xr:uid="{CC8D0D8A-B2C9-4A46-BD4B-7FCA67E1177B}"/>
    <cellStyle name="40% - Accent2 3" xfId="1998" xr:uid="{F2020811-B0A5-4600-9A1B-CFC4416E71A0}"/>
    <cellStyle name="40% - Accent2 3 2" xfId="56522" xr:uid="{E166F0EF-44EF-48E5-B1E5-7EF7D23C0EB9}"/>
    <cellStyle name="40% - Accent2 3 3" xfId="56523" xr:uid="{DD54A714-B15A-4A81-AA5A-5020D1907904}"/>
    <cellStyle name="40% - Accent2 4" xfId="1999" xr:uid="{36D7D3A9-9B3B-40C1-B768-1ABCB21B5302}"/>
    <cellStyle name="40% - Accent2 5" xfId="2000" xr:uid="{233D121B-211A-4A0C-A82C-17F69E049A12}"/>
    <cellStyle name="40% - Accent2 6" xfId="56524" xr:uid="{EC74395A-DE54-4E0C-80AA-FCF0ECCDEB29}"/>
    <cellStyle name="40% - Accent2 7" xfId="56525" xr:uid="{A503CBAD-E7F3-4D1E-9127-D135CDC25D05}"/>
    <cellStyle name="40% - Accent2 8" xfId="56526" xr:uid="{E2892694-16AA-4E6E-9B38-22D26E54FD95}"/>
    <cellStyle name="40% - Accent2 8 2" xfId="56527" xr:uid="{E6982015-8399-4FA0-A4FE-C098A3FA58D8}"/>
    <cellStyle name="40% - Accent2 8 3" xfId="56528" xr:uid="{C1591256-D339-499A-89BF-5768BB01F9B7}"/>
    <cellStyle name="40% - Accent2 9" xfId="56529" xr:uid="{2EB28A2D-96FC-4F11-8757-0E67929E7D72}"/>
    <cellStyle name="40% - Accent3 10" xfId="56530" xr:uid="{0A72324A-6501-4216-B72B-6A9CE8583C1E}"/>
    <cellStyle name="40% - Accent3 11" xfId="56531" xr:uid="{435D9270-5955-4D90-AC8E-83E0D126B0CD}"/>
    <cellStyle name="40% - Accent3 12" xfId="56532" xr:uid="{5240EE3A-C81B-40FC-9132-921489F01FE8}"/>
    <cellStyle name="40% - Accent3 13" xfId="56533" xr:uid="{2150E50B-52EB-40C5-A72C-D4D7271321F9}"/>
    <cellStyle name="40% - Accent3 14" xfId="56534" xr:uid="{5E89FB4B-11EA-4BA3-AFEC-A1D73B3DC64E}"/>
    <cellStyle name="40% - Accent3 15" xfId="56535" xr:uid="{7AFC8561-AD51-4A89-889A-B2F30EDCF819}"/>
    <cellStyle name="40% - Accent3 16" xfId="56536" xr:uid="{8173BE4C-CD49-4671-BEFB-9E3A38437C7E}"/>
    <cellStyle name="40% - Accent3 17" xfId="56537" xr:uid="{A9DA4710-3F83-4992-82AF-4698CE212EBE}"/>
    <cellStyle name="40% - Accent3 2" xfId="2001" xr:uid="{9E3D0901-F753-4FEB-8600-7DC08DE3B22E}"/>
    <cellStyle name="40% - Accent3 2 2" xfId="56538" xr:uid="{ADC39C6A-DDCF-493E-B23D-8E299D58701F}"/>
    <cellStyle name="40% - Accent3 2 2 10" xfId="56539" xr:uid="{C536432A-A3F9-4032-BDF7-8BD1CA120609}"/>
    <cellStyle name="40% - Accent3 2 2 11" xfId="56540" xr:uid="{12668A20-DEAC-49BB-B90E-7F7FB28FDCA0}"/>
    <cellStyle name="40% - Accent3 2 2 2" xfId="56541" xr:uid="{CE6ED56B-E5BB-4672-A387-6BA6B1072559}"/>
    <cellStyle name="40% - Accent3 2 2 2 2" xfId="56542" xr:uid="{C824D442-0863-43FC-A3E4-AB721A3F992A}"/>
    <cellStyle name="40% - Accent3 2 2 2 2 2" xfId="56543" xr:uid="{702DA688-545E-4AD5-8F10-C7DFCEE1F7E1}"/>
    <cellStyle name="40% - Accent3 2 2 2 3" xfId="56544" xr:uid="{120E5159-E69E-41A2-9D7F-14DA10F4EB44}"/>
    <cellStyle name="40% - Accent3 2 2 3" xfId="56545" xr:uid="{C537A42B-0CCB-4679-AAD9-852DE3923FA2}"/>
    <cellStyle name="40% - Accent3 2 2 4" xfId="56546" xr:uid="{12E8CB53-75E0-4C66-9339-EBFFC9984EF9}"/>
    <cellStyle name="40% - Accent3 2 2 5" xfId="56547" xr:uid="{8222B34E-E82A-4DE8-87D9-F8472F0A5EBC}"/>
    <cellStyle name="40% - Accent3 2 2 5 2" xfId="56548" xr:uid="{0D8BC588-FE96-4BE4-A4D3-2F3F229291AE}"/>
    <cellStyle name="40% - Accent3 2 2 6" xfId="56549" xr:uid="{D43DE93C-CB98-485B-8DDC-78EE4EB3FB02}"/>
    <cellStyle name="40% - Accent3 2 2 7" xfId="56550" xr:uid="{1A4E5C0B-1C4F-40BC-B514-7F2DDDF1CD76}"/>
    <cellStyle name="40% - Accent3 2 2 8" xfId="56551" xr:uid="{D4423E1D-23B6-48A9-B02C-09FF2F864117}"/>
    <cellStyle name="40% - Accent3 2 2 9" xfId="56552" xr:uid="{C72518BE-2F3C-4E51-8982-24DF22D2B67C}"/>
    <cellStyle name="40% - Accent3 2 2_3. Trial Balance by Subs AC" xfId="56553" xr:uid="{3272F146-AB28-48EF-9F3B-322D16C891CA}"/>
    <cellStyle name="40% - Accent3 2 3" xfId="56554" xr:uid="{99BFB77A-5536-4BEC-9121-CAB6FEFA21AD}"/>
    <cellStyle name="40% - Accent3 2 4" xfId="56555" xr:uid="{745DF31A-03F9-4D84-B57E-9B4A12357E68}"/>
    <cellStyle name="40% - Accent3 2 4 2" xfId="56556" xr:uid="{C35DA8E7-3335-4959-99F4-3F54D89C71B2}"/>
    <cellStyle name="40% - Accent3 2 4 2 2" xfId="56557" xr:uid="{4CEF3A2D-AEBC-40BB-AA82-5C2BC427E19B}"/>
    <cellStyle name="40% - Accent3 2 4 3" xfId="56558" xr:uid="{5C17B6EF-6894-456F-8F86-25D4D2BED2F6}"/>
    <cellStyle name="40% - Accent3 2 5" xfId="56559" xr:uid="{3F1FA015-35E6-4EAB-9F27-B4E5EEEEBA36}"/>
    <cellStyle name="40% - Accent3 2 6" xfId="56560" xr:uid="{8262389F-F69E-4D2C-936F-61AA076969EE}"/>
    <cellStyle name="40% - Accent3 2 6 2" xfId="56561" xr:uid="{89B8601C-3704-45F0-8FFA-01FC2CCDCC3D}"/>
    <cellStyle name="40% - Accent3 3" xfId="2002" xr:uid="{32FC8F40-7EDD-4F04-9451-3DD72C5DAE3E}"/>
    <cellStyle name="40% - Accent3 3 2" xfId="56562" xr:uid="{11FD2610-93AD-4A05-B2EE-9297404E74BA}"/>
    <cellStyle name="40% - Accent3 3 3" xfId="56563" xr:uid="{80CCA92A-B7D3-4A08-B05F-5A559AA0E448}"/>
    <cellStyle name="40% - Accent3 4" xfId="2003" xr:uid="{8D30821F-C0B4-4945-9DF1-9C720A1D202B}"/>
    <cellStyle name="40% - Accent3 5" xfId="2004" xr:uid="{C3F32608-21B6-4725-9D07-105538802FCF}"/>
    <cellStyle name="40% - Accent3 6" xfId="2005" xr:uid="{4AB8F8CA-69BD-491D-8615-6A6CEFD57B9D}"/>
    <cellStyle name="40% - Accent3 7" xfId="56564" xr:uid="{6FAEF441-5FA9-40AE-B54F-E2E880CE0775}"/>
    <cellStyle name="40% - Accent3 8" xfId="56565" xr:uid="{132CB0BF-D418-424E-BE74-4A74B83D731C}"/>
    <cellStyle name="40% - Accent3 8 2" xfId="56566" xr:uid="{33C4AC13-F3A7-4D39-A4C1-8878F7ABB9CE}"/>
    <cellStyle name="40% - Accent3 8 3" xfId="56567" xr:uid="{2E608AF5-AFB8-413A-AB93-0C5F59AEB5BD}"/>
    <cellStyle name="40% - Accent3 9" xfId="56568" xr:uid="{407290D6-4550-4718-B358-270A8E79801E}"/>
    <cellStyle name="40% - Accent4 10" xfId="56569" xr:uid="{C86011C4-E6F1-4A97-B33D-DAECEDF7B0D2}"/>
    <cellStyle name="40% - Accent4 11" xfId="56570" xr:uid="{052D7F5A-377F-4CD5-B76D-383FBE2FF146}"/>
    <cellStyle name="40% - Accent4 12" xfId="56571" xr:uid="{A83D5F8B-7E6D-4939-9096-D933C1CCDDE6}"/>
    <cellStyle name="40% - Accent4 13" xfId="56572" xr:uid="{D230F330-7100-4BCD-9FF4-4AD7A6191778}"/>
    <cellStyle name="40% - Accent4 14" xfId="56573" xr:uid="{3A8B8CA3-7ABB-4016-B0CF-16B49E3B91E3}"/>
    <cellStyle name="40% - Accent4 15" xfId="56574" xr:uid="{5253BDE7-963C-411A-9DBB-19C992E71A83}"/>
    <cellStyle name="40% - Accent4 16" xfId="56575" xr:uid="{EF47C468-6311-4A85-9F39-279731987984}"/>
    <cellStyle name="40% - Accent4 17" xfId="56576" xr:uid="{48502358-DDF3-4DEB-B7D5-7CECEFDF395F}"/>
    <cellStyle name="40% - Accent4 2" xfId="2006" xr:uid="{F89650CB-DD06-45B6-92EC-63427BF39E73}"/>
    <cellStyle name="40% - Accent4 2 2" xfId="56577" xr:uid="{0C882227-0F9E-4FFF-9528-F1B0CA82F77B}"/>
    <cellStyle name="40% - Accent4 2 2 10" xfId="56578" xr:uid="{894CC30C-F49A-48D1-B270-25C4AA237E85}"/>
    <cellStyle name="40% - Accent4 2 2 11" xfId="56579" xr:uid="{D8D974F3-4669-41B0-AAF6-96E6FF7B95B8}"/>
    <cellStyle name="40% - Accent4 2 2 2" xfId="56580" xr:uid="{CAD7B9BF-A929-4B40-8FF2-15D71866DE7B}"/>
    <cellStyle name="40% - Accent4 2 2 2 2" xfId="56581" xr:uid="{F41D0D70-3AAB-4A88-A06C-15CC444BFEB9}"/>
    <cellStyle name="40% - Accent4 2 2 2 2 2" xfId="56582" xr:uid="{35727A12-225D-4C3E-A3F7-503F5766F53A}"/>
    <cellStyle name="40% - Accent4 2 2 2 3" xfId="56583" xr:uid="{90C7D213-8820-44F8-AC93-8EA1FB04631B}"/>
    <cellStyle name="40% - Accent4 2 2 3" xfId="56584" xr:uid="{DC150A55-AFD4-47B7-AACD-746F7169E5F6}"/>
    <cellStyle name="40% - Accent4 2 2 4" xfId="56585" xr:uid="{0D6D6529-95FF-4632-8699-17784FA74CD7}"/>
    <cellStyle name="40% - Accent4 2 2 5" xfId="56586" xr:uid="{4CE48627-C158-4D11-85CB-5EC571E83C5F}"/>
    <cellStyle name="40% - Accent4 2 2 5 2" xfId="56587" xr:uid="{791B8BBA-D16D-4E52-B69E-3E96150CB196}"/>
    <cellStyle name="40% - Accent4 2 2 6" xfId="56588" xr:uid="{84557243-E227-47E2-AA30-281815638709}"/>
    <cellStyle name="40% - Accent4 2 2 7" xfId="56589" xr:uid="{10B451E1-281A-47EF-AD02-339918D1A9D6}"/>
    <cellStyle name="40% - Accent4 2 2 8" xfId="56590" xr:uid="{877236BE-3E3B-4393-8D7C-028C9B04B01D}"/>
    <cellStyle name="40% - Accent4 2 2 9" xfId="56591" xr:uid="{6F042C48-2E96-4C4E-8B31-B5126512D546}"/>
    <cellStyle name="40% - Accent4 2 2_3. Trial Balance by Subs AC" xfId="56592" xr:uid="{9AC80F0A-17DD-4FF4-BC34-557694FFC66A}"/>
    <cellStyle name="40% - Accent4 2 3" xfId="56593" xr:uid="{9A29EC5B-EC82-44CF-9FA5-1041F2C8485F}"/>
    <cellStyle name="40% - Accent4 2 4" xfId="56594" xr:uid="{1A7B9379-2D76-4A6C-8987-4130352D1F6C}"/>
    <cellStyle name="40% - Accent4 2 4 2" xfId="56595" xr:uid="{E3B824F9-E9CD-4A7A-B822-1FD5090340F5}"/>
    <cellStyle name="40% - Accent4 2 4 2 2" xfId="56596" xr:uid="{E9E7F820-A77A-4F75-84E9-F716D4979614}"/>
    <cellStyle name="40% - Accent4 2 4 3" xfId="56597" xr:uid="{65CBC3EF-E000-4862-89D2-FF41EDB04B64}"/>
    <cellStyle name="40% - Accent4 2 5" xfId="56598" xr:uid="{19514B68-64EA-4BE7-B042-F9F05147682C}"/>
    <cellStyle name="40% - Accent4 2 6" xfId="56599" xr:uid="{349F75CE-0878-4B8C-A36E-1C35A397FA1A}"/>
    <cellStyle name="40% - Accent4 2 6 2" xfId="56600" xr:uid="{CC848388-CAB0-4CA2-BA4D-B09946420180}"/>
    <cellStyle name="40% - Accent4 3" xfId="2007" xr:uid="{9E8AF517-78B1-4313-B0ED-D018FE633614}"/>
    <cellStyle name="40% - Accent4 3 2" xfId="56601" xr:uid="{9664897C-E8C5-43FA-8FEB-4D9D4790EF51}"/>
    <cellStyle name="40% - Accent4 3 3" xfId="56602" xr:uid="{EEE6701E-4D6F-423C-B862-B9D9F5172B62}"/>
    <cellStyle name="40% - Accent4 4" xfId="2008" xr:uid="{F114DA40-9F79-47F1-BBF7-C1EC48944DC8}"/>
    <cellStyle name="40% - Accent4 5" xfId="2009" xr:uid="{D4398A20-9745-46E2-84FA-92D69E09DB21}"/>
    <cellStyle name="40% - Accent4 6" xfId="56603" xr:uid="{43D5C52E-F224-42E4-B142-EF403CCF2852}"/>
    <cellStyle name="40% - Accent4 7" xfId="56604" xr:uid="{2FC26112-6A19-4794-92EB-2CA95A50A266}"/>
    <cellStyle name="40% - Accent4 8" xfId="56605" xr:uid="{C3D28C04-F9C2-4846-B3D2-2BF49FE9930F}"/>
    <cellStyle name="40% - Accent4 8 2" xfId="56606" xr:uid="{0C22DAD5-C66B-4C83-ADFD-CF3BEE0C81A7}"/>
    <cellStyle name="40% - Accent4 8 3" xfId="56607" xr:uid="{D651A967-A346-4AE2-8247-BB67E763AD85}"/>
    <cellStyle name="40% - Accent4 9" xfId="56608" xr:uid="{5A08DBBC-BD84-49CA-AE8B-CB15758E88D9}"/>
    <cellStyle name="40% - Accent5 10" xfId="56609" xr:uid="{5BF39942-D9B9-4001-B875-F2FAF30FB1F7}"/>
    <cellStyle name="40% - Accent5 11" xfId="56610" xr:uid="{17DAEC24-E964-419E-8CB5-849B4B0EDE05}"/>
    <cellStyle name="40% - Accent5 12" xfId="56611" xr:uid="{3DA9D5D4-4867-429B-AF25-1C9A7FF6582E}"/>
    <cellStyle name="40% - Accent5 13" xfId="56612" xr:uid="{D9A4F1A9-B67F-40C5-BF09-A1509F534F2A}"/>
    <cellStyle name="40% - Accent5 14" xfId="56613" xr:uid="{7F8D5BE3-A203-4E3D-9E6D-FCED6F868602}"/>
    <cellStyle name="40% - Accent5 15" xfId="56614" xr:uid="{CEC72DF7-19B1-4D20-B0E3-440E17E1FC33}"/>
    <cellStyle name="40% - Accent5 16" xfId="56615" xr:uid="{F8523BAB-7833-4C08-98A1-46C7E1300130}"/>
    <cellStyle name="40% - Accent5 17" xfId="56616" xr:uid="{0E7F3193-1F72-4CDE-BB4D-77AC32587BC5}"/>
    <cellStyle name="40% - Accent5 2" xfId="2010" xr:uid="{7693D2F3-28E6-4A04-BF12-1A5A39A1DB67}"/>
    <cellStyle name="40% - Accent5 2 2" xfId="56617" xr:uid="{8E950B15-ADE0-4465-8667-0828912CABEF}"/>
    <cellStyle name="40% - Accent5 2 2 10" xfId="56618" xr:uid="{A395473E-BECA-423F-8F74-3ED74A535AC7}"/>
    <cellStyle name="40% - Accent5 2 2 11" xfId="56619" xr:uid="{36AF9D5F-38EA-4067-91F3-1D77C70E5263}"/>
    <cellStyle name="40% - Accent5 2 2 2" xfId="56620" xr:uid="{AECB0AB8-C055-4F83-809D-21FD4B743835}"/>
    <cellStyle name="40% - Accent5 2 2 2 2" xfId="56621" xr:uid="{9A2A7E25-49B4-4BA4-ACA3-488C044958F1}"/>
    <cellStyle name="40% - Accent5 2 2 2 2 2" xfId="56622" xr:uid="{9B09CD4B-59AD-4AA2-8153-DB01AF739620}"/>
    <cellStyle name="40% - Accent5 2 2 2 3" xfId="56623" xr:uid="{961A69E8-E1B7-4A12-90F5-15E429557D50}"/>
    <cellStyle name="40% - Accent5 2 2 3" xfId="56624" xr:uid="{28F115E9-D8B6-403B-BE8A-D2DDC0FD41AE}"/>
    <cellStyle name="40% - Accent5 2 2 4" xfId="56625" xr:uid="{59F49DA7-31F2-46D3-AB61-C53AECF4D829}"/>
    <cellStyle name="40% - Accent5 2 2 5" xfId="56626" xr:uid="{D1454E7A-5937-4378-A6BF-9653310549BA}"/>
    <cellStyle name="40% - Accent5 2 2 5 2" xfId="56627" xr:uid="{4A8E020B-B879-48F9-AACA-C780197EDF8F}"/>
    <cellStyle name="40% - Accent5 2 2 6" xfId="56628" xr:uid="{0E0B6515-1C09-4BE4-A8A6-F08C1340CE64}"/>
    <cellStyle name="40% - Accent5 2 2 7" xfId="56629" xr:uid="{B11712FB-D30C-4F71-A2E7-EF27A071EE65}"/>
    <cellStyle name="40% - Accent5 2 2 8" xfId="56630" xr:uid="{76F6588B-9F91-49D5-8162-A9D036BD767D}"/>
    <cellStyle name="40% - Accent5 2 2 9" xfId="56631" xr:uid="{50D6B85B-499F-46B0-93DE-D1896E0CC944}"/>
    <cellStyle name="40% - Accent5 2 2_3. Trial Balance by Subs AC" xfId="56632" xr:uid="{A5E58FFD-FF02-4CDB-B3F2-B6493461F554}"/>
    <cellStyle name="40% - Accent5 2 3" xfId="56633" xr:uid="{94D82CA0-28E6-4DE6-BA6F-0F6A207366B2}"/>
    <cellStyle name="40% - Accent5 2 4" xfId="56634" xr:uid="{172EF47B-A195-4E2F-86D3-9D676F63C05E}"/>
    <cellStyle name="40% - Accent5 2 4 2" xfId="56635" xr:uid="{49A1BA07-5F26-4A68-A53F-69CEBB2B7AA3}"/>
    <cellStyle name="40% - Accent5 2 4 2 2" xfId="56636" xr:uid="{5D88FD0A-728D-4906-92E2-9BC24CEC1B66}"/>
    <cellStyle name="40% - Accent5 2 4 3" xfId="56637" xr:uid="{B028587C-3499-452B-9712-1959A4A8A656}"/>
    <cellStyle name="40% - Accent5 2 5" xfId="56638" xr:uid="{0875EBCA-7811-44E2-A561-BCFDFB20BDE2}"/>
    <cellStyle name="40% - Accent5 2 6" xfId="56639" xr:uid="{42964114-61BC-482D-9821-9163963B5E9E}"/>
    <cellStyle name="40% - Accent5 2 6 2" xfId="56640" xr:uid="{F622070E-DA20-463F-9F0E-A2B8F2E400B1}"/>
    <cellStyle name="40% - Accent5 3" xfId="2011" xr:uid="{D6CCE61B-C4CD-4FCF-89DB-CA31A00ECF18}"/>
    <cellStyle name="40% - Accent5 3 2" xfId="56641" xr:uid="{C42A9FA5-63CF-44B6-B2BB-C8A55CAB85FC}"/>
    <cellStyle name="40% - Accent5 3 3" xfId="56642" xr:uid="{984B6A12-864D-472E-B6CD-B74394439A64}"/>
    <cellStyle name="40% - Accent5 4" xfId="2012" xr:uid="{B213E009-6FB8-423F-9CB8-940DF06E5EFD}"/>
    <cellStyle name="40% - Accent5 5" xfId="2013" xr:uid="{5575BB7E-D373-4675-B9C0-D68098BC7EDD}"/>
    <cellStyle name="40% - Accent5 6" xfId="56643" xr:uid="{65E7CB5D-5245-4B78-A7DE-0A37CFACF6EF}"/>
    <cellStyle name="40% - Accent5 7" xfId="56644" xr:uid="{40B55CE9-B391-42B9-9496-C4141E1572D9}"/>
    <cellStyle name="40% - Accent5 8" xfId="56645" xr:uid="{0F58BDD1-2D91-4073-949F-F529D7F2C222}"/>
    <cellStyle name="40% - Accent5 8 2" xfId="56646" xr:uid="{4328B96E-5791-4E9D-8562-A64EBC4F58BC}"/>
    <cellStyle name="40% - Accent5 8 3" xfId="56647" xr:uid="{37E34661-0715-420C-99C0-985991881ED3}"/>
    <cellStyle name="40% - Accent5 9" xfId="56648" xr:uid="{5671029A-B62D-4886-A64C-6CE2AA177D41}"/>
    <cellStyle name="40% - Accent6 10" xfId="56649" xr:uid="{92EBA329-8BE5-498C-814E-35AC47C9E91D}"/>
    <cellStyle name="40% - Accent6 11" xfId="56650" xr:uid="{C7BE9337-F730-4097-A2D1-EA9F3E4E0F72}"/>
    <cellStyle name="40% - Accent6 12" xfId="56651" xr:uid="{C117A5CF-443D-4F21-B299-B4CB4F149206}"/>
    <cellStyle name="40% - Accent6 13" xfId="56652" xr:uid="{E643F4BD-6C08-4422-B618-545AC077ED98}"/>
    <cellStyle name="40% - Accent6 14" xfId="56653" xr:uid="{F1218CDD-BB3A-47A0-8404-1E76700F5D11}"/>
    <cellStyle name="40% - Accent6 15" xfId="56654" xr:uid="{87E1E4E7-9D86-4612-83B4-57DE52EBA293}"/>
    <cellStyle name="40% - Accent6 16" xfId="56655" xr:uid="{9000C0AF-7BF1-4239-932C-ADAE3277B26E}"/>
    <cellStyle name="40% - Accent6 17" xfId="56656" xr:uid="{40BA742E-27E8-46FC-BC1B-6CC62C984958}"/>
    <cellStyle name="40% - Accent6 2" xfId="2014" xr:uid="{1D746CD1-F914-4473-91E1-8E94F0ADBF40}"/>
    <cellStyle name="40% - Accent6 2 2" xfId="56657" xr:uid="{C1CEC4CD-3EAF-4C23-992C-D86CA4130B8B}"/>
    <cellStyle name="40% - Accent6 2 2 10" xfId="56658" xr:uid="{A84678A8-4E4C-40D9-ABD2-619EBC7AEBF9}"/>
    <cellStyle name="40% - Accent6 2 2 11" xfId="56659" xr:uid="{B7482AE7-53E7-4ED9-8E15-B45497D3CDB0}"/>
    <cellStyle name="40% - Accent6 2 2 2" xfId="56660" xr:uid="{570E08FE-E506-4951-B8F4-58A6AE8C39C4}"/>
    <cellStyle name="40% - Accent6 2 2 2 2" xfId="56661" xr:uid="{3D8C34F9-F646-488A-BCBA-3F12EFB6E3CA}"/>
    <cellStyle name="40% - Accent6 2 2 2 2 2" xfId="56662" xr:uid="{6756C9F4-06E7-4999-AC80-A63FAD3A58A1}"/>
    <cellStyle name="40% - Accent6 2 2 2 3" xfId="56663" xr:uid="{73B396B2-9232-474A-AD44-A0ADFBE9720F}"/>
    <cellStyle name="40% - Accent6 2 2 3" xfId="56664" xr:uid="{9C368E03-E745-496F-8B29-D770617D02A3}"/>
    <cellStyle name="40% - Accent6 2 2 4" xfId="56665" xr:uid="{0007A016-ABE3-4E36-BF14-FAD28D3A782B}"/>
    <cellStyle name="40% - Accent6 2 2 5" xfId="56666" xr:uid="{154B367C-32E5-4752-86F2-7148553F1F17}"/>
    <cellStyle name="40% - Accent6 2 2 5 2" xfId="56667" xr:uid="{B34A70C8-2BA7-425D-B5EC-9472E4DC3CDE}"/>
    <cellStyle name="40% - Accent6 2 2 6" xfId="56668" xr:uid="{92E8ED74-6F87-4320-A1B8-AACCC9E25D3D}"/>
    <cellStyle name="40% - Accent6 2 2 7" xfId="56669" xr:uid="{6BD7330F-DD9C-44BF-AFD0-1A1D8DA23101}"/>
    <cellStyle name="40% - Accent6 2 2 8" xfId="56670" xr:uid="{B075E651-E7FB-4F41-B408-AFDEEFB61496}"/>
    <cellStyle name="40% - Accent6 2 2 9" xfId="56671" xr:uid="{289F9141-8952-4E50-8099-ABFAFA62E8F7}"/>
    <cellStyle name="40% - Accent6 2 2_3. Trial Balance by Subs AC" xfId="56672" xr:uid="{E08634AF-3DB4-4BD3-BD3E-B6ABC3384382}"/>
    <cellStyle name="40% - Accent6 2 3" xfId="56673" xr:uid="{1D3AADF5-E10F-44AC-AF53-ECF477431E63}"/>
    <cellStyle name="40% - Accent6 2 4" xfId="56674" xr:uid="{DD1E45B4-CEB9-4B02-A00C-30973AC242F7}"/>
    <cellStyle name="40% - Accent6 2 4 2" xfId="56675" xr:uid="{9FFB1673-D878-47D8-96AE-DAC8DE42B663}"/>
    <cellStyle name="40% - Accent6 2 4 2 2" xfId="56676" xr:uid="{6494FAF8-0991-47AF-B582-FCE71F404145}"/>
    <cellStyle name="40% - Accent6 2 4 3" xfId="56677" xr:uid="{2EB13C8B-2536-43C8-BE9E-BAC5AB18AF07}"/>
    <cellStyle name="40% - Accent6 2 5" xfId="56678" xr:uid="{6836E908-1126-4F2C-9640-70E94D410726}"/>
    <cellStyle name="40% - Accent6 2 6" xfId="56679" xr:uid="{09246AF3-1185-4E2C-83A6-29C3E65C7DAA}"/>
    <cellStyle name="40% - Accent6 2 6 2" xfId="56680" xr:uid="{4703CDFA-61B1-47D9-8D36-BF364C6E4631}"/>
    <cellStyle name="40% - Accent6 3" xfId="2015" xr:uid="{2A4D4572-43B4-4117-8C6A-615F36CE81C7}"/>
    <cellStyle name="40% - Accent6 3 2" xfId="56681" xr:uid="{D64C58AD-888B-42D6-9987-5337EBAC1222}"/>
    <cellStyle name="40% - Accent6 3 3" xfId="56682" xr:uid="{A75EC371-5E66-49DD-949D-AD0ED6941EEE}"/>
    <cellStyle name="40% - Accent6 4" xfId="2016" xr:uid="{A4C379BB-08FD-4D17-9FB1-77CAB23129A4}"/>
    <cellStyle name="40% - Accent6 5" xfId="2017" xr:uid="{9E35006A-1C6D-4F0E-B187-883FD304D0C9}"/>
    <cellStyle name="40% - Accent6 6" xfId="56683" xr:uid="{05DFB0BC-A3CC-4643-B507-CB19129B144E}"/>
    <cellStyle name="40% - Accent6 7" xfId="56684" xr:uid="{5DFEB909-1AA1-4993-BCFB-CDC3A0324A72}"/>
    <cellStyle name="40% - Accent6 8" xfId="56685" xr:uid="{91C6BFF5-B831-42E4-8D37-987B4AEF2E80}"/>
    <cellStyle name="40% - Accent6 8 2" xfId="56686" xr:uid="{2A58BC2D-2164-493A-844A-A5D867C35C7D}"/>
    <cellStyle name="40% - Accent6 8 3" xfId="56687" xr:uid="{4542BF0C-C3CF-42D6-AF6D-014699875881}"/>
    <cellStyle name="40% - Accent6 9" xfId="56688" xr:uid="{EE465B42-0D4C-4AB8-B356-96AC7D1AC934}"/>
    <cellStyle name="40% - アクセント 1" xfId="2018" xr:uid="{A702B4C3-C060-4359-B95C-A2E8E19DF8D2}"/>
    <cellStyle name="40% - アクセント 1 2" xfId="2019" xr:uid="{2C4D4BE8-F567-480F-A4FB-FE6EE253B05F}"/>
    <cellStyle name="40% - アクセント 2" xfId="2020" xr:uid="{A1A643E8-0FF7-473F-AD40-681A7108D2FC}"/>
    <cellStyle name="40% - アクセント 2 2" xfId="2021" xr:uid="{CC10476C-76F1-4736-997F-7B114EB0481E}"/>
    <cellStyle name="40% - アクセント 3" xfId="2022" xr:uid="{12F04C2B-13EB-453E-A275-D3524D7B9546}"/>
    <cellStyle name="40% - アクセント 3 2" xfId="2023" xr:uid="{E072B28B-F09E-4CB5-821E-B1C290DB13E7}"/>
    <cellStyle name="40% - アクセント 4" xfId="2024" xr:uid="{E3A3363F-59AB-4B68-94FD-7D026DFAAD3A}"/>
    <cellStyle name="40% - アクセント 4 2" xfId="2025" xr:uid="{637535C5-0904-4AF5-9D48-D94C43F6B34F}"/>
    <cellStyle name="40% - アクセント 5" xfId="2026" xr:uid="{1475A97E-EEE0-44FE-82F1-10E499F8AB84}"/>
    <cellStyle name="40% - アクセント 5 2" xfId="2027" xr:uid="{619F51E8-373A-4A4B-A683-F796476F39FE}"/>
    <cellStyle name="40% - アクセント 6" xfId="2028" xr:uid="{C8306AB4-CDB9-4688-A4A6-3E5CF2D38DF3}"/>
    <cellStyle name="40% - アクセント 6 2" xfId="2029" xr:uid="{702610FA-F12C-41A6-8716-91DE6CCBE2B8}"/>
    <cellStyle name="40% - ส่วนที่ถูกเน้น1" xfId="2030" xr:uid="{E2124D06-E712-4793-A39D-9801AFFEB379}"/>
    <cellStyle name="40% - ส่วนที่ถูกเน้น2" xfId="2031" xr:uid="{6784F06C-951A-4E71-B457-22776E728BF2}"/>
    <cellStyle name="40% - ส่วนที่ถูกเน้น3" xfId="2032" xr:uid="{3F4A67C9-FB39-41CD-8AA3-1A0E59AF9E5A}"/>
    <cellStyle name="40% - ส่วนที่ถูกเน้น4" xfId="2033" xr:uid="{36DAD46B-0956-4BBF-8CA0-07592C77E694}"/>
    <cellStyle name="40% - ส่วนที่ถูกเน้น4 2" xfId="2034" xr:uid="{FA954D15-570F-4EDC-8491-2EC7B000A87D}"/>
    <cellStyle name="40% - ส่วนที่ถูกเน้น5" xfId="2035" xr:uid="{4054B54A-60DF-46A1-A23C-FFDD011F667D}"/>
    <cellStyle name="40% - ส่วนที่ถูกเน้น6" xfId="2036" xr:uid="{8BDA4E72-35B6-4C5D-A1F3-28A072B933A2}"/>
    <cellStyle name="40% - 강조색1" xfId="2037" xr:uid="{79453F31-185E-43B7-87FC-7823A7EA34CE}"/>
    <cellStyle name="40% - 강조색2" xfId="2038" xr:uid="{4C14E754-2CD1-4823-B580-DFE713333C25}"/>
    <cellStyle name="40% - 강조색3" xfId="2039" xr:uid="{2059547C-A5AC-47E2-8D73-EF0E360C79C3}"/>
    <cellStyle name="40% - 강조색4" xfId="2040" xr:uid="{59023050-14E6-4223-8137-5A9348940BAD}"/>
    <cellStyle name="40% - 강조색5" xfId="2041" xr:uid="{FC06B954-43FB-4C48-A26F-1F81E17B2A77}"/>
    <cellStyle name="40% - 강조색6" xfId="2042" xr:uid="{1B268DC1-06E2-4C55-A392-FD8A2B7D8B26}"/>
    <cellStyle name="40% - 强调文字颜色 1" xfId="2043" xr:uid="{C4CD511A-8725-461F-BA34-4E04110F3B68}"/>
    <cellStyle name="40% - 强调文字颜色 2" xfId="2044" xr:uid="{EF45C7C6-5770-432C-A5D4-68C4BE9D8CE0}"/>
    <cellStyle name="40% - 强调文字颜色 3" xfId="2045" xr:uid="{2DF18991-C1A4-4C02-AD4E-69CE532233A0}"/>
    <cellStyle name="40% - 强调文字颜色 4" xfId="2046" xr:uid="{6A964F50-76A8-4729-90AF-FB8EF6A0D059}"/>
    <cellStyle name="40% - 强调文字颜色 5" xfId="2047" xr:uid="{EAA1C88C-A61B-455B-87C3-13AE07E92F1A}"/>
    <cellStyle name="40% - 强调文字颜色 6" xfId="2048" xr:uid="{A9075D94-C4D9-4D8F-B430-1C174354C803}"/>
    <cellStyle name="594941.25" xfId="2049" xr:uid="{BEE3CFA9-196F-4CE8-B412-1A31A060C85D}"/>
    <cellStyle name="60% - Accent1 10" xfId="56689" xr:uid="{E6378862-A1AE-4B70-A4DF-0F5007C66594}"/>
    <cellStyle name="60% - Accent1 11" xfId="56690" xr:uid="{9BD14774-146E-4450-B322-597F503ECC70}"/>
    <cellStyle name="60% - Accent1 11 2" xfId="56691" xr:uid="{CD6CC394-2D92-4E26-AA4B-C006E0D3E82A}"/>
    <cellStyle name="60% - Accent1 12" xfId="56692" xr:uid="{1D8D73E6-68B7-43B5-A375-81C1669657C5}"/>
    <cellStyle name="60% - Accent1 13" xfId="56693" xr:uid="{B61ADD4C-99D7-4F5E-BF05-7EECE9DC34CD}"/>
    <cellStyle name="60% - Accent1 14" xfId="56694" xr:uid="{986641FA-63CA-405C-9C5F-51CB5735A781}"/>
    <cellStyle name="60% - Accent1 15" xfId="56695" xr:uid="{42428362-8F65-4D29-BF87-0A180CE88105}"/>
    <cellStyle name="60% - Accent1 16" xfId="56696" xr:uid="{15DCBE7A-6366-4C5D-8BDB-2B992868CF8D}"/>
    <cellStyle name="60% - Accent1 2" xfId="2050" xr:uid="{145F7441-9AC4-4DD3-8DBF-3C8E7FA0C131}"/>
    <cellStyle name="60% - Accent1 2 2" xfId="56697" xr:uid="{C26DBFEF-DA32-4253-B769-9CB0979E4728}"/>
    <cellStyle name="60% - Accent1 2 2 10" xfId="56698" xr:uid="{56042C8D-9787-4BCC-A927-F952EA1AA4A7}"/>
    <cellStyle name="60% - Accent1 2 2 11" xfId="56699" xr:uid="{A4374927-D8E6-4891-834B-79F10556B32E}"/>
    <cellStyle name="60% - Accent1 2 2 2" xfId="56700" xr:uid="{36E8EA97-6CE7-48B6-BAF6-D749D8BEF039}"/>
    <cellStyle name="60% - Accent1 2 2 2 2" xfId="56701" xr:uid="{95765E27-41AA-4EB6-BEB7-0392CD330974}"/>
    <cellStyle name="60% - Accent1 2 2 2 2 2" xfId="56702" xr:uid="{542D1E0D-2C76-46B7-AA47-0B61B388D4CD}"/>
    <cellStyle name="60% - Accent1 2 2 2 3" xfId="56703" xr:uid="{FD0739E4-9AD1-4A34-B891-060CE91BB15A}"/>
    <cellStyle name="60% - Accent1 2 2 3" xfId="56704" xr:uid="{DD4D7C41-CA76-4358-A556-2EA18CFEE051}"/>
    <cellStyle name="60% - Accent1 2 2 4" xfId="56705" xr:uid="{7F63B6A8-2DBD-4C4D-AED4-44BA15FF3CA4}"/>
    <cellStyle name="60% - Accent1 2 2 5" xfId="56706" xr:uid="{F210223A-D852-42A5-B886-176F9555702C}"/>
    <cellStyle name="60% - Accent1 2 2 5 2" xfId="56707" xr:uid="{4BAE2C02-B103-4AAF-8824-64DB514D3E8F}"/>
    <cellStyle name="60% - Accent1 2 2 6" xfId="56708" xr:uid="{E6F51494-67A3-4D28-A493-92449EE471B7}"/>
    <cellStyle name="60% - Accent1 2 2 7" xfId="56709" xr:uid="{998D76CD-1BF2-4E70-8890-9E2F1DBB97AA}"/>
    <cellStyle name="60% - Accent1 2 2 8" xfId="56710" xr:uid="{B48D538A-58A3-46DF-80A5-D12DE4091A4A}"/>
    <cellStyle name="60% - Accent1 2 2 9" xfId="56711" xr:uid="{F584239D-3EF5-4284-B1B0-C49E7BF0D912}"/>
    <cellStyle name="60% - Accent1 2 2_3. Trial Balance by Subs AC" xfId="56712" xr:uid="{7BAF26D0-AF0A-4DE6-ACFF-4CB235B48351}"/>
    <cellStyle name="60% - Accent1 2 3" xfId="56713" xr:uid="{9D0A7A41-CD43-4267-B709-70A0AC6564D4}"/>
    <cellStyle name="60% - Accent1 2 4" xfId="56714" xr:uid="{F26F8EBC-BF26-4AA6-9E3F-8F2334C0DE66}"/>
    <cellStyle name="60% - Accent1 2 4 2" xfId="56715" xr:uid="{FA2B8818-5B3A-4F78-859E-A08025D2C6D0}"/>
    <cellStyle name="60% - Accent1 2 4 2 2" xfId="56716" xr:uid="{887D8B9A-80DE-4912-8284-8147BBF1AB2C}"/>
    <cellStyle name="60% - Accent1 2 4 3" xfId="56717" xr:uid="{351912AB-9395-435B-BBFB-0C7DF84E7F28}"/>
    <cellStyle name="60% - Accent1 2 5" xfId="56718" xr:uid="{DE241DB9-D205-42BC-BB69-790F155E7B95}"/>
    <cellStyle name="60% - Accent1 2 6" xfId="56719" xr:uid="{7028E60D-8FB3-473A-AF88-148E602E9115}"/>
    <cellStyle name="60% - Accent1 2 6 2" xfId="56720" xr:uid="{145561B6-C185-45C3-B1C8-C9F6E8AB6430}"/>
    <cellStyle name="60% - Accent1 3" xfId="2051" xr:uid="{8130A6AF-F7F1-4B68-80BB-454FB79A7FF8}"/>
    <cellStyle name="60% - Accent1 3 2" xfId="56721" xr:uid="{3082194E-877F-41CC-94C2-27142A6101FC}"/>
    <cellStyle name="60% - Accent1 3 3" xfId="56722" xr:uid="{AF26BBB0-4550-4551-9DC8-5B910A684D2C}"/>
    <cellStyle name="60% - Accent1 4" xfId="2052" xr:uid="{0B6EBC0B-B114-4591-9D92-02BEF0E6F49A}"/>
    <cellStyle name="60% - Accent1 5" xfId="2053" xr:uid="{1200FE2B-5217-4829-ACE1-A55907D18656}"/>
    <cellStyle name="60% - Accent1 6" xfId="56723" xr:uid="{82E3DA57-C5B1-4031-8936-44711587CCBA}"/>
    <cellStyle name="60% - Accent1 7" xfId="56724" xr:uid="{DA209F82-BA54-4D41-BC4E-0127A7EFB7F4}"/>
    <cellStyle name="60% - Accent1 8" xfId="56725" xr:uid="{9241E630-E87B-4F3D-8D9B-C2A0DC7C4657}"/>
    <cellStyle name="60% - Accent1 8 2" xfId="56726" xr:uid="{5D870300-71CA-4067-962E-8FDA6B4587AC}"/>
    <cellStyle name="60% - Accent1 8 3" xfId="56727" xr:uid="{BD0096BD-32DA-45E6-8E38-4A87E00C278C}"/>
    <cellStyle name="60% - Accent1 9" xfId="56728" xr:uid="{21DD3542-BEA7-4026-A790-2F4656AB7CFD}"/>
    <cellStyle name="60% - Accent2 10" xfId="56729" xr:uid="{166C19C9-59C9-4D26-A05F-7ED58524DC5C}"/>
    <cellStyle name="60% - Accent2 11" xfId="56730" xr:uid="{C88EC4D7-969C-4BD1-AC29-47D731309790}"/>
    <cellStyle name="60% - Accent2 11 2" xfId="56731" xr:uid="{2040F585-CBBB-4F27-A7D0-0E2463F89BE7}"/>
    <cellStyle name="60% - Accent2 12" xfId="56732" xr:uid="{75A0D77A-8DC6-4DDA-9627-578137B1D1D2}"/>
    <cellStyle name="60% - Accent2 13" xfId="56733" xr:uid="{AA20B2A8-95E0-4DBD-AADC-2677C14C33D5}"/>
    <cellStyle name="60% - Accent2 14" xfId="56734" xr:uid="{4583E7EA-194F-4213-8EDC-95B587A9EA15}"/>
    <cellStyle name="60% - Accent2 15" xfId="56735" xr:uid="{FD1DB2A9-F994-4931-A990-006081323C4E}"/>
    <cellStyle name="60% - Accent2 16" xfId="56736" xr:uid="{E0E99104-0B0C-4EA8-94F1-D26252300B85}"/>
    <cellStyle name="60% - Accent2 2" xfId="2054" xr:uid="{4A1049DC-7D03-499B-9269-0C2B27DDC76C}"/>
    <cellStyle name="60% - Accent2 2 2" xfId="56737" xr:uid="{4152C9A2-A7DE-4200-B242-DC8AAE6CE994}"/>
    <cellStyle name="60% - Accent2 2 2 10" xfId="56738" xr:uid="{CA20B81E-1996-4286-B28B-F9E2CB297959}"/>
    <cellStyle name="60% - Accent2 2 2 11" xfId="56739" xr:uid="{808DA7D1-0C74-42F6-965C-9BA5F10D8720}"/>
    <cellStyle name="60% - Accent2 2 2 2" xfId="56740" xr:uid="{AF4666A6-0A22-45F3-95DD-29A3D5068FE7}"/>
    <cellStyle name="60% - Accent2 2 2 2 2" xfId="56741" xr:uid="{42AF98F3-8C22-4FD6-A3C0-979DFCBFD623}"/>
    <cellStyle name="60% - Accent2 2 2 2 2 2" xfId="56742" xr:uid="{903BC4E1-F02C-437B-ADE1-3AEB384A85A8}"/>
    <cellStyle name="60% - Accent2 2 2 2 3" xfId="56743" xr:uid="{CB53152C-6473-4B52-8B02-AD1E998F6156}"/>
    <cellStyle name="60% - Accent2 2 2 3" xfId="56744" xr:uid="{0C528535-7203-415D-BF14-CAAEA8AA74F0}"/>
    <cellStyle name="60% - Accent2 2 2 4" xfId="56745" xr:uid="{7CAD4212-ED21-4BC1-BD82-95C1726E50A8}"/>
    <cellStyle name="60% - Accent2 2 2 5" xfId="56746" xr:uid="{7D001FAF-D68C-473A-9D38-46A4BC5376EB}"/>
    <cellStyle name="60% - Accent2 2 2 5 2" xfId="56747" xr:uid="{48667110-F1BB-471B-9857-1CF92806FAB6}"/>
    <cellStyle name="60% - Accent2 2 2 6" xfId="56748" xr:uid="{F4DEB295-22F0-4EC2-B2BC-363E7FE7E0C9}"/>
    <cellStyle name="60% - Accent2 2 2 7" xfId="56749" xr:uid="{2790455C-0091-4951-AA77-9E1BEE7BA588}"/>
    <cellStyle name="60% - Accent2 2 2 8" xfId="56750" xr:uid="{EF0EAF39-C88E-4301-8B85-AA398E70B53A}"/>
    <cellStyle name="60% - Accent2 2 2 9" xfId="56751" xr:uid="{C73941EB-375B-4EEF-B467-7F63E84926BD}"/>
    <cellStyle name="60% - Accent2 2 2_3. Trial Balance by Subs AC" xfId="56752" xr:uid="{C34F2F94-9999-4613-8847-9FA1A709CAED}"/>
    <cellStyle name="60% - Accent2 2 3" xfId="56753" xr:uid="{69862B6D-2F8C-45C5-AA9B-2CA51BA33164}"/>
    <cellStyle name="60% - Accent2 2 4" xfId="56754" xr:uid="{E4588B77-A66B-4C4D-A6BC-9C77A08659EE}"/>
    <cellStyle name="60% - Accent2 2 4 2" xfId="56755" xr:uid="{6E67215E-405B-4D7A-B367-B8A0CE2BB4A2}"/>
    <cellStyle name="60% - Accent2 2 4 2 2" xfId="56756" xr:uid="{C0446955-2CEE-44BD-994B-FA484DFCA5A0}"/>
    <cellStyle name="60% - Accent2 2 4 3" xfId="56757" xr:uid="{F834E710-F43D-416A-B521-6688F0B824AF}"/>
    <cellStyle name="60% - Accent2 2 5" xfId="56758" xr:uid="{9152C14F-CFD5-4411-B4B3-F5FFE7EB5CD3}"/>
    <cellStyle name="60% - Accent2 2 6" xfId="56759" xr:uid="{0A628A58-1CBD-4B39-B604-123E8221F0CD}"/>
    <cellStyle name="60% - Accent2 2 6 2" xfId="56760" xr:uid="{91BA1A15-32F3-4B02-BE8A-056FF1BEA6FB}"/>
    <cellStyle name="60% - Accent2 3" xfId="2055" xr:uid="{197D4E57-097D-4F93-B4A2-549E6E57573F}"/>
    <cellStyle name="60% - Accent2 3 2" xfId="56761" xr:uid="{FD601B46-A49E-4E4C-AF94-D0DFBF5A5F64}"/>
    <cellStyle name="60% - Accent2 3 3" xfId="56762" xr:uid="{ACEAD535-9F03-4CDC-A9E4-39FA4155C654}"/>
    <cellStyle name="60% - Accent2 4" xfId="2056" xr:uid="{2EBBBB7E-6ADD-44EE-B97F-9D174A956022}"/>
    <cellStyle name="60% - Accent2 5" xfId="2057" xr:uid="{E19441FC-0A5B-45D9-8E2A-8819B14EBBCA}"/>
    <cellStyle name="60% - Accent2 6" xfId="56763" xr:uid="{4A081E28-242F-487A-AB39-BB858110EF60}"/>
    <cellStyle name="60% - Accent2 7" xfId="56764" xr:uid="{10533FEA-8327-4B82-B45F-3CA25278083E}"/>
    <cellStyle name="60% - Accent2 8" xfId="56765" xr:uid="{A67FC424-E6CD-4C56-87BC-487BA64FD481}"/>
    <cellStyle name="60% - Accent2 8 2" xfId="56766" xr:uid="{53A8DC2C-CA37-4F41-A191-E234A38D15F6}"/>
    <cellStyle name="60% - Accent2 8 3" xfId="56767" xr:uid="{B5CFADA8-D415-4CFB-ABFD-A8EC77711CDB}"/>
    <cellStyle name="60% - Accent2 9" xfId="56768" xr:uid="{4B88E84A-87CD-4210-84F5-3CF1FEBD1BC6}"/>
    <cellStyle name="60% - Accent3 10" xfId="56769" xr:uid="{E0AFF79F-996D-4F40-9A62-98D140A42B4E}"/>
    <cellStyle name="60% - Accent3 11" xfId="56770" xr:uid="{24BCC183-6BD7-4011-8B88-C96A295B9F7D}"/>
    <cellStyle name="60% - Accent3 11 2" xfId="56771" xr:uid="{4BDD0F2F-A21B-4ACD-A256-309CDD85F19F}"/>
    <cellStyle name="60% - Accent3 12" xfId="56772" xr:uid="{906FF379-DC67-4B71-9118-79D30AF9C216}"/>
    <cellStyle name="60% - Accent3 13" xfId="56773" xr:uid="{C143E9FB-4BA9-4F36-B0DD-1D3B3D15CA86}"/>
    <cellStyle name="60% - Accent3 14" xfId="56774" xr:uid="{B8AC64E4-C9CA-436A-B82B-067D86B07EF2}"/>
    <cellStyle name="60% - Accent3 15" xfId="56775" xr:uid="{AB639D9A-54BB-4500-B87A-21A102AE103A}"/>
    <cellStyle name="60% - Accent3 16" xfId="56776" xr:uid="{F0C86438-A5F7-4C18-A73F-6B35F92D8E3C}"/>
    <cellStyle name="60% - Accent3 2" xfId="2058" xr:uid="{CA0894DD-6A23-4511-A65D-7A49BAA65473}"/>
    <cellStyle name="60% - Accent3 2 2" xfId="56777" xr:uid="{E9582B8B-1CD2-46C4-AA18-A7AD5B73ADD0}"/>
    <cellStyle name="60% - Accent3 2 2 10" xfId="56778" xr:uid="{772A9202-68DF-4F02-8CEE-593E7F643EA3}"/>
    <cellStyle name="60% - Accent3 2 2 11" xfId="56779" xr:uid="{EEBDC4FC-23EA-45D0-8476-966044AE9A1E}"/>
    <cellStyle name="60% - Accent3 2 2 2" xfId="56780" xr:uid="{3307F20E-F0B8-4081-B469-8E5D8EBA7006}"/>
    <cellStyle name="60% - Accent3 2 2 2 2" xfId="56781" xr:uid="{9A1899E1-F67D-42B4-8644-E0B17DF7C564}"/>
    <cellStyle name="60% - Accent3 2 2 2 2 2" xfId="56782" xr:uid="{1A46421F-7951-4300-94F1-B56F0F4964AB}"/>
    <cellStyle name="60% - Accent3 2 2 2 3" xfId="56783" xr:uid="{A80201B4-B7FD-4C1F-92FA-C4DE2ADDB3F1}"/>
    <cellStyle name="60% - Accent3 2 2 3" xfId="56784" xr:uid="{655F4E11-A6E3-4DB7-8652-528A36B67C6D}"/>
    <cellStyle name="60% - Accent3 2 2 4" xfId="56785" xr:uid="{B1FB3D5E-EF19-4194-B67F-1B4D57A90106}"/>
    <cellStyle name="60% - Accent3 2 2 5" xfId="56786" xr:uid="{E0C9EE16-955A-4466-BE7F-18838E2A5B3B}"/>
    <cellStyle name="60% - Accent3 2 2 5 2" xfId="56787" xr:uid="{0623B8D1-A72B-4D26-99BA-099F046969B0}"/>
    <cellStyle name="60% - Accent3 2 2 6" xfId="56788" xr:uid="{F5381395-FCF2-41F1-B217-70263F131081}"/>
    <cellStyle name="60% - Accent3 2 2 7" xfId="56789" xr:uid="{A602E1A9-45B5-4930-A848-8C2A1D248FF4}"/>
    <cellStyle name="60% - Accent3 2 2 8" xfId="56790" xr:uid="{DB3BE66D-3452-4191-9289-B6AF14F45406}"/>
    <cellStyle name="60% - Accent3 2 2 9" xfId="56791" xr:uid="{AF097D4A-FEFD-455C-A301-40247C0E9EDF}"/>
    <cellStyle name="60% - Accent3 2 2_3. Trial Balance by Subs AC" xfId="56792" xr:uid="{86401ADE-702C-4418-B153-F5D941E44DCF}"/>
    <cellStyle name="60% - Accent3 2 3" xfId="56793" xr:uid="{2058D40B-1290-442D-A77F-2AD95D2FD444}"/>
    <cellStyle name="60% - Accent3 2 4" xfId="56794" xr:uid="{4EB881DB-B56A-4AB5-A416-F6B4DB62B29C}"/>
    <cellStyle name="60% - Accent3 2 4 2" xfId="56795" xr:uid="{FD4297D3-323A-41A9-9014-0AC0B8E2CE09}"/>
    <cellStyle name="60% - Accent3 2 4 2 2" xfId="56796" xr:uid="{6DEA590D-EF10-47FE-B4F7-5AB014C82E68}"/>
    <cellStyle name="60% - Accent3 2 4 3" xfId="56797" xr:uid="{F5BF4A7D-104B-4E78-BD36-420242171692}"/>
    <cellStyle name="60% - Accent3 2 5" xfId="56798" xr:uid="{818981BF-B8B8-446A-8DD0-2440AFB9D02A}"/>
    <cellStyle name="60% - Accent3 2 6" xfId="56799" xr:uid="{0B5722DC-AB31-47A5-9B93-54A77657F1CD}"/>
    <cellStyle name="60% - Accent3 2 6 2" xfId="56800" xr:uid="{951C064A-E2FC-4B25-8227-9BF28A1862E0}"/>
    <cellStyle name="60% - Accent3 3" xfId="2059" xr:uid="{8BDBC1CE-EB90-4820-A8EF-F04992359084}"/>
    <cellStyle name="60% - Accent3 3 2" xfId="56801" xr:uid="{99329235-039B-4408-A50D-336C1BD64791}"/>
    <cellStyle name="60% - Accent3 3 3" xfId="56802" xr:uid="{EA96C76E-FE8D-4F61-9C5C-1A46BF9687AC}"/>
    <cellStyle name="60% - Accent3 4" xfId="2060" xr:uid="{A63A02B6-F23D-4E6F-AD16-4077E0D54E8C}"/>
    <cellStyle name="60% - Accent3 5" xfId="2061" xr:uid="{D594A057-8792-4EA4-99BF-C06B887C5EFA}"/>
    <cellStyle name="60% - Accent3 6" xfId="56803" xr:uid="{A911AC00-EFE5-44DC-A768-2197DD9C8C40}"/>
    <cellStyle name="60% - Accent3 7" xfId="56804" xr:uid="{46BE710E-1B79-4C49-BB8F-48804FBCF9FF}"/>
    <cellStyle name="60% - Accent3 8" xfId="56805" xr:uid="{1DAB0D80-5897-4775-AAF8-FE7833F57427}"/>
    <cellStyle name="60% - Accent3 8 2" xfId="56806" xr:uid="{8AC53A5C-EA41-4CBE-927B-D5C97E5E19EA}"/>
    <cellStyle name="60% - Accent3 8 3" xfId="56807" xr:uid="{DFA5FE05-9E9C-4B99-98AF-BD4CC45C864F}"/>
    <cellStyle name="60% - Accent3 9" xfId="56808" xr:uid="{114554CD-42A9-48C2-9C1C-1FA2DB032F1E}"/>
    <cellStyle name="60% - Accent4 10" xfId="56809" xr:uid="{9FA7CEB7-1B1A-4011-966A-D61D3F5584DD}"/>
    <cellStyle name="60% - Accent4 11" xfId="56810" xr:uid="{9930A39B-C5B4-47AA-A53F-1DA8BD07EEFD}"/>
    <cellStyle name="60% - Accent4 11 2" xfId="56811" xr:uid="{E0F754BC-C337-4B53-A848-DA186C843B4C}"/>
    <cellStyle name="60% - Accent4 12" xfId="56812" xr:uid="{03D3E2A6-6299-4FBB-A193-217D16D6F19C}"/>
    <cellStyle name="60% - Accent4 13" xfId="56813" xr:uid="{93287D6B-1C02-4689-BE1D-C3C532F89799}"/>
    <cellStyle name="60% - Accent4 14" xfId="56814" xr:uid="{A8F5E7EF-42DA-4236-8857-6B2FDD9A1EF0}"/>
    <cellStyle name="60% - Accent4 15" xfId="56815" xr:uid="{6C7FDF70-D5C8-4D6E-A6E5-F216B8E0E284}"/>
    <cellStyle name="60% - Accent4 16" xfId="56816" xr:uid="{1962AC0C-8D5A-47F9-BCEE-9BCBD5F876DB}"/>
    <cellStyle name="60% - Accent4 2" xfId="2062" xr:uid="{F7F03C29-8E96-4102-8E2B-5F4F65669533}"/>
    <cellStyle name="60% - Accent4 2 2" xfId="56817" xr:uid="{C3B535C3-9C0F-4FEF-99C2-19C1D96EF7EA}"/>
    <cellStyle name="60% - Accent4 2 2 10" xfId="56818" xr:uid="{E5E4D13F-F36D-4307-A0F7-EC049D989F5C}"/>
    <cellStyle name="60% - Accent4 2 2 11" xfId="56819" xr:uid="{6D241000-5B52-48A9-9A4A-73EB6B568FDC}"/>
    <cellStyle name="60% - Accent4 2 2 2" xfId="56820" xr:uid="{B1424AA0-780E-479C-8D05-CD912A619192}"/>
    <cellStyle name="60% - Accent4 2 2 2 2" xfId="56821" xr:uid="{7D0597EC-0DAA-43D1-9509-A9307DB7DF91}"/>
    <cellStyle name="60% - Accent4 2 2 2 2 2" xfId="56822" xr:uid="{69938A36-48B8-4B4C-94EB-8997C535EFF7}"/>
    <cellStyle name="60% - Accent4 2 2 2 3" xfId="56823" xr:uid="{A92AAFC5-0096-435C-B901-CA3B8DBCA321}"/>
    <cellStyle name="60% - Accent4 2 2 3" xfId="56824" xr:uid="{BFD5952B-1536-4BA6-B7B9-F79C788C2A0C}"/>
    <cellStyle name="60% - Accent4 2 2 4" xfId="56825" xr:uid="{7EF84725-65F0-4D63-9616-280A134BE9FB}"/>
    <cellStyle name="60% - Accent4 2 2 5" xfId="56826" xr:uid="{3B30A6D3-6692-4566-BA84-8592E64AF1BF}"/>
    <cellStyle name="60% - Accent4 2 2 5 2" xfId="56827" xr:uid="{09731D28-63E5-4D2D-89ED-06DBBA8727B1}"/>
    <cellStyle name="60% - Accent4 2 2 6" xfId="56828" xr:uid="{97C15437-8B0B-4BFC-9D5D-2F322F7B3F29}"/>
    <cellStyle name="60% - Accent4 2 2 7" xfId="56829" xr:uid="{E72E3720-7D5F-4695-B298-E9F489CB993C}"/>
    <cellStyle name="60% - Accent4 2 2 8" xfId="56830" xr:uid="{A0D04DAD-2884-4C98-A479-E45F7320EAE7}"/>
    <cellStyle name="60% - Accent4 2 2 9" xfId="56831" xr:uid="{C60D01E8-6990-409E-9427-62216D0EF330}"/>
    <cellStyle name="60% - Accent4 2 2_3. Trial Balance by Subs AC" xfId="56832" xr:uid="{18D44C9C-0554-4949-B53E-EC6C9BA92A5E}"/>
    <cellStyle name="60% - Accent4 2 3" xfId="56833" xr:uid="{BC2913BD-440A-4C5A-8AA8-6C2E63EBCA0A}"/>
    <cellStyle name="60% - Accent4 2 4" xfId="56834" xr:uid="{7AB2F7B6-DFFD-4477-B863-C6EAE4C3FF17}"/>
    <cellStyle name="60% - Accent4 2 4 2" xfId="56835" xr:uid="{372C87EB-6097-4593-A71B-483799928A39}"/>
    <cellStyle name="60% - Accent4 2 4 2 2" xfId="56836" xr:uid="{AC0119E7-63FE-4C7A-A733-ED0F73AEB0EF}"/>
    <cellStyle name="60% - Accent4 2 4 3" xfId="56837" xr:uid="{2B30C9FB-E75E-4759-AFE4-6B125C5686ED}"/>
    <cellStyle name="60% - Accent4 2 5" xfId="56838" xr:uid="{3EA9CB6A-FFCF-411F-8116-68100984F4C9}"/>
    <cellStyle name="60% - Accent4 2 6" xfId="56839" xr:uid="{DE3DDD1B-5DD9-497B-94C9-9919EAAEF3D7}"/>
    <cellStyle name="60% - Accent4 2 6 2" xfId="56840" xr:uid="{ACEDD4E0-09B8-490F-B0FC-336894E046CB}"/>
    <cellStyle name="60% - Accent4 3" xfId="2063" xr:uid="{E2308832-95FD-4CCC-A794-2C5385300377}"/>
    <cellStyle name="60% - Accent4 3 2" xfId="56841" xr:uid="{ED201EA3-7942-4ED5-8238-CF84B642223E}"/>
    <cellStyle name="60% - Accent4 3 3" xfId="56842" xr:uid="{6412F60C-8FAE-4D23-A832-AF85444E435A}"/>
    <cellStyle name="60% - Accent4 4" xfId="2064" xr:uid="{3D01ECDA-1814-46AB-AB71-3A0BC0B0050F}"/>
    <cellStyle name="60% - Accent4 5" xfId="2065" xr:uid="{DAE5ED51-9E39-4AFE-B2F0-EC6C6CFD0BB2}"/>
    <cellStyle name="60% - Accent4 6" xfId="56843" xr:uid="{2BE18811-1ED1-4EAC-98AA-428164068D73}"/>
    <cellStyle name="60% - Accent4 7" xfId="56844" xr:uid="{26F3A2D8-9BDE-4907-B882-2234EEF328A4}"/>
    <cellStyle name="60% - Accent4 8" xfId="56845" xr:uid="{0B0E3F75-040E-4D24-9933-5EA6105973A5}"/>
    <cellStyle name="60% - Accent4 8 2" xfId="56846" xr:uid="{FE42FF7A-7599-4A48-AD96-7E49BD6A7010}"/>
    <cellStyle name="60% - Accent4 8 3" xfId="56847" xr:uid="{B745E584-7080-4085-BF7D-D2D23972B778}"/>
    <cellStyle name="60% - Accent4 9" xfId="56848" xr:uid="{88EBF237-2AFB-4096-858A-4970324CD401}"/>
    <cellStyle name="60% - Accent5 10" xfId="56849" xr:uid="{7FCAE39B-06FF-4426-9757-E95DF8BEBD60}"/>
    <cellStyle name="60% - Accent5 11" xfId="56850" xr:uid="{20676547-50C8-47E4-A183-9854EF08EBBA}"/>
    <cellStyle name="60% - Accent5 11 2" xfId="56851" xr:uid="{C0F9B0B3-4DC7-48A6-97F2-3693ADEA4650}"/>
    <cellStyle name="60% - Accent5 12" xfId="56852" xr:uid="{74F22DF8-EA5A-407A-9B69-398CC235E6CE}"/>
    <cellStyle name="60% - Accent5 13" xfId="56853" xr:uid="{01A8B3CA-0AFB-47E9-BDB0-E5C4BDC517B3}"/>
    <cellStyle name="60% - Accent5 14" xfId="56854" xr:uid="{EC787414-8BC0-4B2C-80EA-F00598D049ED}"/>
    <cellStyle name="60% - Accent5 15" xfId="56855" xr:uid="{D52BE98A-62D8-4E08-A3CA-E5C9410A1AF4}"/>
    <cellStyle name="60% - Accent5 16" xfId="56856" xr:uid="{C698AD3F-6DD4-48C3-86E8-656F5E2CBD41}"/>
    <cellStyle name="60% - Accent5 2" xfId="2066" xr:uid="{9416A1B1-710D-4F23-941A-A978D95FA5F2}"/>
    <cellStyle name="60% - Accent5 2 2" xfId="56857" xr:uid="{7D98F778-3BBE-45A6-89CD-7C9B12C4ACBC}"/>
    <cellStyle name="60% - Accent5 2 2 10" xfId="56858" xr:uid="{B047391F-04AB-418A-8993-8D8B59C673F9}"/>
    <cellStyle name="60% - Accent5 2 2 11" xfId="56859" xr:uid="{096AE5AD-E287-4F77-8864-A8BBC6AC0F21}"/>
    <cellStyle name="60% - Accent5 2 2 2" xfId="56860" xr:uid="{BF25A04C-08F4-452C-BE38-A03A113C4478}"/>
    <cellStyle name="60% - Accent5 2 2 2 2" xfId="56861" xr:uid="{6FFC1AD1-CDE2-4110-97B6-FF70E227495E}"/>
    <cellStyle name="60% - Accent5 2 2 2 2 2" xfId="56862" xr:uid="{97B3B4A9-B7DF-4000-ADE7-778A31E65323}"/>
    <cellStyle name="60% - Accent5 2 2 2 3" xfId="56863" xr:uid="{45BFCDB9-3F8B-42B3-9AE6-C16C6F8BAEDC}"/>
    <cellStyle name="60% - Accent5 2 2 3" xfId="56864" xr:uid="{1AFA0530-4455-4D20-86D4-641385BD6AA2}"/>
    <cellStyle name="60% - Accent5 2 2 4" xfId="56865" xr:uid="{02273787-8354-4C10-A606-4EC5CEE2028D}"/>
    <cellStyle name="60% - Accent5 2 2 5" xfId="56866" xr:uid="{D0C63D96-E80F-443E-9BC3-C1CC7C26B601}"/>
    <cellStyle name="60% - Accent5 2 2 5 2" xfId="56867" xr:uid="{6B3F6CDE-028A-4343-A4CC-7FB43207AEFF}"/>
    <cellStyle name="60% - Accent5 2 2 6" xfId="56868" xr:uid="{460E4AEC-C745-4873-9CD0-6B8DED057133}"/>
    <cellStyle name="60% - Accent5 2 2 7" xfId="56869" xr:uid="{1FEE0147-3546-48C6-9F53-7834CC625F1F}"/>
    <cellStyle name="60% - Accent5 2 2 8" xfId="56870" xr:uid="{41B6308C-07B3-4B27-8B21-F1F540946195}"/>
    <cellStyle name="60% - Accent5 2 2 9" xfId="56871" xr:uid="{FB7DE0EA-A1C4-4132-A154-65AFE44EC739}"/>
    <cellStyle name="60% - Accent5 2 2_3. Trial Balance by Subs AC" xfId="56872" xr:uid="{C69034DF-0AA0-43DF-8FD6-67C48CFD767B}"/>
    <cellStyle name="60% - Accent5 2 3" xfId="56873" xr:uid="{AB4ED136-6178-47D8-A769-087AC7AA84D5}"/>
    <cellStyle name="60% - Accent5 2 4" xfId="56874" xr:uid="{935AE8A5-B06A-4B76-930A-06A8B43D27B5}"/>
    <cellStyle name="60% - Accent5 2 4 2" xfId="56875" xr:uid="{5941D3BE-CB53-48D6-AE9A-661C919F2190}"/>
    <cellStyle name="60% - Accent5 2 4 2 2" xfId="56876" xr:uid="{21E2E6F8-35C2-4704-9CA6-B7AF708EE011}"/>
    <cellStyle name="60% - Accent5 2 4 3" xfId="56877" xr:uid="{D33EFCBF-3B30-476A-89ED-E93871096394}"/>
    <cellStyle name="60% - Accent5 2 5" xfId="56878" xr:uid="{20C13FD7-7AC0-4BD2-858D-FC17941A76E7}"/>
    <cellStyle name="60% - Accent5 2 6" xfId="56879" xr:uid="{4DEC932B-6D38-4ED7-B6CF-057AAA4E2B85}"/>
    <cellStyle name="60% - Accent5 2 6 2" xfId="56880" xr:uid="{B9205327-F2EC-48F2-986C-FC096C79A765}"/>
    <cellStyle name="60% - Accent5 3" xfId="2067" xr:uid="{60FEBF87-E8D6-446C-BF4A-5224FB7D7B1C}"/>
    <cellStyle name="60% - Accent5 3 2" xfId="56881" xr:uid="{92E544B3-DF35-4E3A-9AA2-FFC90627217C}"/>
    <cellStyle name="60% - Accent5 3 3" xfId="56882" xr:uid="{FAE04513-44B8-4795-9D5B-D6300670154D}"/>
    <cellStyle name="60% - Accent5 4" xfId="2068" xr:uid="{56920DAA-7E15-4954-A476-6210D87BB8CF}"/>
    <cellStyle name="60% - Accent5 5" xfId="2069" xr:uid="{D0D0C55E-88F2-4A5D-8669-D36006A4F74F}"/>
    <cellStyle name="60% - Accent5 6" xfId="56883" xr:uid="{CEB23359-380B-4FD2-8185-848E526B99FF}"/>
    <cellStyle name="60% - Accent5 7" xfId="56884" xr:uid="{B6E6574C-E6A8-4D9F-B6BF-B5304E22FE54}"/>
    <cellStyle name="60% - Accent5 8" xfId="56885" xr:uid="{62299241-4C81-4FE5-8949-7949992DD5CA}"/>
    <cellStyle name="60% - Accent5 8 2" xfId="56886" xr:uid="{3171CCDC-CEE5-4ED7-9759-D71841A256E5}"/>
    <cellStyle name="60% - Accent5 8 3" xfId="56887" xr:uid="{6C6B4A38-2F96-4E42-9AE4-7E51E8E720D9}"/>
    <cellStyle name="60% - Accent5 9" xfId="56888" xr:uid="{AF9BE185-C35C-49B0-90A2-A72DDD2CF268}"/>
    <cellStyle name="60% - Accent6 10" xfId="56889" xr:uid="{24398391-E755-45B8-9A58-F1E2F53EAE44}"/>
    <cellStyle name="60% - Accent6 11" xfId="56890" xr:uid="{B0A1CDF0-4E44-47CB-A308-BFEC170E9D56}"/>
    <cellStyle name="60% - Accent6 11 2" xfId="56891" xr:uid="{13FEFD8E-90B3-40F5-85AF-4E7382FB5890}"/>
    <cellStyle name="60% - Accent6 12" xfId="56892" xr:uid="{4347A58B-775B-47E3-A75B-4E7C3C8D870B}"/>
    <cellStyle name="60% - Accent6 13" xfId="56893" xr:uid="{81BBEC50-6A39-46D8-96E8-3578A0136C8B}"/>
    <cellStyle name="60% - Accent6 14" xfId="56894" xr:uid="{18CC162C-E236-481A-85F9-988631EE15D6}"/>
    <cellStyle name="60% - Accent6 15" xfId="56895" xr:uid="{BB353D30-A501-4E8A-93AB-5F16122CB506}"/>
    <cellStyle name="60% - Accent6 16" xfId="56896" xr:uid="{BAABF1C9-35A8-40F1-9723-6ACF6D47635E}"/>
    <cellStyle name="60% - Accent6 2" xfId="2070" xr:uid="{952DDD92-F295-4020-BABB-66EB0B423ADE}"/>
    <cellStyle name="60% - Accent6 2 2" xfId="56897" xr:uid="{356D8E35-FB20-435F-90DC-A27D7E4B4993}"/>
    <cellStyle name="60% - Accent6 2 2 10" xfId="56898" xr:uid="{429D590C-2F78-40DB-BEE7-33715D74EF19}"/>
    <cellStyle name="60% - Accent6 2 2 11" xfId="56899" xr:uid="{EF16EAFA-25B7-47A5-8F50-4CAB06A27D89}"/>
    <cellStyle name="60% - Accent6 2 2 2" xfId="56900" xr:uid="{5E28CE72-2E8C-461A-B074-222B5D121AE1}"/>
    <cellStyle name="60% - Accent6 2 2 2 2" xfId="56901" xr:uid="{A3B0EEA4-9BB9-41D4-956D-8A27B9506EF0}"/>
    <cellStyle name="60% - Accent6 2 2 2 2 2" xfId="56902" xr:uid="{6D2E7E0C-7D23-4E5D-B17C-707114AEB40E}"/>
    <cellStyle name="60% - Accent6 2 2 2 3" xfId="56903" xr:uid="{880EFD2A-73DD-44AA-9E2F-BCA267CE77E0}"/>
    <cellStyle name="60% - Accent6 2 2 3" xfId="56904" xr:uid="{5A4AC9D3-8BD7-4B80-BD69-B402D888049E}"/>
    <cellStyle name="60% - Accent6 2 2 4" xfId="56905" xr:uid="{D36E8A8C-C4FB-4C6B-A614-67967B475EB5}"/>
    <cellStyle name="60% - Accent6 2 2 5" xfId="56906" xr:uid="{972E404D-6529-49B2-861C-2EFB10E8C36B}"/>
    <cellStyle name="60% - Accent6 2 2 5 2" xfId="56907" xr:uid="{1121B4EF-A8C7-4EA4-93DF-C283BDFAB374}"/>
    <cellStyle name="60% - Accent6 2 2 6" xfId="56908" xr:uid="{1E43FFA0-9426-4CE9-8771-0DB317F96752}"/>
    <cellStyle name="60% - Accent6 2 2 7" xfId="56909" xr:uid="{5CD2DCE7-E0F8-4771-95F4-055DB3046FB4}"/>
    <cellStyle name="60% - Accent6 2 2 8" xfId="56910" xr:uid="{63B05B63-190A-45FE-86FA-BAFE507E0602}"/>
    <cellStyle name="60% - Accent6 2 2 9" xfId="56911" xr:uid="{1D64919C-4C1F-4CE2-BE76-4C5CDAF4CE92}"/>
    <cellStyle name="60% - Accent6 2 2_3. Trial Balance by Subs AC" xfId="56912" xr:uid="{48C01C71-E909-4B8D-8B3C-D8761DF2446C}"/>
    <cellStyle name="60% - Accent6 2 3" xfId="56913" xr:uid="{8D23DA56-7AC1-40C8-8986-F8C27DA3BBF4}"/>
    <cellStyle name="60% - Accent6 2 4" xfId="56914" xr:uid="{43C7BB6A-F6B2-48A9-8840-07CA100194F1}"/>
    <cellStyle name="60% - Accent6 2 4 2" xfId="56915" xr:uid="{30A4E813-5629-4474-BC6F-C5663A9C2F58}"/>
    <cellStyle name="60% - Accent6 2 4 2 2" xfId="56916" xr:uid="{C4CCB37A-0DAC-4AC6-B338-9826DA0558EE}"/>
    <cellStyle name="60% - Accent6 2 4 3" xfId="56917" xr:uid="{8D1AC4AB-9B74-4D3F-98C7-B521294CEBF2}"/>
    <cellStyle name="60% - Accent6 2 5" xfId="56918" xr:uid="{404E3B55-1734-4A80-8E16-F75AF2D53618}"/>
    <cellStyle name="60% - Accent6 2 6" xfId="56919" xr:uid="{F15C1CE8-735D-4FCF-9122-0DCE3A7231B2}"/>
    <cellStyle name="60% - Accent6 2 6 2" xfId="56920" xr:uid="{E7F21A8F-13FA-4F91-9810-F8EBFD0D8F2B}"/>
    <cellStyle name="60% - Accent6 3" xfId="2071" xr:uid="{BC9C7761-CA4C-4898-87FA-857FE2F21061}"/>
    <cellStyle name="60% - Accent6 3 2" xfId="56921" xr:uid="{53EC09DC-B6C9-41D0-91E9-86CAF75BE350}"/>
    <cellStyle name="60% - Accent6 3 3" xfId="56922" xr:uid="{45F2FB96-9F66-4B84-9E3D-98AC4C8E0037}"/>
    <cellStyle name="60% - Accent6 4" xfId="2072" xr:uid="{B326E515-8CB6-453B-AF59-2AB8E153BB3D}"/>
    <cellStyle name="60% - Accent6 5" xfId="2073" xr:uid="{2E07D0FF-FE71-4A8A-ABE5-51DCDC81FF74}"/>
    <cellStyle name="60% - Accent6 6" xfId="56923" xr:uid="{D41448B9-3CDE-4C67-964A-6E27FA7CE893}"/>
    <cellStyle name="60% - Accent6 7" xfId="56924" xr:uid="{7537E29F-6CE6-464D-ACA3-9CCD5F9E46ED}"/>
    <cellStyle name="60% - Accent6 8" xfId="56925" xr:uid="{60E6D60F-61D6-440F-9B34-02EEA4DD92B6}"/>
    <cellStyle name="60% - Accent6 8 2" xfId="56926" xr:uid="{FD241DFF-36CA-4E4C-B687-6222372F09E7}"/>
    <cellStyle name="60% - Accent6 8 3" xfId="56927" xr:uid="{0119DB0B-CF50-4EF2-ACB1-C5C599480B04}"/>
    <cellStyle name="60% - Accent6 9" xfId="56928" xr:uid="{1CED6EF2-D37F-4481-8E21-93A76E5CA08A}"/>
    <cellStyle name="60% - アクセント 1" xfId="2074" xr:uid="{564E8D6D-79C0-4F74-8E65-0A26943D179D}"/>
    <cellStyle name="60% - アクセント 1 2" xfId="2075" xr:uid="{692939C4-62A6-40A8-B779-60A25903C845}"/>
    <cellStyle name="60% - アクセント 2" xfId="2076" xr:uid="{BF4655D9-2C29-4ED8-90FD-1E9DBDCBF7D9}"/>
    <cellStyle name="60% - アクセント 2 2" xfId="2077" xr:uid="{4AA9AEC7-D467-4F62-91EF-D215C9A149D9}"/>
    <cellStyle name="60% - アクセント 3" xfId="2078" xr:uid="{C13C4B34-06A9-48E0-A90C-5CE26239B4DF}"/>
    <cellStyle name="60% - アクセント 3 2" xfId="2079" xr:uid="{E83A90BC-AD1B-4195-A1F6-F1FF9889C590}"/>
    <cellStyle name="60% - アクセント 4" xfId="2080" xr:uid="{94680FCC-F24A-4A2F-88F2-26A74459BD9F}"/>
    <cellStyle name="60% - アクセント 4 2" xfId="2081" xr:uid="{71968E5D-A059-43A9-B358-1C7F38A50DA8}"/>
    <cellStyle name="60% - アクセント 5" xfId="2082" xr:uid="{A5535C0B-51FA-457A-A971-E58AB3CF1FCA}"/>
    <cellStyle name="60% - アクセント 5 2" xfId="2083" xr:uid="{D3050A84-7363-4B98-9583-6425A896BFE4}"/>
    <cellStyle name="60% - アクセント 6" xfId="2084" xr:uid="{C0ED2322-E9BE-49A9-9A89-2E3382A5BD70}"/>
    <cellStyle name="60% - アクセント 6 2" xfId="2085" xr:uid="{72FBB1D9-E910-46BC-A872-7B260B4BC8EF}"/>
    <cellStyle name="60% - ส่วนที่ถูกเน้น1" xfId="2086" xr:uid="{1A189400-4AEA-4278-B8EB-EF0B580AF8B3}"/>
    <cellStyle name="60% - ส่วนที่ถูกเน้น2" xfId="2087" xr:uid="{89B97D8C-EA86-4225-83E3-EBD94E4D8238}"/>
    <cellStyle name="60% - ส่วนที่ถูกเน้น3" xfId="2088" xr:uid="{4B25E9FD-8815-4F1E-BC42-7D71EAAE7706}"/>
    <cellStyle name="60% - ส่วนที่ถูกเน้น4" xfId="2089" xr:uid="{45CB51A9-A07C-45D8-9FD8-AE5E430FD198}"/>
    <cellStyle name="60% - ส่วนที่ถูกเน้น5" xfId="2090" xr:uid="{D434C391-9B27-4038-BB5F-6A800094CEB5}"/>
    <cellStyle name="60% - ส่วนที่ถูกเน้น6" xfId="2091" xr:uid="{0C06316A-35FC-41AA-9A43-A20C4FB9A1FA}"/>
    <cellStyle name="60% - 강조색1" xfId="2092" xr:uid="{BF42A482-8784-4008-BDEA-68725A94AF65}"/>
    <cellStyle name="60% - 강조색2" xfId="2093" xr:uid="{F8643D2B-A3EA-458D-B2DB-68F442E634D4}"/>
    <cellStyle name="60% - 강조색3" xfId="2094" xr:uid="{18D23130-27FE-4541-8F4E-13F66DB34ADA}"/>
    <cellStyle name="60% - 강조색4" xfId="2095" xr:uid="{D705B6DC-839B-447B-B15C-476D5EA88B22}"/>
    <cellStyle name="60% - 강조색5" xfId="2096" xr:uid="{64ABD52F-B7A5-49BD-95A9-DA879AEA7CA6}"/>
    <cellStyle name="60% - 강조색6" xfId="2097" xr:uid="{FDDC0CDD-884D-41F1-95E6-9BB3F2B16D78}"/>
    <cellStyle name="60% - 强调文字颜色 1" xfId="2098" xr:uid="{FF5076AA-5C4A-4483-9388-7BDC2F9FF5DE}"/>
    <cellStyle name="60% - 强调文字颜色 2" xfId="2099" xr:uid="{64F96CB6-533B-4F71-AAAB-483B4846693B}"/>
    <cellStyle name="60% - 强调文字颜色 3" xfId="2100" xr:uid="{8F59F7D5-2122-4B6A-B100-D9553998C2F9}"/>
    <cellStyle name="60% - 强调文字颜色 4" xfId="2101" xr:uid="{8D4D3C23-7E1B-45D2-8D84-2F7E713E5147}"/>
    <cellStyle name="60% - 强调文字颜色 5" xfId="2102" xr:uid="{681735EF-A6D0-416D-9F50-E7E7189A646A}"/>
    <cellStyle name="60% - 强调文字颜色 6" xfId="2103" xr:uid="{86193FBD-E215-47DB-BD53-7C252F237224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C4FC897B-FBF8-4136-93E8-49EBA444CE6E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6697DAA-134B-4C14-A26B-1F535833FB11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86819C96-5784-4AB7-A419-6666CEEFC0E5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35333784-BFC8-43EC-AEEE-B1B344EB74C9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F1C47DC4-972A-4A75-8840-3A5FB5DA1F33}"/>
    <cellStyle name="75" xfId="2109" xr:uid="{809C5E2A-725F-40F0-940D-BED56F20690F}"/>
    <cellStyle name="75 - Style6" xfId="2110" xr:uid="{ABC4C6AB-968C-4F45-9EFC-3F603018B4AB}"/>
    <cellStyle name="75 - Style7" xfId="2111" xr:uid="{012868F8-CB00-4440-98A1-0F9A682B9FF3}"/>
    <cellStyle name="75 - Style8" xfId="2112" xr:uid="{C6105842-DF06-4C2C-91F4-76EFBE8DD72E}"/>
    <cellStyle name="75 2" xfId="2113" xr:uid="{EBCD3862-2C48-47C6-A2A6-A65611AEA320}"/>
    <cellStyle name="75 3" xfId="2114" xr:uid="{4324D2B3-4CA6-43A3-A3B7-EA85358B7B5A}"/>
    <cellStyle name="75 3 2" xfId="56929" xr:uid="{AA7C5E5B-954C-49D5-B5E7-4E8C4D5980A5}"/>
    <cellStyle name="75 4" xfId="56930" xr:uid="{1FF47623-1D2A-407D-AAAD-4F0EE7B28BEB}"/>
    <cellStyle name="75_G300_PPE_PBC" xfId="2115" xr:uid="{DBBF980A-A0C0-4706-8684-616D40CE49BA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210F1973-65EB-454D-B7EE-93A6B1C289CC}"/>
    <cellStyle name="9" xfId="56931" xr:uid="{20DAAAE4-BE76-4F58-93BC-69EFD0262350}"/>
    <cellStyle name="a" xfId="2117" xr:uid="{DF4D5E11-6BF6-44A1-9E63-1B9621ED2BB8}"/>
    <cellStyle name="Ȁ(ऌଃਁ̋⤂ࠀ_x0002_ⴀ(ă$ ̀ⴁ☀ⴂ)⠭؀⤭ĈЈԅ⠭̀␁Ѐ ऌଃਁԋ⤭ࠀԄⴅ(ă$ Ȁ(ऌଃਁԋ⤂ࠀ_x0002_ⴀ(ă$ ̀ⴁ☀ⴂ)⠭؀⤭ŜЈ" xfId="2118" xr:uid="{8E214951-4391-4995-B3E6-54C51E62D0EB}"/>
    <cellStyle name="A??? [0]_?C??PL " xfId="2119" xr:uid="{B281E89C-8F4F-4061-B750-11DBDE7F63B1}"/>
    <cellStyle name="A????촃??갬췆aCI? " xfId="2120" xr:uid="{2B5C3C17-DB16-4AC0-8A3F-3F55F8B849F5}"/>
    <cellStyle name="A???[0]_?촃??갬췆aCI? " xfId="2121" xr:uid="{BE04088B-5FD2-4FCC-AB23-B125EB52ACE5}"/>
    <cellStyle name="A???_?C??PL " xfId="2122" xr:uid="{EB27AE85-19E0-454F-B316-18161E8F508B}"/>
    <cellStyle name="A???A?량?iCa_?촃??갬췆aCI? " xfId="2123" xr:uid="{4627EB8F-EEBC-4625-87BB-EF849A65D636}"/>
    <cellStyle name="A???AaCI?aA " xfId="2124" xr:uid="{748BD188-4423-4522-A64B-CF6ED078FCBF}"/>
    <cellStyle name="A???Co???A " xfId="2125" xr:uid="{B3A484EB-1244-49EE-B990-14F2D8A45E92}"/>
    <cellStyle name="A???C캚C? " xfId="2126" xr:uid="{DD0275E2-AA32-4FEA-9E76-D388BBE136D9}"/>
    <cellStyle name="A??¶ [0]_?e?iAaCI?aA» " xfId="2127" xr:uid="{0B9FB7DE-5D16-4E6F-89DA-FE4164866D44}"/>
    <cellStyle name="A??¶_?e?iAaCI?aA» " xfId="2128" xr:uid="{627884DF-D844-49EF-BE07-556D3D6FAC3A}"/>
    <cellStyle name="a_C-ROACE_pldt_2" xfId="2129" xr:uid="{0409A538-FBAD-4138-82E3-CB43A1A9DF21}"/>
    <cellStyle name="a_C-ROACE_pldt_Capex 1998-2003" xfId="2130" xr:uid="{3C39FE90-BFD9-45ED-A908-0EEE229CB0A5}"/>
    <cellStyle name="a_C-ROACE_RATIO" xfId="2131" xr:uid="{02CD0EC6-792B-4E32-90E7-1DA88BC5B062}"/>
    <cellStyle name="a_C-ROACE_RATIO_Capex 1998-2003" xfId="2132" xr:uid="{0AFC9CF2-93EC-4E86-AD35-2B8948800B75}"/>
    <cellStyle name="a_CROCF" xfId="2133" xr:uid="{F159F3B5-EDA3-4278-A2C3-AD2516FF60BF}"/>
    <cellStyle name="a_Dep%Rev" xfId="2134" xr:uid="{7F3218D0-855C-4EB9-BB48-594B8FF52B3E}"/>
    <cellStyle name="a_Dep%Rev_p_x000c_Comma_E&amp;ONW1" xfId="2135" xr:uid="{59EA95A7-5434-44F9-B4C3-F37872D30184}"/>
    <cellStyle name="a_EPS_p_x000d_Comma_F&amp;COCPX" xfId="2136" xr:uid="{E303BED9-368A-4812-AD07-7D01E0F91C53}"/>
    <cellStyle name="a_F&amp;COCPX" xfId="2137" xr:uid="{A9531248-ECD0-4B76-AFE9-9F0749C8FFCD}"/>
    <cellStyle name="a_FINANCE" xfId="2138" xr:uid="{96ACE4FD-0EE6-45A8-8A53-ADF8C2B85E96}"/>
    <cellStyle name="a_larou_x0015_Comma_laroux_1_laroux" xfId="2139" xr:uid="{854940D5-FE57-4CD1-B9C0-A3B8E5A7102E}"/>
    <cellStyle name="a_QTR94_95_1ฟ๙ศธบ๑ณปฟช (2)" xfId="2140" xr:uid="{EDFAEBAE-8095-4A65-8363-5C97CCFF12DE}"/>
    <cellStyle name="À¤ã×èí§ëáòâ¨øå" xfId="2141" xr:uid="{97C36BE3-4DEE-4F80-9B2A-4933AA461ED4}"/>
    <cellStyle name="À¤ã×èí§ëáòâà»í" xfId="2142" xr:uid="{289C5221-7376-403B-9AE4-BEB348AE1CC4}"/>
    <cellStyle name="À¤ã×èí§ëáòâê¡ø" xfId="2143" xr:uid="{815D064B-35DC-4D11-8122-737E7EF6B290}"/>
    <cellStyle name="AA FRAME" xfId="2144" xr:uid="{9DDF93CE-E4CB-4E9D-B3C6-E6F0590DC6E9}"/>
    <cellStyle name="AA HEADING" xfId="2145" xr:uid="{9DBDEC28-62D3-4239-96F9-02D37E4BD0FC}"/>
    <cellStyle name="AA INITIALS" xfId="2146" xr:uid="{4187C268-7A94-468A-8E80-B1729D6958FC}"/>
    <cellStyle name="AA INPUT" xfId="2147" xr:uid="{DAA71BAF-7092-4A14-BB7B-86F44CE11920}"/>
    <cellStyle name="AA LOCK" xfId="2148" xr:uid="{72D3A890-E240-41D0-B62F-D9E7BA4A75A0}"/>
    <cellStyle name="AA MGR NAME" xfId="2149" xr:uid="{85A6ECD4-A101-4AE5-8268-EC8212E92C73}"/>
    <cellStyle name="AA NORMAL" xfId="2150" xr:uid="{91F4B1FF-0300-4CD8-9D0B-E1FC4DE3ACB2}"/>
    <cellStyle name="AA NUMBER" xfId="2151" xr:uid="{B0256BAB-4207-403B-BB00-1BA2097B94AB}"/>
    <cellStyle name="AA NUMBER2" xfId="2152" xr:uid="{17A9262D-AFE7-4D94-89EB-4E06DABEADF0}"/>
    <cellStyle name="AA QUESTION" xfId="2153" xr:uid="{70FD0A70-0F31-4BD5-9F78-172D9ED5B7A0}"/>
    <cellStyle name="AA SHADE" xfId="2154" xr:uid="{31E4DD82-5643-403C-9939-B709917277F2}"/>
    <cellStyle name="abc" xfId="2155" xr:uid="{1EFF0AA8-ADFA-452F-ADFF-004EFC358295}"/>
    <cellStyle name="abc 2" xfId="2156" xr:uid="{CD30CD29-F7A2-402C-9919-E366C95A4F65}"/>
    <cellStyle name="ac" xfId="56932" xr:uid="{B8FE702E-CDF3-4B34-99C2-9B53466C1E14}"/>
    <cellStyle name="Accent1 - 20%" xfId="2157" xr:uid="{88D304E6-D151-4385-97E8-85EA7DC5C426}"/>
    <cellStyle name="Accent1 - 40%" xfId="2158" xr:uid="{AC300F6C-A7E9-4B47-B2AD-D637FC78E9A8}"/>
    <cellStyle name="Accent1 - 60%" xfId="2159" xr:uid="{540B42A3-508D-4A25-BD1A-B4FF56A95130}"/>
    <cellStyle name="Accent1 10" xfId="56933" xr:uid="{B1943E5B-977D-4FD6-89E7-EF1C36E00964}"/>
    <cellStyle name="Accent1 11" xfId="56934" xr:uid="{71FF9D41-EAF0-4A84-87D7-D1E8AFEA14BC}"/>
    <cellStyle name="Accent1 11 2" xfId="56935" xr:uid="{5CB852E6-A2EC-4030-A4D5-4B9620986D5F}"/>
    <cellStyle name="Accent1 12" xfId="56936" xr:uid="{F9376ACC-801B-49DD-96C2-61E6D8237E4F}"/>
    <cellStyle name="Accent1 13" xfId="56937" xr:uid="{3D85327C-F8FB-431B-A6DA-BED47474330E}"/>
    <cellStyle name="Accent1 14" xfId="56938" xr:uid="{C8B64F8E-4ABA-4400-837F-4339006BA3AF}"/>
    <cellStyle name="Accent1 15" xfId="56939" xr:uid="{CC08ACD4-D4D6-46FB-836C-E08DCF774589}"/>
    <cellStyle name="Accent1 16" xfId="56940" xr:uid="{A0C0BDDC-F73B-46F4-9344-D5B522A77404}"/>
    <cellStyle name="Accent1 2" xfId="2160" xr:uid="{69A09475-C913-4690-8D5A-1FC31BC133AE}"/>
    <cellStyle name="Accent1 2 2" xfId="56941" xr:uid="{D8C87893-88F9-43B6-9850-BB9A96F4FD94}"/>
    <cellStyle name="Accent1 2 2 10" xfId="56942" xr:uid="{024D6884-2CDD-4D66-BD69-EB2AD60A7ACD}"/>
    <cellStyle name="Accent1 2 2 11" xfId="56943" xr:uid="{47081665-42A1-443E-BD09-8C5597A0E732}"/>
    <cellStyle name="Accent1 2 2 2" xfId="56944" xr:uid="{8311A506-38F7-4149-AB4F-017113A1FC31}"/>
    <cellStyle name="Accent1 2 2 2 2" xfId="56945" xr:uid="{4887DAEC-A938-4E16-8499-4813456439F5}"/>
    <cellStyle name="Accent1 2 2 2 2 2" xfId="56946" xr:uid="{8D80A0CB-830D-4EEE-8610-400A4458F071}"/>
    <cellStyle name="Accent1 2 2 2 3" xfId="56947" xr:uid="{D3C06DAD-1117-4B64-8097-9DB4A42FA76B}"/>
    <cellStyle name="Accent1 2 2 3" xfId="56948" xr:uid="{7BC242E9-AB21-462C-A36D-009734CB4F8B}"/>
    <cellStyle name="Accent1 2 2 4" xfId="56949" xr:uid="{5321CCAA-0FA6-43CC-B18A-C7E2EB0627AA}"/>
    <cellStyle name="Accent1 2 2 5" xfId="56950" xr:uid="{F5F102DC-C5B1-4269-A87D-7BDA874BB747}"/>
    <cellStyle name="Accent1 2 2 5 2" xfId="56951" xr:uid="{2260BBBC-8128-4D27-A53D-AB96BF971798}"/>
    <cellStyle name="Accent1 2 2 6" xfId="56952" xr:uid="{E1BB76DD-94AE-4F28-8B37-5BF9786ACA03}"/>
    <cellStyle name="Accent1 2 2 7" xfId="56953" xr:uid="{74A7A00C-7452-4C6A-8FBC-C2B4EC5C9DD8}"/>
    <cellStyle name="Accent1 2 2 8" xfId="56954" xr:uid="{91646A3D-64CD-4229-A3B1-BCE0F6E94A47}"/>
    <cellStyle name="Accent1 2 2 9" xfId="56955" xr:uid="{D20A4D89-944C-4310-9782-6C489CFB29CB}"/>
    <cellStyle name="Accent1 2 2_3. Trial Balance by Subs AC" xfId="56956" xr:uid="{03FC1E59-B786-499A-AD63-070BE824EA31}"/>
    <cellStyle name="Accent1 2 3" xfId="56957" xr:uid="{95CA88E8-9057-4830-8545-6A3E3E859B55}"/>
    <cellStyle name="Accent1 2 4" xfId="56958" xr:uid="{E06ECA02-4BD9-4D81-9D35-16BE0B357C17}"/>
    <cellStyle name="Accent1 2 4 2" xfId="56959" xr:uid="{F66575F6-70AE-4079-B9DD-1373F6DAF0AD}"/>
    <cellStyle name="Accent1 2 4 2 2" xfId="56960" xr:uid="{C675DE14-E234-4675-BBE9-4F18E1D4B330}"/>
    <cellStyle name="Accent1 2 4 3" xfId="56961" xr:uid="{D61FC74B-AAA8-4925-8382-AB0915456336}"/>
    <cellStyle name="Accent1 2 5" xfId="56962" xr:uid="{33F6E48A-D1A6-4398-A7CE-A0353631A907}"/>
    <cellStyle name="Accent1 2 6" xfId="56963" xr:uid="{CAFFE4EC-1E86-473B-9F66-5C2BF751CBBE}"/>
    <cellStyle name="Accent1 2 6 2" xfId="56964" xr:uid="{D8B9EE6D-11CF-45C6-998A-9ED5DD8D1998}"/>
    <cellStyle name="Accent1 3" xfId="2161" xr:uid="{8C3D08F8-D0DE-404A-BB0B-AF586893D922}"/>
    <cellStyle name="Accent1 3 2" xfId="56965" xr:uid="{2107B947-4AD6-4DA6-9BCE-F02761E977E2}"/>
    <cellStyle name="Accent1 3 3" xfId="56966" xr:uid="{9C66A310-D163-4BE5-B194-CDAAAEA3CA65}"/>
    <cellStyle name="Accent1 4" xfId="2162" xr:uid="{A0211CC1-9BC4-44B7-8501-27437C071DED}"/>
    <cellStyle name="Accent1 5" xfId="2163" xr:uid="{75F8317B-2A64-48AA-8938-C7B08443BF6F}"/>
    <cellStyle name="Accent1 6" xfId="56967" xr:uid="{9DC80648-1AE1-4724-B729-5018C64662C4}"/>
    <cellStyle name="Accent1 7" xfId="56968" xr:uid="{A49414B1-B43B-4511-826A-A5FEA3696F91}"/>
    <cellStyle name="Accent1 8" xfId="56969" xr:uid="{F8D5C0E4-8BCD-4673-AE5D-4B3783FFF98E}"/>
    <cellStyle name="Accent1 8 2" xfId="56970" xr:uid="{E37D02C1-F9C2-4EE0-9E13-0B47C46F572C}"/>
    <cellStyle name="Accent1 8 3" xfId="56971" xr:uid="{2555AF3A-CCD5-43EF-8A7B-B61DB642D5A0}"/>
    <cellStyle name="Accent1 9" xfId="56972" xr:uid="{E9278AD6-7A0F-4298-A309-9D1883BF1D87}"/>
    <cellStyle name="Accent2 - 20%" xfId="2164" xr:uid="{914CCE16-5D12-407D-9E0E-E8866BF380F5}"/>
    <cellStyle name="Accent2 - 40%" xfId="2165" xr:uid="{662B7411-6976-4F10-BF7F-1A1A84AEF535}"/>
    <cellStyle name="Accent2 - 60%" xfId="2166" xr:uid="{0BC3A2EF-FE1D-4CA5-A42C-8B3CF658763C}"/>
    <cellStyle name="Accent2 10" xfId="56973" xr:uid="{8F9928CA-38FC-43E7-8283-6FCFBB33B7BD}"/>
    <cellStyle name="Accent2 11" xfId="56974" xr:uid="{CCAD58B6-BC58-4B97-8AF9-823E7ED0EE61}"/>
    <cellStyle name="Accent2 11 2" xfId="56975" xr:uid="{60A34641-C4E8-496F-AE7C-55BBE330866C}"/>
    <cellStyle name="Accent2 12" xfId="56976" xr:uid="{5D511FF6-75F5-4EC6-82DF-BDE0CE05A72A}"/>
    <cellStyle name="Accent2 13" xfId="56977" xr:uid="{CD3C1EB5-1934-45C8-A1EB-A882A974C4D9}"/>
    <cellStyle name="Accent2 14" xfId="56978" xr:uid="{3835E57D-9F7C-46F2-82C8-7A054F0AA59D}"/>
    <cellStyle name="Accent2 15" xfId="56979" xr:uid="{4053629B-D11A-4D56-ACD6-4513044BD69C}"/>
    <cellStyle name="Accent2 16" xfId="56980" xr:uid="{4CCDC3E5-1874-4C18-B4BE-10116498E265}"/>
    <cellStyle name="Accent2 2" xfId="2167" xr:uid="{329D8838-9CCF-475C-8F50-C20468CE9A73}"/>
    <cellStyle name="Accent2 2 2" xfId="56981" xr:uid="{C81A862F-C971-45C2-9F8B-572B014D8274}"/>
    <cellStyle name="Accent2 2 2 10" xfId="56982" xr:uid="{7398407A-1FE2-41B5-BAEF-74A7CA2437E0}"/>
    <cellStyle name="Accent2 2 2 11" xfId="56983" xr:uid="{FD9E19FB-03E4-44BA-8F8C-133BCB42C29F}"/>
    <cellStyle name="Accent2 2 2 2" xfId="56984" xr:uid="{4EDE321E-BB11-4F96-B4F4-80B937B7B1F6}"/>
    <cellStyle name="Accent2 2 2 2 2" xfId="56985" xr:uid="{48A83C6D-BCD0-4D11-A357-F20CE19FDA06}"/>
    <cellStyle name="Accent2 2 2 2 2 2" xfId="56986" xr:uid="{1CE37BCA-D4F9-4573-8ED4-37EAFA8BEF4E}"/>
    <cellStyle name="Accent2 2 2 2 3" xfId="56987" xr:uid="{907A65A6-6811-4EC6-95B2-5D9FB1E90A6E}"/>
    <cellStyle name="Accent2 2 2 3" xfId="56988" xr:uid="{E42C0A19-8D3A-4443-AA27-517486BBD2CA}"/>
    <cellStyle name="Accent2 2 2 4" xfId="56989" xr:uid="{D5421F10-29C7-48CC-B8B1-0F01D7675D55}"/>
    <cellStyle name="Accent2 2 2 5" xfId="56990" xr:uid="{B7B245E8-6F3F-4AFB-BA53-7E33974992C7}"/>
    <cellStyle name="Accent2 2 2 5 2" xfId="56991" xr:uid="{3827C891-056C-41AA-8EE1-2A9B98D33A2E}"/>
    <cellStyle name="Accent2 2 2 6" xfId="56992" xr:uid="{46536281-FC51-4122-BB4C-30070B579018}"/>
    <cellStyle name="Accent2 2 2 7" xfId="56993" xr:uid="{3003DCD9-4E72-4886-BCAE-72FD3A39095B}"/>
    <cellStyle name="Accent2 2 2 8" xfId="56994" xr:uid="{44DEF360-6C56-41EE-9DCA-292FDB283793}"/>
    <cellStyle name="Accent2 2 2 9" xfId="56995" xr:uid="{6886041F-A509-42FE-A9FA-121F5AC2EE8C}"/>
    <cellStyle name="Accent2 2 2_3. Trial Balance by Subs AC" xfId="56996" xr:uid="{FE7DDD3A-499A-4092-9642-4C75C2B5C9D1}"/>
    <cellStyle name="Accent2 2 3" xfId="56997" xr:uid="{4C002B63-40D4-44DE-8BE5-122AB64BCBB5}"/>
    <cellStyle name="Accent2 2 4" xfId="56998" xr:uid="{F1848BE1-56F5-4421-A23D-E13B97A2D388}"/>
    <cellStyle name="Accent2 2 4 2" xfId="56999" xr:uid="{4E244BF9-B578-45AC-A781-3052AB028A4C}"/>
    <cellStyle name="Accent2 2 4 2 2" xfId="57000" xr:uid="{C29732B5-7BA7-424A-9CBD-95D87A9C6DC1}"/>
    <cellStyle name="Accent2 2 4 3" xfId="57001" xr:uid="{6CC5444F-7F01-4533-BD6E-506B893C4CF7}"/>
    <cellStyle name="Accent2 2 5" xfId="57002" xr:uid="{83CF03A0-8788-4CEB-B230-150B43B33E79}"/>
    <cellStyle name="Accent2 2 6" xfId="57003" xr:uid="{E16DCCE8-DFC4-450F-98F7-97DDC21D1BF6}"/>
    <cellStyle name="Accent2 2 6 2" xfId="57004" xr:uid="{AE410A73-AAEA-4E55-A423-5321CF9ED664}"/>
    <cellStyle name="Accent2 3" xfId="2168" xr:uid="{D7513816-70CC-4D4D-85A8-7624FBD1E183}"/>
    <cellStyle name="Accent2 3 2" xfId="57005" xr:uid="{3C62102B-3DBF-499D-B441-DCD8BBE5F19D}"/>
    <cellStyle name="Accent2 3 3" xfId="57006" xr:uid="{87DF1C13-E523-4C83-82D5-83F87540A960}"/>
    <cellStyle name="Accent2 4" xfId="2169" xr:uid="{2A840F23-3212-4815-98F4-A79ACE0ACFA6}"/>
    <cellStyle name="Accent2 5" xfId="2170" xr:uid="{EA18B933-0605-4056-90F7-AAD379AA7EAB}"/>
    <cellStyle name="Accent2 6" xfId="57007" xr:uid="{B2DF676E-B49F-4A98-B87C-01DE220BE117}"/>
    <cellStyle name="Accent2 7" xfId="57008" xr:uid="{3D10C4F4-5FCF-47B5-8159-3B32D853738F}"/>
    <cellStyle name="Accent2 8" xfId="57009" xr:uid="{A3CD180D-E2A5-4836-901C-7D48AC4792D4}"/>
    <cellStyle name="Accent2 8 2" xfId="57010" xr:uid="{F5D5339E-C491-4561-8A66-FC84A01E5889}"/>
    <cellStyle name="Accent2 8 3" xfId="57011" xr:uid="{03BA2736-831C-4BC6-92B2-FF58C83680D2}"/>
    <cellStyle name="Accent2 9" xfId="57012" xr:uid="{749B903E-38EF-48F1-B336-5F6B28AA4511}"/>
    <cellStyle name="Accent3 - 20%" xfId="2171" xr:uid="{13D2DE51-9F49-4D28-8560-282AB0BC8420}"/>
    <cellStyle name="Accent3 - 40%" xfId="2172" xr:uid="{2E27D134-6E7A-4084-96A9-B3F0E0BF64EB}"/>
    <cellStyle name="Accent3 - 60%" xfId="2173" xr:uid="{0168F0D6-E4DA-41A7-A733-568C2459EDB3}"/>
    <cellStyle name="Accent3 10" xfId="57013" xr:uid="{7BC79FF5-0661-4FC4-83EF-23230A3BADDD}"/>
    <cellStyle name="Accent3 11" xfId="57014" xr:uid="{B011CEF7-5F4F-4DB3-9EED-F2C4DAB04DFD}"/>
    <cellStyle name="Accent3 11 2" xfId="57015" xr:uid="{94C13594-D28E-4B1B-BFAF-C2568105EDA8}"/>
    <cellStyle name="Accent3 12" xfId="57016" xr:uid="{E4B28E8D-AC54-479F-A333-74AA23373A7D}"/>
    <cellStyle name="Accent3 13" xfId="57017" xr:uid="{348A32EE-B660-40F1-9DDA-2FF1629E8873}"/>
    <cellStyle name="Accent3 14" xfId="57018" xr:uid="{9342B4B3-5992-4F99-B69A-2160D1DA5869}"/>
    <cellStyle name="Accent3 15" xfId="57019" xr:uid="{F832081D-8BFA-4787-B16F-F4A94C1116C5}"/>
    <cellStyle name="Accent3 16" xfId="57020" xr:uid="{DDE192DC-96A2-4791-99C1-12B42576E9DF}"/>
    <cellStyle name="Accent3 2" xfId="2174" xr:uid="{F4BBDAB6-0470-4CF2-83E7-578DB7C6D2C9}"/>
    <cellStyle name="Accent3 2 2" xfId="57021" xr:uid="{55966BBF-5BC6-4E97-8F72-A1D40DA5F338}"/>
    <cellStyle name="Accent3 2 2 10" xfId="57022" xr:uid="{8E35D107-C009-4C76-AE0B-FBEF5833EBF5}"/>
    <cellStyle name="Accent3 2 2 11" xfId="57023" xr:uid="{7C74CF4F-241C-48A8-8C45-23444DEB764D}"/>
    <cellStyle name="Accent3 2 2 2" xfId="57024" xr:uid="{2043DF5E-9958-4271-9226-7B30D32A652C}"/>
    <cellStyle name="Accent3 2 2 2 2" xfId="57025" xr:uid="{1B3AEFDE-7639-43BF-9665-6005FBFA0C1E}"/>
    <cellStyle name="Accent3 2 2 2 2 2" xfId="57026" xr:uid="{1EB5D5E2-4E30-4E93-9891-44153738A6D9}"/>
    <cellStyle name="Accent3 2 2 2 3" xfId="57027" xr:uid="{8EC32A37-08A2-4461-B4E3-E576DD42C8B4}"/>
    <cellStyle name="Accent3 2 2 3" xfId="57028" xr:uid="{7653386B-4019-4FF9-A53C-70E699338842}"/>
    <cellStyle name="Accent3 2 2 4" xfId="57029" xr:uid="{164E2E03-795C-414D-ABBB-A2D1F4905FBA}"/>
    <cellStyle name="Accent3 2 2 5" xfId="57030" xr:uid="{BDAF5A7C-1DF9-49DA-992E-9A656BE1FC84}"/>
    <cellStyle name="Accent3 2 2 5 2" xfId="57031" xr:uid="{1CE3CAE3-3C04-4EC2-B329-217BF6B64034}"/>
    <cellStyle name="Accent3 2 2 6" xfId="57032" xr:uid="{014B65C7-E18A-4608-9D0B-F43000E5265A}"/>
    <cellStyle name="Accent3 2 2 7" xfId="57033" xr:uid="{8FB5127B-B581-4C6B-AFEB-A8F5947DA111}"/>
    <cellStyle name="Accent3 2 2 8" xfId="57034" xr:uid="{AAA5F2B8-07A8-4B33-AA88-CBC327628CDA}"/>
    <cellStyle name="Accent3 2 2 9" xfId="57035" xr:uid="{E891716B-20AE-43CA-9906-4753FD97EA0A}"/>
    <cellStyle name="Accent3 2 2_3. Trial Balance by Subs AC" xfId="57036" xr:uid="{3CCFD2BB-DCDA-4BE4-9556-B7341713637F}"/>
    <cellStyle name="Accent3 2 3" xfId="57037" xr:uid="{A1ABC861-AFB7-4750-B251-F670DAF4BA1F}"/>
    <cellStyle name="Accent3 2 4" xfId="57038" xr:uid="{EA73CFAD-1ADD-4E6F-9604-87D84705BB94}"/>
    <cellStyle name="Accent3 2 4 2" xfId="57039" xr:uid="{D11F6822-4DF3-43B9-B098-E09EDD5308E5}"/>
    <cellStyle name="Accent3 2 4 2 2" xfId="57040" xr:uid="{FB159223-4314-4059-8DC6-1B6A73E3B380}"/>
    <cellStyle name="Accent3 2 4 3" xfId="57041" xr:uid="{32285078-90AC-4129-BA9C-DF5FABE8BCC4}"/>
    <cellStyle name="Accent3 2 5" xfId="57042" xr:uid="{488A34A0-93CA-40EA-8329-B252172A6E21}"/>
    <cellStyle name="Accent3 2 6" xfId="57043" xr:uid="{2C2EB495-2D36-4847-ABE6-B2D0D236CAF1}"/>
    <cellStyle name="Accent3 2 6 2" xfId="57044" xr:uid="{74832278-BC7D-4B88-94C3-A3C9DBF7F545}"/>
    <cellStyle name="Accent3 3" xfId="2175" xr:uid="{E15A9F89-9055-4672-B8D3-40539A7C6748}"/>
    <cellStyle name="Accent3 3 2" xfId="57045" xr:uid="{1A4B686A-3D93-4E51-B479-FCA8DC786912}"/>
    <cellStyle name="Accent3 3 3" xfId="57046" xr:uid="{948B0BA5-DA26-4D16-AC93-6341DB34B45E}"/>
    <cellStyle name="Accent3 4" xfId="2176" xr:uid="{DA07DBC1-61B4-445E-952C-69584857E1DD}"/>
    <cellStyle name="Accent3 5" xfId="2177" xr:uid="{05CA4183-6072-4BAF-864F-BCF2AB2F10B9}"/>
    <cellStyle name="Accent3 6" xfId="57047" xr:uid="{951CAF41-FE04-46E3-B960-5EF3C48E1B99}"/>
    <cellStyle name="Accent3 7" xfId="57048" xr:uid="{DB2A2853-1BE5-436C-B530-68C28B3932DD}"/>
    <cellStyle name="Accent3 8" xfId="57049" xr:uid="{654802EE-6B9F-47B6-BCD5-3DCE3FF5887B}"/>
    <cellStyle name="Accent3 8 2" xfId="57050" xr:uid="{FD7F4FA3-185D-4489-941A-8737E885CD61}"/>
    <cellStyle name="Accent3 8 3" xfId="57051" xr:uid="{CB78FC14-0BCA-4F81-AE79-83335C8E1FC8}"/>
    <cellStyle name="Accent3 9" xfId="57052" xr:uid="{9C799ECD-95EE-4F22-9A0C-8B5C2E9A9977}"/>
    <cellStyle name="Accent4 - 20%" xfId="2178" xr:uid="{F50BB79A-3066-4FF6-A368-0E73150DDC1A}"/>
    <cellStyle name="Accent4 - 40%" xfId="2179" xr:uid="{A316B127-253E-4B32-8C9E-B80EC539CFCC}"/>
    <cellStyle name="Accent4 - 60%" xfId="2180" xr:uid="{850E0410-3671-4CF3-9530-6D7D2444ED30}"/>
    <cellStyle name="Accent4 10" xfId="57053" xr:uid="{9048CFF5-4BBD-48FA-8B37-8739DFBE27C4}"/>
    <cellStyle name="Accent4 11" xfId="57054" xr:uid="{025010E8-F49C-4686-B135-3792BA319337}"/>
    <cellStyle name="Accent4 11 2" xfId="57055" xr:uid="{E0F8BA1C-E10F-41F9-AAEC-4C03150C5A91}"/>
    <cellStyle name="Accent4 12" xfId="57056" xr:uid="{3E580632-C327-49FE-8AAC-21BC7900FB2E}"/>
    <cellStyle name="Accent4 13" xfId="57057" xr:uid="{F7E50AA2-63DA-44EC-8DEE-C4AB4553C7CD}"/>
    <cellStyle name="Accent4 14" xfId="57058" xr:uid="{8E4E0B55-54B9-47F0-B248-D7AD4B1D554C}"/>
    <cellStyle name="Accent4 15" xfId="57059" xr:uid="{09B612C9-668D-43D8-8B18-C5163E56DAE2}"/>
    <cellStyle name="Accent4 16" xfId="57060" xr:uid="{66C0A09F-7126-429D-85C9-6F95BCADFEAD}"/>
    <cellStyle name="Accent4 2" xfId="2181" xr:uid="{573CE328-E9D2-47FE-8B8D-92B9FA3D7085}"/>
    <cellStyle name="Accent4 2 2" xfId="57061" xr:uid="{035B67A0-CF2D-42BB-BB54-C7500B053C26}"/>
    <cellStyle name="Accent4 2 2 10" xfId="57062" xr:uid="{EF29A483-BFA8-4239-8AE7-F6D9846B8B12}"/>
    <cellStyle name="Accent4 2 2 11" xfId="57063" xr:uid="{F6C1F827-36E8-4D3A-A0EB-BA80B2BE123D}"/>
    <cellStyle name="Accent4 2 2 2" xfId="57064" xr:uid="{B11AAD18-FDCA-489A-B0B3-717BD023A5AA}"/>
    <cellStyle name="Accent4 2 2 2 2" xfId="57065" xr:uid="{18ACB8FF-9006-4E73-8758-165074F802C1}"/>
    <cellStyle name="Accent4 2 2 2 2 2" xfId="57066" xr:uid="{ECCB7C30-4406-46FA-A71C-7ABB78D3A2F3}"/>
    <cellStyle name="Accent4 2 2 2 3" xfId="57067" xr:uid="{BF805E95-8DE6-46AB-8C46-C8FD9ADCD7CF}"/>
    <cellStyle name="Accent4 2 2 3" xfId="57068" xr:uid="{25086D42-AB95-43B4-9F24-6C144055FCC1}"/>
    <cellStyle name="Accent4 2 2 4" xfId="57069" xr:uid="{6A48B048-B0A4-48AF-B3F8-CFDBCC87DCF4}"/>
    <cellStyle name="Accent4 2 2 5" xfId="57070" xr:uid="{B37C4027-A181-4CAB-AA5D-92D27923D2AA}"/>
    <cellStyle name="Accent4 2 2 5 2" xfId="57071" xr:uid="{D200EEAF-0D03-480C-A49C-217BADC76C88}"/>
    <cellStyle name="Accent4 2 2 6" xfId="57072" xr:uid="{0F24D507-D394-4AA1-AB20-14F78E4D48A8}"/>
    <cellStyle name="Accent4 2 2 7" xfId="57073" xr:uid="{9CC19372-F8DD-4110-B270-27CA0CDB7D61}"/>
    <cellStyle name="Accent4 2 2 8" xfId="57074" xr:uid="{109B7DE5-BC6C-4B05-AEDF-3844AA93612D}"/>
    <cellStyle name="Accent4 2 2 9" xfId="57075" xr:uid="{B53B4AFB-1330-4347-AA1D-7AEF289F23B9}"/>
    <cellStyle name="Accent4 2 2_3. Trial Balance by Subs AC" xfId="57076" xr:uid="{3738EB52-1DA3-4BFE-AFA8-6858B4B08050}"/>
    <cellStyle name="Accent4 2 3" xfId="57077" xr:uid="{0D72FC83-A798-4096-9C5A-C221EFD01E32}"/>
    <cellStyle name="Accent4 2 4" xfId="57078" xr:uid="{96B6B767-DB61-4557-B394-D5443469F2CB}"/>
    <cellStyle name="Accent4 2 4 2" xfId="57079" xr:uid="{102C5FF7-90D2-46DF-8DDF-97240946B7C2}"/>
    <cellStyle name="Accent4 2 4 2 2" xfId="57080" xr:uid="{2EC79043-FF59-40A0-8739-5BD836D037AA}"/>
    <cellStyle name="Accent4 2 4 3" xfId="57081" xr:uid="{C6834A83-8CDF-493C-8360-93D6CC0D11F2}"/>
    <cellStyle name="Accent4 2 5" xfId="57082" xr:uid="{251F43C8-7095-47D0-BA3F-63172D02D867}"/>
    <cellStyle name="Accent4 2 6" xfId="57083" xr:uid="{EA59DC16-8C43-4FD7-9FD4-02049ED2E077}"/>
    <cellStyle name="Accent4 2 6 2" xfId="57084" xr:uid="{BF621480-8C66-452B-859B-D48495F79F45}"/>
    <cellStyle name="Accent4 3" xfId="2182" xr:uid="{CF067F62-7B4E-4489-A729-32FDDD075E37}"/>
    <cellStyle name="Accent4 3 2" xfId="57085" xr:uid="{9816F3C9-4EE4-4D5D-B7C8-ECE1CB825932}"/>
    <cellStyle name="Accent4 3 3" xfId="57086" xr:uid="{CF8B8961-7EB3-4878-A49C-22F7D6CDBF69}"/>
    <cellStyle name="Accent4 4" xfId="2183" xr:uid="{FCA5E124-0CEC-4011-9058-347BCDD8A226}"/>
    <cellStyle name="Accent4 5" xfId="2184" xr:uid="{F7640F88-C3C6-4E93-8775-C2625EF2EA89}"/>
    <cellStyle name="Accent4 6" xfId="57087" xr:uid="{FD533B4B-7367-49C9-870D-F157549C0B5F}"/>
    <cellStyle name="Accent4 7" xfId="57088" xr:uid="{68C19CF4-26C5-46B1-B7DD-9A515B526C7B}"/>
    <cellStyle name="Accent4 8" xfId="57089" xr:uid="{578C6CEB-E719-4933-81E9-7FC5FE8CBD95}"/>
    <cellStyle name="Accent4 8 2" xfId="57090" xr:uid="{B10E9B3D-8D55-456D-8DBF-1456D59D04F6}"/>
    <cellStyle name="Accent4 8 3" xfId="57091" xr:uid="{BD4794D6-AC42-4046-B665-74DB83E5434E}"/>
    <cellStyle name="Accent4 9" xfId="57092" xr:uid="{7F813CEF-1B0A-4DC7-99F4-606D82B6AF3B}"/>
    <cellStyle name="Accent5 - 20%" xfId="2185" xr:uid="{2AC76ED3-19B9-4119-90B5-DD0139B2FC3D}"/>
    <cellStyle name="Accent5 - 40%" xfId="2186" xr:uid="{D99FE767-F7CB-4E9B-8B9C-D4578061C445}"/>
    <cellStyle name="Accent5 - 60%" xfId="2187" xr:uid="{3B4561AC-39BF-490D-B4E0-6B5C11F66BA8}"/>
    <cellStyle name="Accent5 10" xfId="57093" xr:uid="{BF9B3038-E26A-4CD6-A266-8E06DE7553D1}"/>
    <cellStyle name="Accent5 11" xfId="57094" xr:uid="{00DC6FC6-5878-47F1-B3BD-441E94381B69}"/>
    <cellStyle name="Accent5 11 2" xfId="57095" xr:uid="{1BF73DF1-DB51-4EAA-AD3D-C92D0868563B}"/>
    <cellStyle name="Accent5 12" xfId="57096" xr:uid="{5983D57C-6173-4A82-9B13-38523D5A4F54}"/>
    <cellStyle name="Accent5 13" xfId="57097" xr:uid="{F985405D-9D47-4875-8AB5-859C8666583C}"/>
    <cellStyle name="Accent5 14" xfId="57098" xr:uid="{32D8E869-91A4-4BBF-BE86-6DA15837CC41}"/>
    <cellStyle name="Accent5 15" xfId="57099" xr:uid="{1A10C5B8-643F-424B-9C37-0804D105381C}"/>
    <cellStyle name="Accent5 16" xfId="57100" xr:uid="{A02F14D9-632E-48B2-ADB4-16A8A0EED703}"/>
    <cellStyle name="Accent5 2" xfId="2188" xr:uid="{32088B7D-6D2B-40BE-AD4F-22C14D18AC22}"/>
    <cellStyle name="Accent5 2 2" xfId="57101" xr:uid="{68A10F01-8BF6-456A-8FD8-89C84194AB51}"/>
    <cellStyle name="Accent5 2 2 10" xfId="57102" xr:uid="{AD42D4C3-E8DD-4FB2-ABA2-AED68AB5A5A9}"/>
    <cellStyle name="Accent5 2 2 11" xfId="57103" xr:uid="{1A832B32-294C-4DAD-8559-92C55699F5FB}"/>
    <cellStyle name="Accent5 2 2 2" xfId="57104" xr:uid="{7A231DDD-86D8-4886-9AC8-D2A77885021E}"/>
    <cellStyle name="Accent5 2 2 2 2" xfId="57105" xr:uid="{6EDBB077-1CB6-4051-8C6A-E7A78D93FBD2}"/>
    <cellStyle name="Accent5 2 2 2 2 2" xfId="57106" xr:uid="{DFB9746D-D50F-4C18-B462-3D091D9489DC}"/>
    <cellStyle name="Accent5 2 2 2 3" xfId="57107" xr:uid="{3BA32A25-797B-4231-AC43-EC76D1E39596}"/>
    <cellStyle name="Accent5 2 2 3" xfId="57108" xr:uid="{F705E6AD-C439-439E-84D5-3AF1702414C1}"/>
    <cellStyle name="Accent5 2 2 4" xfId="57109" xr:uid="{C2ABB68F-71A3-47BE-9BD6-D6FB5424DB86}"/>
    <cellStyle name="Accent5 2 2 5" xfId="57110" xr:uid="{7DE91E02-70CE-41CA-A7AB-19003E6D00EE}"/>
    <cellStyle name="Accent5 2 2 5 2" xfId="57111" xr:uid="{A86AC15D-1F08-4BDF-9978-6C56BEEE4B2C}"/>
    <cellStyle name="Accent5 2 2 6" xfId="57112" xr:uid="{8FBB86E0-71C6-479B-B559-BC101187205B}"/>
    <cellStyle name="Accent5 2 2 7" xfId="57113" xr:uid="{93DED26A-D75E-4140-9855-F030081A2CD5}"/>
    <cellStyle name="Accent5 2 2 8" xfId="57114" xr:uid="{542B1827-424A-41A4-B6E0-30D3B521C95F}"/>
    <cellStyle name="Accent5 2 2 9" xfId="57115" xr:uid="{D7E493CF-C826-4406-A2B7-813C780AF6BA}"/>
    <cellStyle name="Accent5 2 2_3. Trial Balance by Subs AC" xfId="57116" xr:uid="{A764FE1C-F4B9-4187-BF20-64C285618DD4}"/>
    <cellStyle name="Accent5 2 3" xfId="57117" xr:uid="{CD926F11-FDD8-43A5-809E-12A68744DE9C}"/>
    <cellStyle name="Accent5 2 4" xfId="57118" xr:uid="{B719B52F-177D-48FA-BDB9-1E3BAD4041B6}"/>
    <cellStyle name="Accent5 2 4 2" xfId="57119" xr:uid="{F380FAD0-C69F-43B9-9405-D3E4E28776E2}"/>
    <cellStyle name="Accent5 2 4 2 2" xfId="57120" xr:uid="{63E02F08-12FB-410F-9459-BB93BF26021F}"/>
    <cellStyle name="Accent5 2 4 3" xfId="57121" xr:uid="{37D25D5C-718E-4A21-A4CF-38AEA853F22A}"/>
    <cellStyle name="Accent5 2 5" xfId="57122" xr:uid="{F6CA2190-AFEE-4623-A25D-114428D5FCD3}"/>
    <cellStyle name="Accent5 2 6" xfId="57123" xr:uid="{17C92953-6246-4927-86DF-7427D3EFA84D}"/>
    <cellStyle name="Accent5 2 6 2" xfId="57124" xr:uid="{B0A3FE24-EDC5-4FE5-9760-118A31972FD3}"/>
    <cellStyle name="Accent5 3" xfId="2189" xr:uid="{FD4253CD-B1AF-4304-B1BC-B4052C478EF0}"/>
    <cellStyle name="Accent5 3 2" xfId="57125" xr:uid="{1209B690-14ED-48AC-963C-D96C5DD3E6E3}"/>
    <cellStyle name="Accent5 3 3" xfId="57126" xr:uid="{42B46381-A1A0-4A18-ABD5-F0CAD331EE64}"/>
    <cellStyle name="Accent5 4" xfId="2190" xr:uid="{4D99A233-972B-4E1B-9DB4-2B10D6A7E912}"/>
    <cellStyle name="Accent5 5" xfId="2191" xr:uid="{193EA12A-6B17-4632-AFD3-2A49C22BE681}"/>
    <cellStyle name="Accent5 6" xfId="57127" xr:uid="{EA2290BF-1EA1-4C1B-B524-C4FE1CF21E5F}"/>
    <cellStyle name="Accent5 7" xfId="57128" xr:uid="{CE3AC460-80D5-45CB-BF0F-CF8E46BCDC72}"/>
    <cellStyle name="Accent5 8" xfId="57129" xr:uid="{9E787E97-B24A-4391-B926-4E4AFD050A92}"/>
    <cellStyle name="Accent5 8 2" xfId="57130" xr:uid="{A94DC891-BE9E-43A3-A022-0C9B3AFA8826}"/>
    <cellStyle name="Accent5 8 3" xfId="57131" xr:uid="{45A0BFBD-00EB-4266-8BCC-DAFF5AA3B550}"/>
    <cellStyle name="Accent5 9" xfId="57132" xr:uid="{26AD4A8E-0D2D-44E2-A802-8669EB69476D}"/>
    <cellStyle name="Accent6 - 20%" xfId="2192" xr:uid="{EA16EF08-5F63-45D9-AF66-EDC552FFBD73}"/>
    <cellStyle name="Accent6 - 40%" xfId="2193" xr:uid="{956CD2F0-7FA6-49E8-ACC9-DB8DE01AF767}"/>
    <cellStyle name="Accent6 - 60%" xfId="2194" xr:uid="{642CEBC2-2FB2-40B8-8F2B-00690E305D55}"/>
    <cellStyle name="Accent6 10" xfId="57133" xr:uid="{8F6F3A7C-8F38-45DC-A09A-3ACF435BD6F2}"/>
    <cellStyle name="Accent6 11" xfId="57134" xr:uid="{B04863AD-391C-4941-A7D6-9B3574649A84}"/>
    <cellStyle name="Accent6 11 2" xfId="57135" xr:uid="{56F1E2AB-704A-4F1E-97B4-689F68F928B5}"/>
    <cellStyle name="Accent6 12" xfId="57136" xr:uid="{F9A4B33C-2C5B-4785-B0B5-74A05A55619B}"/>
    <cellStyle name="Accent6 13" xfId="57137" xr:uid="{40260FFC-F417-43AB-AE1C-673B03E0E947}"/>
    <cellStyle name="Accent6 14" xfId="57138" xr:uid="{18EBBD3F-F504-4817-BCA3-A1E73C8E78B8}"/>
    <cellStyle name="Accent6 15" xfId="57139" xr:uid="{B5E225F8-AB09-4C04-9BFC-1670E945F179}"/>
    <cellStyle name="Accent6 16" xfId="57140" xr:uid="{6A7FDA75-2601-4D2B-A063-C5EF9EDC30A1}"/>
    <cellStyle name="Accent6 2" xfId="2195" xr:uid="{97F13376-B64A-44F0-9464-3A06851014EE}"/>
    <cellStyle name="Accent6 2 2" xfId="57141" xr:uid="{236E6919-5995-46C8-A683-13FC68CA3EC3}"/>
    <cellStyle name="Accent6 2 2 10" xfId="57142" xr:uid="{173C252B-1BE8-44DD-9E01-03E9B5DB2AD2}"/>
    <cellStyle name="Accent6 2 2 11" xfId="57143" xr:uid="{FBC50C88-1067-4882-9155-3BF529D88727}"/>
    <cellStyle name="Accent6 2 2 2" xfId="57144" xr:uid="{3FB0E92A-9A52-48FC-AE44-F00D789F2136}"/>
    <cellStyle name="Accent6 2 2 2 2" xfId="57145" xr:uid="{050464AF-D979-44C9-97A1-79956D5D5E47}"/>
    <cellStyle name="Accent6 2 2 2 2 2" xfId="57146" xr:uid="{9DC58F2E-133D-41B6-BDC5-D3AA2C283C4F}"/>
    <cellStyle name="Accent6 2 2 2 3" xfId="57147" xr:uid="{D839BF61-6AA7-4521-BA2F-ACF7E0B4C318}"/>
    <cellStyle name="Accent6 2 2 3" xfId="57148" xr:uid="{C468F399-75B3-4916-9C18-8F794E14DC95}"/>
    <cellStyle name="Accent6 2 2 4" xfId="57149" xr:uid="{E9A7EDF6-F2A6-4F3F-AEE3-6DDF1F6422B7}"/>
    <cellStyle name="Accent6 2 2 5" xfId="57150" xr:uid="{5DE01F12-1C6F-494A-A304-7EF4A395C64C}"/>
    <cellStyle name="Accent6 2 2 5 2" xfId="57151" xr:uid="{706C0A2B-7A73-450F-914A-28A6F05AD05A}"/>
    <cellStyle name="Accent6 2 2 6" xfId="57152" xr:uid="{181D0E4A-513A-4351-94D4-EE620041865C}"/>
    <cellStyle name="Accent6 2 2 7" xfId="57153" xr:uid="{37BA6F56-334D-4900-B200-2BF467E9C592}"/>
    <cellStyle name="Accent6 2 2 8" xfId="57154" xr:uid="{268B3E47-8C4C-47DB-B616-83A3E907F754}"/>
    <cellStyle name="Accent6 2 2 9" xfId="57155" xr:uid="{160B4D6C-1824-47E1-9C51-CFDC61D724E0}"/>
    <cellStyle name="Accent6 2 2_3. Trial Balance by Subs AC" xfId="57156" xr:uid="{D6C1B64E-4B08-4D98-9832-8AF222102835}"/>
    <cellStyle name="Accent6 2 3" xfId="57157" xr:uid="{3ED73963-3F64-4A63-BA0C-1C27454C0A06}"/>
    <cellStyle name="Accent6 2 4" xfId="57158" xr:uid="{02E1523E-E63B-46D0-B98A-341C089AAEC4}"/>
    <cellStyle name="Accent6 2 4 2" xfId="57159" xr:uid="{A12AC672-DD90-4A4E-8408-7145B9B78A8E}"/>
    <cellStyle name="Accent6 2 4 2 2" xfId="57160" xr:uid="{B6FFD0A3-1BCD-4084-98FD-7CDF3BEC2550}"/>
    <cellStyle name="Accent6 2 4 3" xfId="57161" xr:uid="{A58518C9-5B86-4C44-B79A-21F37C9B90C7}"/>
    <cellStyle name="Accent6 2 5" xfId="57162" xr:uid="{7BF77F44-8650-4345-A298-0C093EBD430F}"/>
    <cellStyle name="Accent6 2 6" xfId="57163" xr:uid="{1C7F7140-78C4-48B1-88B5-D28E65274409}"/>
    <cellStyle name="Accent6 2 6 2" xfId="57164" xr:uid="{89FD40E8-6CC4-467F-97B5-432E9E9ABE90}"/>
    <cellStyle name="Accent6 3" xfId="2196" xr:uid="{C9A2F71D-B524-4EA4-97C3-25C41D3DF814}"/>
    <cellStyle name="Accent6 3 2" xfId="57165" xr:uid="{20F79081-5962-4291-B300-30C3975FE4D2}"/>
    <cellStyle name="Accent6 3 3" xfId="57166" xr:uid="{7D91DCA7-25A0-44D7-BA74-ACEA4E21A5AB}"/>
    <cellStyle name="Accent6 4" xfId="2197" xr:uid="{8F921E21-A3BE-42AB-A29D-A72858411DA1}"/>
    <cellStyle name="Accent6 5" xfId="2198" xr:uid="{7DCF1E3E-E4CB-4F3E-8421-BA669B7B9B2B}"/>
    <cellStyle name="Accent6 6" xfId="57167" xr:uid="{7383B5E0-E696-4FDF-9728-1230A1ECF6B4}"/>
    <cellStyle name="Accent6 7" xfId="57168" xr:uid="{92DE4324-FD7E-4F99-8C16-4E289E2C7A5A}"/>
    <cellStyle name="Accent6 8" xfId="57169" xr:uid="{6CEB19D6-636C-4790-A38A-A9BD3FF4DB49}"/>
    <cellStyle name="Accent6 8 2" xfId="57170" xr:uid="{9084E55A-D508-4146-8FD4-154930274C36}"/>
    <cellStyle name="Accent6 8 3" xfId="57171" xr:uid="{2FCEB608-851B-4EFE-AA20-2393D5928A9C}"/>
    <cellStyle name="Accent6 9" xfId="57172" xr:uid="{DAC1FB8F-894D-4366-8230-864B73414BA9}"/>
    <cellStyle name="AccNum" xfId="2199" xr:uid="{BCFC709F-7AE4-4CA1-8167-B3173BAD7C48}"/>
    <cellStyle name="Accounting" xfId="57173" xr:uid="{4EE2B78A-EB76-431B-9549-1C9D7CABF4CE}"/>
    <cellStyle name="Actual Date" xfId="2200" xr:uid="{14729D0E-1C6E-4211-B90E-D91A45CB859B}"/>
    <cellStyle name="ÅëÈ­ [0]" xfId="57174" xr:uid="{EF5EBE76-979E-4990-86E3-E5CEBB034174}"/>
    <cellStyle name="AeE­ [0]_?e?iAaCI?aA» " xfId="2201" xr:uid="{F1D0F42C-F05D-4258-8C1F-EB64DFB6614C}"/>
    <cellStyle name="ÅëÈ­ [0]_´Ù¿î°èÈ¹" xfId="2202" xr:uid="{2C63BE08-4245-4B42-B97D-817A560A601B}"/>
    <cellStyle name="AeE­ [0]_¿uº°≫c¿e·R" xfId="2203" xr:uid="{2CF3353F-2BE6-47E5-BED4-9EE4575AB12F}"/>
    <cellStyle name="ÅëÈ­ [0]_±âÅ¸" xfId="57175" xr:uid="{C456B64B-831A-4572-8DA2-EF0F54659FBD}"/>
    <cellStyle name="AeE? [0]_?C??PL " xfId="2204" xr:uid="{7520FE44-F638-4CDA-9DF6-52440C61AE41}"/>
    <cellStyle name="AeE??촃??갬췆aCI? " xfId="2205" xr:uid="{6E71BB57-05DB-4758-847C-7428A58F7975}"/>
    <cellStyle name="AeE?[0]_?촃??갬췆aCI? " xfId="2206" xr:uid="{8AC981D2-0721-44B2-8001-971C035F6EEB}"/>
    <cellStyle name="AeE?_?C??PL " xfId="2207" xr:uid="{BF36EE5F-8330-44FA-B201-E5DF53D5F574}"/>
    <cellStyle name="AeE?A?량?iCa_?촃??갬췆aCI? " xfId="2208" xr:uid="{10122A93-106E-489C-B9F3-9EAFE9DEB3C1}"/>
    <cellStyle name="AeE?AaCI?aA " xfId="2209" xr:uid="{7187E1B7-630D-47CB-9545-C17C44C09BE3}"/>
    <cellStyle name="AeE?Co???A " xfId="2210" xr:uid="{147A3A14-68BB-4380-98AB-3CFEAE07AD67}"/>
    <cellStyle name="AeE­_?e?iAaCI?aA» " xfId="2211" xr:uid="{30492B0C-C3BC-4FF5-808F-8E71880C9240}"/>
    <cellStyle name="ÅëÈ­_´Ù¿î°èÈ¹" xfId="2212" xr:uid="{34975291-423C-4FC5-A958-E40DB18E0932}"/>
    <cellStyle name="AeE­_¿uº°≫c¿e·R" xfId="2213" xr:uid="{8B355C92-0670-4528-BA71-FA7332FB9D47}"/>
    <cellStyle name="ÅëÈ­_±âÅ¸" xfId="57176" xr:uid="{07799C4F-11CC-419E-A8B6-6744C69904B7}"/>
    <cellStyle name="AeEก? [0]_จoCAuCoE?๗ " xfId="57177" xr:uid="{E48A2A30-F478-4B1C-856A-3DB4C668934A}"/>
    <cellStyle name="AeEก?_จoCAuCoE?๗ " xfId="57178" xr:uid="{30F251A9-A16A-4CA8-B55A-A1C22925EB69}"/>
    <cellStyle name="AeEกERกงI [0]_กERกงขRกงIกERAiกERicAcกERกงขRi " xfId="57179" xr:uid="{E4DBD172-458B-4890-9F2B-2D4FE9F095AF}"/>
    <cellStyle name="AeEกERกงI_กERกงขRกงIกERAiกERicAcกERกงขRi " xfId="57180" xr:uid="{BF573C2C-702C-492F-A8B5-5D29A812AFE9}"/>
    <cellStyle name="AeEขRจI [0]_96กงuกงขRกงoOBD " xfId="57181" xr:uid="{FCAADABC-F4CF-484D-871A-2D401FE983F1}"/>
    <cellStyle name="AeEขRจI_96กงuกงขRกงoOBD " xfId="57182" xr:uid="{74F2692D-CDC8-4C8C-BB42-5CD4BA8B80B2}"/>
    <cellStyle name="AeEญ [0]_?cฑaฦCธAนๆAo" xfId="57183" xr:uid="{A2300ADD-4492-461C-845F-ABCD45E4D556}"/>
    <cellStyle name="AeEญ_?cฑaฦCธAนๆAo" xfId="57184" xr:uid="{5EBC063A-E0BD-43F0-B9D2-048DDC44AC13}"/>
    <cellStyle name="ÆÛ¼¾Æ®" xfId="2214" xr:uid="{6DF4101C-294B-43D1-ADA0-9DE29EE5CE98}"/>
    <cellStyle name="ÆU¼¾ÆR" xfId="2215" xr:uid="{4C53224B-29BB-4F71-ADED-F77532536134}"/>
    <cellStyle name="AFE" xfId="2216" xr:uid="{03A38D02-491C-45AF-B4F1-6CAE6680A02D}"/>
    <cellStyle name="AFE 2" xfId="57185" xr:uid="{7FE3CBC2-1872-48B0-8AF9-6BB29D4682E3}"/>
    <cellStyle name="AFE 2 2" xfId="57186" xr:uid="{28994BFA-E98E-4D17-93FB-3DD63FD12E09}"/>
    <cellStyle name="AFE 3" xfId="57187" xr:uid="{0D1746A9-DD03-4B7A-8A9B-2C5782FCE257}"/>
    <cellStyle name="AFE 3 2" xfId="57188" xr:uid="{DBDCB46F-8792-41BF-B0DD-9DD786461F78}"/>
    <cellStyle name="AFE 4" xfId="57189" xr:uid="{C4EEA6D9-E67E-415F-A7C5-DD97CAD5E575}"/>
    <cellStyle name="AFE 5" xfId="57190" xr:uid="{166B1752-570E-49B8-823C-053FDDE32743}"/>
    <cellStyle name="AG" xfId="2217" xr:uid="{A75DBA02-B7AD-4178-8D5C-2BBD4F7124BA}"/>
    <cellStyle name="ak" xfId="57191" xr:uid="{F81CE5DA-B9D7-4A82-A1AA-3A4EEDBC2855}"/>
    <cellStyle name="ALIGNMENT" xfId="57192" xr:uid="{82EBA61B-C526-444E-92E2-77CAB0D1A2E5}"/>
    <cellStyle name="args.style" xfId="2218" xr:uid="{DDAE0D6B-C834-4860-B611-4FF0C20ECCCC}"/>
    <cellStyle name="Arial 10" xfId="2219" xr:uid="{7CD74B28-1B6E-4DF9-8BB7-35116E307E9C}"/>
    <cellStyle name="Arial 12" xfId="2220" xr:uid="{51814FA2-46CB-479E-B4C6-80F825E57DD9}"/>
    <cellStyle name="ARIAL-8" xfId="2221" xr:uid="{008EE050-53AC-470A-B011-5031C654EFE0}"/>
    <cellStyle name="ÄÞ¸¶ [0]" xfId="57193" xr:uid="{3B8C9DD0-6ED1-455D-814C-B8EA8E5A01E0}"/>
    <cellStyle name="AÞ¸¶ [0]_¿u°￡" xfId="2222" xr:uid="{BA3CE8C4-0805-431F-A252-3318F12E2073}"/>
    <cellStyle name="ÄÞ¸¶ [0]_¿ù°£" xfId="2223" xr:uid="{54132898-18FF-483D-AB2B-3619E0F066F3}"/>
    <cellStyle name="AÞ¸¶ [0]_¿uº°≫c¿e·R" xfId="2224" xr:uid="{E84C5961-8B5E-4F53-B1FA-D958CBA54B3C}"/>
    <cellStyle name="ÄÞ¸¶ [0]_±âÅ¸" xfId="57194" xr:uid="{5E485FB5-7B83-4B9F-A0A4-E7F12BDB36FD}"/>
    <cellStyle name="AÞ¸¶ [0]_HADO1" xfId="2225" xr:uid="{8975320B-384E-4667-82BF-E95E802A3EB4}"/>
    <cellStyle name="ÄÞ¸¶_´Ù¿î°èÈ¹" xfId="2226" xr:uid="{65B6D474-598D-4106-90EB-543B455EE535}"/>
    <cellStyle name="AÞ¸¶_¿u°￡" xfId="2227" xr:uid="{668247AC-020C-4191-ACDC-60763798B64B}"/>
    <cellStyle name="ÄÞ¸¶_¿ù°£" xfId="2228" xr:uid="{5F94934E-1B8F-4C48-9748-BB9D5C05C797}"/>
    <cellStyle name="AÞ¸¶_¿uº°≫c¿e·R" xfId="2229" xr:uid="{AFA66532-1CDE-455B-B596-639BE015B15D}"/>
    <cellStyle name="ÄÞ¸¶_±âÅ¸" xfId="57195" xr:uid="{09E6D148-ADE5-43D9-A323-51FAA494D2F1}"/>
    <cellStyle name="AÞ¸¶_HADO1" xfId="2230" xr:uid="{2C0029D3-F703-4523-9249-BDD421204905}"/>
    <cellStyle name="ÀÚ¸®¼ö" xfId="2231" xr:uid="{10D60FD3-4D79-4498-9F59-0B75513D957C}"/>
    <cellStyle name="ÀÚ¸®¼ö0" xfId="2232" xr:uid="{0F91C6CE-6EB2-4E73-B818-9188F18B8059}"/>
    <cellStyle name="AU¸R¼o" xfId="2233" xr:uid="{D3D4778A-9F58-4F7E-AD53-C7CF476399B3}"/>
    <cellStyle name="AU¸R¼o0" xfId="2234" xr:uid="{C08E7EA2-A798-4BCD-9E24-FEF1E1545030}"/>
    <cellStyle name="aud" xfId="2235" xr:uid="{EFBEC098-FD18-4982-A61B-37535B9E2D6F}"/>
    <cellStyle name="Aกงก?กEกกEO [0]_96กงuกงขRกงoOBD " xfId="57196" xr:uid="{FD0944EE-6785-4883-AEFD-EE532E13901E}"/>
    <cellStyle name="Aกงก?กEกกEO_96กงuกงขRกงoOBD " xfId="57197" xr:uid="{B272E20D-476C-422C-AC88-7B1C0A40C608}"/>
    <cellStyle name="AขRกืขRจIขREขR?ญขREO [0]_กERกงขRกงIกERAiกERicAcกERกงขRi " xfId="57198" xr:uid="{83B26A4C-B8FA-4453-86AE-49CB02E94490}"/>
    <cellStyle name="AขRกืขRจIขREขR?ญขREO_กERกงขRกงIกERAiกERicAcกERกงขRi " xfId="57199" xr:uid="{659DD6B7-7994-4210-B4DD-D98D1485E7BB}"/>
    <cellStyle name="AจญขฌขO [0]_จoCAuCoE?๗ " xfId="57200" xr:uid="{A86E7EDD-E265-4599-B382-352F4B2AC21E}"/>
    <cellStyle name="AจญขฌขO_จoCAuCoE?๗ " xfId="57201" xr:uid="{FAF57973-1644-4016-BDFB-94461E8FF083}"/>
    <cellStyle name="Aธถ [0]_?cฑaฦCธAนๆAo" xfId="57202" xr:uid="{10B5DA2A-13A0-4C11-B14A-E111424C0C0A}"/>
    <cellStyle name="Aธถ_?cฑaฦCธAนๆAo" xfId="57203" xr:uid="{F202648E-D2DD-4C1F-BAFF-F63827E84583}"/>
    <cellStyle name="B" xfId="2236" xr:uid="{E580D936-23CB-48BE-B781-6F3BD766DCE5}"/>
    <cellStyle name="_x0002_b" xfId="2237" xr:uid="{BAE91E7B-021B-4DDF-94E8-FF6AC0D3F073}"/>
    <cellStyle name="_x0003_b" xfId="2238" xr:uid="{08E6A210-86A8-4CD2-AFD8-CA67784E4D51}"/>
    <cellStyle name="_x0004_b" xfId="2239" xr:uid="{44B680C6-F56D-4E20-8AAF-41F588FC0718}"/>
    <cellStyle name="_x0005_b" xfId="2240" xr:uid="{7B70440B-1023-4154-8A64-5EDEF2BCB9DF}"/>
    <cellStyle name="_x0006_b" xfId="2241" xr:uid="{A08DD9F0-EAD7-4145-BB7B-E24C0CE73C3C}"/>
    <cellStyle name="b? DComma_laroux_2_9ev2yljxWrYu0YNRaMvhzSk1E_uYpbsFeRRMtowSILUGQCT5Ezy_1" xfId="2242" xr:uid="{61D40AC4-80BD-46CF-9A7C-BA0703DC818B}"/>
    <cellStyle name="Background" xfId="57204" xr:uid="{DC6E14EA-521D-4985-AC7B-7352A6BAAA09}"/>
    <cellStyle name="background 10" xfId="57205" xr:uid="{99AB8BDD-D0E6-41EC-AE91-8BEE44B93626}"/>
    <cellStyle name="background 11" xfId="57206" xr:uid="{B9111159-7A66-4BE0-A6B8-14C9DF06A56A}"/>
    <cellStyle name="background 12" xfId="57207" xr:uid="{3E1B5E89-7A04-4E32-B98A-32DA7043D074}"/>
    <cellStyle name="background 13" xfId="57208" xr:uid="{B07A6D29-CC03-4486-ACBB-9049ABA9AC54}"/>
    <cellStyle name="Background 2" xfId="57209" xr:uid="{C86CDE21-12A5-4EC2-A744-E129ED19362E}"/>
    <cellStyle name="Background 3" xfId="57210" xr:uid="{AF6E5804-C735-407C-85DF-007BE55715F1}"/>
    <cellStyle name="Background 4" xfId="57211" xr:uid="{1AEB055F-BED8-4930-BFDC-46337CFD4D56}"/>
    <cellStyle name="Background 5" xfId="57212" xr:uid="{C83ED9FF-142C-4C84-BD49-D2B3480D645C}"/>
    <cellStyle name="Background 5 2" xfId="57213" xr:uid="{03B8310C-9695-40D9-A3F7-4554BBC96F2B}"/>
    <cellStyle name="Background 6" xfId="57214" xr:uid="{D4ACD6CA-117C-4C24-8FA3-71AE752D17A3}"/>
    <cellStyle name="Background 7" xfId="57215" xr:uid="{873B5D1A-F122-4876-BAC8-1FD971815269}"/>
    <cellStyle name="background 8" xfId="57216" xr:uid="{75C42F73-F2B0-48C3-AF44-2051B2562975}"/>
    <cellStyle name="background 9" xfId="57217" xr:uid="{E2415E10-DF57-46FB-A074-7FC0957CEE17}"/>
    <cellStyle name="background_3. Trial Balance by Subs AC" xfId="57218" xr:uid="{C67099A7-1153-4494-BEC8-7209CCA2789F}"/>
    <cellStyle name="Bad 10" xfId="46819" xr:uid="{7B5DD7B9-6583-4EE5-8356-355E74B75E02}"/>
    <cellStyle name="Bad 11" xfId="57219" xr:uid="{08AED35E-D1A9-4459-BE01-6E0B73C9D87C}"/>
    <cellStyle name="Bad 12" xfId="57220" xr:uid="{7003ED57-9646-4AE0-8838-0DA9E9272291}"/>
    <cellStyle name="Bad 13" xfId="57221" xr:uid="{2E118AA7-5486-474D-B295-1CB20CFEDFE2}"/>
    <cellStyle name="Bad 14" xfId="57222" xr:uid="{FCA032E4-3306-433B-8028-135BD398BFB0}"/>
    <cellStyle name="Bad 15" xfId="57223" xr:uid="{E190A815-69A8-44FA-9B8C-C2B088D8E9EC}"/>
    <cellStyle name="Bad 16" xfId="57224" xr:uid="{FA13EC31-9DE0-4084-AB35-F74CE1A4B8D2}"/>
    <cellStyle name="Bad 2" xfId="2243" xr:uid="{F7F9D24A-28C2-4A4C-AA7F-F88414D10311}"/>
    <cellStyle name="Bad 2 2" xfId="57225" xr:uid="{218F5C9E-55BB-4397-8D47-FD593925E16C}"/>
    <cellStyle name="Bad 2 2 10" xfId="57226" xr:uid="{63AC6D62-EC43-46DF-9275-20EDFE1EA86F}"/>
    <cellStyle name="Bad 2 2 11" xfId="57227" xr:uid="{815B05AA-A611-4EDB-9EFE-94B33E41B54F}"/>
    <cellStyle name="Bad 2 2 2" xfId="57228" xr:uid="{85362B11-C5E4-445C-B42D-E39F7CA4B21E}"/>
    <cellStyle name="Bad 2 2 2 2" xfId="57229" xr:uid="{A0A20F6F-2221-450A-9AE5-8B10F6E5D4C4}"/>
    <cellStyle name="Bad 2 2 2 2 2" xfId="57230" xr:uid="{4B0477BC-B0E5-4B70-986B-81198E07D712}"/>
    <cellStyle name="Bad 2 2 2 3" xfId="57231" xr:uid="{F64C8910-1F86-4A72-AE15-6AC2C1C6199B}"/>
    <cellStyle name="Bad 2 2 3" xfId="57232" xr:uid="{28173F62-A578-4D0F-8200-31836B7C44A3}"/>
    <cellStyle name="Bad 2 2 4" xfId="57233" xr:uid="{26F3C739-AE53-48B7-9267-14374718F058}"/>
    <cellStyle name="Bad 2 2 5" xfId="57234" xr:uid="{237610C6-23AC-4649-A7E7-ADE7EEED6D6D}"/>
    <cellStyle name="Bad 2 2 5 2" xfId="57235" xr:uid="{ED8C95D3-482A-4DCD-B42F-B6124D91D730}"/>
    <cellStyle name="Bad 2 2 6" xfId="57236" xr:uid="{6BAE0AEC-6C19-48D6-970A-08E5BC3585FD}"/>
    <cellStyle name="Bad 2 2 7" xfId="57237" xr:uid="{F8BBCC34-C65E-4D81-AC1B-793E26F8CA4D}"/>
    <cellStyle name="Bad 2 2 8" xfId="57238" xr:uid="{4900944C-D3B7-4C59-BD12-A9F3A679348E}"/>
    <cellStyle name="Bad 2 2 9" xfId="57239" xr:uid="{585633FE-38B9-42CC-814D-5380F72A3E1D}"/>
    <cellStyle name="Bad 2 2_3. Trial Balance by Subs AC" xfId="57240" xr:uid="{6AB557F4-9C12-4428-9B40-F1C94C5FC6AE}"/>
    <cellStyle name="Bad 2 3" xfId="57241" xr:uid="{24175FA3-0759-4062-9722-3A93A2DA8288}"/>
    <cellStyle name="Bad 2 4" xfId="57242" xr:uid="{01AFA276-0165-40D8-B0D7-524918BDDF87}"/>
    <cellStyle name="Bad 2 4 2" xfId="57243" xr:uid="{A0A55883-3113-45C2-BB1D-59E0CB1F8850}"/>
    <cellStyle name="Bad 2 4 2 2" xfId="57244" xr:uid="{15D8E28E-16E4-4B6E-817C-111F8C36FD4D}"/>
    <cellStyle name="Bad 2 4 3" xfId="57245" xr:uid="{DCE28358-4340-43B3-B286-6176DDCF68E6}"/>
    <cellStyle name="Bad 2 5" xfId="57246" xr:uid="{B01CF0FE-3E7B-4261-9E80-141A2997C691}"/>
    <cellStyle name="Bad 2 6" xfId="57247" xr:uid="{7366629C-DCAE-4B56-8044-C714C2403174}"/>
    <cellStyle name="Bad 2 6 2" xfId="57248" xr:uid="{5777ED3D-F951-4F3C-AE5C-0E313A8ED372}"/>
    <cellStyle name="Bad 3" xfId="2244" xr:uid="{86518E92-7D4F-4EEC-9C54-C5B06D0A92E0}"/>
    <cellStyle name="Bad 3 2" xfId="57249" xr:uid="{B3F83B13-6BB4-4983-B100-F88F10A163AC}"/>
    <cellStyle name="Bad 3 3" xfId="57250" xr:uid="{E12E0092-1DB5-4F9C-8ED0-16FD0764B68C}"/>
    <cellStyle name="Bad 4" xfId="2245" xr:uid="{231D355E-1A08-42CF-A7FC-F73FD0A30E95}"/>
    <cellStyle name="Bad 5" xfId="2246" xr:uid="{A718B9A1-285C-4DA0-A900-359EB2B1304E}"/>
    <cellStyle name="Bad 6" xfId="57251" xr:uid="{1B20AADF-488F-4907-9D7F-E5DEABC00997}"/>
    <cellStyle name="Bad 7" xfId="57252" xr:uid="{EBDF6D32-AFA3-4181-A66D-0947B75D2B88}"/>
    <cellStyle name="Bad 8" xfId="57253" xr:uid="{537DF76E-1F6B-46CF-9B48-11B31C077DF4}"/>
    <cellStyle name="Bad 8 2" xfId="57254" xr:uid="{AFA81CCB-0E37-4487-9A24-A68D83DA7C8E}"/>
    <cellStyle name="Bad 8 3" xfId="57255" xr:uid="{9FA5A782-A9E3-45F1-98B0-1F30D295B2B3}"/>
    <cellStyle name="Bad 9" xfId="57256" xr:uid="{6CEA5544-0AF9-4E28-BC68-46BEB64E3AEA}"/>
    <cellStyle name="banner" xfId="57257" xr:uid="{3B339F54-DE18-4916-B250-5C7D3AF25BA2}"/>
    <cellStyle name="ber of montd" xfId="2247" xr:uid="{353AF93A-45D9-4D41-B0F3-88FF031604D1}"/>
    <cellStyle name="ber of montd 10" xfId="57258" xr:uid="{45552253-7CF7-4FF6-800A-6205FD8D6A29}"/>
    <cellStyle name="ber of montd 11" xfId="57259" xr:uid="{33E97F26-590D-4BEE-BA54-99386D51CB53}"/>
    <cellStyle name="ber of montd 12" xfId="57260" xr:uid="{4C2DA187-9B45-4B9B-9B75-D93098322F20}"/>
    <cellStyle name="ber of montd 13" xfId="57261" xr:uid="{A23B80BD-2019-418C-9452-915AF5F464EA}"/>
    <cellStyle name="ber of montd 14" xfId="57262" xr:uid="{2193048F-B7C0-4029-8904-DF3B2D120B29}"/>
    <cellStyle name="ber of montd 2" xfId="57263" xr:uid="{C8C8BA1D-166B-43D8-8029-831767243324}"/>
    <cellStyle name="ber of montd 3" xfId="57264" xr:uid="{F17D1AC6-B5DB-4D47-A995-A40BA5C69C9A}"/>
    <cellStyle name="ber of montd 4" xfId="57265" xr:uid="{40092233-18A4-4C46-A36A-B5E581B88335}"/>
    <cellStyle name="ber of montd 5" xfId="57266" xr:uid="{4DC3DB84-4301-4A99-8D87-FF6EB56C69E0}"/>
    <cellStyle name="ber of montd 6" xfId="57267" xr:uid="{A1A2E359-401F-446E-8DDD-1705CCDA1242}"/>
    <cellStyle name="ber of montd 7" xfId="57268" xr:uid="{940482CA-1C01-4E99-BD53-A66C2DB65E2B}"/>
    <cellStyle name="ber of montd 8" xfId="57269" xr:uid="{D61AEEBB-B5E6-47A2-ADC2-119ED4686F66}"/>
    <cellStyle name="ber of montd 8 2" xfId="57270" xr:uid="{68AC3D60-8DEE-457A-9698-B44368230A48}"/>
    <cellStyle name="ber of montd 9" xfId="57271" xr:uid="{14ABD807-C949-4C97-A82A-84EB1F088405}"/>
    <cellStyle name="BL - Style2" xfId="2248" xr:uid="{17748F5B-05EB-4342-AAA2-43C5339CB40F}"/>
    <cellStyle name="blank" xfId="2249" xr:uid="{9DE3CC0D-73EF-42BA-8887-2E18E6B6C004}"/>
    <cellStyle name="Body" xfId="2250" xr:uid="{F8FDF3C8-C639-445B-B190-AC564BB87C25}"/>
    <cellStyle name="Body 10" xfId="57272" xr:uid="{A8251F65-40E3-4852-936D-487ED113E702}"/>
    <cellStyle name="Body 11" xfId="57273" xr:uid="{1B28D0FE-6231-4814-8E3C-2971F61EB18E}"/>
    <cellStyle name="Body 12" xfId="57274" xr:uid="{DAEA74F7-6A21-4112-BBDF-7695E3FC63A1}"/>
    <cellStyle name="Body 13" xfId="57275" xr:uid="{F0D218A5-2716-4C7B-9358-3090CBA99CE2}"/>
    <cellStyle name="Body 2" xfId="57276" xr:uid="{484CAC6F-2771-4F5C-96D7-FAA88138F07A}"/>
    <cellStyle name="Body 2 2" xfId="57277" xr:uid="{728E9F5C-23E5-4788-9F26-A0CA1022DCE0}"/>
    <cellStyle name="Body 3" xfId="57278" xr:uid="{F8D896D0-99EB-42E9-BEEF-8041B07FFE11}"/>
    <cellStyle name="Body 4" xfId="57279" xr:uid="{67885405-0267-4619-AEC3-A0C5FB096E0C}"/>
    <cellStyle name="Body 5" xfId="57280" xr:uid="{D96D4B0A-AAEF-4A02-9620-2832DED33FA3}"/>
    <cellStyle name="Body 6" xfId="57281" xr:uid="{2928594E-62FF-4532-9D7A-AF4CD70A66C6}"/>
    <cellStyle name="Body 7" xfId="57282" xr:uid="{CD1EB49D-4FE1-4569-92C6-19E521DEB97A}"/>
    <cellStyle name="Body 8" xfId="57283" xr:uid="{39E6CD64-1377-4C7C-BB31-0416C91CE3F8}"/>
    <cellStyle name="Body 9" xfId="57284" xr:uid="{6E8F600C-2011-42B6-AD10-BE554BDADA51}"/>
    <cellStyle name="Body_3. Trial Balance by Subs AC" xfId="57285" xr:uid="{31349075-0976-44E3-A584-97B3D872A2D8}"/>
    <cellStyle name="BOLD10 - Style1" xfId="2251" xr:uid="{2B8A141A-0E6E-426D-B65C-C580F9E9DCE3}"/>
    <cellStyle name="BOLD12 - Style3" xfId="2252" xr:uid="{5ABEC01B-E221-4785-ABDE-9853E76A07A6}"/>
    <cellStyle name="BOLDSH - Style1" xfId="2253" xr:uid="{D8B4BB75-9BE1-4A7B-B0AD-0E83A4BCAD72}"/>
    <cellStyle name="BOQ" xfId="2254" xr:uid="{88CD0F99-4E9E-49FA-A6EC-2D3C28ABD407}"/>
    <cellStyle name="Border" xfId="2255" xr:uid="{9DDE10F5-AB1B-43A4-92E7-C7957A048843}"/>
    <cellStyle name="BQ-01" xfId="2256" xr:uid="{5B0A929F-45B4-48D2-B42B-A1D31125649A}"/>
    <cellStyle name="Brand Align Left Text" xfId="2257" xr:uid="{6DA4A884-36EF-47D3-9052-C7FFB0D6EA2F}"/>
    <cellStyle name="Brand Default" xfId="2258" xr:uid="{B345016A-C36D-4B32-8EC3-DD744266CA93}"/>
    <cellStyle name="Brand Percent" xfId="2259" xr:uid="{50DEF42D-B245-458E-98A6-0784224AC828}"/>
    <cellStyle name="Brand Source" xfId="2260" xr:uid="{C76BCC6D-936E-4C4B-8B3E-947911D66450}"/>
    <cellStyle name="Brand Subtitle with Underline" xfId="2261" xr:uid="{C5904126-0850-4C4E-A607-79DEFC375A4F}"/>
    <cellStyle name="Brand Subtitle without Underline" xfId="2262" xr:uid="{4C4FDACD-B664-43C5-AD22-C45616CAEEA2}"/>
    <cellStyle name="Brand Title" xfId="2263" xr:uid="{D55BF7BB-5F10-4EC2-82ED-3F5601EE9F2A}"/>
    <cellStyle name="British Pound" xfId="2264" xr:uid="{CFCFF1BC-999B-4AD2-AEDB-BAFBBC383409}"/>
    <cellStyle name="BuiltOption_Content" xfId="57286" xr:uid="{39D333B6-136D-4DAC-8358-BADD3590C380}"/>
    <cellStyle name="C:\Data\MS\Excel" xfId="2265" xr:uid="{8711A922-0C1E-4D7E-94E4-540BF5F023A7}"/>
    <cellStyle name="C?A?_????CoE? " xfId="2266" xr:uid="{3B695AAE-A81A-476B-A52C-A90878D7D762}"/>
    <cellStyle name="C?AO_??컄? " xfId="2267" xr:uid="{16910B6E-D5B3-4A1F-911F-9D30968CC9E0}"/>
    <cellStyle name="C_TITLE" xfId="57287" xr:uid="{CCDEDB88-73CF-426F-93A6-2BD17CCDF55B}"/>
    <cellStyle name="Ç¥ÁØ_´Ù¿î°èÈ¹" xfId="2268" xr:uid="{B7A78FDD-C3E5-48BA-A2DB-8EAC8733D38B}"/>
    <cellStyle name="C￥AØ_¿u°￡¿a¾aº¸°i" xfId="57288" xr:uid="{4231045D-277E-4F26-A00A-F434FD4C5302}"/>
    <cellStyle name="Ç¥ÁØ_¿ù°£¿ä¾àº¸°í" xfId="57289" xr:uid="{1835BD26-B6F1-4E9A-A8D5-8E91342B1E4B}"/>
    <cellStyle name="C￥AØ_¿uº°≫c¿e·R" xfId="2269" xr:uid="{1B0F96C1-DA66-41EA-906E-27F603752571}"/>
    <cellStyle name="Ç¥ÁØ_»çÀ¯¾ç½Ä" xfId="2270" xr:uid="{BD74FF9E-C16B-4FF6-AB53-8D4139397FBE}"/>
    <cellStyle name="C￥AØ_≫cA?¾c½A" xfId="2271" xr:uid="{3D7EED69-2257-4CE0-AF57-B6C0F18FB9A5}"/>
    <cellStyle name="Ç¥ÁØ_laroux_4_ÃÑÇÕ°è " xfId="2272" xr:uid="{1E533A61-6007-4916-86AF-E0C35D3AE577}"/>
    <cellStyle name="Calc" xfId="2273" xr:uid="{6643911E-D96D-42A2-8636-B98054656568}"/>
    <cellStyle name="Calc Currency (0)" xfId="2274" xr:uid="{6EA55CB6-4068-494D-A751-3FC41DB206BA}"/>
    <cellStyle name="Calc Currency (0) 2" xfId="2275" xr:uid="{15D4CF8C-FFE8-4FA1-B9AC-4B85D43BCBA3}"/>
    <cellStyle name="Calc Currency (0) 3" xfId="2276" xr:uid="{05BB67C7-7E57-40CB-8DD3-5CC7EE41AABA}"/>
    <cellStyle name="Calc Currency (2)" xfId="2277" xr:uid="{F6BCE3E9-783E-4A6D-85BE-DA139278D2F7}"/>
    <cellStyle name="Calc Percent (0)" xfId="2278" xr:uid="{1798B015-CCB7-46C7-BA34-1A7CAAB67438}"/>
    <cellStyle name="Calc Percent (1)" xfId="2279" xr:uid="{267DC51F-684B-4097-A8D5-F1A3C3C606DB}"/>
    <cellStyle name="Calc Percent (2)" xfId="2280" xr:uid="{29CE8574-E60F-4F43-B8D6-69DF3735FD02}"/>
    <cellStyle name="Calc Units (0)" xfId="2281" xr:uid="{120CA817-8B30-4FDC-BFCE-8535CE7FE10D}"/>
    <cellStyle name="Calc Units (0) 2" xfId="57290" xr:uid="{F469A4E8-58DA-41BA-AA96-806D322FFDB5}"/>
    <cellStyle name="Calc Units (0) 3" xfId="57291" xr:uid="{12E3B4C0-62BC-4A37-A38D-50EC3563F9F1}"/>
    <cellStyle name="Calc Units (0) 4" xfId="57292" xr:uid="{7297CB72-DF2F-4740-A75C-A9E816FCC28D}"/>
    <cellStyle name="Calc Units (0) 5" xfId="57293" xr:uid="{3E2E62AD-9F38-4786-BA67-9B468BAC571A}"/>
    <cellStyle name="Calc Units (0) 6" xfId="57294" xr:uid="{94EA52AB-54E7-4014-A6CC-E633A3499386}"/>
    <cellStyle name="Calc Units (0) 7" xfId="57295" xr:uid="{50AA70D1-A233-4536-A55B-CDFCE89597A2}"/>
    <cellStyle name="Calc Units (0)_3. Trial Balance by Subs AC" xfId="57296" xr:uid="{FE7312EA-7979-4E6A-A590-483869EF8ED0}"/>
    <cellStyle name="Calc Units (1)" xfId="2282" xr:uid="{F074E95D-5BB2-4D84-A777-82F6EC1844B2}"/>
    <cellStyle name="Calc Units (1) 2" xfId="57297" xr:uid="{FFF8CEBB-BCC3-4232-B40B-65547D23F60E}"/>
    <cellStyle name="Calc Units (1) 3" xfId="57298" xr:uid="{444A3B0D-3F52-48B3-9D56-B8C4EE0259B7}"/>
    <cellStyle name="Calc Units (1) 4" xfId="57299" xr:uid="{8E9C2286-5B27-418E-9416-FF3762571BA1}"/>
    <cellStyle name="Calc Units (1) 5" xfId="57300" xr:uid="{FC6CC0FD-D91D-4A78-8B8B-E09C3EBE5FB7}"/>
    <cellStyle name="Calc Units (1) 6" xfId="57301" xr:uid="{F4D75E22-C2DC-4E74-8067-91392AA97ADA}"/>
    <cellStyle name="Calc Units (1) 7" xfId="57302" xr:uid="{2157A9D1-1393-4045-905B-CB390725FA86}"/>
    <cellStyle name="Calc Units (1)_3. Trial Balance by Subs AC" xfId="57303" xr:uid="{4BE977FB-41FB-470D-A538-7095E0182F73}"/>
    <cellStyle name="Calc Units (2)" xfId="2283" xr:uid="{A693D6CB-7C51-4C78-87DC-1DBF0841A4C4}"/>
    <cellStyle name="Calc Units (2) 2" xfId="57304" xr:uid="{5C0CB572-2C59-42B1-9993-5CC3234FF4BE}"/>
    <cellStyle name="Calc Units (2) 3" xfId="57305" xr:uid="{99C84B3E-1471-4E80-BC2C-DCCDC129727B}"/>
    <cellStyle name="Calc Units (2) 4" xfId="57306" xr:uid="{EF2060EE-D954-4D80-A170-ABBCB6FFF64D}"/>
    <cellStyle name="Calc Units (2) 5" xfId="57307" xr:uid="{913D1946-5522-456E-B0F7-FE0AF7FC807C}"/>
    <cellStyle name="Calc Units (2) 6" xfId="57308" xr:uid="{7E0F6E74-4505-4DE3-89C6-42183D0EE266}"/>
    <cellStyle name="Calc Units (2) 7" xfId="57309" xr:uid="{68E608A1-78F5-4947-B34A-DBCA8226D4F8}"/>
    <cellStyle name="Calc Units (2)_3. Trial Balance by Subs AC" xfId="57310" xr:uid="{039A0C0B-6FDE-4E3C-A99B-23402A0FAAD5}"/>
    <cellStyle name="Calc_AP_H2_ASPIRE_05-21-03_Final" xfId="2284" xr:uid="{B81ABD38-5851-423E-B01C-206B450EE22C}"/>
    <cellStyle name="calculated" xfId="57311" xr:uid="{50674C99-9DDD-449E-BC11-A5FD24058B30}"/>
    <cellStyle name="Calculation 10" xfId="57312" xr:uid="{903D4388-2861-4E9E-94AE-41A82642EE32}"/>
    <cellStyle name="Calculation 11" xfId="57313" xr:uid="{0EE12920-BE8E-417A-81A2-B4DE8746E275}"/>
    <cellStyle name="Calculation 11 2" xfId="57314" xr:uid="{4DC10FA7-C975-49BC-82CF-DCEDA27840A1}"/>
    <cellStyle name="Calculation 12" xfId="57315" xr:uid="{FDDC764B-D2F9-4A73-99B6-05054411E5B2}"/>
    <cellStyle name="Calculation 13" xfId="57316" xr:uid="{E99571C6-7C1D-4C27-91D2-E345B8A72223}"/>
    <cellStyle name="Calculation 14" xfId="57317" xr:uid="{0F21B7B3-DA81-4923-9974-321A39A9D83A}"/>
    <cellStyle name="Calculation 15" xfId="57318" xr:uid="{DCF23C18-9429-49F0-A319-D22E6A927113}"/>
    <cellStyle name="Calculation 16" xfId="57319" xr:uid="{1387D793-C557-4134-A305-ECB36E0F964A}"/>
    <cellStyle name="Calculation 2" xfId="2285" xr:uid="{D005B547-4B13-4E83-BC29-BA8211D9CD64}"/>
    <cellStyle name="Calculation 2 2" xfId="57320" xr:uid="{6ADC9C1C-C0E1-4273-8AC0-D2B9AC6922A0}"/>
    <cellStyle name="Calculation 2 2 10" xfId="57321" xr:uid="{082F20A2-E1F6-4527-8144-F908676DCA8B}"/>
    <cellStyle name="Calculation 2 2 11" xfId="57322" xr:uid="{ECE16474-1462-4E76-A774-DF8AE5A00E1D}"/>
    <cellStyle name="Calculation 2 2 2" xfId="57323" xr:uid="{8F6666BD-49BF-4C1B-B30D-D38292C3AC4B}"/>
    <cellStyle name="Calculation 2 2 2 2" xfId="57324" xr:uid="{052B6229-E720-430F-A2C7-6B165AF0920F}"/>
    <cellStyle name="Calculation 2 2 2 2 2" xfId="57325" xr:uid="{028B0FB3-8CEF-4532-A209-96BAD8A921A4}"/>
    <cellStyle name="Calculation 2 2 2 3" xfId="57326" xr:uid="{4B007255-7959-43FC-86E1-15118F83EB50}"/>
    <cellStyle name="Calculation 2 2 3" xfId="57327" xr:uid="{E0A882A8-55D1-4D04-A1AB-AC798FA48D61}"/>
    <cellStyle name="Calculation 2 2 4" xfId="57328" xr:uid="{892D19C0-2DD4-47E5-AFB3-3FF6D5FBBBDE}"/>
    <cellStyle name="Calculation 2 2 5" xfId="57329" xr:uid="{FD53DA2A-5D18-4CB3-9DB7-423137588FD3}"/>
    <cellStyle name="Calculation 2 2 5 2" xfId="57330" xr:uid="{0078361C-F72C-4FA3-BC31-89DE743EA768}"/>
    <cellStyle name="Calculation 2 2 6" xfId="57331" xr:uid="{26725C28-F494-4039-BA04-8B4571FA576B}"/>
    <cellStyle name="Calculation 2 2 7" xfId="57332" xr:uid="{FE73360A-0970-4489-ABBF-5550EA8C8BC6}"/>
    <cellStyle name="Calculation 2 2 8" xfId="57333" xr:uid="{6FD15BD6-C013-4DCE-B852-3FCCABA5021D}"/>
    <cellStyle name="Calculation 2 2 9" xfId="57334" xr:uid="{2F17B92B-22F4-4752-880F-DC629662A4D2}"/>
    <cellStyle name="Calculation 2 2_3. Trial Balance by Subs AC" xfId="57335" xr:uid="{AC204041-216B-4D12-99B2-7CA60AB13E69}"/>
    <cellStyle name="Calculation 2 3" xfId="57336" xr:uid="{D908995A-1F69-475F-91D4-40CA8A1736B6}"/>
    <cellStyle name="Calculation 2 4" xfId="57337" xr:uid="{8B83D82B-87D0-45B5-B751-F01DFC15BF1F}"/>
    <cellStyle name="Calculation 2 4 2" xfId="57338" xr:uid="{9D6AA770-5894-4F07-BCFE-52EC007DE491}"/>
    <cellStyle name="Calculation 2 4 2 2" xfId="57339" xr:uid="{4D613A45-CF19-4689-BFBC-BDD37F734BF9}"/>
    <cellStyle name="Calculation 2 4 3" xfId="57340" xr:uid="{D1620E70-EE15-40B7-8815-88FAE7F0E22A}"/>
    <cellStyle name="Calculation 2 5" xfId="57341" xr:uid="{646837E2-EAE5-487B-8A00-75122D890EF1}"/>
    <cellStyle name="Calculation 2 6" xfId="57342" xr:uid="{6D3AA832-34E1-4735-9EF4-B59DC880D272}"/>
    <cellStyle name="Calculation 2 6 2" xfId="57343" xr:uid="{3FA16E95-7316-4D45-A694-16C550D46E5F}"/>
    <cellStyle name="Calculation 2_TB" xfId="57344" xr:uid="{89E44CD3-E507-4F36-943B-6CAC415A75DA}"/>
    <cellStyle name="Calculation 3" xfId="2286" xr:uid="{6D7CDFD5-CAFE-4DD3-BC7D-488446CD8BE6}"/>
    <cellStyle name="Calculation 3 2" xfId="2287" xr:uid="{29BAA85F-A45A-4DF7-A003-3E1B698C4BD9}"/>
    <cellStyle name="Calculation 3 3" xfId="57345" xr:uid="{7D50457D-30DF-444A-A2EE-35E052AA921C}"/>
    <cellStyle name="Calculation 3_TB" xfId="57346" xr:uid="{5252B1C8-4FA2-4F67-8667-0AD230FE8ED6}"/>
    <cellStyle name="Calculation 4" xfId="2288" xr:uid="{3536790F-E637-4411-BF96-7DC489AE5C42}"/>
    <cellStyle name="Calculation 5" xfId="2289" xr:uid="{2E61F427-F580-4228-89B7-9644233B761E}"/>
    <cellStyle name="Calculation 6" xfId="2290" xr:uid="{226E61A6-8374-405B-A082-9CCE32A80950}"/>
    <cellStyle name="Calculation 7" xfId="57347" xr:uid="{5E9D5516-34D4-4578-8521-1FB5752266D6}"/>
    <cellStyle name="Calculation 8" xfId="57348" xr:uid="{8B29C428-5CF5-4862-B579-0CBF381CDE37}"/>
    <cellStyle name="Calculation 8 2" xfId="57349" xr:uid="{177BCED4-5E8B-4E60-BFA7-E2DABABBDAF8}"/>
    <cellStyle name="Calculation 8 3" xfId="57350" xr:uid="{3316AF14-976A-4033-896F-D87636B58AD2}"/>
    <cellStyle name="Calculation 9" xfId="57351" xr:uid="{15B8B43E-C082-4604-8ADC-562BE75E387F}"/>
    <cellStyle name="Cambiar to&amp;do" xfId="57352" xr:uid="{16983E48-3039-427B-87A3-DC051C4D9DBF}"/>
    <cellStyle name="Cambiar to&amp;do 2" xfId="57353" xr:uid="{B140CDF6-B6C8-4935-BCBB-D038C2E30724}"/>
    <cellStyle name="Cambiar to&amp;do 3" xfId="57354" xr:uid="{C7E9D9A8-757D-4969-A142-6F5A70C45843}"/>
    <cellStyle name="Cambiar to&amp;do 4" xfId="57355" xr:uid="{82642422-7429-44BE-8D2C-1B18452BD1DD}"/>
    <cellStyle name="Cambiar to&amp;do 5" xfId="57356" xr:uid="{B0F95DF0-4DFD-4D31-A8BA-E5841D83C05E}"/>
    <cellStyle name="Cambiar to&amp;do 6" xfId="57357" xr:uid="{32A91F0D-FE85-455A-96E6-2CE642C18B14}"/>
    <cellStyle name="Cambiar to&amp;do 7" xfId="57358" xr:uid="{0B28D28F-CD90-414C-BC6C-F6AC2590CF77}"/>
    <cellStyle name="Cambiar to&amp;do_3. Trial Balance by Subs AC" xfId="57359" xr:uid="{5FA552E1-A1EF-4B4F-8E31-DC89711B2A6C}"/>
    <cellStyle name="CASAOrUser" xfId="2291" xr:uid="{21E471F1-F12A-4310-BBAF-55D920334DE8}"/>
    <cellStyle name="Case" xfId="2292" xr:uid="{21D05D94-80AB-45BA-BB3D-B3D2FE19CE07}"/>
    <cellStyle name="category" xfId="2293" xr:uid="{0BB4B162-78FC-46BE-8587-5E011F2EC2CD}"/>
    <cellStyle name="Check Cell 10" xfId="57360" xr:uid="{273073A6-D851-42F6-A1F2-EF564DAF9B57}"/>
    <cellStyle name="Check Cell 11" xfId="57361" xr:uid="{13C382C5-D045-426C-AD25-4D63D3CC21EA}"/>
    <cellStyle name="Check Cell 11 2" xfId="57362" xr:uid="{33D2245E-CC12-400E-AA30-7F3568124D35}"/>
    <cellStyle name="Check Cell 12" xfId="57363" xr:uid="{F8562C49-DCC7-47F9-A212-B48EF7C22446}"/>
    <cellStyle name="Check Cell 13" xfId="57364" xr:uid="{0F1B865B-AA09-4C00-8321-978BFC9B9B9C}"/>
    <cellStyle name="Check Cell 14" xfId="57365" xr:uid="{54771073-F775-4481-9869-40DDFA1564FE}"/>
    <cellStyle name="Check Cell 15" xfId="57366" xr:uid="{694C744C-6765-46F8-B5F5-52CE4E6A9A71}"/>
    <cellStyle name="Check Cell 16" xfId="57367" xr:uid="{6CFF83EF-C599-40D2-8781-49FF1E0B08AD}"/>
    <cellStyle name="Check Cell 2" xfId="2294" xr:uid="{81AC279C-3436-41DD-99ED-25694F16E31F}"/>
    <cellStyle name="Check Cell 2 2" xfId="57368" xr:uid="{0950728D-0942-4F41-B45C-86A0FEB4F927}"/>
    <cellStyle name="Check Cell 2 2 10" xfId="57369" xr:uid="{1F89C5BD-91C4-4CB7-BCA4-20159B2E0435}"/>
    <cellStyle name="Check Cell 2 2 11" xfId="57370" xr:uid="{9947EA60-0260-4BB1-873A-085775D2FEA2}"/>
    <cellStyle name="Check Cell 2 2 2" xfId="57371" xr:uid="{49FA8E85-29AD-4A2A-BA40-0CA98F21C296}"/>
    <cellStyle name="Check Cell 2 2 2 2" xfId="57372" xr:uid="{26564298-0156-467C-AF5A-067C4ADDE2D8}"/>
    <cellStyle name="Check Cell 2 2 2 2 2" xfId="57373" xr:uid="{EC2BED99-E871-46E7-8431-A9799C906B66}"/>
    <cellStyle name="Check Cell 2 2 2 3" xfId="57374" xr:uid="{968CF013-FFBE-46BD-8B19-B4D0B85A1439}"/>
    <cellStyle name="Check Cell 2 2 3" xfId="57375" xr:uid="{06736039-01C0-4499-94D0-EACD4857BE27}"/>
    <cellStyle name="Check Cell 2 2 4" xfId="57376" xr:uid="{9654ABEA-10EF-4308-86E8-C59EF3C2A70F}"/>
    <cellStyle name="Check Cell 2 2 5" xfId="57377" xr:uid="{46E86DB2-FAFF-4A16-8A49-1F4AFEC03757}"/>
    <cellStyle name="Check Cell 2 2 5 2" xfId="57378" xr:uid="{13C3A0A0-D5C9-4520-9930-25AC7F8410B1}"/>
    <cellStyle name="Check Cell 2 2 6" xfId="57379" xr:uid="{D17A74D8-45C0-4AB0-BB31-47AF70131502}"/>
    <cellStyle name="Check Cell 2 2 7" xfId="57380" xr:uid="{84F11A75-2BB1-47F5-8E57-8035D8229636}"/>
    <cellStyle name="Check Cell 2 2 8" xfId="57381" xr:uid="{738994BD-0C77-4E28-AD93-AEB05FB507C0}"/>
    <cellStyle name="Check Cell 2 2 9" xfId="57382" xr:uid="{C4A74D50-6D23-453A-A2B4-4B238981E1E5}"/>
    <cellStyle name="Check Cell 2 2_3. Trial Balance by Subs AC" xfId="57383" xr:uid="{778BCBF9-0E4D-4EEF-9CEC-F20B31D9B31D}"/>
    <cellStyle name="Check Cell 2 3" xfId="57384" xr:uid="{01F43357-A46D-4081-AF54-5E36C493FA67}"/>
    <cellStyle name="Check Cell 2 4" xfId="57385" xr:uid="{BDAE5A88-3A83-4B3F-BE31-B11A00842022}"/>
    <cellStyle name="Check Cell 2 4 2" xfId="57386" xr:uid="{5B38A12C-5154-47B3-A427-02A0FAECC5A6}"/>
    <cellStyle name="Check Cell 2 4 2 2" xfId="57387" xr:uid="{3E17E2AD-5F6C-4921-A916-31AFB733C00B}"/>
    <cellStyle name="Check Cell 2 4 3" xfId="57388" xr:uid="{B8FE29D4-72E8-49D6-A317-61604B39E5DF}"/>
    <cellStyle name="Check Cell 2 5" xfId="57389" xr:uid="{8620B01B-E910-414D-BB62-24149C73C54A}"/>
    <cellStyle name="Check Cell 2 6" xfId="57390" xr:uid="{E2AFDAC7-F58F-4593-A350-7A657CE35639}"/>
    <cellStyle name="Check Cell 2 6 2" xfId="57391" xr:uid="{98A2C2EE-4ADE-45CA-90F2-41D285BFC001}"/>
    <cellStyle name="Check Cell 2_TB" xfId="57392" xr:uid="{7B25A6C7-8481-40C3-B242-E0F79DC91A0E}"/>
    <cellStyle name="Check Cell 3" xfId="2295" xr:uid="{625A8702-91DE-4057-A3AF-9CD2C116B58A}"/>
    <cellStyle name="Check Cell 3 2" xfId="57393" xr:uid="{7D819C52-095F-40B9-AB08-BBDB30AE7FD5}"/>
    <cellStyle name="Check Cell 3 3" xfId="57394" xr:uid="{77686112-4A37-4C23-BC57-AFAE92745D92}"/>
    <cellStyle name="Check Cell 3_TB" xfId="57395" xr:uid="{47AC7707-680E-48D1-B333-6A7F0A80713E}"/>
    <cellStyle name="Check Cell 4" xfId="2296" xr:uid="{6FE2734F-6622-41BF-80C1-0D04E568AF3E}"/>
    <cellStyle name="Check Cell 5" xfId="2297" xr:uid="{659A2CD5-FA37-4C26-97F0-7DDE11DA0EBD}"/>
    <cellStyle name="Check Cell 6" xfId="2298" xr:uid="{87E82EA3-2A92-4C86-9E87-DC7267CF67D3}"/>
    <cellStyle name="Check Cell 7" xfId="57396" xr:uid="{A8AB1A86-CA6F-4935-8C71-D3C3390FEA1E}"/>
    <cellStyle name="Check Cell 8" xfId="57397" xr:uid="{A292D6AE-BFBA-4FA2-82B7-5C1C599F9991}"/>
    <cellStyle name="Check Cell 8 2" xfId="57398" xr:uid="{A635BEBE-2320-4C39-B20E-3E7A7C591DE4}"/>
    <cellStyle name="Check Cell 8 3" xfId="57399" xr:uid="{3AE3099D-7944-44FA-8DD8-2B6307A825C1}"/>
    <cellStyle name="Check Cell 9" xfId="57400" xr:uid="{9989DBCF-2169-46E2-B18F-6CB4AB2EC810}"/>
    <cellStyle name="ÇÕ»ê" xfId="2299" xr:uid="{5D0F1572-A356-4957-8183-71B816ED9082}"/>
    <cellStyle name="CO≫e" xfId="2300" xr:uid="{A4CE7C05-A62D-46F2-AF23-80EADE738EB9}"/>
    <cellStyle name="Coima [0]_laroux_2_pldt_2" xfId="2301" xr:uid="{7ED9DE35-AC2A-47E1-910A-3D408FF9B2D4}"/>
    <cellStyle name="ColBlue" xfId="2302" xr:uid="{814EA5FA-EEB1-4FB8-BDCA-A8A6083AC349}"/>
    <cellStyle name="ColGreen" xfId="2303" xr:uid="{F67A633A-2FA7-4117-BFC3-C3029B87C48D}"/>
    <cellStyle name="ColRed" xfId="2304" xr:uid="{250C0718-3F24-498B-B98C-DEF46AFDFEDA}"/>
    <cellStyle name="Coltitle" xfId="2305" xr:uid="{86385597-44D2-4FA2-8FC2-6D70153836D6}"/>
    <cellStyle name="Column Heading" xfId="2306" xr:uid="{34231264-A882-4E6D-AF51-C3A2A82A8D08}"/>
    <cellStyle name="Column_Title" xfId="2307" xr:uid="{6B8ACA78-F3B9-42F3-8F64-E36C8CE26DF1}"/>
    <cellStyle name="ColumnAttributeAbovePrompt" xfId="57401" xr:uid="{092CB95C-63D5-4506-82BA-D215AF85171C}"/>
    <cellStyle name="ColumnAttributeAbovePrompt 10" xfId="57402" xr:uid="{E1BD862C-6BDA-40C8-918E-75D8FC6320F9}"/>
    <cellStyle name="ColumnAttributeAbovePrompt 11" xfId="57403" xr:uid="{FFF1FFD6-097C-42CE-972C-517BF1C231B0}"/>
    <cellStyle name="ColumnAttributeAbovePrompt 12" xfId="57404" xr:uid="{C127D339-E927-4D7F-B0F4-436ABDE6398C}"/>
    <cellStyle name="ColumnAttributeAbovePrompt 13" xfId="57405" xr:uid="{96E019A0-DF04-4835-89F0-2222F5794C18}"/>
    <cellStyle name="ColumnAttributeAbovePrompt 2" xfId="57406" xr:uid="{D333C91C-2E4E-4192-B414-B5536E51ED1B}"/>
    <cellStyle name="ColumnAttributeAbovePrompt 2 2" xfId="57407" xr:uid="{1627857A-E1E9-42D4-8D46-F3CF4524547F}"/>
    <cellStyle name="ColumnAttributeAbovePrompt 3" xfId="57408" xr:uid="{90DDC037-11B5-4DD8-AC1D-25F5A3C83924}"/>
    <cellStyle name="ColumnAttributeAbovePrompt 4" xfId="57409" xr:uid="{C9FDA49A-D48E-4D74-92F7-1E6183E3B7C7}"/>
    <cellStyle name="ColumnAttributeAbovePrompt 5" xfId="57410" xr:uid="{B7CAFB5E-C1EC-4CD4-8F44-FB4EE633B505}"/>
    <cellStyle name="ColumnAttributeAbovePrompt 6" xfId="57411" xr:uid="{ECBB0402-580E-4FE5-897E-7BEDBF244AD3}"/>
    <cellStyle name="ColumnAttributeAbovePrompt 7" xfId="57412" xr:uid="{CC01256E-ED73-44EF-877C-6AF6D55FB427}"/>
    <cellStyle name="ColumnAttributeAbovePrompt 8" xfId="57413" xr:uid="{12A9429D-0245-4B87-813C-F5741FDE75F2}"/>
    <cellStyle name="ColumnAttributeAbovePrompt 9" xfId="57414" xr:uid="{9380832F-4A9E-47F5-B16B-42C060BD6740}"/>
    <cellStyle name="ColumnAttributeAbovePrompt_3. Trial Balance by Subs AC" xfId="57415" xr:uid="{C331CC3C-6DB7-491D-BCAE-AEEC371644A4}"/>
    <cellStyle name="ColumnAttributePrompt" xfId="57416" xr:uid="{0302F032-8361-42FA-83DB-BC03F7D5BE87}"/>
    <cellStyle name="ColumnAttributePrompt 10" xfId="57417" xr:uid="{B6BC0B25-E046-4A15-AF14-B04E721CA3C5}"/>
    <cellStyle name="ColumnAttributePrompt 11" xfId="57418" xr:uid="{71025B17-320C-43B4-9A2D-69D35B977737}"/>
    <cellStyle name="ColumnAttributePrompt 12" xfId="57419" xr:uid="{E82085AB-7066-4AC8-B20C-649F64D7E387}"/>
    <cellStyle name="ColumnAttributePrompt 13" xfId="57420" xr:uid="{2375D9CC-1012-450B-A188-5F58383C95D2}"/>
    <cellStyle name="ColumnAttributePrompt 2" xfId="57421" xr:uid="{CC254AB8-ABEF-45BB-A97E-B841516D8617}"/>
    <cellStyle name="ColumnAttributePrompt 2 2" xfId="57422" xr:uid="{1502C53C-E950-4A12-8FB1-AE71825D0690}"/>
    <cellStyle name="ColumnAttributePrompt 3" xfId="57423" xr:uid="{637BD13C-5316-460D-9CF6-4AA423B91903}"/>
    <cellStyle name="ColumnAttributePrompt 4" xfId="57424" xr:uid="{6C93CFB5-CB41-4A84-ADB0-684B443742EA}"/>
    <cellStyle name="ColumnAttributePrompt 5" xfId="57425" xr:uid="{EF6C0AA8-6C0E-4D9B-8AC4-7A62BD8E4214}"/>
    <cellStyle name="ColumnAttributePrompt 6" xfId="57426" xr:uid="{0F0EE18B-EC16-4183-B7C2-54F382BF80C5}"/>
    <cellStyle name="ColumnAttributePrompt 7" xfId="57427" xr:uid="{28DC063D-E8D3-429E-A536-22A313E462D3}"/>
    <cellStyle name="ColumnAttributePrompt 8" xfId="57428" xr:uid="{29CCC3E7-455F-494F-BA4E-4A49F6616A05}"/>
    <cellStyle name="ColumnAttributePrompt 9" xfId="57429" xr:uid="{67AD860A-D19E-44CF-B790-2AE7E484CC32}"/>
    <cellStyle name="ColumnAttributePrompt_3. Trial Balance by Subs AC" xfId="57430" xr:uid="{1B661031-BC56-404F-A392-9B33E48A8306}"/>
    <cellStyle name="ColumnAttributeValue" xfId="57431" xr:uid="{C7F9B90E-8CAE-4B67-A626-B88F7280811A}"/>
    <cellStyle name="ColumnAttributeValue 10" xfId="57432" xr:uid="{7CEE0D65-F408-4337-A1F8-17A8B43954B7}"/>
    <cellStyle name="ColumnAttributeValue 11" xfId="57433" xr:uid="{CAE9B00C-2AD1-49D0-91A4-1A2A7339ED06}"/>
    <cellStyle name="ColumnAttributeValue 12" xfId="57434" xr:uid="{0858544D-90C3-4263-A096-93495768C4B9}"/>
    <cellStyle name="ColumnAttributeValue 13" xfId="57435" xr:uid="{5495FC61-A1DF-4149-B9D2-669CBE2E8519}"/>
    <cellStyle name="ColumnAttributeValue 2" xfId="57436" xr:uid="{E274C61A-6B11-4D18-8EDF-D4AF6EDF7745}"/>
    <cellStyle name="ColumnAttributeValue 2 2" xfId="57437" xr:uid="{2DDFD858-B7C9-46B1-9D62-C3CE8F4932A1}"/>
    <cellStyle name="ColumnAttributeValue 3" xfId="57438" xr:uid="{9639D707-4159-4EAB-98A8-F19965261423}"/>
    <cellStyle name="ColumnAttributeValue 4" xfId="57439" xr:uid="{D1CC87EF-073C-465E-9535-754CB4CAB728}"/>
    <cellStyle name="ColumnAttributeValue 5" xfId="57440" xr:uid="{0638034D-8193-44BF-AE15-3A95C4E3B1E4}"/>
    <cellStyle name="ColumnAttributeValue 6" xfId="57441" xr:uid="{1EB146ED-AC79-48B3-AD62-4FEB1286AF0D}"/>
    <cellStyle name="ColumnAttributeValue 7" xfId="57442" xr:uid="{63FB0062-72D0-4E3C-852F-81F29BC6457B}"/>
    <cellStyle name="ColumnAttributeValue 8" xfId="57443" xr:uid="{A9F2FFA9-E718-4B13-AD0B-EC2069639A40}"/>
    <cellStyle name="ColumnAttributeValue 9" xfId="57444" xr:uid="{71920D35-87E3-4002-92DD-65A6FBE35C9B}"/>
    <cellStyle name="ColumnAttributeValue_3. Trial Balance by Subs AC" xfId="57445" xr:uid="{58E8230F-2BB4-4F55-B012-7557FB4FBFFC}"/>
    <cellStyle name="ColumnHeadingPrompt" xfId="57446" xr:uid="{6767AECC-9CFE-4F06-93DA-0A4D748C7102}"/>
    <cellStyle name="ColumnHeadingPrompt 10" xfId="57447" xr:uid="{58A67451-1977-49B5-B9D6-A0E1B2371FFC}"/>
    <cellStyle name="ColumnHeadingPrompt 11" xfId="57448" xr:uid="{4DD14FF9-F1BD-4874-BABD-1027C3187271}"/>
    <cellStyle name="ColumnHeadingPrompt 12" xfId="57449" xr:uid="{8A08352A-267F-492B-B9C5-C10B0597C3EE}"/>
    <cellStyle name="ColumnHeadingPrompt 13" xfId="57450" xr:uid="{26E4DAFD-F0EA-4B09-9692-B802B5CBE4DE}"/>
    <cellStyle name="ColumnHeadingPrompt 2" xfId="57451" xr:uid="{484990D0-3FDE-4494-BF4E-BA52C725BD60}"/>
    <cellStyle name="ColumnHeadingPrompt 2 2" xfId="57452" xr:uid="{D32E4992-DB64-4FB7-B26C-4686761C9F7E}"/>
    <cellStyle name="ColumnHeadingPrompt 3" xfId="57453" xr:uid="{1265156E-9E02-493C-8D2C-7771493F9529}"/>
    <cellStyle name="ColumnHeadingPrompt 4" xfId="57454" xr:uid="{68A8C107-FC5A-4BA7-9A5A-16859F73116C}"/>
    <cellStyle name="ColumnHeadingPrompt 5" xfId="57455" xr:uid="{632936F3-120C-4969-8416-8985C87799CB}"/>
    <cellStyle name="ColumnHeadingPrompt 6" xfId="57456" xr:uid="{63200409-6001-437E-9BB0-4D2D89D4A6B9}"/>
    <cellStyle name="ColumnHeadingPrompt 7" xfId="57457" xr:uid="{305CA73F-37B1-49AA-8983-DA74FC2F7787}"/>
    <cellStyle name="ColumnHeadingPrompt 8" xfId="57458" xr:uid="{CF231F41-3514-45AD-96DF-81855E66EEBF}"/>
    <cellStyle name="ColumnHeadingPrompt 9" xfId="57459" xr:uid="{A8776C1D-2387-4825-B501-8EAC94A6E443}"/>
    <cellStyle name="ColumnHeadingPrompt_3. Trial Balance by Subs AC" xfId="57460" xr:uid="{F610AD30-1F04-4AFB-8B95-C619F80B6EAE}"/>
    <cellStyle name="ColumnHeadingValue" xfId="57461" xr:uid="{4FD7D66D-8B3B-4088-95A3-E1C635F7E570}"/>
    <cellStyle name="ColumnHeadingValue 10" xfId="57462" xr:uid="{392E1FAF-E1AC-4BE7-A40E-554C80427903}"/>
    <cellStyle name="ColumnHeadingValue 11" xfId="57463" xr:uid="{4D098372-C8A0-4F17-846A-75700C11DF51}"/>
    <cellStyle name="ColumnHeadingValue 12" xfId="57464" xr:uid="{D26B8B2E-3C2B-4A1B-B212-F6D35DB6C5EF}"/>
    <cellStyle name="ColumnHeadingValue 13" xfId="57465" xr:uid="{24F77909-82B7-43E6-94BB-301571723891}"/>
    <cellStyle name="ColumnHeadingValue 2" xfId="57466" xr:uid="{4C34C094-5DEE-4E04-99CB-6B9E85704718}"/>
    <cellStyle name="ColumnHeadingValue 2 2" xfId="57467" xr:uid="{E8599875-62E2-4458-A71B-E161B0D0D253}"/>
    <cellStyle name="ColumnHeadingValue 3" xfId="57468" xr:uid="{AB259E5E-E85A-4401-9BD9-632BFF94DBF0}"/>
    <cellStyle name="ColumnHeadingValue 4" xfId="57469" xr:uid="{FA9474A2-3C45-4418-85A0-A4CE2D659749}"/>
    <cellStyle name="ColumnHeadingValue 5" xfId="57470" xr:uid="{09015E22-986A-44B0-8F6A-C7DB5BAFEC63}"/>
    <cellStyle name="ColumnHeadingValue 6" xfId="57471" xr:uid="{1182C889-8E6B-4D5A-9920-9CB865D203E4}"/>
    <cellStyle name="ColumnHeadingValue 7" xfId="57472" xr:uid="{0FCC7600-F5C0-4361-B6EE-1D676BD974D8}"/>
    <cellStyle name="ColumnHeadingValue 8" xfId="57473" xr:uid="{BB19254F-F391-47EF-9EF1-08E597C2D87A}"/>
    <cellStyle name="ColumnHeadingValue 9" xfId="57474" xr:uid="{8716E120-0383-4FD4-A29B-78BDB3EEB805}"/>
    <cellStyle name="ColumnHeadingValue_3. Trial Balance by Subs AC" xfId="57475" xr:uid="{B5A02426-2253-4513-AF58-47CFC8F2B782}"/>
    <cellStyle name="CombinedVol_Data" xfId="57476" xr:uid="{417D5106-DD7C-48B9-A857-4855F5563950}"/>
    <cellStyle name="Comma" xfId="1" builtinId="3"/>
    <cellStyle name="Comma  - Style1" xfId="2308" xr:uid="{ACCB8A24-3371-410E-8B70-59F9E07FD769}"/>
    <cellStyle name="Comma  - Style1 10" xfId="57477" xr:uid="{82F5FB54-78C3-442E-A9B3-28DF44E5B307}"/>
    <cellStyle name="Comma  - Style1 11" xfId="57478" xr:uid="{4C6AE314-1FC9-4BAF-A228-1432CE60BDCC}"/>
    <cellStyle name="Comma  - Style1 12" xfId="57479" xr:uid="{2C475B51-803E-4294-934D-9A72E0C4CC38}"/>
    <cellStyle name="Comma  - Style1 13" xfId="57480" xr:uid="{5E76291D-5911-471F-A4FC-A8B252D8DE22}"/>
    <cellStyle name="Comma  - Style1 2" xfId="2309" xr:uid="{B4927BE5-CC4A-45C5-AD27-DBA26465F190}"/>
    <cellStyle name="Comma  - Style1 2 2" xfId="57481" xr:uid="{9AEC9912-F05E-4E02-8B17-014EF6257C13}"/>
    <cellStyle name="Comma  - Style1 2 3" xfId="57482" xr:uid="{1C06A71E-4F9F-4FC5-863D-F16E388FEE5B}"/>
    <cellStyle name="Comma  - Style1 2 4" xfId="57483" xr:uid="{1E537870-F1E4-454A-B50B-7C2196A77F24}"/>
    <cellStyle name="Comma  - Style1 2 5" xfId="57484" xr:uid="{6CA80060-A56C-46C3-83F3-E4A52F2849BB}"/>
    <cellStyle name="Comma  - Style1 2 6" xfId="57485" xr:uid="{153AB3A1-3A0B-43EE-9EA9-743C7286EA57}"/>
    <cellStyle name="Comma  - Style1 2 7" xfId="57486" xr:uid="{92E48197-2075-4AA9-BC76-26E53F807E10}"/>
    <cellStyle name="Comma  - Style1 2 8" xfId="57487" xr:uid="{7E42F03D-3700-46DE-8D56-343552616979}"/>
    <cellStyle name="Comma  - Style1 2_3. Trial Balance by Subs AC" xfId="57488" xr:uid="{4A619F11-8207-436D-8011-61949FF6C1EE}"/>
    <cellStyle name="Comma  - Style1 3" xfId="2310" xr:uid="{04C21714-C8F9-4E1B-88DE-5ED13A5C76EF}"/>
    <cellStyle name="Comma  - Style1 3 2" xfId="57489" xr:uid="{67861FCF-2B6B-4498-9C4F-4F50232B40CB}"/>
    <cellStyle name="Comma  - Style1 3 3" xfId="57490" xr:uid="{3F6F64EE-FEDB-4B32-8223-90D4D45E5725}"/>
    <cellStyle name="Comma  - Style1 3 4" xfId="57491" xr:uid="{14E489E8-5ACE-4976-818A-55120C0FDF71}"/>
    <cellStyle name="Comma  - Style1 3 5" xfId="57492" xr:uid="{8FA3A830-B172-41D4-8872-A01C3D11DA9F}"/>
    <cellStyle name="Comma  - Style1 3 6" xfId="57493" xr:uid="{805F9C25-DC5F-470A-AF18-F97DA0588E76}"/>
    <cellStyle name="Comma  - Style1 3 7" xfId="57494" xr:uid="{D4351151-B279-43F7-B685-0000435B0BED}"/>
    <cellStyle name="Comma  - Style1 3_3. Trial Balance by Subs AC" xfId="57495" xr:uid="{9B76C6B9-16B4-4A63-991D-1765885DAE32}"/>
    <cellStyle name="Comma  - Style1 4" xfId="57496" xr:uid="{3B9A8E3D-F0E6-443C-88BE-F9C7C58AC7C4}"/>
    <cellStyle name="Comma  - Style1 4 2" xfId="57497" xr:uid="{E962F836-B4AC-469B-84A1-2B3B51584609}"/>
    <cellStyle name="Comma  - Style1 4 3" xfId="57498" xr:uid="{2DA0C6C5-5219-4241-8BA7-F203D012BF66}"/>
    <cellStyle name="Comma  - Style1 4 4" xfId="57499" xr:uid="{E078B045-6780-4961-9266-E8B779E990FC}"/>
    <cellStyle name="Comma  - Style1 4 5" xfId="57500" xr:uid="{16B61E56-FD4B-4AAD-B0C2-CB8D687D62BF}"/>
    <cellStyle name="Comma  - Style1 4 6" xfId="57501" xr:uid="{DE8A8630-C9EC-4799-8537-7A8D440F8123}"/>
    <cellStyle name="Comma  - Style1 4 7" xfId="57502" xr:uid="{2A5DA0CF-499F-4ED1-B600-6C934826AF20}"/>
    <cellStyle name="Comma  - Style1 4_3. Trial Balance by Subs AC" xfId="57503" xr:uid="{C116C186-2C93-4442-B06E-BE44A36B5FF1}"/>
    <cellStyle name="Comma  - Style1 5" xfId="57504" xr:uid="{9CC7DD6C-3072-4781-9BC3-7B4AD9FF21ED}"/>
    <cellStyle name="Comma  - Style1 5 2" xfId="57505" xr:uid="{FE02AD4B-D3C8-4579-B37F-42B052DCBCBE}"/>
    <cellStyle name="Comma  - Style1 5 3" xfId="57506" xr:uid="{30E4B360-11E6-48D0-8730-F7F7AA0E40AE}"/>
    <cellStyle name="Comma  - Style1 5 4" xfId="57507" xr:uid="{6335F353-0E9A-4BE6-81A8-C13FF8DE13C9}"/>
    <cellStyle name="Comma  - Style1 5 5" xfId="57508" xr:uid="{78432346-9B0E-4952-A77A-9B673B9E8C1D}"/>
    <cellStyle name="Comma  - Style1 5 6" xfId="57509" xr:uid="{691D2B8D-BB04-4AE1-9DB1-1C8F35774A35}"/>
    <cellStyle name="Comma  - Style1 5 7" xfId="57510" xr:uid="{D4C197F8-A969-4BA7-86B4-F9778A3D4A7E}"/>
    <cellStyle name="Comma  - Style1 5_3. Trial Balance by Subs AC" xfId="57511" xr:uid="{56DDA77D-5B63-425F-83BB-B58A37A727BC}"/>
    <cellStyle name="Comma  - Style1 6" xfId="57512" xr:uid="{7B072149-49B7-41EC-BFC8-6840F2EBA9E9}"/>
    <cellStyle name="Comma  - Style1 7" xfId="57513" xr:uid="{CA4BDBF6-5DDA-4C74-9E51-115F2A9371C7}"/>
    <cellStyle name="Comma  - Style1 8" xfId="57514" xr:uid="{D8E6DC7B-05F3-4B46-98BA-8E516A92C2BA}"/>
    <cellStyle name="Comma  - Style1 9" xfId="57515" xr:uid="{7F41FFFA-BFB9-45FA-9335-447CDB9F0FAC}"/>
    <cellStyle name="Comma  - Style1_1. BAY_Package for YE2009_Part I, II, III, IV" xfId="57516" xr:uid="{A7B370C8-BF79-41F2-9CE4-D43F965C02EB}"/>
    <cellStyle name="Comma  - Style2" xfId="2311" xr:uid="{8A886955-407E-4945-86FF-A7B9455423C7}"/>
    <cellStyle name="Comma  - Style2 10" xfId="57517" xr:uid="{82246151-D814-46F8-BE40-E6FEACE54F07}"/>
    <cellStyle name="Comma  - Style2 11" xfId="57518" xr:uid="{354AA6E0-D6DE-4D9B-AF5F-2DF61B6F6590}"/>
    <cellStyle name="Comma  - Style2 12" xfId="57519" xr:uid="{4CF2993F-B98B-4984-BE8A-81F418970FBF}"/>
    <cellStyle name="Comma  - Style2 13" xfId="57520" xr:uid="{55A6F905-002D-4D46-BC8B-C09C84DAFE4E}"/>
    <cellStyle name="Comma  - Style2 2" xfId="2312" xr:uid="{DC6824E5-028D-4346-8FEA-FAE269BF4B2F}"/>
    <cellStyle name="Comma  - Style2 2 2" xfId="57521" xr:uid="{967B8DAE-2FB1-4038-8720-74B3FD90FDE0}"/>
    <cellStyle name="Comma  - Style2 2 3" xfId="57522" xr:uid="{3C271D1A-440E-4F2F-A883-ACB8ADB6034D}"/>
    <cellStyle name="Comma  - Style2 2 4" xfId="57523" xr:uid="{C43BDD97-8B5E-4572-87C3-0A57D99C1046}"/>
    <cellStyle name="Comma  - Style2 2 5" xfId="57524" xr:uid="{C4102FE6-717F-4014-99EA-184086F62B3A}"/>
    <cellStyle name="Comma  - Style2 2 6" xfId="57525" xr:uid="{49C48050-962E-406C-8FC2-5877B7CB033E}"/>
    <cellStyle name="Comma  - Style2 2 7" xfId="57526" xr:uid="{C9CD3BEE-F983-4434-966C-12565154ADA1}"/>
    <cellStyle name="Comma  - Style2 2 8" xfId="57527" xr:uid="{0A060A16-322F-4BED-87D8-FC3C58BB6E62}"/>
    <cellStyle name="Comma  - Style2 2_3. Trial Balance by Subs AC" xfId="57528" xr:uid="{69265993-430A-49BE-BA7D-CD237A6048CE}"/>
    <cellStyle name="Comma  - Style2 3" xfId="2313" xr:uid="{841A6D0B-9DC7-48B4-999A-7388F9D3871C}"/>
    <cellStyle name="Comma  - Style2 3 2" xfId="57529" xr:uid="{7ACE2E7F-CBC2-4B8A-BA36-D66555D4621B}"/>
    <cellStyle name="Comma  - Style2 3 3" xfId="57530" xr:uid="{27629C9E-C0A0-46A3-8B91-4062AAD2F5F0}"/>
    <cellStyle name="Comma  - Style2 3 4" xfId="57531" xr:uid="{30D9FE6D-4E18-41E6-AB0A-42A4AE397ECC}"/>
    <cellStyle name="Comma  - Style2 3 5" xfId="57532" xr:uid="{56F311A1-8720-46EC-A69E-DA0747088F55}"/>
    <cellStyle name="Comma  - Style2 3 6" xfId="57533" xr:uid="{20421BEF-482A-4586-B737-162EA8CE3A4F}"/>
    <cellStyle name="Comma  - Style2 3 7" xfId="57534" xr:uid="{9ABD6B2F-2EB4-4615-A2A7-5B3B3EBA0250}"/>
    <cellStyle name="Comma  - Style2 3 8" xfId="57535" xr:uid="{B448CC33-531A-416E-87EE-1E15D91F59BD}"/>
    <cellStyle name="Comma  - Style2 3_3. Trial Balance by Subs AC" xfId="57536" xr:uid="{71C7B642-2E7D-4A2E-A57E-B4C70330729E}"/>
    <cellStyle name="Comma  - Style2 4" xfId="57537" xr:uid="{40D326F7-0AD4-4D9C-9AEA-13E05E53DC2A}"/>
    <cellStyle name="Comma  - Style2 4 2" xfId="57538" xr:uid="{F593A0D5-94C4-4BBF-BD79-8674EBE39372}"/>
    <cellStyle name="Comma  - Style2 4 3" xfId="57539" xr:uid="{1D37FF74-C049-45C0-B48F-B8017FD76B9D}"/>
    <cellStyle name="Comma  - Style2 4 4" xfId="57540" xr:uid="{00A93E12-A0D7-45C2-94FA-9F47D7CA67DC}"/>
    <cellStyle name="Comma  - Style2 4 5" xfId="57541" xr:uid="{8A5CFAD1-9481-4A08-9103-51F36857BFB7}"/>
    <cellStyle name="Comma  - Style2 4 6" xfId="57542" xr:uid="{A4E57D00-6B12-40EA-8D20-AB500CFB9038}"/>
    <cellStyle name="Comma  - Style2 4 7" xfId="57543" xr:uid="{BE8EF77D-E7A8-4A79-B7BC-1FF04A3CCEF9}"/>
    <cellStyle name="Comma  - Style2 4_3. Trial Balance by Subs AC" xfId="57544" xr:uid="{62A40DC6-3E52-464B-BE1A-65892D8C01AF}"/>
    <cellStyle name="Comma  - Style2 5" xfId="57545" xr:uid="{3554E233-94F9-4562-BFBA-F56008116093}"/>
    <cellStyle name="Comma  - Style2 5 2" xfId="57546" xr:uid="{A18B3EAB-B1B7-432A-B0A0-66C307BA4331}"/>
    <cellStyle name="Comma  - Style2 5 3" xfId="57547" xr:uid="{6114B837-3D65-494E-A67A-228BEC8F37ED}"/>
    <cellStyle name="Comma  - Style2 5 4" xfId="57548" xr:uid="{4550D0C5-4C04-4713-9BD6-108B3E9334D3}"/>
    <cellStyle name="Comma  - Style2 5 5" xfId="57549" xr:uid="{11E5A804-59EE-4610-8AD6-5806BF3A05E5}"/>
    <cellStyle name="Comma  - Style2 5 6" xfId="57550" xr:uid="{692608FA-2B37-444E-96BA-52915CC2F5D8}"/>
    <cellStyle name="Comma  - Style2 5 7" xfId="57551" xr:uid="{57A79C29-CBED-4DD4-B446-97BD3501ED16}"/>
    <cellStyle name="Comma  - Style2 5_3. Trial Balance by Subs AC" xfId="57552" xr:uid="{00AB22E1-ECF3-4BA6-A0B7-980377D5A441}"/>
    <cellStyle name="Comma  - Style2 6" xfId="57553" xr:uid="{D7F920A9-8F36-4022-9EEE-F73D8482319A}"/>
    <cellStyle name="Comma  - Style2 7" xfId="57554" xr:uid="{589AA2E1-2957-4A2A-B1D4-8C034211E6F4}"/>
    <cellStyle name="Comma  - Style2 8" xfId="57555" xr:uid="{47C70206-E8D9-4B7A-B86D-62320CA2D955}"/>
    <cellStyle name="Comma  - Style2 8 2" xfId="57556" xr:uid="{510B241D-7FAD-4857-845F-FD6688CFFED6}"/>
    <cellStyle name="Comma  - Style2 9" xfId="57557" xr:uid="{B56013B1-294C-4FF3-9C9C-97C0B4B94E39}"/>
    <cellStyle name="Comma  - Style2_1. BAY_Package for YE2009_Part I, II, III, IV" xfId="57558" xr:uid="{D38AE2FC-374A-4443-B69A-8C230C890A3C}"/>
    <cellStyle name="Comma  - Style3" xfId="2314" xr:uid="{FBE2CFA8-41EA-4B7D-8645-3567EE4344D7}"/>
    <cellStyle name="Comma  - Style3 10" xfId="57559" xr:uid="{92D07428-DBE0-4E98-81CE-E3768D1C6CCB}"/>
    <cellStyle name="Comma  - Style3 11" xfId="57560" xr:uid="{CC8D0AC6-97B7-4186-874D-660E1B40BBE2}"/>
    <cellStyle name="Comma  - Style3 12" xfId="57561" xr:uid="{CDDD2E7B-A457-4308-9D1A-F2AEFE1C2AAC}"/>
    <cellStyle name="Comma  - Style3 13" xfId="57562" xr:uid="{851ED5F9-7A25-4F00-9495-FFB42C54DC7C}"/>
    <cellStyle name="Comma  - Style3 2" xfId="2315" xr:uid="{18445F70-754D-4906-B462-DDC5156F9B9C}"/>
    <cellStyle name="Comma  - Style3 2 2" xfId="57563" xr:uid="{EC7F75F7-A601-49C0-80C9-A742A943FCC0}"/>
    <cellStyle name="Comma  - Style3 2 3" xfId="57564" xr:uid="{A993C66C-9B06-4BBB-8786-11B4D38DA1BD}"/>
    <cellStyle name="Comma  - Style3 2 4" xfId="57565" xr:uid="{BA54F94E-9A2A-40E3-8089-5666BDF10EC2}"/>
    <cellStyle name="Comma  - Style3 2 5" xfId="57566" xr:uid="{1163A828-9083-45DF-95D2-B04C78CBD7B1}"/>
    <cellStyle name="Comma  - Style3 2 6" xfId="57567" xr:uid="{C59CFE8A-2F12-4428-A9F8-0C313492CD90}"/>
    <cellStyle name="Comma  - Style3 2 7" xfId="57568" xr:uid="{3A80ED88-206B-434C-8A9A-6C12D2E1CA84}"/>
    <cellStyle name="Comma  - Style3 2 8" xfId="57569" xr:uid="{846219FE-0868-4D1B-BEDE-130464D0665D}"/>
    <cellStyle name="Comma  - Style3 2_3. Trial Balance by Subs AC" xfId="57570" xr:uid="{6ADBCD52-1BED-48EA-976F-69C48CFC766A}"/>
    <cellStyle name="Comma  - Style3 3" xfId="2316" xr:uid="{AACBA2DE-B53B-429F-B478-22B001E33C3D}"/>
    <cellStyle name="Comma  - Style3 3 2" xfId="57571" xr:uid="{AF9C03EB-5A7E-4AF5-A0E8-918637C521D2}"/>
    <cellStyle name="Comma  - Style3 3 3" xfId="57572" xr:uid="{3E9301B9-9992-4696-AA8F-04A7EDDCC491}"/>
    <cellStyle name="Comma  - Style3 3 4" xfId="57573" xr:uid="{C2ACC956-E4B6-4CBE-8581-83598B704FF5}"/>
    <cellStyle name="Comma  - Style3 3 5" xfId="57574" xr:uid="{ED13F24B-E22F-4CA0-A884-07D46FB4FB0E}"/>
    <cellStyle name="Comma  - Style3 3 6" xfId="57575" xr:uid="{3ACB6D8C-B900-4B60-8ABF-A89E46AEC371}"/>
    <cellStyle name="Comma  - Style3 3 7" xfId="57576" xr:uid="{75A552E1-47C6-4E9D-891E-531D4EBB4871}"/>
    <cellStyle name="Comma  - Style3 3 8" xfId="57577" xr:uid="{155458B5-7175-4405-9218-ECE50E807A1E}"/>
    <cellStyle name="Comma  - Style3 3_3. Trial Balance by Subs AC" xfId="57578" xr:uid="{B639061F-4966-44B6-9BFD-15E06267AC30}"/>
    <cellStyle name="Comma  - Style3 4" xfId="57579" xr:uid="{6F2A56DD-FD4C-4471-9C08-86A81855A9C5}"/>
    <cellStyle name="Comma  - Style3 4 2" xfId="57580" xr:uid="{0155B72B-FA62-4C9B-A724-D21C67771D01}"/>
    <cellStyle name="Comma  - Style3 4 3" xfId="57581" xr:uid="{0A17AB2B-BFB8-4AA5-9198-657AAFC58C5F}"/>
    <cellStyle name="Comma  - Style3 4 4" xfId="57582" xr:uid="{2ECF354F-3A6E-4892-A50B-CCB9E0B63EBB}"/>
    <cellStyle name="Comma  - Style3 4 5" xfId="57583" xr:uid="{FE8A20F7-CA8B-4675-AAAA-D0BE486B7873}"/>
    <cellStyle name="Comma  - Style3 4 6" xfId="57584" xr:uid="{B61D8653-7489-459F-9E4F-651979E05FCD}"/>
    <cellStyle name="Comma  - Style3 4 7" xfId="57585" xr:uid="{AABE5F67-37EC-4F73-B9CC-0491E177841A}"/>
    <cellStyle name="Comma  - Style3 4_3. Trial Balance by Subs AC" xfId="57586" xr:uid="{2DD13A92-3E27-4153-8665-2CF0FD0A0BC8}"/>
    <cellStyle name="Comma  - Style3 5" xfId="57587" xr:uid="{E014FEFB-59EE-4118-9D8B-F10735528982}"/>
    <cellStyle name="Comma  - Style3 5 2" xfId="57588" xr:uid="{2882515B-BA79-42D0-BEAB-EA83EAE06945}"/>
    <cellStyle name="Comma  - Style3 5 3" xfId="57589" xr:uid="{B133FD1A-DF82-46FB-903E-15274BEB16E8}"/>
    <cellStyle name="Comma  - Style3 5 4" xfId="57590" xr:uid="{D5E7B365-02DF-4D0A-AD4D-654C904D1C6D}"/>
    <cellStyle name="Comma  - Style3 5 5" xfId="57591" xr:uid="{DAE618DB-05A2-48C7-8538-537090D7EBE5}"/>
    <cellStyle name="Comma  - Style3 5 6" xfId="57592" xr:uid="{AD39445B-5FA4-4942-8EB0-C2AA921EDFBA}"/>
    <cellStyle name="Comma  - Style3 5 7" xfId="57593" xr:uid="{5811B05F-6618-45DF-839B-32B30E3D6966}"/>
    <cellStyle name="Comma  - Style3 5_3. Trial Balance by Subs AC" xfId="57594" xr:uid="{CF84478D-39F5-4D23-ACCD-024DC7F9CB31}"/>
    <cellStyle name="Comma  - Style3 6" xfId="57595" xr:uid="{32B5E0AA-39AE-400E-A50B-C5C5742B9790}"/>
    <cellStyle name="Comma  - Style3 7" xfId="57596" xr:uid="{739C96B1-5072-4C95-B666-1EE313B83CD7}"/>
    <cellStyle name="Comma  - Style3 8" xfId="57597" xr:uid="{FC02A811-6DF7-45E3-A7C0-092329D7910F}"/>
    <cellStyle name="Comma  - Style3 8 2" xfId="57598" xr:uid="{2DCD574E-47BA-4C5C-B942-EDBF6DFEE965}"/>
    <cellStyle name="Comma  - Style3 9" xfId="57599" xr:uid="{8A4A6585-F576-4CC5-ACF2-6ECD29D74CA3}"/>
    <cellStyle name="Comma  - Style3_1. BAY_Package for YE2009_Part I, II, III, IV" xfId="57600" xr:uid="{487B016F-1438-4C6E-BDCF-61C2F9EA3B78}"/>
    <cellStyle name="Comma  - Style4" xfId="2317" xr:uid="{ED72499F-2829-4F67-B8A8-4A2ACBAD2217}"/>
    <cellStyle name="Comma  - Style4 10" xfId="57601" xr:uid="{B8473FD6-F352-4FE0-BBDC-3F39A89FE697}"/>
    <cellStyle name="Comma  - Style4 11" xfId="57602" xr:uid="{33D090B8-5878-4661-95CC-C6FDB1E831DD}"/>
    <cellStyle name="Comma  - Style4 12" xfId="57603" xr:uid="{FD466335-2D24-4E04-9802-2685C35EE34A}"/>
    <cellStyle name="Comma  - Style4 13" xfId="57604" xr:uid="{F3D1996B-797D-4BF6-9018-3CBFED8229AE}"/>
    <cellStyle name="Comma  - Style4 2" xfId="2318" xr:uid="{5BAED027-8A32-4D77-BC16-76AAD72EFE1B}"/>
    <cellStyle name="Comma  - Style4 2 2" xfId="57605" xr:uid="{B5E8C078-1D48-4A4A-8058-DA64EF406F91}"/>
    <cellStyle name="Comma  - Style4 2 3" xfId="57606" xr:uid="{83C30C98-6839-46C1-BD41-2244A889EB73}"/>
    <cellStyle name="Comma  - Style4 2 4" xfId="57607" xr:uid="{32D483A9-642C-420F-AFE3-2F7CC6C784A1}"/>
    <cellStyle name="Comma  - Style4 2 5" xfId="57608" xr:uid="{59429D5A-DAF5-48F1-82BD-2A553BFB4B94}"/>
    <cellStyle name="Comma  - Style4 2 6" xfId="57609" xr:uid="{AED5B454-F041-4DE3-B53B-71D38738F2A5}"/>
    <cellStyle name="Comma  - Style4 2 7" xfId="57610" xr:uid="{A1C37FF8-ADC1-4B3C-9954-D1CA3973B608}"/>
    <cellStyle name="Comma  - Style4 2 8" xfId="57611" xr:uid="{CD2C730E-A117-444D-BC39-9F79473EE621}"/>
    <cellStyle name="Comma  - Style4 2_3. Trial Balance by Subs AC" xfId="57612" xr:uid="{851754C6-3B18-4A13-B148-5F63239106CD}"/>
    <cellStyle name="Comma  - Style4 3" xfId="2319" xr:uid="{6976EBE4-3BD3-4593-B22F-7BD8AA07AA89}"/>
    <cellStyle name="Comma  - Style4 3 2" xfId="57613" xr:uid="{723EB837-9E95-44B3-AB1A-349F64D4B2AF}"/>
    <cellStyle name="Comma  - Style4 3 3" xfId="57614" xr:uid="{92B666FC-32E4-441A-8C56-CFDFAD12867F}"/>
    <cellStyle name="Comma  - Style4 3 4" xfId="57615" xr:uid="{AB35D535-725F-4545-A63D-4018C0E62523}"/>
    <cellStyle name="Comma  - Style4 3 5" xfId="57616" xr:uid="{D2497FA7-ADA3-4507-9432-3C6EAB36E7D5}"/>
    <cellStyle name="Comma  - Style4 3 6" xfId="57617" xr:uid="{90D57717-DD96-4186-B5FD-5473917775F2}"/>
    <cellStyle name="Comma  - Style4 3 7" xfId="57618" xr:uid="{1B041311-606B-4814-9731-F7A9FBAF4D21}"/>
    <cellStyle name="Comma  - Style4 3 8" xfId="57619" xr:uid="{68BA0D72-335D-4AFB-A115-44863F453F6B}"/>
    <cellStyle name="Comma  - Style4 3_3. Trial Balance by Subs AC" xfId="57620" xr:uid="{F0701225-7079-4793-BC8D-B32247FB5932}"/>
    <cellStyle name="Comma  - Style4 4" xfId="57621" xr:uid="{2EE35DA4-5006-4A4E-B932-201977A50F5F}"/>
    <cellStyle name="Comma  - Style4 4 2" xfId="57622" xr:uid="{6BB99B8E-6DB9-45EF-A7EF-9A05BAD8C4A0}"/>
    <cellStyle name="Comma  - Style4 4 3" xfId="57623" xr:uid="{529E7A89-8735-40B9-A2D7-56718B452541}"/>
    <cellStyle name="Comma  - Style4 4 4" xfId="57624" xr:uid="{6C776910-7EDD-4DAF-8D33-A8707DE9B8C7}"/>
    <cellStyle name="Comma  - Style4 4 5" xfId="57625" xr:uid="{342607B9-4B6D-4DBC-B88F-7B2F668137C3}"/>
    <cellStyle name="Comma  - Style4 4 6" xfId="57626" xr:uid="{C3CC3999-0585-4469-B743-B943E337AF21}"/>
    <cellStyle name="Comma  - Style4 4 7" xfId="57627" xr:uid="{14371BD4-5B1C-476D-B2D3-B88E7EDC0AC2}"/>
    <cellStyle name="Comma  - Style4 4_3. Trial Balance by Subs AC" xfId="57628" xr:uid="{06F002FE-C473-4D9F-97BC-E11B60165D02}"/>
    <cellStyle name="Comma  - Style4 5" xfId="57629" xr:uid="{11D14C1A-1D87-4A3A-B15E-8B0550384D73}"/>
    <cellStyle name="Comma  - Style4 5 2" xfId="57630" xr:uid="{30DD8632-E5D8-4426-8DE0-E90D800D2067}"/>
    <cellStyle name="Comma  - Style4 5 3" xfId="57631" xr:uid="{AE7539DC-FE48-47B2-989C-A44A0F831DA3}"/>
    <cellStyle name="Comma  - Style4 5 4" xfId="57632" xr:uid="{F33CAD8F-4B5D-409A-87E9-9A83BD1ECB6F}"/>
    <cellStyle name="Comma  - Style4 5 5" xfId="57633" xr:uid="{86917358-A6EB-4B62-9243-FEEE817A46C3}"/>
    <cellStyle name="Comma  - Style4 5 6" xfId="57634" xr:uid="{E6F2800C-93B6-49E6-B897-84CF1320FA06}"/>
    <cellStyle name="Comma  - Style4 5 7" xfId="57635" xr:uid="{EE5D2943-EC7D-4E5B-96EA-8B1586442D82}"/>
    <cellStyle name="Comma  - Style4 5_3. Trial Balance by Subs AC" xfId="57636" xr:uid="{8DD4A401-271C-4FBE-8689-574A9123EF93}"/>
    <cellStyle name="Comma  - Style4 6" xfId="57637" xr:uid="{E8AD970F-EAF9-4875-B606-0946A1A61E99}"/>
    <cellStyle name="Comma  - Style4 7" xfId="57638" xr:uid="{267177B6-012C-4C38-B07D-01B98DF6405B}"/>
    <cellStyle name="Comma  - Style4 8" xfId="57639" xr:uid="{EA7DCE92-F029-4849-93F6-4469DAFAB300}"/>
    <cellStyle name="Comma  - Style4 8 2" xfId="57640" xr:uid="{69105A06-E828-4C1D-8387-776E2936C895}"/>
    <cellStyle name="Comma  - Style4 9" xfId="57641" xr:uid="{3B7BF903-65A6-4D71-B85F-BBB62320451D}"/>
    <cellStyle name="Comma  - Style4_1. BAY_Package for YE2009_Part I, II, III, IV" xfId="57642" xr:uid="{4B958DD7-8928-479B-8A3F-DFE36D90013B}"/>
    <cellStyle name="Comma  - Style5" xfId="2320" xr:uid="{C79A9E5C-9356-43AC-A136-7502B8C43613}"/>
    <cellStyle name="Comma  - Style5 10" xfId="57643" xr:uid="{1AA43D99-721C-4C2D-B9F3-B330E83BAEBB}"/>
    <cellStyle name="Comma  - Style5 11" xfId="57644" xr:uid="{DAE9B162-F703-4694-96AE-CCB72F228724}"/>
    <cellStyle name="Comma  - Style5 12" xfId="57645" xr:uid="{52B6A938-AA75-40AE-9C82-C706C669D485}"/>
    <cellStyle name="Comma  - Style5 13" xfId="57646" xr:uid="{56468C7C-F862-4412-A2E7-3DBD439E97A5}"/>
    <cellStyle name="Comma  - Style5 2" xfId="2321" xr:uid="{6D7FB3CB-390C-4312-89EF-68E6615EC131}"/>
    <cellStyle name="Comma  - Style5 2 2" xfId="57647" xr:uid="{04B7BE8D-590B-4105-B647-A866C56783C7}"/>
    <cellStyle name="Comma  - Style5 2 3" xfId="57648" xr:uid="{F326E744-F541-4FE3-AED2-F59BCD20B8A3}"/>
    <cellStyle name="Comma  - Style5 2 4" xfId="57649" xr:uid="{D56DAB41-AE39-4C03-B3BE-CDCA57ABE986}"/>
    <cellStyle name="Comma  - Style5 2 5" xfId="57650" xr:uid="{C18685CA-0CA5-4631-9F33-42310C8D7F60}"/>
    <cellStyle name="Comma  - Style5 2 6" xfId="57651" xr:uid="{1949122D-21CE-4B7E-B14F-641B27CB1B48}"/>
    <cellStyle name="Comma  - Style5 2 7" xfId="57652" xr:uid="{1D4CC331-27CB-42BF-B36E-8ABB190F6643}"/>
    <cellStyle name="Comma  - Style5 2 8" xfId="57653" xr:uid="{63063545-8F44-4F60-A40E-20767D7DCF6E}"/>
    <cellStyle name="Comma  - Style5 2_3. Trial Balance by Subs AC" xfId="57654" xr:uid="{CF1D185F-3B2E-432E-A677-11A9B252C92E}"/>
    <cellStyle name="Comma  - Style5 3" xfId="2322" xr:uid="{8EB25174-7807-4426-80B4-DF40378E676D}"/>
    <cellStyle name="Comma  - Style5 3 2" xfId="57655" xr:uid="{704D7098-CDA8-44A7-B25C-0BBCF2542674}"/>
    <cellStyle name="Comma  - Style5 3 3" xfId="57656" xr:uid="{1E7B691C-6A59-41E3-A672-9B080AC69526}"/>
    <cellStyle name="Comma  - Style5 3 4" xfId="57657" xr:uid="{0F226856-51A4-4D81-A1CC-8E4F9AEA81FE}"/>
    <cellStyle name="Comma  - Style5 3 5" xfId="57658" xr:uid="{58A3BA4C-FCA9-4B1B-815B-CEDE41B9A26A}"/>
    <cellStyle name="Comma  - Style5 3 6" xfId="57659" xr:uid="{941A0F82-97EA-4456-91A2-0C349C500BF1}"/>
    <cellStyle name="Comma  - Style5 3 7" xfId="57660" xr:uid="{434C2CF5-4158-477C-A8E8-3EA5F9591110}"/>
    <cellStyle name="Comma  - Style5 3 8" xfId="57661" xr:uid="{FED00FC1-AC8A-4E09-81C6-942411D60BAF}"/>
    <cellStyle name="Comma  - Style5 3_3. Trial Balance by Subs AC" xfId="57662" xr:uid="{81DD3EF9-D388-4775-A52C-006BEF3923A7}"/>
    <cellStyle name="Comma  - Style5 4" xfId="57663" xr:uid="{DF5EE766-4A31-4367-B9C9-89F6F4B9B954}"/>
    <cellStyle name="Comma  - Style5 4 2" xfId="57664" xr:uid="{5D1745BF-3176-45D0-B5F0-E307B4FBC4DC}"/>
    <cellStyle name="Comma  - Style5 4 3" xfId="57665" xr:uid="{AD837CD8-74A5-4CB4-853F-A98C019401A6}"/>
    <cellStyle name="Comma  - Style5 4 4" xfId="57666" xr:uid="{BADF2C81-2B20-48C9-A761-AF8EDD7D7AE3}"/>
    <cellStyle name="Comma  - Style5 4 5" xfId="57667" xr:uid="{B1B3416F-2B55-4996-A356-48FEF8A7138B}"/>
    <cellStyle name="Comma  - Style5 4 6" xfId="57668" xr:uid="{0B5172C9-E675-4A20-8EF9-A438EC44AD77}"/>
    <cellStyle name="Comma  - Style5 4 7" xfId="57669" xr:uid="{5A66E5A8-D3EC-410A-AD97-3EE66AD2FD38}"/>
    <cellStyle name="Comma  - Style5 4_3. Trial Balance by Subs AC" xfId="57670" xr:uid="{6C2EA6C9-54B7-493D-81AC-AA11118DF5E9}"/>
    <cellStyle name="Comma  - Style5 5" xfId="57671" xr:uid="{DBB5BBF8-ED71-49E6-AA95-975D64518F16}"/>
    <cellStyle name="Comma  - Style5 5 2" xfId="57672" xr:uid="{CF8FBB95-2FBB-4E77-9EB0-A8B48EDE48F6}"/>
    <cellStyle name="Comma  - Style5 5 3" xfId="57673" xr:uid="{E41754FC-D634-40BA-B054-5D7525D42174}"/>
    <cellStyle name="Comma  - Style5 5 4" xfId="57674" xr:uid="{7DD24E5A-A842-4E62-9BBC-EADDB17AAF5F}"/>
    <cellStyle name="Comma  - Style5 5 5" xfId="57675" xr:uid="{137998F1-E929-48C0-89E4-A2634D32AFAC}"/>
    <cellStyle name="Comma  - Style5 5 6" xfId="57676" xr:uid="{718307A5-5035-4BF1-9B88-95C06329DDF9}"/>
    <cellStyle name="Comma  - Style5 5 7" xfId="57677" xr:uid="{DEF26FDD-D536-48EE-B21A-F937CF2D78A0}"/>
    <cellStyle name="Comma  - Style5 5_3. Trial Balance by Subs AC" xfId="57678" xr:uid="{012BBF3E-01E0-4A6A-94C8-F7A64232AAAE}"/>
    <cellStyle name="Comma  - Style5 6" xfId="57679" xr:uid="{DEE8BE73-6B98-4F08-93E7-03E7F49597B5}"/>
    <cellStyle name="Comma  - Style5 7" xfId="57680" xr:uid="{16AD81D3-04A5-43D5-A07F-2F3459364836}"/>
    <cellStyle name="Comma  - Style5 8" xfId="57681" xr:uid="{8F0C2375-DAEA-40A0-B358-6542F64110FD}"/>
    <cellStyle name="Comma  - Style5 8 2" xfId="57682" xr:uid="{F9B6B1BD-BAE6-4200-A634-8FEB82E7FFFC}"/>
    <cellStyle name="Comma  - Style5 9" xfId="57683" xr:uid="{E1C2C590-DD28-453E-AF07-AE862900E312}"/>
    <cellStyle name="Comma  - Style5_1. BAY_Package for YE2009_Part I, II, III, IV" xfId="57684" xr:uid="{90DE23D2-2A69-466F-9A74-E5675A3DD92D}"/>
    <cellStyle name="Comma  - Style6" xfId="2323" xr:uid="{A02A9390-FE71-4F94-8CEF-CA50CFCC161A}"/>
    <cellStyle name="Comma  - Style6 10" xfId="57685" xr:uid="{156C572E-49E5-4152-94DF-BA04E096CCC3}"/>
    <cellStyle name="Comma  - Style6 11" xfId="57686" xr:uid="{3C00199A-ABB5-446D-B663-3DD6C65169F3}"/>
    <cellStyle name="Comma  - Style6 12" xfId="57687" xr:uid="{33216968-E177-4EF4-94FF-707778AD9E27}"/>
    <cellStyle name="Comma  - Style6 13" xfId="57688" xr:uid="{87BEB638-1B1C-409F-9116-E8C220867B24}"/>
    <cellStyle name="Comma  - Style6 2" xfId="2324" xr:uid="{B9004FAC-24BC-4B68-8AB1-72CED3D6B39C}"/>
    <cellStyle name="Comma  - Style6 2 2" xfId="57689" xr:uid="{DCFDA00C-501F-41ED-8E0A-E150F41CD0A1}"/>
    <cellStyle name="Comma  - Style6 2 3" xfId="57690" xr:uid="{ACC7B00C-71C1-4493-AB7E-C1B02568AF0B}"/>
    <cellStyle name="Comma  - Style6 2 4" xfId="57691" xr:uid="{12894234-8847-46CF-BED5-4B00C9008245}"/>
    <cellStyle name="Comma  - Style6 2 5" xfId="57692" xr:uid="{CCA5840E-C5EF-4629-80A3-0B241E1B51EF}"/>
    <cellStyle name="Comma  - Style6 2 6" xfId="57693" xr:uid="{43F7C31E-253F-40FB-91A1-F0EDD06DCEF0}"/>
    <cellStyle name="Comma  - Style6 2 7" xfId="57694" xr:uid="{2D0773DD-D7CE-4F07-A14C-84F1E9DA0E72}"/>
    <cellStyle name="Comma  - Style6 2 8" xfId="57695" xr:uid="{46B33D7B-644E-46CE-BF25-54FA89CD13FB}"/>
    <cellStyle name="Comma  - Style6 2_3. Trial Balance by Subs AC" xfId="57696" xr:uid="{F3F955ED-8DB4-4EA1-A118-8C540873D130}"/>
    <cellStyle name="Comma  - Style6 3" xfId="2325" xr:uid="{82E9B482-3920-41FD-8D55-3894CE885883}"/>
    <cellStyle name="Comma  - Style6 3 2" xfId="57697" xr:uid="{E70B1E7F-A1B4-49DE-A3C0-912500178938}"/>
    <cellStyle name="Comma  - Style6 3 3" xfId="57698" xr:uid="{124A871A-9FC1-4D16-8AA0-FC0A923635DF}"/>
    <cellStyle name="Comma  - Style6 3 4" xfId="57699" xr:uid="{3AB19961-BEA2-4293-9A9E-E0B87AD7D380}"/>
    <cellStyle name="Comma  - Style6 3 5" xfId="57700" xr:uid="{C42DF627-45AA-4257-87DB-707F00A2B7B3}"/>
    <cellStyle name="Comma  - Style6 3 6" xfId="57701" xr:uid="{651E6A86-66F0-46E5-BC30-AFB376624911}"/>
    <cellStyle name="Comma  - Style6 3 7" xfId="57702" xr:uid="{343179D8-8C2A-4F6C-9F49-B08193B5F333}"/>
    <cellStyle name="Comma  - Style6 3 8" xfId="57703" xr:uid="{230F087C-5B54-4C6F-9838-86ECD474DC67}"/>
    <cellStyle name="Comma  - Style6 3_3. Trial Balance by Subs AC" xfId="57704" xr:uid="{3E2E06C8-4046-48C2-B56D-C952E147F359}"/>
    <cellStyle name="Comma  - Style6 4" xfId="57705" xr:uid="{596AD2BC-E378-45AB-83BF-435FA7BBA7DF}"/>
    <cellStyle name="Comma  - Style6 4 2" xfId="57706" xr:uid="{6D9578F3-3897-4228-A15E-7BD6F524DE14}"/>
    <cellStyle name="Comma  - Style6 4 3" xfId="57707" xr:uid="{79FC280F-654C-4C60-A74E-CCB83C27CE59}"/>
    <cellStyle name="Comma  - Style6 4 4" xfId="57708" xr:uid="{2383CCAA-8801-4B66-9F93-A0FF4CB3EBE3}"/>
    <cellStyle name="Comma  - Style6 4 5" xfId="57709" xr:uid="{150DA507-3405-4CD1-B6C2-4D63BD8426C3}"/>
    <cellStyle name="Comma  - Style6 4 6" xfId="57710" xr:uid="{AA9C2BDE-5DE1-40E5-811F-40F4EDEBB2E3}"/>
    <cellStyle name="Comma  - Style6 4 7" xfId="57711" xr:uid="{EE506B3A-2B26-44DF-B950-B2C47451DA06}"/>
    <cellStyle name="Comma  - Style6 4_3. Trial Balance by Subs AC" xfId="57712" xr:uid="{236D2FF9-7429-4309-903E-83B97E58C88A}"/>
    <cellStyle name="Comma  - Style6 5" xfId="57713" xr:uid="{91D72AA6-F8CE-4171-AC6C-B9FEB8335535}"/>
    <cellStyle name="Comma  - Style6 5 2" xfId="57714" xr:uid="{4A3C0765-B2EA-4F38-8884-BFA26744A8B8}"/>
    <cellStyle name="Comma  - Style6 5 3" xfId="57715" xr:uid="{C592330D-2EB1-40A4-AAC6-D1272F308D7E}"/>
    <cellStyle name="Comma  - Style6 5 4" xfId="57716" xr:uid="{A0C87958-6B80-4917-BD44-C221ED4435CC}"/>
    <cellStyle name="Comma  - Style6 5 5" xfId="57717" xr:uid="{1B81C36F-D0EF-402F-BB67-12A02685CE87}"/>
    <cellStyle name="Comma  - Style6 5 6" xfId="57718" xr:uid="{E116D000-BDC1-4D70-B63B-436DFBD743D2}"/>
    <cellStyle name="Comma  - Style6 5 7" xfId="57719" xr:uid="{9E8C8589-8762-4FD3-8FA8-8E2CA9D88D99}"/>
    <cellStyle name="Comma  - Style6 5_3. Trial Balance by Subs AC" xfId="57720" xr:uid="{B71E4B8A-B52F-4570-AFC1-0F40F30D0DE3}"/>
    <cellStyle name="Comma  - Style6 6" xfId="57721" xr:uid="{AED52982-B20E-4CEC-B9FD-90AAF6A14952}"/>
    <cellStyle name="Comma  - Style6 7" xfId="57722" xr:uid="{EF11235B-7A21-4CA3-977E-FF6046C36A61}"/>
    <cellStyle name="Comma  - Style6 8" xfId="57723" xr:uid="{24461F84-7302-43AD-B0FF-30C9760A3893}"/>
    <cellStyle name="Comma  - Style6 8 2" xfId="57724" xr:uid="{BAA00D63-E9AA-4B03-8EA8-99D744D8A21C}"/>
    <cellStyle name="Comma  - Style6 9" xfId="57725" xr:uid="{A1EB6DD1-43FF-4D5C-8CFE-C846E4B3C0F2}"/>
    <cellStyle name="Comma  - Style6_1. BAY_Package for YE2009_Part I, II, III, IV" xfId="57726" xr:uid="{21FF2A57-D4C5-4171-8940-12B81775F066}"/>
    <cellStyle name="Comma  - Style7" xfId="2326" xr:uid="{AE891874-7976-43FB-9093-3DB8CD45BB2E}"/>
    <cellStyle name="Comma  - Style7 10" xfId="57727" xr:uid="{0285C55D-B3CE-4221-9627-CEEE46409918}"/>
    <cellStyle name="Comma  - Style7 11" xfId="57728" xr:uid="{C9CB2CB6-60CE-4104-B940-39C0E934A556}"/>
    <cellStyle name="Comma  - Style7 12" xfId="57729" xr:uid="{EBA81FC3-310E-43B7-BAC1-D051BDA79833}"/>
    <cellStyle name="Comma  - Style7 13" xfId="57730" xr:uid="{9D4BE253-7287-4B2F-8BAE-C935D578ECDF}"/>
    <cellStyle name="Comma  - Style7 2" xfId="2327" xr:uid="{4CFA8FEF-E428-4297-915B-E74D3F914B50}"/>
    <cellStyle name="Comma  - Style7 2 2" xfId="57731" xr:uid="{CF688CB7-23B3-4463-BCF4-99E809DAE37F}"/>
    <cellStyle name="Comma  - Style7 2 3" xfId="57732" xr:uid="{EF9E31F6-4E46-4526-A629-52C2D79611AE}"/>
    <cellStyle name="Comma  - Style7 2 4" xfId="57733" xr:uid="{EB4B67D5-7AB6-4EBE-A9F8-27D70EB88FE7}"/>
    <cellStyle name="Comma  - Style7 2 5" xfId="57734" xr:uid="{7ADDCD87-6AFE-4C9B-A320-737266DE221B}"/>
    <cellStyle name="Comma  - Style7 2 6" xfId="57735" xr:uid="{E20AFEBE-4891-4151-9E9E-B41768641879}"/>
    <cellStyle name="Comma  - Style7 2 7" xfId="57736" xr:uid="{92AE4F5D-478C-4DA8-84F3-2B8502B07FD3}"/>
    <cellStyle name="Comma  - Style7 2 8" xfId="57737" xr:uid="{0D9C85F3-DCCA-4CD0-9E85-977E4488164E}"/>
    <cellStyle name="Comma  - Style7 2_3. Trial Balance by Subs AC" xfId="57738" xr:uid="{0768D93E-9720-4489-B68E-1FFE3C6432DC}"/>
    <cellStyle name="Comma  - Style7 3" xfId="2328" xr:uid="{F75EAE68-9CCA-4E26-8541-3EDCA80E64FA}"/>
    <cellStyle name="Comma  - Style7 3 2" xfId="57739" xr:uid="{56692631-147B-450E-BB03-72BA7805BE8F}"/>
    <cellStyle name="Comma  - Style7 3 3" xfId="57740" xr:uid="{1EE6F20B-68A3-42AD-96D7-33A067070F79}"/>
    <cellStyle name="Comma  - Style7 3 4" xfId="57741" xr:uid="{B0A75244-17DB-4D81-89F9-103CD3D446DB}"/>
    <cellStyle name="Comma  - Style7 3 5" xfId="57742" xr:uid="{50958EA4-96FC-4DD2-A63B-E4548FC4D9C5}"/>
    <cellStyle name="Comma  - Style7 3 6" xfId="57743" xr:uid="{870DE919-E6B1-48D5-B794-2150B20C0C58}"/>
    <cellStyle name="Comma  - Style7 3 7" xfId="57744" xr:uid="{E6C9D346-D055-4BAA-AA55-30CE3AE7A3BE}"/>
    <cellStyle name="Comma  - Style7 3 8" xfId="57745" xr:uid="{DEA874C0-D93F-48B7-A144-95E75E0CEF86}"/>
    <cellStyle name="Comma  - Style7 3_3. Trial Balance by Subs AC" xfId="57746" xr:uid="{6E4551D9-7EB5-4091-90EE-CDF97025942A}"/>
    <cellStyle name="Comma  - Style7 4" xfId="57747" xr:uid="{4DCF1125-6614-4878-929D-BEE893B3F991}"/>
    <cellStyle name="Comma  - Style7 4 2" xfId="57748" xr:uid="{AC3F94F4-0F72-4898-BAB5-A8D7574CC8E7}"/>
    <cellStyle name="Comma  - Style7 4 3" xfId="57749" xr:uid="{2DE07842-DDF7-42DE-8966-ED72ADC73F63}"/>
    <cellStyle name="Comma  - Style7 4 4" xfId="57750" xr:uid="{7C108C97-11C2-4460-9C04-DE06E8CD835A}"/>
    <cellStyle name="Comma  - Style7 4 5" xfId="57751" xr:uid="{C8A0AC39-F814-4419-A5E6-1E8958E39713}"/>
    <cellStyle name="Comma  - Style7 4 6" xfId="57752" xr:uid="{FCB6B559-EB74-47CE-9514-9FA02983011B}"/>
    <cellStyle name="Comma  - Style7 4 7" xfId="57753" xr:uid="{A176FAB1-B73C-4B72-9949-148023A0623D}"/>
    <cellStyle name="Comma  - Style7 4_3. Trial Balance by Subs AC" xfId="57754" xr:uid="{75C82556-828B-4515-B9D7-6497C7274978}"/>
    <cellStyle name="Comma  - Style7 5" xfId="57755" xr:uid="{0C92F297-2B71-4A5A-A661-19503C0E326D}"/>
    <cellStyle name="Comma  - Style7 5 2" xfId="57756" xr:uid="{E1A174A6-49A6-4E78-BB25-F03849A72113}"/>
    <cellStyle name="Comma  - Style7 5 3" xfId="57757" xr:uid="{63DE896D-2E31-4CC4-9C0E-370BC74194BA}"/>
    <cellStyle name="Comma  - Style7 5 4" xfId="57758" xr:uid="{5ADD3EB6-F91A-4875-98AD-37941C83B4E4}"/>
    <cellStyle name="Comma  - Style7 5 5" xfId="57759" xr:uid="{808C4212-6443-47C6-9590-0AF3703229A2}"/>
    <cellStyle name="Comma  - Style7 5 6" xfId="57760" xr:uid="{C010B9DA-00A5-4876-92C2-A139542A4C2C}"/>
    <cellStyle name="Comma  - Style7 5 7" xfId="57761" xr:uid="{CE8FBC25-2C86-4786-BCD0-042833714F77}"/>
    <cellStyle name="Comma  - Style7 5_3. Trial Balance by Subs AC" xfId="57762" xr:uid="{78783A8E-4CCC-4A8C-9308-D31C6877A1C6}"/>
    <cellStyle name="Comma  - Style7 6" xfId="57763" xr:uid="{AA38D914-D569-4D88-AB69-8CB18E295AA8}"/>
    <cellStyle name="Comma  - Style7 7" xfId="57764" xr:uid="{4F775CBB-B305-4F20-B1C5-253254CBF0E3}"/>
    <cellStyle name="Comma  - Style7 8" xfId="57765" xr:uid="{DAC2AACB-F618-4774-8491-F5343A9EF20A}"/>
    <cellStyle name="Comma  - Style7 8 2" xfId="57766" xr:uid="{37D6F167-5A04-4146-8D08-18BEDBF69096}"/>
    <cellStyle name="Comma  - Style7 9" xfId="57767" xr:uid="{967C36BF-F132-4ECE-BD19-111EF29E8ED0}"/>
    <cellStyle name="Comma  - Style7_1. BAY_Package for YE2009_Part I, II, III, IV" xfId="57768" xr:uid="{2C1E7F79-4E3C-42BA-B08C-ED986ACE26A4}"/>
    <cellStyle name="Comma  - Style8" xfId="2329" xr:uid="{73383934-C12A-4F24-ADB8-D29FCBFBAC83}"/>
    <cellStyle name="Comma  - Style8 10" xfId="57769" xr:uid="{12C62C54-21B6-4D84-8167-9C2106085C03}"/>
    <cellStyle name="Comma  - Style8 11" xfId="57770" xr:uid="{9E2D7B11-22CB-4659-AFF4-B3D1956B837A}"/>
    <cellStyle name="Comma  - Style8 12" xfId="57771" xr:uid="{0C356A3A-82FA-46A2-9DF8-FD5580692288}"/>
    <cellStyle name="Comma  - Style8 13" xfId="57772" xr:uid="{57DEBADB-AA72-431F-B116-D4FFA87E0373}"/>
    <cellStyle name="Comma  - Style8 2" xfId="2330" xr:uid="{6F4D7C50-651C-4C44-8586-2B7702D89824}"/>
    <cellStyle name="Comma  - Style8 2 2" xfId="57773" xr:uid="{B8D26C09-17FC-45FD-8B83-BC45083A9EAA}"/>
    <cellStyle name="Comma  - Style8 2 3" xfId="57774" xr:uid="{C0F97375-EFEC-40A0-B531-89CE04369868}"/>
    <cellStyle name="Comma  - Style8 2 4" xfId="57775" xr:uid="{5061FCFB-319C-4BB9-B294-8E88D95D9032}"/>
    <cellStyle name="Comma  - Style8 2 5" xfId="57776" xr:uid="{86444403-A284-42D3-9915-6826C7E40671}"/>
    <cellStyle name="Comma  - Style8 2 6" xfId="57777" xr:uid="{910C57DB-8040-4052-BD47-7F000AD29ED3}"/>
    <cellStyle name="Comma  - Style8 2 7" xfId="57778" xr:uid="{7652832A-0314-4AB5-AACA-0D7C2913C39E}"/>
    <cellStyle name="Comma  - Style8 2 8" xfId="57779" xr:uid="{2FFAF573-7A08-4D51-9061-741E6295FEB1}"/>
    <cellStyle name="Comma  - Style8 2_3. Trial Balance by Subs AC" xfId="57780" xr:uid="{C631971B-87E4-4502-9708-A72B42B746A6}"/>
    <cellStyle name="Comma  - Style8 3" xfId="2331" xr:uid="{40FCA244-A731-4DF5-854B-56A53C7954C5}"/>
    <cellStyle name="Comma  - Style8 3 2" xfId="57781" xr:uid="{A915439B-867A-4AFE-B2F8-685F19374FC2}"/>
    <cellStyle name="Comma  - Style8 3 3" xfId="57782" xr:uid="{19F7EE57-B96F-4EF3-87D0-F418D23C44C6}"/>
    <cellStyle name="Comma  - Style8 3 4" xfId="57783" xr:uid="{A603BA22-9898-492D-90E0-90ABDCB23A50}"/>
    <cellStyle name="Comma  - Style8 3 5" xfId="57784" xr:uid="{2405C394-439C-4BDC-B961-66CEF00448EE}"/>
    <cellStyle name="Comma  - Style8 3 6" xfId="57785" xr:uid="{0D4DF7C0-365C-402C-B03B-9191486391F6}"/>
    <cellStyle name="Comma  - Style8 3 7" xfId="57786" xr:uid="{A762743E-F853-4E96-8CBF-9BD847A566CE}"/>
    <cellStyle name="Comma  - Style8 3 8" xfId="57787" xr:uid="{BF1B7EE8-1AEA-4451-A53B-A6D8C077A7F2}"/>
    <cellStyle name="Comma  - Style8 3_3. Trial Balance by Subs AC" xfId="57788" xr:uid="{DDDCA325-6F71-43D3-BD34-7F2D6DFFBD44}"/>
    <cellStyle name="Comma  - Style8 4" xfId="57789" xr:uid="{EC33B996-0130-48EF-87D6-030A9F7BD505}"/>
    <cellStyle name="Comma  - Style8 4 2" xfId="57790" xr:uid="{9E9BA97A-B233-4E02-A9F0-CDF4E50C0016}"/>
    <cellStyle name="Comma  - Style8 4 3" xfId="57791" xr:uid="{830556D5-66C1-4D91-8A73-E602B4520742}"/>
    <cellStyle name="Comma  - Style8 4 4" xfId="57792" xr:uid="{4FD593C4-387B-45FF-BF74-DB7D7D1D41FD}"/>
    <cellStyle name="Comma  - Style8 4 5" xfId="57793" xr:uid="{3DD1FCFE-2D8B-4897-8633-7677434BCAA0}"/>
    <cellStyle name="Comma  - Style8 4 6" xfId="57794" xr:uid="{0C8F84E6-87C2-4D6E-AA4C-3A90D684895E}"/>
    <cellStyle name="Comma  - Style8 4 7" xfId="57795" xr:uid="{BCFA16E7-EA61-4099-8EAB-C89453188B05}"/>
    <cellStyle name="Comma  - Style8 4_3. Trial Balance by Subs AC" xfId="57796" xr:uid="{3E3F6D73-4CE4-48E6-AAB9-F798C595784C}"/>
    <cellStyle name="Comma  - Style8 5" xfId="57797" xr:uid="{36A35D3C-F5B1-4CE7-9F7C-1CDE9CB90561}"/>
    <cellStyle name="Comma  - Style8 5 2" xfId="57798" xr:uid="{499E7B9D-7D7E-48CD-9B89-94A9F18967A1}"/>
    <cellStyle name="Comma  - Style8 5 3" xfId="57799" xr:uid="{09FCF51C-3703-434F-B60A-416B266092E8}"/>
    <cellStyle name="Comma  - Style8 5 4" xfId="57800" xr:uid="{1AC1D243-D871-4DC1-B772-0D41D8E14656}"/>
    <cellStyle name="Comma  - Style8 5 5" xfId="57801" xr:uid="{977613C9-21B6-40A6-A67D-8B925C90548E}"/>
    <cellStyle name="Comma  - Style8 5 6" xfId="57802" xr:uid="{225FB3C7-1179-4D02-AB91-991CEDDF8E23}"/>
    <cellStyle name="Comma  - Style8 5 7" xfId="57803" xr:uid="{4D30C4F9-BC1F-4131-AD26-6B163A333283}"/>
    <cellStyle name="Comma  - Style8 5_3. Trial Balance by Subs AC" xfId="57804" xr:uid="{D409B4CC-C86A-4ADC-8FE7-C159A6847801}"/>
    <cellStyle name="Comma  - Style8 6" xfId="57805" xr:uid="{8F3502E0-9338-475E-A894-7C5B6BE39B19}"/>
    <cellStyle name="Comma  - Style8 7" xfId="57806" xr:uid="{9BA409A2-C1C4-4F23-BECE-73F1AFB22927}"/>
    <cellStyle name="Comma  - Style8 8" xfId="57807" xr:uid="{56F0DEC6-81D4-422F-BC7E-8A56EEBEE5FB}"/>
    <cellStyle name="Comma  - Style8 8 2" xfId="57808" xr:uid="{F05CD31D-8E60-419A-A502-D61E839D18AB}"/>
    <cellStyle name="Comma  - Style8 9" xfId="57809" xr:uid="{233A4F1A-1AFD-49A6-9710-23CD85981AC3}"/>
    <cellStyle name="Comma  - Style8_1. BAY_Package for YE2009_Part I, II, III, IV" xfId="57810" xr:uid="{CF669B08-C172-4EB3-9565-27DB0B53553D}"/>
    <cellStyle name="Comma (1)" xfId="2332" xr:uid="{7A851C0A-389E-434D-B701-33E8B1B6E600}"/>
    <cellStyle name="Comma (2)" xfId="2333" xr:uid="{F1DC7874-0AD9-48A3-B698-9B571104B899}"/>
    <cellStyle name="Comma ," xfId="2334" xr:uid="{1F278D0C-766E-4BEA-8F3A-590F5A249846}"/>
    <cellStyle name="Comma [0] -" xfId="57811" xr:uid="{4BE7F1DB-FFE8-48E0-B840-C1F23F6B17BD}"/>
    <cellStyle name="Comma [0] 2" xfId="2335" xr:uid="{DEE2F765-F671-4189-85DB-53CB427ED10B}"/>
    <cellStyle name="Comma [0] 3" xfId="2336" xr:uid="{08E2A832-003C-4581-B77F-B6BCE1962076}"/>
    <cellStyle name="Comma [0] incl." xfId="57812" xr:uid="{87EB9337-425B-41DD-9AB2-A7518FD0FFF1}"/>
    <cellStyle name="Comma [0] N/A" xfId="57813" xr:uid="{CC0B50C7-AC8D-4CDC-8B8E-586B6AB9FA11}"/>
    <cellStyle name="Comma [0] TBD" xfId="57814" xr:uid="{3EF5D580-BC06-4F03-8B5A-4453B6E27CB6}"/>
    <cellStyle name="Comma [0] TBD-" xfId="57815" xr:uid="{0D26DDA9-B676-4ADC-9BBA-EE758F5AF743}"/>
    <cellStyle name="Comma [00]" xfId="2337" xr:uid="{197EB97C-8AFA-4D31-B312-374FA56C359F}"/>
    <cellStyle name="Comma 0" xfId="2338" xr:uid="{FFD7FCF0-4F2B-41E2-AE4A-DA22D080DCDF}"/>
    <cellStyle name="Comma 10" xfId="2339" xr:uid="{6FDC4E94-6ED5-490A-A7FD-09034388043F}"/>
    <cellStyle name="Comma 10 10" xfId="2340" xr:uid="{510CB2F6-0AD4-401F-B322-FB37C211EB76}"/>
    <cellStyle name="Comma 10 11" xfId="2341" xr:uid="{AA41B68F-179D-4EEA-9F2A-1B97ECB87C62}"/>
    <cellStyle name="Comma 10 12" xfId="2342" xr:uid="{8E0DE2C5-6388-44EF-BE24-6F04D642034F}"/>
    <cellStyle name="Comma 10 13" xfId="2343" xr:uid="{65C127B5-C772-4FDB-BC5B-542AF6793A87}"/>
    <cellStyle name="Comma 10 13 2" xfId="2344" xr:uid="{40CDEF78-32A9-4478-ABCF-1ABE2AE3655B}"/>
    <cellStyle name="Comma 10 13 2 2" xfId="2345" xr:uid="{436611A4-2345-4B67-8207-BD9BA1EA6386}"/>
    <cellStyle name="Comma 10 13 2 3" xfId="2346" xr:uid="{EA630C9A-D676-43D6-A6A7-D445F7C57884}"/>
    <cellStyle name="Comma 10 13 2 4" xfId="2347" xr:uid="{5CD8E31B-ED2F-4E28-BAFA-9B239137376E}"/>
    <cellStyle name="Comma 10 13 2 5" xfId="2348" xr:uid="{8CABBBF1-12AB-4257-9B92-85DEDB0B7E18}"/>
    <cellStyle name="Comma 10 13 2 6" xfId="2349" xr:uid="{F889C671-9357-482A-872C-B76C376A565F}"/>
    <cellStyle name="Comma 10 13 2 7" xfId="2350" xr:uid="{DD4A6DE4-E0B1-4675-9CF7-3D5F8FE7D707}"/>
    <cellStyle name="Comma 10 13 2 8" xfId="2351" xr:uid="{B8CBE42B-38D3-4855-892B-E570EB72BBE1}"/>
    <cellStyle name="Comma 10 13 2 9" xfId="2352" xr:uid="{97F1ED8A-8A58-4BB6-BF3E-F942965D18CA}"/>
    <cellStyle name="Comma 10 13 3" xfId="2353" xr:uid="{1C812321-4640-4160-A200-F0104BF2C887}"/>
    <cellStyle name="Comma 10 13 4" xfId="2354" xr:uid="{B8C7A15D-A086-4BD6-B11E-E706983DD6EA}"/>
    <cellStyle name="Comma 10 13 5" xfId="2355" xr:uid="{05E35088-230D-41EC-A4DF-A7AC408898FF}"/>
    <cellStyle name="Comma 10 13 6" xfId="2356" xr:uid="{5C328F1E-A28F-47DA-B26C-D572050E60C4}"/>
    <cellStyle name="Comma 10 13 7" xfId="2357" xr:uid="{C1BFF278-97C7-4433-8AB8-E22C711F00EB}"/>
    <cellStyle name="Comma 10 13 8" xfId="2358" xr:uid="{DDF77114-27CC-452A-B08A-CF2D28DFCF87}"/>
    <cellStyle name="Comma 10 13 9" xfId="2359" xr:uid="{B01FB582-6A82-4376-84C5-16EBEA84CE8F}"/>
    <cellStyle name="Comma 10 14" xfId="2360" xr:uid="{2B96FA18-7D83-4822-910F-3A2A3BF68705}"/>
    <cellStyle name="Comma 10 15" xfId="2361" xr:uid="{3D04C483-D90C-4D95-95E5-04BFE55F761F}"/>
    <cellStyle name="Comma 10 16" xfId="2362" xr:uid="{402509D9-1A44-4621-A4FE-B43716FBA335}"/>
    <cellStyle name="Comma 10 17" xfId="2363" xr:uid="{57424707-B3ED-4353-9D92-A36BFF42FDAD}"/>
    <cellStyle name="Comma 10 18" xfId="2364" xr:uid="{3D8F157D-2BC5-4B5A-B1DE-B70AC076DEE0}"/>
    <cellStyle name="Comma 10 19" xfId="2365" xr:uid="{0F6E3553-D0E0-4FBC-A4EB-D8AFD1652C51}"/>
    <cellStyle name="Comma 10 2" xfId="2366" xr:uid="{14B068CE-BECA-402F-8C5E-E5CAA7477626}"/>
    <cellStyle name="Comma 10 2 10" xfId="2367" xr:uid="{EAFAB340-ECB5-48A1-9200-6838C50F5F2E}"/>
    <cellStyle name="Comma 10 2 11" xfId="2368" xr:uid="{FE21F5E0-2ED0-438C-B626-FB85896DF9F8}"/>
    <cellStyle name="Comma 10 2 2" xfId="2369" xr:uid="{C4208EA7-BA43-44A5-A808-7139AD138C47}"/>
    <cellStyle name="Comma 10 2 2 10" xfId="2370" xr:uid="{A11644C8-5367-4DE9-B5C5-BD96534B0E3A}"/>
    <cellStyle name="Comma 10 2 2 11" xfId="2371" xr:uid="{AC85F0BE-6E03-4A4C-9CE5-713A5B82EC1D}"/>
    <cellStyle name="Comma 10 2 2 12" xfId="2372" xr:uid="{1B2121B3-1F1B-44F8-AA07-B674338E14EF}"/>
    <cellStyle name="Comma 10 2 2 12 2" xfId="2373" xr:uid="{24A543A6-D907-4900-834D-5189AF8951D1}"/>
    <cellStyle name="Comma 10 2 2 2" xfId="2374" xr:uid="{5622CFAE-B9E3-419F-9F91-DF30A85D2EDA}"/>
    <cellStyle name="Comma 10 2 2 2 2" xfId="2375" xr:uid="{87CADEA2-67F7-462D-803A-D58144A205E2}"/>
    <cellStyle name="Comma 10 2 2 2 2 2" xfId="2376" xr:uid="{7C65A30D-DAB9-4C86-ACB7-40030F5B1E4B}"/>
    <cellStyle name="Comma 10 2 2 2 2 3" xfId="2377" xr:uid="{4175F9EC-7855-4FBD-B4F0-7DD70A5968D0}"/>
    <cellStyle name="Comma 10 2 2 2 2 4" xfId="2378" xr:uid="{9047E3CF-7E6E-4512-B3F9-1295B14728B4}"/>
    <cellStyle name="Comma 10 2 2 2 2 5" xfId="2379" xr:uid="{064E7CCE-8F01-4998-A578-FE9333E059E7}"/>
    <cellStyle name="Comma 10 2 2 2 2 6" xfId="2380" xr:uid="{10F17902-F72F-461B-8E55-407117C57760}"/>
    <cellStyle name="Comma 10 2 2 2 2 7" xfId="2381" xr:uid="{E835D284-6F29-4282-B6E0-1B709A5E84AF}"/>
    <cellStyle name="Comma 10 2 2 2 2 8" xfId="2382" xr:uid="{7142C8F7-6E42-44AC-B7A7-19510E5B8805}"/>
    <cellStyle name="Comma 10 2 2 2 2 9" xfId="2383" xr:uid="{A7B597B6-08E6-4580-B294-7075C5E2EE3C}"/>
    <cellStyle name="Comma 10 2 2 2 3" xfId="2384" xr:uid="{F5CB2825-4FC8-43D1-8E71-7C224F9CCE0B}"/>
    <cellStyle name="Comma 10 2 2 2 4" xfId="2385" xr:uid="{18426B11-C125-424E-8D20-C3890BBC102B}"/>
    <cellStyle name="Comma 10 2 2 2 5" xfId="2386" xr:uid="{35056D19-6653-474E-999F-D706240063CA}"/>
    <cellStyle name="Comma 10 2 2 2 6" xfId="2387" xr:uid="{7301AF32-52E4-481B-9B09-588BA6EEC3DB}"/>
    <cellStyle name="Comma 10 2 2 2 7" xfId="2388" xr:uid="{CB9242B6-9DC8-46F9-B519-F5BED8A508BB}"/>
    <cellStyle name="Comma 10 2 2 2 8" xfId="2389" xr:uid="{C459BC0C-A256-4F66-B8A5-4E22E9E677F8}"/>
    <cellStyle name="Comma 10 2 2 2 9" xfId="2390" xr:uid="{40D025FC-8E8D-41DE-90CB-8518968D5C0B}"/>
    <cellStyle name="Comma 10 2 2 3" xfId="2391" xr:uid="{D375D20E-AE55-4E73-BBBA-F99D41D748AC}"/>
    <cellStyle name="Comma 10 2 2 4" xfId="2392" xr:uid="{260075F5-FD9B-43DD-8F51-7A2F6BC86EC1}"/>
    <cellStyle name="Comma 10 2 2 5" xfId="2393" xr:uid="{6AA51667-C31D-4CA1-B0A6-2BD69A8B4F88}"/>
    <cellStyle name="Comma 10 2 2 6" xfId="2394" xr:uid="{F8D15FF2-2162-4921-A6B9-17A6DC8A2D88}"/>
    <cellStyle name="Comma 10 2 2 7" xfId="2395" xr:uid="{2C112CDE-0DD7-4B40-812C-7BBDDCD84CB1}"/>
    <cellStyle name="Comma 10 2 2 8" xfId="2396" xr:uid="{76FFFDFE-9738-4825-B443-307AEF935D7D}"/>
    <cellStyle name="Comma 10 2 2 9" xfId="2397" xr:uid="{D5AC5730-B499-4F35-A933-5A5DAE3B4414}"/>
    <cellStyle name="Comma 10 2 3" xfId="2398" xr:uid="{CEAC69C0-A1EE-47D4-B56B-BD96A333AF52}"/>
    <cellStyle name="Comma 10 2 3 2" xfId="2399" xr:uid="{FAD9917E-9D9E-4421-B890-892497199222}"/>
    <cellStyle name="Comma 10 2 3 3" xfId="2400" xr:uid="{7B19634C-52F3-49C8-874C-075C77BB09BF}"/>
    <cellStyle name="Comma 10 2 3 4" xfId="2401" xr:uid="{641AB641-AEE8-41C1-A796-F8F149BCDCCD}"/>
    <cellStyle name="Comma 10 2 3 5" xfId="2402" xr:uid="{6A7C5162-DB16-4CDB-9A90-82A67F7C4B11}"/>
    <cellStyle name="Comma 10 2 3 6" xfId="2403" xr:uid="{6B21D9E0-C6CC-479A-82D7-403E5FFEF245}"/>
    <cellStyle name="Comma 10 2 3 7" xfId="2404" xr:uid="{3D07980A-960D-4648-9820-210D8B43E77F}"/>
    <cellStyle name="Comma 10 2 3 8" xfId="2405" xr:uid="{5E6C31A5-0CB8-43D1-8E0D-8B053D75C706}"/>
    <cellStyle name="Comma 10 2 3 9" xfId="2406" xr:uid="{76F1A32E-A57E-4625-8C3A-5F9E3EAC8A39}"/>
    <cellStyle name="Comma 10 2 4" xfId="2407" xr:uid="{4D08BC39-105E-4610-A17F-6B325249EC2A}"/>
    <cellStyle name="Comma 10 2 5" xfId="2408" xr:uid="{0AD319C6-EC94-44B9-89BC-8788233075D0}"/>
    <cellStyle name="Comma 10 2 6" xfId="2409" xr:uid="{5AD039B3-11F2-4B71-B280-ACD20EDC748C}"/>
    <cellStyle name="Comma 10 2 7" xfId="2410" xr:uid="{2FA92E5E-CE96-4405-863F-7A39E6801E7A}"/>
    <cellStyle name="Comma 10 2 8" xfId="2411" xr:uid="{EEE04C4F-BE55-48AE-BB65-7AE299C1F62A}"/>
    <cellStyle name="Comma 10 2 9" xfId="2412" xr:uid="{8C7553ED-D774-4894-8902-3CA82920581B}"/>
    <cellStyle name="Comma 10 20" xfId="2413" xr:uid="{170E053F-A265-47AB-B6AA-0B65285C7497}"/>
    <cellStyle name="Comma 10 21" xfId="2414" xr:uid="{B7CF779A-091B-4129-BB6F-341D99A194B8}"/>
    <cellStyle name="Comma 10 3" xfId="2415" xr:uid="{3E89AD2B-1E48-468B-98C9-DE05A3608E30}"/>
    <cellStyle name="Comma 10 3 2" xfId="2416" xr:uid="{520C51F4-8CFE-4A5E-96BE-EA053283F206}"/>
    <cellStyle name="Comma 10 4" xfId="2417" xr:uid="{29DA10ED-E8F2-41C5-93BB-CBDCBD82AA4F}"/>
    <cellStyle name="Comma 10 4 2" xfId="57816" xr:uid="{173E896E-EDF8-48B9-AE4B-D2775CABD279}"/>
    <cellStyle name="Comma 10 5" xfId="2418" xr:uid="{33060280-E8F7-40D1-9AE9-0FD2AB6A8981}"/>
    <cellStyle name="Comma 10 5 2" xfId="57817" xr:uid="{B61211F2-3CB7-4FD5-889C-8387691C7824}"/>
    <cellStyle name="Comma 10 6" xfId="2419" xr:uid="{0A67F9FE-D4E2-43BA-89F5-C024E1716B65}"/>
    <cellStyle name="Comma 10 7" xfId="2420" xr:uid="{475FE71D-5BAA-47DC-BB6C-C802B021B1C8}"/>
    <cellStyle name="Comma 10 8" xfId="2421" xr:uid="{4929CC78-43F5-4239-A5D2-552E95FE19B8}"/>
    <cellStyle name="Comma 10 9" xfId="2422" xr:uid="{1142BD30-35E4-4595-92D7-CB8270569CDB}"/>
    <cellStyle name="Comma 11" xfId="2423" xr:uid="{77A096CB-5489-4048-8E85-7E7CF729A2D1}"/>
    <cellStyle name="Comma 11 10" xfId="2424" xr:uid="{0EC106B0-F75E-4181-871A-1B05952C05FD}"/>
    <cellStyle name="Comma 11 10 2" xfId="2425" xr:uid="{26E77193-60AC-4B6C-8797-28B2A4D84B55}"/>
    <cellStyle name="Comma 11 11" xfId="2426" xr:uid="{53030A91-B7A0-4D2A-B2C5-8419F5B7021D}"/>
    <cellStyle name="Comma 11 12" xfId="2427" xr:uid="{1B76FA53-E255-4E42-BDD7-475C9FD12F5B}"/>
    <cellStyle name="Comma 11 13" xfId="2428" xr:uid="{BD0F04B2-6538-4468-9204-40585BAB29B2}"/>
    <cellStyle name="Comma 11 14" xfId="2429" xr:uid="{A9416D66-A209-421A-BA4D-EF68160AE246}"/>
    <cellStyle name="Comma 11 15" xfId="2430" xr:uid="{398F6DB6-5300-453B-BB5C-946A64CA8A71}"/>
    <cellStyle name="Comma 11 16" xfId="2431" xr:uid="{1E6DE9EA-4F6F-47FB-B223-F6F4544EA02C}"/>
    <cellStyle name="Comma 11 17" xfId="2432" xr:uid="{DED6B667-7E2B-4A25-903F-B5F56521F1DB}"/>
    <cellStyle name="Comma 11 18" xfId="2433" xr:uid="{2660A4B4-70E3-4640-B4D2-DCBC3E35642B}"/>
    <cellStyle name="Comma 11 19" xfId="2434" xr:uid="{FDB2B650-7985-4CDE-94F0-47D086872D9D}"/>
    <cellStyle name="Comma 11 2" xfId="2435" xr:uid="{929B9F01-F5E8-42E4-81B6-89FC586731C5}"/>
    <cellStyle name="Comma 11 2 2" xfId="2436" xr:uid="{49A59196-9F9E-47F9-A470-B590D8A662FD}"/>
    <cellStyle name="Comma 11 2 3" xfId="2437" xr:uid="{9BF0089D-629F-4953-96C4-6E26956F5C77}"/>
    <cellStyle name="Comma 11 2 4" xfId="2438" xr:uid="{A4011869-2DB7-405F-9E0A-D6C0A5D0DB7D}"/>
    <cellStyle name="Comma 11 20" xfId="2439" xr:uid="{944F3C07-E871-49D1-923A-148866727343}"/>
    <cellStyle name="Comma 11 21" xfId="2440" xr:uid="{68D6A840-19C3-43D9-9B3B-DEA13C3685B9}"/>
    <cellStyle name="Comma 11 3" xfId="2441" xr:uid="{BF44A2FB-F877-4D97-BA2C-D3577889F6C1}"/>
    <cellStyle name="Comma 11 3 2" xfId="2442" xr:uid="{55F56E5B-75C9-463D-80A6-B5940480245A}"/>
    <cellStyle name="Comma 11 3 3" xfId="2443" xr:uid="{910347C6-2184-40ED-833E-20F367F4A2E8}"/>
    <cellStyle name="Comma 11 3 4" xfId="2444" xr:uid="{DB121B47-E650-431D-BB2A-4B4621CE092A}"/>
    <cellStyle name="Comma 11 4" xfId="2445" xr:uid="{8BDA9688-CE5E-4B8C-B3B8-7E8CAF55F187}"/>
    <cellStyle name="Comma 11 4 2" xfId="2446" xr:uid="{199B4AB1-8487-4FAE-832B-69A6DEF56063}"/>
    <cellStyle name="Comma 11 4 3" xfId="2447" xr:uid="{025ACBBD-B664-478A-82C4-70BB1EB68847}"/>
    <cellStyle name="Comma 11 4 4" xfId="2448" xr:uid="{7E918716-FF95-4DC7-8D19-4A49B3A67AAD}"/>
    <cellStyle name="Comma 11 5" xfId="2449" xr:uid="{DEA5583D-306F-49E4-B411-BFDC42A7627F}"/>
    <cellStyle name="Comma 11 5 2" xfId="2450" xr:uid="{7105F6C4-5EF2-485A-8C1B-986B77355006}"/>
    <cellStyle name="Comma 11 5 3" xfId="2451" xr:uid="{D3EC2073-79A7-4546-82B8-A234FD362C62}"/>
    <cellStyle name="Comma 11 5 4" xfId="2452" xr:uid="{C8FD526C-DB9D-4634-B57C-F8CC1F3C8502}"/>
    <cellStyle name="Comma 11 6" xfId="2453" xr:uid="{066D665C-8CB9-4DD4-B2FB-6826A4F99249}"/>
    <cellStyle name="Comma 11 6 2" xfId="2454" xr:uid="{05BB720C-1934-4565-AE1E-6B15454D93FC}"/>
    <cellStyle name="Comma 11 7" xfId="2455" xr:uid="{7108D747-C738-47D0-92E1-85F029B3928E}"/>
    <cellStyle name="Comma 11 7 2" xfId="2456" xr:uid="{A1908A09-4E44-4546-B921-E4A2A48CC172}"/>
    <cellStyle name="Comma 11 8" xfId="2457" xr:uid="{031D0E07-19F9-40C4-AC14-B7464A43E935}"/>
    <cellStyle name="Comma 11 8 2" xfId="2458" xr:uid="{D6090ADD-A8BD-4D08-9DDE-D22D7E01BF4E}"/>
    <cellStyle name="Comma 11 9" xfId="2459" xr:uid="{AAB3DACA-B064-4120-9D7F-E3C15ABF7E3D}"/>
    <cellStyle name="Comma 11 9 2" xfId="2460" xr:uid="{F4EF67DC-4AEB-41DC-8548-863B43445D49}"/>
    <cellStyle name="Comma 12" xfId="2461" xr:uid="{DE56F1E9-F55A-4430-BE98-8802ECCA160F}"/>
    <cellStyle name="Comma 12 10" xfId="2462" xr:uid="{B982AA05-9412-4BEC-923D-239E1775059C}"/>
    <cellStyle name="Comma 12 10 2" xfId="2463" xr:uid="{712184AB-6B96-4167-BD20-10EF7C42BEAB}"/>
    <cellStyle name="Comma 12 11" xfId="2464" xr:uid="{B39CC75E-B00A-4215-82B4-BB3CA985EEC7}"/>
    <cellStyle name="Comma 12 12" xfId="2465" xr:uid="{C39CA01C-B4C6-4FA7-BC3E-CC2FB44E3055}"/>
    <cellStyle name="Comma 12 13" xfId="2466" xr:uid="{EB9C4353-AA44-4C98-95E7-27457DA006DD}"/>
    <cellStyle name="Comma 12 14" xfId="2467" xr:uid="{834102FB-CC15-4807-8798-4B2E2EF35A1B}"/>
    <cellStyle name="Comma 12 15" xfId="2468" xr:uid="{C7715E15-B84F-45E7-8664-7FBCFD18D1ED}"/>
    <cellStyle name="Comma 12 16" xfId="2469" xr:uid="{B700082A-CE3C-4348-8845-E823603AD51E}"/>
    <cellStyle name="Comma 12 17" xfId="2470" xr:uid="{EB8211DF-5D9F-4A2A-BD99-F003BD2FCF7E}"/>
    <cellStyle name="Comma 12 18" xfId="2471" xr:uid="{BE893538-C1AA-4FAE-8F88-8B571E6709A9}"/>
    <cellStyle name="Comma 12 19" xfId="2472" xr:uid="{0484795F-7292-45C5-8E85-58E69AE27ABA}"/>
    <cellStyle name="Comma 12 2" xfId="2473" xr:uid="{2994FDC5-8047-482C-8B14-50DF84BE4BBC}"/>
    <cellStyle name="Comma 12 2 2" xfId="2474" xr:uid="{A03A139A-469A-47B8-A6DF-12CD0A5543EF}"/>
    <cellStyle name="Comma 12 20" xfId="2475" xr:uid="{249BB68C-9C8F-4DB4-9835-7E227EC62546}"/>
    <cellStyle name="Comma 12 3" xfId="2476" xr:uid="{4333198F-3812-408D-9CEE-06BA5E8592E6}"/>
    <cellStyle name="Comma 12 3 2" xfId="2477" xr:uid="{BE0B9C93-FE1D-4815-BA0F-9CAD8C4F6528}"/>
    <cellStyle name="Comma 12 4" xfId="2478" xr:uid="{A4C555C6-7084-4696-B9AB-E96212F5B050}"/>
    <cellStyle name="Comma 12 4 2" xfId="2479" xr:uid="{A905FC08-7C6C-45C4-AF9D-0E9D42074944}"/>
    <cellStyle name="Comma 12 5" xfId="2480" xr:uid="{7D33972F-6EEA-442E-BC64-C4E0E3E0E397}"/>
    <cellStyle name="Comma 12 5 2" xfId="2481" xr:uid="{ABEBAD17-9D2B-456D-84C2-4BB3A79349A0}"/>
    <cellStyle name="Comma 12 6" xfId="2482" xr:uid="{0F935E01-9032-49A5-B43E-95BE454A1728}"/>
    <cellStyle name="Comma 12 6 2" xfId="2483" xr:uid="{B3FB2745-A1AF-4C93-8463-4B2CCF78CBF2}"/>
    <cellStyle name="Comma 12 7" xfId="2484" xr:uid="{CB6A66D3-6497-4998-8DF9-2A55FD85A6A5}"/>
    <cellStyle name="Comma 12 7 2" xfId="2485" xr:uid="{03FDBCAD-643E-47D2-9C33-21D50A1CB138}"/>
    <cellStyle name="Comma 12 8" xfId="2486" xr:uid="{225E9B23-21E0-4B38-997D-2C53E55668AF}"/>
    <cellStyle name="Comma 12 8 2" xfId="2487" xr:uid="{7A8F2BE5-61E2-40E6-A714-D9EA0F7683B9}"/>
    <cellStyle name="Comma 12 9" xfId="2488" xr:uid="{EF8674CF-A630-45CA-9098-D9267ECB3B13}"/>
    <cellStyle name="Comma 12 9 2" xfId="2489" xr:uid="{AD4DFB9E-B200-43D3-9B1A-F777A3FE924F}"/>
    <cellStyle name="Comma 13" xfId="2490" xr:uid="{3CA387D9-656F-4B7D-94D3-6C6B47195F5B}"/>
    <cellStyle name="Comma 13 10" xfId="2491" xr:uid="{099F341B-8B96-43DD-8780-277F8856DACC}"/>
    <cellStyle name="Comma 13 10 2" xfId="2492" xr:uid="{ECD1C689-E9AB-40F3-9D92-AD00932B976E}"/>
    <cellStyle name="Comma 13 11" xfId="2493" xr:uid="{E4449778-1D24-4653-A5DA-CA15384A08D6}"/>
    <cellStyle name="Comma 13 12" xfId="2494" xr:uid="{D349BBCB-F76A-47FB-A690-002F00D70CC7}"/>
    <cellStyle name="Comma 13 13" xfId="2495" xr:uid="{70694AA3-141B-4921-8094-00E18BBD7A1E}"/>
    <cellStyle name="Comma 13 2" xfId="2496" xr:uid="{797FE4D1-5C0F-4930-8641-D96252224720}"/>
    <cellStyle name="Comma 13 2 2" xfId="2497" xr:uid="{6481465B-B271-48A1-B044-92922A8BB698}"/>
    <cellStyle name="Comma 13 2 3" xfId="2498" xr:uid="{E9109F80-39C8-4A9E-9E41-CA6079A7D0F0}"/>
    <cellStyle name="Comma 13 2 4" xfId="2499" xr:uid="{1F41A53E-7D0A-442F-B656-DC3CC1318EF9}"/>
    <cellStyle name="Comma 13 3" xfId="2500" xr:uid="{95CD1234-B75C-4EED-A9FD-5C7E8C97BCFB}"/>
    <cellStyle name="Comma 13 3 2" xfId="2501" xr:uid="{467FCEBA-3604-43AA-A480-0A65045E5F04}"/>
    <cellStyle name="Comma 13 3 3" xfId="2502" xr:uid="{6F903188-9154-405B-B0C8-5CE8B2021F98}"/>
    <cellStyle name="Comma 13 3 4" xfId="2503" xr:uid="{30A243F1-F556-4CE1-A8CC-42359EFDE425}"/>
    <cellStyle name="Comma 13 4" xfId="2504" xr:uid="{8A51DAFE-3BCF-41F5-9143-04750BFD7025}"/>
    <cellStyle name="Comma 13 4 2" xfId="2505" xr:uid="{74F86C39-63C5-4613-AE8F-FECE5C8E4357}"/>
    <cellStyle name="Comma 13 4 3" xfId="2506" xr:uid="{A500C7FC-E8E0-4AEA-89EC-9D3AD4BABD00}"/>
    <cellStyle name="Comma 13 4 4" xfId="2507" xr:uid="{1D87EDC6-6282-4065-AD2C-55739D2E6B56}"/>
    <cellStyle name="Comma 13 5" xfId="2508" xr:uid="{E266AC05-0B86-4639-89C3-BF11CA200C8A}"/>
    <cellStyle name="Comma 13 5 2" xfId="2509" xr:uid="{4763D497-EDD8-4419-8C0B-AEB9EB86B537}"/>
    <cellStyle name="Comma 13 5 3" xfId="2510" xr:uid="{EAABB708-A6D1-41A1-BD0B-AECA08BDB39F}"/>
    <cellStyle name="Comma 13 5 4" xfId="2511" xr:uid="{10ABFD28-EB12-4785-8B80-0E16561975B4}"/>
    <cellStyle name="Comma 13 6" xfId="2512" xr:uid="{4BE707B4-5B85-4268-94F9-43B9CA4D87C5}"/>
    <cellStyle name="Comma 13 6 2" xfId="2513" xr:uid="{8B483505-F56C-46B3-A763-46B711F861D3}"/>
    <cellStyle name="Comma 13 7" xfId="2514" xr:uid="{357E26D3-68A7-4082-9984-A019D797A0CA}"/>
    <cellStyle name="Comma 13 7 2" xfId="2515" xr:uid="{B249F4EC-1450-4B15-A0EC-E7993FC6505A}"/>
    <cellStyle name="Comma 13 8" xfId="2516" xr:uid="{F0A2E280-8920-4745-AF93-885EB935A7DA}"/>
    <cellStyle name="Comma 13 8 2" xfId="2517" xr:uid="{74D3A9B4-B399-468A-B487-9C9B8CA340F3}"/>
    <cellStyle name="Comma 13 9" xfId="2518" xr:uid="{0BAA17CA-002E-431C-B1E8-6892E47B3F05}"/>
    <cellStyle name="Comma 13 9 2" xfId="2519" xr:uid="{C02FC4CC-2088-4172-8DB8-4A241BF17C7C}"/>
    <cellStyle name="Comma 14" xfId="2520" xr:uid="{61B6F053-138A-44C4-8BA0-D2FC6D236EAF}"/>
    <cellStyle name="Comma 14 10" xfId="2521" xr:uid="{1028F518-1355-49EA-850E-3062DC0271EA}"/>
    <cellStyle name="Comma 14 10 2" xfId="2522" xr:uid="{62A01495-F2D2-431D-B452-A6D8FA835D4A}"/>
    <cellStyle name="Comma 14 11" xfId="2523" xr:uid="{5952332E-CDFE-4D33-B7EB-038F8494EB64}"/>
    <cellStyle name="Comma 14 11 2" xfId="2524" xr:uid="{A53DC628-13A7-4529-BC3C-C5D56D6C69DB}"/>
    <cellStyle name="Comma 14 12" xfId="2525" xr:uid="{A1CDC25F-2C11-4FA0-BCF8-756C0270339F}"/>
    <cellStyle name="Comma 14 13" xfId="2526" xr:uid="{513DD3FC-571F-486E-A496-554E1899A777}"/>
    <cellStyle name="Comma 14 14" xfId="2527" xr:uid="{D2D98063-A4C1-4465-B203-D926083B1753}"/>
    <cellStyle name="Comma 14 2" xfId="2528" xr:uid="{834C60E8-13C8-4737-B311-364DF9236B05}"/>
    <cellStyle name="Comma 14 2 2" xfId="2529" xr:uid="{4C612BF9-BBEB-454E-8BEE-707D393CA6CE}"/>
    <cellStyle name="Comma 14 3" xfId="2530" xr:uid="{2BB3D38E-8102-407A-8044-EEBC9E2D8606}"/>
    <cellStyle name="Comma 14 3 2" xfId="2531" xr:uid="{F6195ABE-8799-4F5E-89DD-5881D6E06640}"/>
    <cellStyle name="Comma 14 3 3" xfId="2532" xr:uid="{CF4AF3E8-009B-4465-8FBC-3E5700F835DF}"/>
    <cellStyle name="Comma 14 3 4" xfId="2533" xr:uid="{9BC15B57-639E-4BB6-A007-C2CD3113DFE9}"/>
    <cellStyle name="Comma 14 4" xfId="2534" xr:uid="{9365F1AC-949B-41DC-AC8C-0B1B67E348F9}"/>
    <cellStyle name="Comma 14 4 2" xfId="2535" xr:uid="{8B3CC3E5-5D42-4700-8E9C-FFE3ECCDA4D2}"/>
    <cellStyle name="Comma 14 4 3" xfId="2536" xr:uid="{3FAC2B35-5627-4612-9B30-975CF36DF2C0}"/>
    <cellStyle name="Comma 14 4 4" xfId="2537" xr:uid="{885127F9-CB21-4FC5-A7C1-5DBC7115209A}"/>
    <cellStyle name="Comma 14 5" xfId="2538" xr:uid="{B82B3794-B168-4455-817C-82DCF41DDF39}"/>
    <cellStyle name="Comma 14 5 2" xfId="2539" xr:uid="{273583C9-8CD3-4BFF-9E57-09E3EBFF9866}"/>
    <cellStyle name="Comma 14 5 3" xfId="2540" xr:uid="{5491522B-5BA2-4884-B311-1DDD02A07AB5}"/>
    <cellStyle name="Comma 14 5 4" xfId="2541" xr:uid="{8464ECCB-0E23-42B4-A7AB-1B049BA7E3C5}"/>
    <cellStyle name="Comma 14 6" xfId="2542" xr:uid="{AC214C7E-BC27-497B-916B-0A3380DF3C18}"/>
    <cellStyle name="Comma 14 6 2" xfId="2543" xr:uid="{C6E2317F-C43B-4161-9B5D-4A4FD09859A4}"/>
    <cellStyle name="Comma 14 7" xfId="2544" xr:uid="{190EFD38-25F0-43A9-9AA9-4F413F00DD77}"/>
    <cellStyle name="Comma 14 7 2" xfId="2545" xr:uid="{E1C96C47-33F3-4D4B-BA8E-D57F03867AE0}"/>
    <cellStyle name="Comma 14 8" xfId="2546" xr:uid="{EB871E0E-8EC9-4032-AF67-666BFAFBBAC9}"/>
    <cellStyle name="Comma 14 8 2" xfId="2547" xr:uid="{CE1905E1-7BB3-4089-BA57-1872E01FA74D}"/>
    <cellStyle name="Comma 14 9" xfId="2548" xr:uid="{05A2A161-E064-49A0-9CF5-9E013F014F81}"/>
    <cellStyle name="Comma 14 9 2" xfId="2549" xr:uid="{A927FD66-C4A5-4039-9D32-0DA2080FF351}"/>
    <cellStyle name="Comma 15" xfId="2550" xr:uid="{927C1EEC-5416-418A-91A2-29B17146D0E6}"/>
    <cellStyle name="Comma 15 10" xfId="2551" xr:uid="{819A20CE-AF04-4B95-BE45-73DD4795C8FA}"/>
    <cellStyle name="Comma 15 11" xfId="2552" xr:uid="{B331F08E-45AE-49B6-A40C-F207DDB2BBD5}"/>
    <cellStyle name="Comma 15 12" xfId="2553" xr:uid="{5F16A192-DD66-4766-B061-72B679942D94}"/>
    <cellStyle name="Comma 15 13" xfId="2554" xr:uid="{4F5C9E67-80E8-49B4-A65B-A189A3AF1CA5}"/>
    <cellStyle name="Comma 15 14" xfId="2555" xr:uid="{8860872D-440D-48D8-A035-ACEF07CC7BD2}"/>
    <cellStyle name="Comma 15 15" xfId="2556" xr:uid="{2E367762-DBE2-4110-A71A-B0ECC6333464}"/>
    <cellStyle name="Comma 15 2" xfId="2557" xr:uid="{B545AC1C-93CB-4532-88B9-8F16C9CD9B2C}"/>
    <cellStyle name="Comma 15 2 2" xfId="2558" xr:uid="{8C1AF1E0-B283-4A45-9D0E-8217C521A05A}"/>
    <cellStyle name="Comma 15 2 3" xfId="2559" xr:uid="{E95E0089-173A-4A29-9CA9-9CE31F7E511A}"/>
    <cellStyle name="Comma 15 2 4" xfId="2560" xr:uid="{59EA7267-AA21-4C34-B030-204C87295CFC}"/>
    <cellStyle name="Comma 15 3" xfId="2561" xr:uid="{06EAABCB-488A-4C96-A105-7F3CA4BECCC8}"/>
    <cellStyle name="Comma 15 3 2" xfId="2562" xr:uid="{75AA55EB-2DDC-43AA-AA45-382A3A5A826B}"/>
    <cellStyle name="Comma 15 3 3" xfId="2563" xr:uid="{9C6FC122-990B-40FE-8E6A-FDD88F4794A6}"/>
    <cellStyle name="Comma 15 3 4" xfId="2564" xr:uid="{9C3A027D-C273-40D7-877B-85CDBA4464A9}"/>
    <cellStyle name="Comma 15 4" xfId="2565" xr:uid="{4DEB7F58-B492-439C-9718-42197FC789D0}"/>
    <cellStyle name="Comma 15 4 2" xfId="2566" xr:uid="{E20D80D0-372B-4FE3-8572-67F61B7D0D6A}"/>
    <cellStyle name="Comma 15 4 3" xfId="2567" xr:uid="{26AB93DA-1FBF-4F35-B37D-BD5B3419E129}"/>
    <cellStyle name="Comma 15 4 4" xfId="2568" xr:uid="{5DDD3D3E-C234-4D1D-9CB0-46423F57633B}"/>
    <cellStyle name="Comma 15 5" xfId="2569" xr:uid="{B338F7F0-2A10-42FD-A9D0-9A157E1CE122}"/>
    <cellStyle name="Comma 15 5 2" xfId="2570" xr:uid="{A07AE8B2-2463-41C0-B6BA-AC9248ADBDBA}"/>
    <cellStyle name="Comma 15 5 3" xfId="2571" xr:uid="{FC6146E7-51B1-4F60-909A-A4CEF3892F01}"/>
    <cellStyle name="Comma 15 5 4" xfId="2572" xr:uid="{6DAD6BE7-6A56-4E19-879B-E8CC4D60D9F4}"/>
    <cellStyle name="Comma 15 6" xfId="2573" xr:uid="{72867407-A0F5-4210-9893-159F23824DCC}"/>
    <cellStyle name="Comma 15 7" xfId="2574" xr:uid="{6AB519F2-D320-4615-944D-09B28BA736DC}"/>
    <cellStyle name="Comma 15 8" xfId="2575" xr:uid="{1321396B-B290-4DC9-97A1-DA86139F140A}"/>
    <cellStyle name="Comma 15 9" xfId="2576" xr:uid="{B2BB860C-4CA5-4ED0-82CE-914FA68317E3}"/>
    <cellStyle name="Comma 16" xfId="2577" xr:uid="{2E12FBE7-182B-482C-AF91-94078C56FBD6}"/>
    <cellStyle name="Comma 16 2" xfId="2578" xr:uid="{1F84BC9A-B582-4564-810A-B4C0654DAF86}"/>
    <cellStyle name="Comma 16 3" xfId="2579" xr:uid="{08E35021-C60A-473A-8D72-D4B829372603}"/>
    <cellStyle name="Comma 16 4" xfId="2580" xr:uid="{57F23745-0383-4FCF-A0C8-D74BA871F6CF}"/>
    <cellStyle name="Comma 16 5" xfId="2581" xr:uid="{3F10FBE6-8BC2-4A12-852D-932470EF3CBF}"/>
    <cellStyle name="Comma 17" xfId="2582" xr:uid="{0661DB7B-B3E6-4F7A-BD1E-04B9F695786B}"/>
    <cellStyle name="Comma 17 2" xfId="2583" xr:uid="{3B673003-C110-4337-8643-4AB935A8C92C}"/>
    <cellStyle name="Comma 18" xfId="2584" xr:uid="{D54A9752-6D39-46E1-A12A-E378E05D2640}"/>
    <cellStyle name="Comma 18 10" xfId="2585" xr:uid="{790DF624-9DF0-468E-AA3E-DFA69B2F6EFD}"/>
    <cellStyle name="Comma 18 10 2" xfId="2586" xr:uid="{35CD4690-C973-4942-9FD6-C628DDFE572D}"/>
    <cellStyle name="Comma 18 11" xfId="2587" xr:uid="{292555AB-33FE-41BE-9B01-0ED64B6D48F5}"/>
    <cellStyle name="Comma 18 11 2" xfId="2588" xr:uid="{417D71BF-2FDF-48EF-8743-51B71D40A0AF}"/>
    <cellStyle name="Comma 18 12" xfId="2589" xr:uid="{CA7A3073-33A5-4A9B-85CD-8AC33E83B497}"/>
    <cellStyle name="Comma 18 12 2" xfId="2590" xr:uid="{F1DF2EF6-5A62-462F-B377-9C9447D7F204}"/>
    <cellStyle name="Comma 18 13" xfId="2591" xr:uid="{7083F274-D0A3-4DF4-A8C2-10FD32011D24}"/>
    <cellStyle name="Comma 18 2" xfId="2592" xr:uid="{91D90A4F-8C47-4461-A1F1-BBE505113EE6}"/>
    <cellStyle name="Comma 18 2 2" xfId="2593" xr:uid="{02299D7D-7144-4E23-B85E-5B64D09C8745}"/>
    <cellStyle name="Comma 18 3" xfId="2594" xr:uid="{B1E486A2-99EE-4DFA-8CD7-34FEF99BC330}"/>
    <cellStyle name="Comma 18 3 2" xfId="2595" xr:uid="{97D892D9-4513-4C71-97A4-64BCBBD0AB21}"/>
    <cellStyle name="Comma 18 4" xfId="2596" xr:uid="{2441FE87-9AB3-4309-9C11-F025FEF4291E}"/>
    <cellStyle name="Comma 18 4 2" xfId="2597" xr:uid="{266D7EE4-46A0-48A3-9F56-49C568C36624}"/>
    <cellStyle name="Comma 18 5" xfId="2598" xr:uid="{547520F6-D171-4E7D-B39A-7126269FEC3A}"/>
    <cellStyle name="Comma 18 5 2" xfId="2599" xr:uid="{9EF5300F-CDA0-4941-A5F8-445143B659E3}"/>
    <cellStyle name="Comma 18 6" xfId="2600" xr:uid="{E787F724-8DFC-4B7F-A7F7-E9DE583A86A3}"/>
    <cellStyle name="Comma 18 6 2" xfId="2601" xr:uid="{17EA85D4-F013-4BFC-A740-729E749F1B3F}"/>
    <cellStyle name="Comma 18 7" xfId="2602" xr:uid="{B5311ACB-8955-4BE6-B32B-38F67C152489}"/>
    <cellStyle name="Comma 18 7 2" xfId="2603" xr:uid="{41FB664E-BC42-4086-AF77-62512C41781E}"/>
    <cellStyle name="Comma 18 8" xfId="2604" xr:uid="{5F5DE1F9-36D7-4433-86FB-1FFDCF484E55}"/>
    <cellStyle name="Comma 18 8 2" xfId="2605" xr:uid="{0445084D-9F93-43D9-9207-0CD5F451D33E}"/>
    <cellStyle name="Comma 18 9" xfId="2606" xr:uid="{42657AE2-2472-49B3-8E28-812F699D98DB}"/>
    <cellStyle name="Comma 18 9 2" xfId="2607" xr:uid="{0CB067FA-9F83-488E-9D0B-98EA9CD47858}"/>
    <cellStyle name="Comma 19" xfId="2608" xr:uid="{2DD8B89F-F9F6-4D8F-B2E2-7303EC36412B}"/>
    <cellStyle name="Comma 19 2" xfId="2609" xr:uid="{F44E6D0C-AB30-4466-853F-DAACD1FF3077}"/>
    <cellStyle name="Comma 19 3" xfId="2610" xr:uid="{82825E9E-6703-4FB0-BA48-CEAD5A43080B}"/>
    <cellStyle name="Comma 19 3 2" xfId="2611" xr:uid="{4F1D2863-6A70-4AC4-B071-0EB8CC5F938C}"/>
    <cellStyle name="Comma 19 3 2 2" xfId="2612" xr:uid="{55F140B1-1934-4D37-9CBB-FD35021D5177}"/>
    <cellStyle name="Comma 19 3 2 3" xfId="2613" xr:uid="{7D2EC6FA-43F8-4181-BFB4-22A1B2321823}"/>
    <cellStyle name="Comma 19 3 3" xfId="2614" xr:uid="{13A08292-36D2-448A-88E2-9334DDB5E351}"/>
    <cellStyle name="Comma 19 3 4" xfId="2615" xr:uid="{382EF976-BABE-45A7-9842-6A7D106DE093}"/>
    <cellStyle name="Comma 19 4" xfId="2616" xr:uid="{FCBAC636-FB95-404F-9AB8-2879D1BBEFB2}"/>
    <cellStyle name="Comma 2" xfId="2" xr:uid="{00000000-0005-0000-0000-000001000000}"/>
    <cellStyle name="Comma 2 10" xfId="2617" xr:uid="{67504B55-810E-484D-A24B-8F19497513EC}"/>
    <cellStyle name="Comma 2 10 2" xfId="2618" xr:uid="{A0803E68-9B72-456B-AA19-5F6454D52BC2}"/>
    <cellStyle name="Comma 2 10 2 2" xfId="2619" xr:uid="{58F87E09-44A7-4B95-A997-334D4ED9713B}"/>
    <cellStyle name="Comma 2 10 3" xfId="2620" xr:uid="{6CE7160B-6C28-4FCD-B42E-88F5EC904459}"/>
    <cellStyle name="Comma 2 100" xfId="2621" xr:uid="{088667C7-8581-4AC1-BB07-0F0CB747806E}"/>
    <cellStyle name="Comma 2 101" xfId="2622" xr:uid="{02382EC8-446F-405D-8C42-4F097DAD1993}"/>
    <cellStyle name="Comma 2 102" xfId="2623" xr:uid="{2527BE7E-647D-484F-B1EE-C724467B40DA}"/>
    <cellStyle name="Comma 2 103" xfId="2624" xr:uid="{691B532B-C2A1-4FC8-9DA7-5DF06E555BEC}"/>
    <cellStyle name="Comma 2 104" xfId="2625" xr:uid="{0276C50B-1B4E-438E-80A8-AE9E15702CEB}"/>
    <cellStyle name="Comma 2 105" xfId="2626" xr:uid="{1410298A-D68B-4B91-80F5-2B8B24F0C747}"/>
    <cellStyle name="Comma 2 106" xfId="2627" xr:uid="{57CD9FB3-B122-443C-BC06-56598DAA25CD}"/>
    <cellStyle name="Comma 2 107" xfId="2628" xr:uid="{76EFBAF5-5990-4E77-AEE7-50953FAED462}"/>
    <cellStyle name="Comma 2 108" xfId="2629" xr:uid="{AC8E54F7-47BC-48B0-9B9F-0E645BC0F02D}"/>
    <cellStyle name="Comma 2 109" xfId="2630" xr:uid="{7782AE49-CC14-4E71-8FB5-98CEE8F0593E}"/>
    <cellStyle name="Comma 2 11" xfId="2631" xr:uid="{D610F568-22B2-4AC4-B590-10492FB81E12}"/>
    <cellStyle name="Comma 2 11 2" xfId="2632" xr:uid="{2482021E-AF9F-4C3B-AAB4-8C89780D648A}"/>
    <cellStyle name="Comma 2 11 2 2" xfId="2633" xr:uid="{522F2D4A-EEE9-4794-887B-5E46D0B3E0A1}"/>
    <cellStyle name="Comma 2 11 3" xfId="2634" xr:uid="{B023BD28-BE6B-43BC-8D07-639358AE32DB}"/>
    <cellStyle name="Comma 2 110" xfId="2635" xr:uid="{502B1711-07BB-494B-9D67-0EC268D18865}"/>
    <cellStyle name="Comma 2 111" xfId="57913" xr:uid="{DBEC9B46-7B63-4630-A779-2AB5DAB0B746}"/>
    <cellStyle name="Comma 2 112" xfId="57935" xr:uid="{A3C4782C-B8AB-43CA-BD81-C265EAFED744}"/>
    <cellStyle name="Comma 2 112 2" xfId="61935" xr:uid="{E7E48F2E-AFF1-479B-9BA0-6265D22E7E4A}"/>
    <cellStyle name="Comma 2 113" xfId="57943" xr:uid="{3F5D0826-74EB-4EAC-90BD-C329F0A52F49}"/>
    <cellStyle name="Comma 2 114" xfId="61936" xr:uid="{1D607B35-4F73-4DE1-BBD7-AD83A51DC928}"/>
    <cellStyle name="Comma 2 115" xfId="9" xr:uid="{5C99E42F-639B-489A-8148-85E13A339BA0}"/>
    <cellStyle name="Comma 2 12" xfId="2636" xr:uid="{90F66B0A-F598-4604-AF9E-51ACC47B25C7}"/>
    <cellStyle name="Comma 2 12 2" xfId="57949" xr:uid="{B7509D10-7DA5-49FF-BB7C-3255FF525509}"/>
    <cellStyle name="Comma 2 13" xfId="2637" xr:uid="{B8F6BF9E-7338-40D6-8C20-6A5AD519FAA2}"/>
    <cellStyle name="Comma 2 13 2" xfId="2638" xr:uid="{4467F684-F7EF-4688-A53F-7C0F03981734}"/>
    <cellStyle name="Comma 2 13 2 2" xfId="2639" xr:uid="{236DB6A6-C838-435C-AAB9-A7F649DA95E4}"/>
    <cellStyle name="Comma 2 13 3" xfId="2640" xr:uid="{A1503206-4C18-4007-A7E5-C2F81993D353}"/>
    <cellStyle name="Comma 2 14" xfId="2641" xr:uid="{7218BA38-E557-43FC-8457-0B7FAF18DE2B}"/>
    <cellStyle name="Comma 2 15" xfId="2642" xr:uid="{537F1DD5-56AE-47AE-85DC-525CF994A2F7}"/>
    <cellStyle name="Comma 2 16" xfId="2643" xr:uid="{718B1BAA-6254-471F-B7C4-906F5FA227E5}"/>
    <cellStyle name="Comma 2 17" xfId="2644" xr:uid="{98F2327A-9510-4055-9866-53B173CD6AA3}"/>
    <cellStyle name="Comma 2 18" xfId="2645" xr:uid="{0FBDAA39-5F93-4496-BC54-5C63043AAB4D}"/>
    <cellStyle name="Comma 2 19" xfId="2646" xr:uid="{2102681E-D21E-4DF8-A447-C6623ADCA173}"/>
    <cellStyle name="Comma 2 2" xfId="3" xr:uid="{14D7F6C3-7F67-4402-AD77-B54F2226E222}"/>
    <cellStyle name="Comma 2 2 10" xfId="2647" xr:uid="{9186D366-792E-42A2-B295-0A9EF3C71D23}"/>
    <cellStyle name="Comma 2 2 10 2" xfId="2648" xr:uid="{4E588881-6F02-42BB-B82C-3E9BD46B9F40}"/>
    <cellStyle name="Comma 2 2 11" xfId="2649" xr:uid="{B37CB0AD-AED3-4026-B805-9ED2714ADB42}"/>
    <cellStyle name="Comma 2 2 12" xfId="2650" xr:uid="{C1F63151-161E-466D-B66D-E3E40D767638}"/>
    <cellStyle name="Comma 2 2 13" xfId="2651" xr:uid="{A0D719B4-1CD2-4E4C-BC78-E7F2FB45BBBC}"/>
    <cellStyle name="Comma 2 2 14" xfId="2652" xr:uid="{6D7DD7F8-0862-46A9-B0AB-B230257A1A9E}"/>
    <cellStyle name="Comma 2 2 15" xfId="2653" xr:uid="{FBE3B786-1C4C-4DBA-AE73-4670D1ADFA13}"/>
    <cellStyle name="Comma 2 2 16" xfId="2654" xr:uid="{E57635AD-FE7F-44CB-BF5F-55D6196EE33D}"/>
    <cellStyle name="Comma 2 2 17" xfId="2655" xr:uid="{8BFD18F5-6FF4-4330-99AF-ED1150E096CB}"/>
    <cellStyle name="Comma 2 2 18" xfId="2656" xr:uid="{82E9F718-2BFE-43DC-A78E-F4BD2C3C754C}"/>
    <cellStyle name="Comma 2 2 19" xfId="2657" xr:uid="{B86D28F1-82FB-4297-A269-D164D1DAEB14}"/>
    <cellStyle name="Comma 2 2 2" xfId="2658" xr:uid="{E38C7E9C-C38C-4232-9B66-5ED9E9C40162}"/>
    <cellStyle name="Comma 2 2 2 10" xfId="2659" xr:uid="{604E3845-B1DB-48FF-98CD-E59238B1292C}"/>
    <cellStyle name="Comma 2 2 2 10 2" xfId="2660" xr:uid="{CFE20679-6D1D-4970-A4A7-006513DE5E95}"/>
    <cellStyle name="Comma 2 2 2 11" xfId="2661" xr:uid="{B9157CEF-7EC7-426E-AD85-E8842753A2EA}"/>
    <cellStyle name="Comma 2 2 2 12" xfId="2662" xr:uid="{2AF971D5-81D6-423A-859A-788F2C6E2482}"/>
    <cellStyle name="Comma 2 2 2 13" xfId="2663" xr:uid="{546373F3-257F-4D36-8AE0-5361ECC14D3A}"/>
    <cellStyle name="Comma 2 2 2 14" xfId="2664" xr:uid="{5AA63521-06F7-4FAD-8633-65DEE036BAA4}"/>
    <cellStyle name="Comma 2 2 2 15" xfId="2665" xr:uid="{FE03D9FC-DB7C-431E-B9C9-AF7E20997025}"/>
    <cellStyle name="Comma 2 2 2 16" xfId="2666" xr:uid="{E520744A-A6D9-4F25-8510-1005B837E643}"/>
    <cellStyle name="Comma 2 2 2 17" xfId="57914" xr:uid="{895903E5-0A61-4A93-92C5-1F25C7DC2C61}"/>
    <cellStyle name="Comma 2 2 2 2" xfId="2667" xr:uid="{2C8B280D-AB01-4B9E-BAA6-3560FE970606}"/>
    <cellStyle name="Comma 2 2 2 2 10" xfId="2668" xr:uid="{21F01088-D285-4FDA-A38A-CA94DAC5F74F}"/>
    <cellStyle name="Comma 2 2 2 2 11" xfId="2669" xr:uid="{B36457B4-5807-4FCE-84DB-632124A02C38}"/>
    <cellStyle name="Comma 2 2 2 2 12" xfId="2670" xr:uid="{39920574-B11D-4C8F-A568-5483B1BD5318}"/>
    <cellStyle name="Comma 2 2 2 2 13" xfId="2671" xr:uid="{9DBDC327-400B-4730-8B28-44AD43F930BC}"/>
    <cellStyle name="Comma 2 2 2 2 14" xfId="2672" xr:uid="{8A6BA3F8-FBF2-49D9-93D2-E5BB6146EFB6}"/>
    <cellStyle name="Comma 2 2 2 2 15" xfId="2673" xr:uid="{87D6F1BC-9BC4-48E9-AFDC-482705923C7C}"/>
    <cellStyle name="Comma 2 2 2 2 2" xfId="2674" xr:uid="{27378978-526F-4584-83E7-B35EB32503C9}"/>
    <cellStyle name="Comma 2 2 2 2 2 2" xfId="2675" xr:uid="{F5A89C5F-E933-4E74-9D9B-4019B59546D6}"/>
    <cellStyle name="Comma 2 2 2 2 2 2 2" xfId="2676" xr:uid="{845702E9-F57B-496B-8957-11D8AA3EBEF3}"/>
    <cellStyle name="Comma 2 2 2 2 2 2 2 2" xfId="2677" xr:uid="{9FB5F03F-D278-4501-B6C1-E2F65B0C6C9F}"/>
    <cellStyle name="Comma 2 2 2 2 2 2 2 2 2" xfId="2678" xr:uid="{561D1E55-0613-4CA8-AEF5-24A5F14181A9}"/>
    <cellStyle name="Comma 2 2 2 2 2 2 2 2 2 2" xfId="2679" xr:uid="{10124B36-7AAF-4D65-91B5-2E9D823ACD5E}"/>
    <cellStyle name="Comma 2 2 2 2 2 2 2 2 2 3" xfId="2680" xr:uid="{52966771-6268-4AC4-BF63-01D3942A5EDD}"/>
    <cellStyle name="Comma 2 2 2 2 2 2 2 2 3" xfId="2681" xr:uid="{9A2A2187-0E3B-4C23-994D-A23B9ABAED12}"/>
    <cellStyle name="Comma 2 2 2 2 2 2 2 2 4" xfId="2682" xr:uid="{CBBA669A-FE62-4753-98E9-5C460D8EEE96}"/>
    <cellStyle name="Comma 2 2 2 2 2 2 2 2 5" xfId="2683" xr:uid="{4C175040-CAEE-41E6-9B2C-09C3D62C191D}"/>
    <cellStyle name="Comma 2 2 2 2 2 2 2 3" xfId="2684" xr:uid="{1CED1999-7F47-4A6D-8884-1694FB00EC05}"/>
    <cellStyle name="Comma 2 2 2 2 2 2 2 4" xfId="2685" xr:uid="{C0A2B945-5CF3-42B0-98F2-DE3E2D4F2CD1}"/>
    <cellStyle name="Comma 2 2 2 2 2 2 2 5" xfId="2686" xr:uid="{F27CEBE7-B593-41D6-97B4-F5903A85E31F}"/>
    <cellStyle name="Comma 2 2 2 2 2 2 3" xfId="2687" xr:uid="{F3B65F20-1488-42D7-8E35-A6B77E25E09B}"/>
    <cellStyle name="Comma 2 2 2 2 2 3" xfId="2688" xr:uid="{F8D2F5F5-2F7A-4FD7-AD78-752DA96DBE50}"/>
    <cellStyle name="Comma 2 2 2 2 2 4" xfId="2689" xr:uid="{07108E3B-731C-4F57-A063-33FACFD57FDA}"/>
    <cellStyle name="Comma 2 2 2 2 2 5" xfId="2690" xr:uid="{40C6D893-0C6D-4D24-8764-200EC252E418}"/>
    <cellStyle name="Comma 2 2 2 2 2 6" xfId="2691" xr:uid="{FCC45499-A7F0-4F31-90D7-81042DD5B654}"/>
    <cellStyle name="Comma 2 2 2 2 3" xfId="2692" xr:uid="{7BF82A1D-9938-4299-866F-CEFC52F83D6F}"/>
    <cellStyle name="Comma 2 2 2 2 3 2" xfId="2693" xr:uid="{A1BFAD2A-6274-4594-AF66-E185E94899D0}"/>
    <cellStyle name="Comma 2 2 2 2 4" xfId="2694" xr:uid="{F9901234-9964-4BD4-B610-E332126B7BC9}"/>
    <cellStyle name="Comma 2 2 2 2 4 2" xfId="2695" xr:uid="{81BA24BD-96A3-41FA-BE77-57912C4D96A7}"/>
    <cellStyle name="Comma 2 2 2 2 5" xfId="2696" xr:uid="{B32EB875-6BF6-4423-BD4D-F229AD1C75EC}"/>
    <cellStyle name="Comma 2 2 2 2 5 2" xfId="2697" xr:uid="{23BF19A1-B702-4B1A-BEB7-0FA90F1B2933}"/>
    <cellStyle name="Comma 2 2 2 2 6" xfId="2698" xr:uid="{46C8484C-4A7D-475A-AB85-2807C9F9BF3F}"/>
    <cellStyle name="Comma 2 2 2 2 6 2" xfId="2699" xr:uid="{410E6422-AA81-4EF0-929F-03623596CCFC}"/>
    <cellStyle name="Comma 2 2 2 2 7" xfId="2700" xr:uid="{FF3C41E4-FE78-4D2C-BA8A-06D80B15AE8C}"/>
    <cellStyle name="Comma 2 2 2 2 7 2" xfId="2701" xr:uid="{3BA9E3A1-124C-46DF-9E08-B0FB5903DEBF}"/>
    <cellStyle name="Comma 2 2 2 2 8" xfId="2702" xr:uid="{AC4AB853-2F6A-44D8-B46E-7E8BFE132366}"/>
    <cellStyle name="Comma 2 2 2 2 8 2" xfId="2703" xr:uid="{CF18E009-BE2C-4792-9402-1377A43BD304}"/>
    <cellStyle name="Comma 2 2 2 2 9" xfId="2704" xr:uid="{934DEAB2-243F-4252-A079-21E2F621333E}"/>
    <cellStyle name="Comma 2 2 2 2 9 2" xfId="2705" xr:uid="{1D81E699-0D35-4251-B89D-7ECD87CD5B8E}"/>
    <cellStyle name="Comma 2 2 2 3" xfId="2706" xr:uid="{3E48CC3D-BCD7-4D1A-B83A-F9CCB5CCA221}"/>
    <cellStyle name="Comma 2 2 2 3 2" xfId="2707" xr:uid="{0C184625-DDB2-4807-8B1E-35626BFAA693}"/>
    <cellStyle name="Comma 2 2 2 3 2 2" xfId="2708" xr:uid="{1DDC50CD-F543-4535-837C-9CFBF7F3EFB0}"/>
    <cellStyle name="Comma 2 2 2 4" xfId="2709" xr:uid="{B60C8C5F-B245-497A-9D61-894A13D34E7A}"/>
    <cellStyle name="Comma 2 2 2 4 2" xfId="2710" xr:uid="{FA9A1C7C-3580-46FB-902A-68C80EC52843}"/>
    <cellStyle name="Comma 2 2 2 5" xfId="2711" xr:uid="{7F377DE9-3C2C-4005-B0B4-893E3DF66E93}"/>
    <cellStyle name="Comma 2 2 2 5 2" xfId="2712" xr:uid="{B93A42D2-CF12-4368-9C73-870666730C1E}"/>
    <cellStyle name="Comma 2 2 2 6" xfId="2713" xr:uid="{07F2FDD2-5AD9-4BD5-BBCB-A8BF619FE4D5}"/>
    <cellStyle name="Comma 2 2 2 6 2" xfId="2714" xr:uid="{8271DAEA-518B-4958-BF78-4D1264DDD05D}"/>
    <cellStyle name="Comma 2 2 2 7" xfId="2715" xr:uid="{03346B80-8388-4B80-BE65-7290B5F28750}"/>
    <cellStyle name="Comma 2 2 2 7 2" xfId="2716" xr:uid="{B7448CFC-2A7C-4C36-AA56-CC98F5CE8D79}"/>
    <cellStyle name="Comma 2 2 2 8" xfId="2717" xr:uid="{83665265-2E99-4B8C-9E4D-EC5078AD6448}"/>
    <cellStyle name="Comma 2 2 2 8 2" xfId="2718" xr:uid="{0B16267F-4EC0-4047-A01D-22128E8A7A4A}"/>
    <cellStyle name="Comma 2 2 2 9" xfId="2719" xr:uid="{AC4D31C0-EE43-46BA-BD62-ABF49E3BFE67}"/>
    <cellStyle name="Comma 2 2 2 9 2" xfId="2720" xr:uid="{0D7519FF-E80B-4B0A-800E-5E88D67E813C}"/>
    <cellStyle name="Comma 2 2 20" xfId="2721" xr:uid="{5D41C893-601D-414C-98BF-646BDCEF5479}"/>
    <cellStyle name="Comma 2 2 21" xfId="2722" xr:uid="{9FE92F1B-BC76-4251-B121-A5B52F0A35CE}"/>
    <cellStyle name="Comma 2 2 3" xfId="2723" xr:uid="{57790A20-7EB5-4CCD-A768-2DC7C45F1DB2}"/>
    <cellStyle name="Comma 2 2 3 2" xfId="2724" xr:uid="{22EDB947-00D5-471D-A908-05FE2C413A2E}"/>
    <cellStyle name="Comma 2 2 3 2 2" xfId="2725" xr:uid="{C2D29F12-18D8-4F8B-B5A8-32ABDADBDF64}"/>
    <cellStyle name="Comma 2 2 3 2 2 2" xfId="2726" xr:uid="{0CAE9285-6ABD-4D37-AB7C-2DCA7265575D}"/>
    <cellStyle name="Comma 2 2 3 2 2 3" xfId="2727" xr:uid="{116CDB71-7545-4FB2-9047-24F3383070E4}"/>
    <cellStyle name="Comma 2 2 3 2 2 4" xfId="2728" xr:uid="{F5B8D545-AD96-4A4D-A423-7BDFEFDFDB1B}"/>
    <cellStyle name="Comma 2 2 3 2 2 5" xfId="2729" xr:uid="{7B8AE0F1-B7F8-4DF8-8D1D-278BD2FD76C2}"/>
    <cellStyle name="Comma 2 2 3 2 3" xfId="2730" xr:uid="{9699CDE9-FF35-4DA2-88D4-A02CFB7663A7}"/>
    <cellStyle name="Comma 2 2 3 2 4" xfId="2731" xr:uid="{313FF62B-0EB8-4CB5-911F-E4839A5DA2B0}"/>
    <cellStyle name="Comma 2 2 3 2 5" xfId="2732" xr:uid="{8139469A-B2D1-491C-B653-7CD39EFA8BCE}"/>
    <cellStyle name="Comma 2 2 3 2 6" xfId="2733" xr:uid="{B87BF2ED-7DC1-4B45-9C53-5ABD042686A1}"/>
    <cellStyle name="Comma 2 2 3 3" xfId="2734" xr:uid="{06934C81-6068-490F-B677-7ADBD24E3734}"/>
    <cellStyle name="Comma 2 2 3 4" xfId="2735" xr:uid="{3225305D-C853-4D51-A9D3-8860F59703F9}"/>
    <cellStyle name="Comma 2 2 3 5" xfId="2736" xr:uid="{C9FAE901-49C6-4F31-A4AC-262E4599A386}"/>
    <cellStyle name="Comma 2 2 3 6" xfId="2737" xr:uid="{79486F10-868F-44E6-A213-2FACF85DA06E}"/>
    <cellStyle name="Comma 2 2 4" xfId="2738" xr:uid="{A04A4CB2-E8E8-4AC4-ABB0-1F2EBCE3A7DC}"/>
    <cellStyle name="Comma 2 2 4 2" xfId="2739" xr:uid="{62EFFEF9-5B78-476E-86EA-CFA3D240568E}"/>
    <cellStyle name="Comma 2 2 4 2 2" xfId="57818" xr:uid="{B62F78EF-1600-4E10-A9C6-668A15E32A2C}"/>
    <cellStyle name="Comma 2 2 4 3" xfId="57819" xr:uid="{08C591DC-1446-4A4D-ABB9-B663FC5C4127}"/>
    <cellStyle name="Comma 2 2 5" xfId="2740" xr:uid="{35EBE26F-8291-4BAE-8CB2-6618C837F407}"/>
    <cellStyle name="Comma 2 2 5 2" xfId="2741" xr:uid="{83499421-CAE9-4201-883C-9272E16CAF2F}"/>
    <cellStyle name="Comma 2 2 6" xfId="2742" xr:uid="{0BA45DAB-E3E1-4A06-8333-972A412D79F5}"/>
    <cellStyle name="Comma 2 2 6 2" xfId="2743" xr:uid="{CA1DAE23-D61E-4752-8930-7CA11B25CD9B}"/>
    <cellStyle name="Comma 2 2 7" xfId="2744" xr:uid="{491AD184-2A7F-49BE-A76E-3A28DB2487A8}"/>
    <cellStyle name="Comma 2 2 7 2" xfId="2745" xr:uid="{F048DC13-37A8-4981-9746-8135F8D50C0A}"/>
    <cellStyle name="Comma 2 2 8" xfId="2746" xr:uid="{706B5F33-05CD-4AF5-9EE5-A423CEB830B2}"/>
    <cellStyle name="Comma 2 2 8 2" xfId="2747" xr:uid="{73C88854-CE32-41C6-97FF-749FC2AE8F81}"/>
    <cellStyle name="Comma 2 2 9" xfId="2748" xr:uid="{25CDDE48-C8D8-422A-A430-E917F8B0FED0}"/>
    <cellStyle name="Comma 2 2 9 2" xfId="2749" xr:uid="{10516318-0527-4266-A7E1-424131CA8056}"/>
    <cellStyle name="Comma 2 2_3. Trial Balance by Subs AC" xfId="57820" xr:uid="{BA0936CB-E027-4DF0-A500-8EFF54DE8E47}"/>
    <cellStyle name="Comma 2 20" xfId="2750" xr:uid="{8B10481A-9BAF-4D4B-9162-BEB051A7B0C9}"/>
    <cellStyle name="Comma 2 21" xfId="2751" xr:uid="{3AE92663-B09F-4017-B903-B2F0FC523726}"/>
    <cellStyle name="Comma 2 22" xfId="2752" xr:uid="{4406C77B-1702-47C4-AD6C-EDB4E5FB9A05}"/>
    <cellStyle name="Comma 2 23" xfId="2753" xr:uid="{E12A4076-AA26-4464-A1A1-EAE7662A1B12}"/>
    <cellStyle name="Comma 2 24" xfId="2754" xr:uid="{4C4AF9CF-E35E-4BB3-8EC9-924E77381753}"/>
    <cellStyle name="Comma 2 25" xfId="2755" xr:uid="{3A496C40-140A-48BB-B9EA-A3D011914EB4}"/>
    <cellStyle name="Comma 2 26" xfId="2756" xr:uid="{4E6A1F20-D5C5-48A4-9C47-136482C0DC3E}"/>
    <cellStyle name="Comma 2 27" xfId="2757" xr:uid="{0CB82A18-EEA0-4EC9-9A09-07584EABA487}"/>
    <cellStyle name="Comma 2 28" xfId="2758" xr:uid="{DB3701AE-A37E-410B-B6AD-E1F64231E09F}"/>
    <cellStyle name="Comma 2 29" xfId="2759" xr:uid="{5EB3BAA5-2D17-4EC5-9C44-8F8BA3F85B71}"/>
    <cellStyle name="Comma 2 3" xfId="2760" xr:uid="{91023783-4012-44DE-9F0B-A1460D3E7378}"/>
    <cellStyle name="Comma 2 3 10" xfId="2761" xr:uid="{77C276ED-A82A-4735-B18E-C370D0697055}"/>
    <cellStyle name="Comma 2 3 10 2" xfId="2762" xr:uid="{9BDA6034-94CC-46F9-A7C7-35CC8345E976}"/>
    <cellStyle name="Comma 2 3 10 2 2" xfId="2763" xr:uid="{61796E36-FDA0-41D0-9B49-8F4B3963D831}"/>
    <cellStyle name="Comma 2 3 10 3" xfId="2764" xr:uid="{167259BF-D363-4392-A75C-33A83B77C152}"/>
    <cellStyle name="Comma 2 3 10 4" xfId="2765" xr:uid="{58810EAD-713F-4DB1-8B6F-8A0DD58DB3E7}"/>
    <cellStyle name="Comma 2 3 11" xfId="2766" xr:uid="{4F6D382C-D54B-49C9-9258-5567B9688391}"/>
    <cellStyle name="Comma 2 3 11 2" xfId="2767" xr:uid="{82942619-451C-4825-976C-A36501FC83EA}"/>
    <cellStyle name="Comma 2 3 11 2 2" xfId="2768" xr:uid="{C938E8C2-9BB1-4440-A4D8-A72DD75FD16A}"/>
    <cellStyle name="Comma 2 3 11 3" xfId="2769" xr:uid="{A64C49D0-F78B-475E-B7C6-527D4042D9D2}"/>
    <cellStyle name="Comma 2 3 11 4" xfId="2770" xr:uid="{42C1AF4F-172A-4C21-98B8-77ACA20980A1}"/>
    <cellStyle name="Comma 2 3 12" xfId="2771" xr:uid="{D729725E-3162-4EF5-8D17-20E0EF48F388}"/>
    <cellStyle name="Comma 2 3 12 2" xfId="2772" xr:uid="{860A1B03-0794-4EBB-AB1F-4FC49D033800}"/>
    <cellStyle name="Comma 2 3 12 2 2" xfId="2773" xr:uid="{05BB154C-DA72-43AE-A061-7AE44278B2C1}"/>
    <cellStyle name="Comma 2 3 12 2 3" xfId="2774" xr:uid="{4AFE0CDF-43DA-4DA2-AE2F-5F905F45F6B5}"/>
    <cellStyle name="Comma 2 3 12 2 4" xfId="2775" xr:uid="{9DB91398-5A4A-480F-9D07-9750575BF21C}"/>
    <cellStyle name="Comma 2 3 12 2 5" xfId="2776" xr:uid="{A5653B93-E673-4F99-A763-27E7E225F322}"/>
    <cellStyle name="Comma 2 3 12 2 6" xfId="2777" xr:uid="{4DD6DC70-94F3-4C44-B810-5C5E4F47923B}"/>
    <cellStyle name="Comma 2 3 12 2 7" xfId="2778" xr:uid="{6A7901A8-BE3F-4002-9093-420C4179309F}"/>
    <cellStyle name="Comma 2 3 12 2 8" xfId="2779" xr:uid="{8BAFD8D8-7F9A-4995-B57D-0DAB7D85F203}"/>
    <cellStyle name="Comma 2 3 12 2 9" xfId="2780" xr:uid="{3CCE418B-38E2-49FE-B3C3-69762D172DB9}"/>
    <cellStyle name="Comma 2 3 12 3" xfId="2781" xr:uid="{09C0E7B9-EB46-4C96-9858-1E49E36ECC93}"/>
    <cellStyle name="Comma 2 3 12 4" xfId="2782" xr:uid="{63A6DBCC-64D6-4BBD-B261-187DE8F303ED}"/>
    <cellStyle name="Comma 2 3 12 5" xfId="2783" xr:uid="{096D2E00-46C3-437C-AF4E-A4EBF6BE56A1}"/>
    <cellStyle name="Comma 2 3 12 6" xfId="2784" xr:uid="{33F6B8E3-F907-474A-A21E-A5953853E5BC}"/>
    <cellStyle name="Comma 2 3 12 7" xfId="2785" xr:uid="{892DB5EB-D1EA-49A3-8ED3-7075D70F7F3D}"/>
    <cellStyle name="Comma 2 3 12 8" xfId="2786" xr:uid="{FEBAB7E0-DAE7-4A03-9276-A788E6F96485}"/>
    <cellStyle name="Comma 2 3 12 9" xfId="2787" xr:uid="{9F5B579A-F127-4410-8F58-8A0C2FDBF1C5}"/>
    <cellStyle name="Comma 2 3 13" xfId="2788" xr:uid="{F16997B5-16BA-4E7C-85E6-7451B9A51CF6}"/>
    <cellStyle name="Comma 2 3 13 2" xfId="2789" xr:uid="{C5E078CD-E888-496B-95C0-EF0C00274720}"/>
    <cellStyle name="Comma 2 3 13 3" xfId="2790" xr:uid="{1F0E1445-DB06-49B4-96E6-4FF317ED5FAB}"/>
    <cellStyle name="Comma 2 3 13 4" xfId="2791" xr:uid="{FAE12A60-14B7-4E45-97F6-55848A054838}"/>
    <cellStyle name="Comma 2 3 14" xfId="2792" xr:uid="{66A8ED92-7D32-4652-A0C6-E17D1E8111CD}"/>
    <cellStyle name="Comma 2 3 14 2" xfId="2793" xr:uid="{972C6F4B-2928-48EC-81CA-251BBC17D11C}"/>
    <cellStyle name="Comma 2 3 14 3" xfId="2794" xr:uid="{5A778481-B7FE-4319-A0B9-A0EE6B77D31B}"/>
    <cellStyle name="Comma 2 3 14 4" xfId="2795" xr:uid="{8F9B0EFB-7027-49E2-914D-5D7BBC62E667}"/>
    <cellStyle name="Comma 2 3 15" xfId="2796" xr:uid="{EE53FFDE-96D6-43EC-AE74-D5A9A3E191A5}"/>
    <cellStyle name="Comma 2 3 15 2" xfId="2797" xr:uid="{86F47930-133B-420D-9217-4DF49D8F1DC7}"/>
    <cellStyle name="Comma 2 3 15 3" xfId="2798" xr:uid="{610E3ADC-527B-4029-806F-A03A32A87953}"/>
    <cellStyle name="Comma 2 3 15 4" xfId="2799" xr:uid="{AF9226A5-CDE7-4D0F-A8FD-42BF925D631A}"/>
    <cellStyle name="Comma 2 3 16" xfId="2800" xr:uid="{B3FA471C-4BF9-4195-A245-864A4C76AC8F}"/>
    <cellStyle name="Comma 2 3 16 2" xfId="2801" xr:uid="{6EBFF4C5-013D-4063-A4B7-8A155BE30921}"/>
    <cellStyle name="Comma 2 3 16 2 2" xfId="2802" xr:uid="{C941A5C3-CB21-429B-B788-5747B4483575}"/>
    <cellStyle name="Comma 2 3 16 3" xfId="2803" xr:uid="{5FA9702A-8A22-451F-897F-FB1233067CFA}"/>
    <cellStyle name="Comma 2 3 16 4" xfId="2804" xr:uid="{85EEF263-5D61-4E14-8876-DAE63A073EAD}"/>
    <cellStyle name="Comma 2 3 17" xfId="2805" xr:uid="{DD0FC525-2497-4C24-8377-344CB249F67F}"/>
    <cellStyle name="Comma 2 3 17 2" xfId="2806" xr:uid="{A070F6AD-49F6-4B63-8B6C-17117A747C42}"/>
    <cellStyle name="Comma 2 3 17 2 2" xfId="2807" xr:uid="{90862119-C6E3-410B-9957-3063AC51A684}"/>
    <cellStyle name="Comma 2 3 17 3" xfId="2808" xr:uid="{0B601798-446E-42B8-A462-220C9628F82A}"/>
    <cellStyle name="Comma 2 3 17 4" xfId="2809" xr:uid="{7C4DA855-A5A6-4F84-89E9-0C025982040A}"/>
    <cellStyle name="Comma 2 3 18" xfId="2810" xr:uid="{4C75ED96-DC2E-44B3-9463-090073362019}"/>
    <cellStyle name="Comma 2 3 18 2" xfId="2811" xr:uid="{0D477B16-F2DE-4FA9-8D66-D12A094659A3}"/>
    <cellStyle name="Comma 2 3 18 3" xfId="2812" xr:uid="{E46BE970-4160-482D-BAFC-439CA4720F81}"/>
    <cellStyle name="Comma 2 3 18 4" xfId="2813" xr:uid="{C9C62ADD-99FB-4770-B959-BDE7B59724D6}"/>
    <cellStyle name="Comma 2 3 19" xfId="2814" xr:uid="{48B9D068-7A80-4C08-AC3C-0F5167D100DC}"/>
    <cellStyle name="Comma 2 3 19 2" xfId="2815" xr:uid="{4BE7F8BF-0FAB-457E-90D0-45676804AFFE}"/>
    <cellStyle name="Comma 2 3 19 3" xfId="2816" xr:uid="{63A5D7C8-5642-4C34-ACDC-B67768427B43}"/>
    <cellStyle name="Comma 2 3 19 4" xfId="2817" xr:uid="{5BD7D62D-79A5-4F54-880F-83C593516CB1}"/>
    <cellStyle name="Comma 2 3 2" xfId="2818" xr:uid="{EDC472AB-000D-416A-9090-7771F82F110F}"/>
    <cellStyle name="Comma 2 3 2 10" xfId="2819" xr:uid="{19063A2C-A605-4D15-B55D-C6473CA49B6F}"/>
    <cellStyle name="Comma 2 3 2 11" xfId="2820" xr:uid="{B3F7A010-8935-4B7F-A775-B56172265488}"/>
    <cellStyle name="Comma 2 3 2 12" xfId="2821" xr:uid="{E7D36395-4AAE-4C8B-A7DB-2D87DDF6D10C}"/>
    <cellStyle name="Comma 2 3 2 13" xfId="2822" xr:uid="{D693D391-C5AC-4DF2-8196-A4249E646E19}"/>
    <cellStyle name="Comma 2 3 2 2" xfId="2823" xr:uid="{2689C291-5434-4202-A2E6-BEEE72943A69}"/>
    <cellStyle name="Comma 2 3 2 2 10" xfId="2824" xr:uid="{FF221F6C-638F-42AC-9E3C-59EC545FD8C3}"/>
    <cellStyle name="Comma 2 3 2 2 11" xfId="2825" xr:uid="{3E38ADBB-69F1-4F33-8D08-7241E0C769B1}"/>
    <cellStyle name="Comma 2 3 2 2 12" xfId="2826" xr:uid="{79E24268-FC15-4820-BD3B-D831C97951BF}"/>
    <cellStyle name="Comma 2 3 2 2 13" xfId="2827" xr:uid="{872A7DDD-FBEA-4967-B28D-8AF2495E1400}"/>
    <cellStyle name="Comma 2 3 2 2 2" xfId="2828" xr:uid="{CD6D6F54-BCBF-4CA6-8B3A-B2CCA2130CB7}"/>
    <cellStyle name="Comma 2 3 2 2 2 10" xfId="2829" xr:uid="{56947A4F-8A7A-40AA-B591-6EC58C0E95E4}"/>
    <cellStyle name="Comma 2 3 2 2 2 11" xfId="2830" xr:uid="{2F1CA8CB-314E-4902-95A8-016BC6628469}"/>
    <cellStyle name="Comma 2 3 2 2 2 12" xfId="2831" xr:uid="{75AB5CC4-D9FB-4590-9C16-F66984BE541F}"/>
    <cellStyle name="Comma 2 3 2 2 2 2" xfId="2832" xr:uid="{332BF2A8-A623-4F61-8861-9E0299E01A8C}"/>
    <cellStyle name="Comma 2 3 2 2 2 2 2" xfId="2833" xr:uid="{5EE2D253-E4FF-4833-BDFE-39DFAA5E64B6}"/>
    <cellStyle name="Comma 2 3 2 2 2 2 3" xfId="2834" xr:uid="{7862EBA9-B89B-48F9-882B-C15DC00B6E1E}"/>
    <cellStyle name="Comma 2 3 2 2 2 2 4" xfId="2835" xr:uid="{0DBEBA68-A0C4-4157-8ADD-7C865080D937}"/>
    <cellStyle name="Comma 2 3 2 2 2 2 5" xfId="2836" xr:uid="{A809BDE8-BA21-44DD-AF0B-437614F184E4}"/>
    <cellStyle name="Comma 2 3 2 2 2 2 6" xfId="2837" xr:uid="{8F9D608D-7636-4872-A98F-414773455BAF}"/>
    <cellStyle name="Comma 2 3 2 2 2 2 7" xfId="2838" xr:uid="{65CF0231-4C21-4EAB-A0EC-C3E8E9F60BB2}"/>
    <cellStyle name="Comma 2 3 2 2 2 2 8" xfId="2839" xr:uid="{33D145EC-59A8-489B-91AD-1BB788C08D2A}"/>
    <cellStyle name="Comma 2 3 2 2 2 2 9" xfId="2840" xr:uid="{4A6A92BC-EC20-41A6-9BAB-64EE59643DFD}"/>
    <cellStyle name="Comma 2 3 2 2 2 3" xfId="2841" xr:uid="{C27EF05C-0A8C-4603-9318-72B3B0327410}"/>
    <cellStyle name="Comma 2 3 2 2 2 4" xfId="2842" xr:uid="{6AAF6B6B-0F2D-48BD-A4F5-8D7551630E1F}"/>
    <cellStyle name="Comma 2 3 2 2 2 5" xfId="2843" xr:uid="{3CD3CA6C-4DED-4DFF-8A48-F4B37CE9FCCA}"/>
    <cellStyle name="Comma 2 3 2 2 2 6" xfId="2844" xr:uid="{C825878F-C663-4378-AF3B-4310AEAB8E72}"/>
    <cellStyle name="Comma 2 3 2 2 2 7" xfId="2845" xr:uid="{E7E0C800-0357-41FF-A8DC-2A8A68F2E85D}"/>
    <cellStyle name="Comma 2 3 2 2 2 8" xfId="2846" xr:uid="{4D4D9F06-A673-4039-88AE-51790A38581D}"/>
    <cellStyle name="Comma 2 3 2 2 2 9" xfId="2847" xr:uid="{55711902-592A-40BE-911E-0F91DAC0C389}"/>
    <cellStyle name="Comma 2 3 2 2 3" xfId="2848" xr:uid="{C0B1337D-2339-45D6-A8D4-9116244DB552}"/>
    <cellStyle name="Comma 2 3 2 2 3 2" xfId="2849" xr:uid="{69886AC3-86F9-4ABF-B7B6-5A0C877E0840}"/>
    <cellStyle name="Comma 2 3 2 2 3 3" xfId="2850" xr:uid="{B2F523F7-3C1A-4247-A431-EF8AD05BA20D}"/>
    <cellStyle name="Comma 2 3 2 2 3 4" xfId="2851" xr:uid="{15242004-4F9B-451F-91DD-D574B4585647}"/>
    <cellStyle name="Comma 2 3 2 2 4" xfId="2852" xr:uid="{0C1F8AAE-746B-4496-B2A8-B5AB794405F5}"/>
    <cellStyle name="Comma 2 3 2 2 4 2" xfId="2853" xr:uid="{6A0F585D-E09F-4134-B31B-9895BCF710DD}"/>
    <cellStyle name="Comma 2 3 2 2 4 3" xfId="2854" xr:uid="{40533938-AAD1-432A-B45B-485C5B99D842}"/>
    <cellStyle name="Comma 2 3 2 2 4 4" xfId="2855" xr:uid="{F371F59B-AC3D-4374-A82D-FD2802D02F84}"/>
    <cellStyle name="Comma 2 3 2 2 5" xfId="2856" xr:uid="{09E7C2EE-4C27-4581-A95F-4D22762232B1}"/>
    <cellStyle name="Comma 2 3 2 2 5 2" xfId="2857" xr:uid="{4C4E756B-0A9E-4722-989C-673123668F84}"/>
    <cellStyle name="Comma 2 3 2 2 5 3" xfId="2858" xr:uid="{C6C0443E-FF15-4A78-908F-AF0329DBBE3B}"/>
    <cellStyle name="Comma 2 3 2 2 5 4" xfId="2859" xr:uid="{BC51E80C-A7A3-4827-A277-829DDAB32334}"/>
    <cellStyle name="Comma 2 3 2 2 6" xfId="2860" xr:uid="{6521078A-AA0E-41A0-8D6D-AE331DB89077}"/>
    <cellStyle name="Comma 2 3 2 2 7" xfId="2861" xr:uid="{B65ABC7C-73B6-49F6-BC2F-491EC3B28670}"/>
    <cellStyle name="Comma 2 3 2 2 8" xfId="2862" xr:uid="{6E8BC35F-5D37-442B-8D46-3444ED31CBB5}"/>
    <cellStyle name="Comma 2 3 2 2 9" xfId="2863" xr:uid="{86252E99-D8EB-4D2D-AB0B-D9D1DC41BEA9}"/>
    <cellStyle name="Comma 2 3 2 3" xfId="2864" xr:uid="{3C4CC33C-BBBC-4F20-9F5D-9632BDF00125}"/>
    <cellStyle name="Comma 2 3 2 3 10" xfId="2865" xr:uid="{15300418-8395-4898-83AB-ED8C69845DA4}"/>
    <cellStyle name="Comma 2 3 2 3 11" xfId="2866" xr:uid="{494C266B-2991-4B94-9004-190D591A0CD6}"/>
    <cellStyle name="Comma 2 3 2 3 12" xfId="2867" xr:uid="{A7441F1B-5688-494F-926B-E414CE59F5A2}"/>
    <cellStyle name="Comma 2 3 2 3 2" xfId="2868" xr:uid="{EEBFE2BB-28C8-4B68-A7DC-314EFD1305D8}"/>
    <cellStyle name="Comma 2 3 2 3 3" xfId="2869" xr:uid="{F58A888A-B31D-4EF3-AEDF-897366E21A6E}"/>
    <cellStyle name="Comma 2 3 2 3 4" xfId="2870" xr:uid="{7533EFC1-E8AA-481B-8C95-A8DC17F0B89C}"/>
    <cellStyle name="Comma 2 3 2 3 5" xfId="2871" xr:uid="{97662036-707C-4F48-ACC0-7514D490071C}"/>
    <cellStyle name="Comma 2 3 2 3 6" xfId="2872" xr:uid="{C131954C-F11F-46B2-935F-1CD30CBAEE94}"/>
    <cellStyle name="Comma 2 3 2 3 7" xfId="2873" xr:uid="{8E904709-CD09-4FD6-88E7-921D57431383}"/>
    <cellStyle name="Comma 2 3 2 3 8" xfId="2874" xr:uid="{EF46F8C7-DA7E-4288-8EFD-98858BCDD3C5}"/>
    <cellStyle name="Comma 2 3 2 3 9" xfId="2875" xr:uid="{4DF7CB74-6DE8-4E60-A126-8D1D6B322DAA}"/>
    <cellStyle name="Comma 2 3 2 4" xfId="2876" xr:uid="{8096795F-C869-40AC-904A-A9A191B0B126}"/>
    <cellStyle name="Comma 2 3 2 4 2" xfId="2877" xr:uid="{57DF2DCF-151F-4263-8B2C-EFDA3C9B989E}"/>
    <cellStyle name="Comma 2 3 2 4 3" xfId="2878" xr:uid="{4AAB5657-F3E1-4AEC-A6C2-E8FD0AFDAA9D}"/>
    <cellStyle name="Comma 2 3 2 4 4" xfId="2879" xr:uid="{08838318-C382-4071-972D-A74382BE4BE7}"/>
    <cellStyle name="Comma 2 3 2 5" xfId="2880" xr:uid="{ED302EA5-21A3-4AE4-9DD0-1AEBCE410F07}"/>
    <cellStyle name="Comma 2 3 2 5 2" xfId="2881" xr:uid="{C7DF71E4-FF71-4B26-8840-1BBBCA818B2F}"/>
    <cellStyle name="Comma 2 3 2 5 3" xfId="2882" xr:uid="{C1F33CE8-A44C-4CC0-B6C8-B096F025A919}"/>
    <cellStyle name="Comma 2 3 2 5 4" xfId="2883" xr:uid="{97EE9FB1-1405-44E8-B26D-B1DD34A6E240}"/>
    <cellStyle name="Comma 2 3 2 6" xfId="2884" xr:uid="{5A0AA72E-A9A9-401E-9676-49A8717EDC8D}"/>
    <cellStyle name="Comma 2 3 2 7" xfId="2885" xr:uid="{A36512E0-C5E1-4912-9D7B-835374305C56}"/>
    <cellStyle name="Comma 2 3 2 8" xfId="2886" xr:uid="{4EB7DFE5-671F-4110-94AD-BBC39B8C0000}"/>
    <cellStyle name="Comma 2 3 2 9" xfId="2887" xr:uid="{AD2D0C81-62EA-4D5D-B62C-7A653A0F3E32}"/>
    <cellStyle name="Comma 2 3 20" xfId="2888" xr:uid="{1838B0C0-B191-4B9B-A30B-5F4EAD547280}"/>
    <cellStyle name="Comma 2 3 20 2" xfId="2889" xr:uid="{F33F5EDA-D724-420C-B004-A828B8D392BB}"/>
    <cellStyle name="Comma 2 3 20 3" xfId="2890" xr:uid="{4282B0E8-B6F7-42A8-A9DD-0CAFCC6585F7}"/>
    <cellStyle name="Comma 2 3 20 4" xfId="2891" xr:uid="{79F31D91-6FA7-434A-8CEF-81A1B55C0B3A}"/>
    <cellStyle name="Comma 2 3 21" xfId="2892" xr:uid="{BF1B6746-BC1B-4156-B7D3-C0B50BED8A72}"/>
    <cellStyle name="Comma 2 3 21 10" xfId="2893" xr:uid="{B99B4A21-D19E-4264-8AB2-5B0220892CB6}"/>
    <cellStyle name="Comma 2 3 21 11" xfId="2894" xr:uid="{7AD1591D-9593-4590-BF9B-E4D0F56D0BE9}"/>
    <cellStyle name="Comma 2 3 21 12" xfId="2895" xr:uid="{E7A3D375-F185-4C26-9FFC-A85318F5DA8A}"/>
    <cellStyle name="Comma 2 3 21 12 2" xfId="2896" xr:uid="{9753621F-4FA4-4A2C-93B3-12A72F2E264F}"/>
    <cellStyle name="Comma 2 3 21 12 2 2" xfId="2897" xr:uid="{9D40829B-4EC0-433F-82E9-FFAEBD4ABAFE}"/>
    <cellStyle name="Comma 2 3 21 12 3" xfId="2898" xr:uid="{9CDDF298-6575-475D-8F67-E819F6436623}"/>
    <cellStyle name="Comma 2 3 21 13" xfId="2899" xr:uid="{4699C012-DE76-4187-86B5-725FF10C93AB}"/>
    <cellStyle name="Comma 2 3 21 14" xfId="2900" xr:uid="{9D0EE9D0-E389-48E1-93AD-B0CEF3F76E24}"/>
    <cellStyle name="Comma 2 3 21 15" xfId="2901" xr:uid="{D21C5B4B-6DE8-4B1F-A108-17B97DD19A06}"/>
    <cellStyle name="Comma 2 3 21 15 2" xfId="2902" xr:uid="{BE0D6D2B-99ED-42A3-8B80-D132E9C12D82}"/>
    <cellStyle name="Comma 2 3 21 16" xfId="2903" xr:uid="{E7108209-E751-4B02-A15D-ABE7EB9C4935}"/>
    <cellStyle name="Comma 2 3 21 17" xfId="2904" xr:uid="{9F83FC3B-28BA-497F-B48C-9980A7575BDE}"/>
    <cellStyle name="Comma 2 3 21 18" xfId="2905" xr:uid="{F5CDC4EE-CEB2-4F9C-B20E-079EA3146D24}"/>
    <cellStyle name="Comma 2 3 21 19" xfId="2906" xr:uid="{3E09AF0A-4E5B-4AAE-ADCF-FE48862CC0BB}"/>
    <cellStyle name="Comma 2 3 21 2" xfId="2907" xr:uid="{ACA6955F-EBFD-4CA8-ACC7-7F284E88CD61}"/>
    <cellStyle name="Comma 2 3 21 20" xfId="2908" xr:uid="{1F7E9939-DA8B-4A95-9D8B-595A21F6332B}"/>
    <cellStyle name="Comma 2 3 21 21" xfId="2909" xr:uid="{42353C70-D017-47B1-9E57-D190466880E9}"/>
    <cellStyle name="Comma 2 3 21 22" xfId="2910" xr:uid="{B6F23045-E622-4A29-8235-FD2B17EE2D6B}"/>
    <cellStyle name="Comma 2 3 21 23" xfId="2911" xr:uid="{7E235B4C-464A-4D58-B2AD-8887661DC3E9}"/>
    <cellStyle name="Comma 2 3 21 24" xfId="2912" xr:uid="{F93CA385-D7AD-456B-A726-71C0A2CF6DC0}"/>
    <cellStyle name="Comma 2 3 21 25" xfId="2913" xr:uid="{15D2EF91-8204-41A8-8CD4-669E83D3B542}"/>
    <cellStyle name="Comma 2 3 21 3" xfId="2914" xr:uid="{A808C875-E9DF-4DF7-884E-D740918F8111}"/>
    <cellStyle name="Comma 2 3 21 4" xfId="2915" xr:uid="{A4946891-3043-46ED-BC06-C4698BA6BF63}"/>
    <cellStyle name="Comma 2 3 21 5" xfId="2916" xr:uid="{6F358714-97A3-43E5-8B5F-1F32A58BB7AB}"/>
    <cellStyle name="Comma 2 3 21 6" xfId="2917" xr:uid="{D1A097CA-B253-4869-88A0-5CA5C2A5294D}"/>
    <cellStyle name="Comma 2 3 21 7" xfId="2918" xr:uid="{ABC2642B-AAB3-442C-987B-4D4147053A6A}"/>
    <cellStyle name="Comma 2 3 21 8" xfId="2919" xr:uid="{0D2DEE92-38A8-4AFA-AC43-585E037A8436}"/>
    <cellStyle name="Comma 2 3 21 9" xfId="2920" xr:uid="{1AC6E6A1-18F0-43E5-9239-5170DDCB69BA}"/>
    <cellStyle name="Comma 2 3 22" xfId="2921" xr:uid="{F448686A-0B02-4634-A87C-D87F4EA8C555}"/>
    <cellStyle name="Comma 2 3 23" xfId="2922" xr:uid="{BB4F853E-B8C4-4BC4-917B-2DAC11EC337B}"/>
    <cellStyle name="Comma 2 3 3" xfId="2923" xr:uid="{4A68FF58-E58F-473C-A7A7-DD10A5FCC446}"/>
    <cellStyle name="Comma 2 3 3 2" xfId="2924" xr:uid="{8E67EB78-3332-468E-9607-C307880F1DDE}"/>
    <cellStyle name="Comma 2 3 3 3" xfId="2925" xr:uid="{3A08C6E0-6618-412C-B8CB-12A9A1DD1722}"/>
    <cellStyle name="Comma 2 3 3 4" xfId="2926" xr:uid="{E8EEDEA0-253D-426A-8436-97CDC02B3F38}"/>
    <cellStyle name="Comma 2 3 4" xfId="2927" xr:uid="{ACE2231C-CCCC-4614-B880-3AA97D66D10A}"/>
    <cellStyle name="Comma 2 3 4 2" xfId="2928" xr:uid="{0DA92A26-E206-442E-BFE2-4889D5B4609B}"/>
    <cellStyle name="Comma 2 3 4 3" xfId="2929" xr:uid="{07A6464C-1B44-478C-AF07-A6CD65D04082}"/>
    <cellStyle name="Comma 2 3 4 4" xfId="2930" xr:uid="{297912CA-9FBA-4154-8BE5-15136FDEE958}"/>
    <cellStyle name="Comma 2 3 5" xfId="2931" xr:uid="{91777168-D842-4C50-A1A1-6AE046D29A41}"/>
    <cellStyle name="Comma 2 3 5 2" xfId="2932" xr:uid="{25EF179F-346F-4A07-8F0D-40FE4CAB4567}"/>
    <cellStyle name="Comma 2 3 5 3" xfId="2933" xr:uid="{BAE01D2A-61F5-4D02-80AD-3C4BE95856F3}"/>
    <cellStyle name="Comma 2 3 5 4" xfId="2934" xr:uid="{A0613C70-A8E6-4D92-B6A3-97E8A75F8293}"/>
    <cellStyle name="Comma 2 3 6" xfId="2935" xr:uid="{535263B4-23FE-4B99-9E34-F658DCF588FB}"/>
    <cellStyle name="Comma 2 3 6 2" xfId="2936" xr:uid="{260C1141-E796-400A-A190-D4CF6563B42C}"/>
    <cellStyle name="Comma 2 3 6 3" xfId="2937" xr:uid="{910B3789-1600-4BAE-B126-3DB5B030B5DF}"/>
    <cellStyle name="Comma 2 3 6 4" xfId="2938" xr:uid="{8F0E842C-FE14-4CAB-8FFB-7AB09FA3482F}"/>
    <cellStyle name="Comma 2 3 7" xfId="2939" xr:uid="{705D6AE2-CDA9-434B-8F8F-2B47C16708EB}"/>
    <cellStyle name="Comma 2 3 7 2" xfId="2940" xr:uid="{1C415DF7-C262-44B4-9434-8DDDB0043433}"/>
    <cellStyle name="Comma 2 3 7 3" xfId="2941" xr:uid="{B60EE2FA-BE31-4CC5-8B98-17374D1D12EE}"/>
    <cellStyle name="Comma 2 3 7 4" xfId="2942" xr:uid="{F6BBEC19-0004-419B-A84A-AAD244E9AC4B}"/>
    <cellStyle name="Comma 2 3 8" xfId="2943" xr:uid="{1EC6E826-F167-47C0-82EB-8ADAA547346F}"/>
    <cellStyle name="Comma 2 3 8 2" xfId="2944" xr:uid="{B3BC949F-DC54-4D8C-96AF-83DDDD771264}"/>
    <cellStyle name="Comma 2 3 8 3" xfId="2945" xr:uid="{AA639946-298E-4FA3-B8B8-4FCEE5408D05}"/>
    <cellStyle name="Comma 2 3 8 4" xfId="2946" xr:uid="{87D99455-EEA8-4C6F-8D2F-038FEF32AD24}"/>
    <cellStyle name="Comma 2 3 9" xfId="2947" xr:uid="{AA126E63-EED2-44BE-810D-6BC90149F04B}"/>
    <cellStyle name="Comma 2 3 9 2" xfId="2948" xr:uid="{FADADEC8-54DB-47E3-B9EB-C2F91A179C4A}"/>
    <cellStyle name="Comma 2 3 9 3" xfId="2949" xr:uid="{5C3AC864-7897-4BA7-B5F8-2F66D51A250E}"/>
    <cellStyle name="Comma 2 3 9 4" xfId="2950" xr:uid="{DF6E77D9-F04C-4AD4-98FE-9BAB3BD2DD3A}"/>
    <cellStyle name="Comma 2 30" xfId="2951" xr:uid="{93A865C1-6906-4848-85D4-0092976FFDAB}"/>
    <cellStyle name="Comma 2 31" xfId="2952" xr:uid="{4FE8AC63-E76A-4D0B-A8A3-99E1040C126A}"/>
    <cellStyle name="Comma 2 32" xfId="2953" xr:uid="{F1CEBED3-A9C8-4139-A232-9652637B8F76}"/>
    <cellStyle name="Comma 2 33" xfId="2954" xr:uid="{8705DA20-4161-4DA9-911C-1F0B3022B28F}"/>
    <cellStyle name="Comma 2 34" xfId="2955" xr:uid="{6E7AD821-D949-48C7-B5E5-30869D640C37}"/>
    <cellStyle name="Comma 2 35" xfId="2956" xr:uid="{3D5AAED5-CC17-4E25-B8A0-6EAFC80C6527}"/>
    <cellStyle name="Comma 2 35 2" xfId="2957" xr:uid="{A9211F11-75A5-4FC1-8B22-2F91376B998C}"/>
    <cellStyle name="Comma 2 35 3" xfId="2958" xr:uid="{653E8A0F-8DAF-4384-BEE9-DC31E354EB22}"/>
    <cellStyle name="Comma 2 35 4" xfId="2959" xr:uid="{247D0CED-AE9E-42D0-8B2F-1DFCB0D489E8}"/>
    <cellStyle name="Comma 2 35 5" xfId="2960" xr:uid="{57389FD7-4619-45AA-A3BD-C96BE1E3AE02}"/>
    <cellStyle name="Comma 2 36" xfId="2961" xr:uid="{AAE4ADA1-D293-447E-BF3E-CA0F45308DB0}"/>
    <cellStyle name="Comma 2 36 2" xfId="2962" xr:uid="{3DAF9EEF-C34E-4556-B5E3-5BDE4E528BF4}"/>
    <cellStyle name="Comma 2 36 2 10" xfId="2963" xr:uid="{81C6CEDC-637A-48BE-B636-B26E26FF7A71}"/>
    <cellStyle name="Comma 2 36 2 10 2" xfId="2964" xr:uid="{01F90BAE-9CF4-469D-88C6-E2B007D341FA}"/>
    <cellStyle name="Comma 2 36 2 11" xfId="2965" xr:uid="{427C8C1A-5BBC-45BC-A3C3-6CBF82F52CF2}"/>
    <cellStyle name="Comma 2 36 2 11 2" xfId="2966" xr:uid="{D2ED1E12-2958-421E-91A6-7AB7E9BA4DEF}"/>
    <cellStyle name="Comma 2 36 2 11 2 2" xfId="2967" xr:uid="{3F621237-B678-4131-BFE7-A848DBDDAE98}"/>
    <cellStyle name="Comma 2 36 2 11 3" xfId="2968" xr:uid="{1ED4DFB6-DEE8-4ADF-BF53-6DC9EFF84E44}"/>
    <cellStyle name="Comma 2 36 2 12" xfId="2969" xr:uid="{22551DCF-A801-41F3-84A2-F2EC09EDA691}"/>
    <cellStyle name="Comma 2 36 2 13" xfId="2970" xr:uid="{FBC1722A-0781-412E-A04D-02CFC69D2232}"/>
    <cellStyle name="Comma 2 36 2 14" xfId="2971" xr:uid="{B70A516D-7DC8-405A-A8D0-802EB34FD2E1}"/>
    <cellStyle name="Comma 2 36 2 14 2" xfId="2972" xr:uid="{478EC946-E00E-473A-85A7-1545A14836CF}"/>
    <cellStyle name="Comma 2 36 2 15" xfId="2973" xr:uid="{08804991-39C5-4DBC-9DA3-ECDDCC38CD97}"/>
    <cellStyle name="Comma 2 36 2 16" xfId="2974" xr:uid="{06D17782-2CCA-4A6B-863C-4EB4FF88FD77}"/>
    <cellStyle name="Comma 2 36 2 17" xfId="2975" xr:uid="{D8AEB3D6-53C4-4FFC-82A4-93ABA15B30AA}"/>
    <cellStyle name="Comma 2 36 2 18" xfId="2976" xr:uid="{24F5C572-3876-4138-A6C5-C419CFF81729}"/>
    <cellStyle name="Comma 2 36 2 19" xfId="2977" xr:uid="{F8BFC2B3-11BD-4AE2-9792-F3B928050404}"/>
    <cellStyle name="Comma 2 36 2 2" xfId="2978" xr:uid="{3A678BCF-D447-4A70-B197-88B5B6AD1810}"/>
    <cellStyle name="Comma 2 36 2 2 2" xfId="2979" xr:uid="{5E6EC6BE-F7C1-4099-B437-B41F5BB53DBD}"/>
    <cellStyle name="Comma 2 36 2 20" xfId="2980" xr:uid="{773E49B0-044B-449E-909B-5B57B2D85A14}"/>
    <cellStyle name="Comma 2 36 2 21" xfId="2981" xr:uid="{32E8F488-284C-4DBD-9861-E119BDEA2C5C}"/>
    <cellStyle name="Comma 2 36 2 22" xfId="2982" xr:uid="{46864F18-862C-47D7-99E3-C19BEF855269}"/>
    <cellStyle name="Comma 2 36 2 23" xfId="2983" xr:uid="{2DF6AEAF-23CD-4F62-80E9-1885AE4668F8}"/>
    <cellStyle name="Comma 2 36 2 24" xfId="2984" xr:uid="{4180A44D-F32C-49BF-82F1-9810205B7C20}"/>
    <cellStyle name="Comma 2 36 2 25" xfId="2985" xr:uid="{2DAC4DD9-3C11-43CE-8D79-893FF4A6A417}"/>
    <cellStyle name="Comma 2 36 2 26" xfId="2986" xr:uid="{66F74F7D-59D8-4EE0-91BC-1A40C95B85F6}"/>
    <cellStyle name="Comma 2 36 2 27" xfId="2987" xr:uid="{EEFE4F82-305D-472C-A609-D970AFEB0E6D}"/>
    <cellStyle name="Comma 2 36 2 28" xfId="2988" xr:uid="{7C2D563E-7F38-4E4C-8F4A-BF3D1153B014}"/>
    <cellStyle name="Comma 2 36 2 29" xfId="2989" xr:uid="{0E1F8DF0-E95B-44F4-8210-7B3F56B5884F}"/>
    <cellStyle name="Comma 2 36 2 3" xfId="2990" xr:uid="{1C4DDE83-7A14-423D-A77C-9459E30794B7}"/>
    <cellStyle name="Comma 2 36 2 3 2" xfId="2991" xr:uid="{75F36435-0064-4323-98EC-67F82F64DFD3}"/>
    <cellStyle name="Comma 2 36 2 30" xfId="2992" xr:uid="{6788D621-8285-451A-8700-C52C003823F0}"/>
    <cellStyle name="Comma 2 36 2 31" xfId="2993" xr:uid="{8E002560-B7E5-43BC-BC58-AC315F92C53F}"/>
    <cellStyle name="Comma 2 36 2 32" xfId="2994" xr:uid="{85E31506-A538-4D38-BC3B-D40494608130}"/>
    <cellStyle name="Comma 2 36 2 33" xfId="2995" xr:uid="{E63B7A5F-37BE-49C7-A0DD-EB78FE27AF1D}"/>
    <cellStyle name="Comma 2 36 2 34" xfId="2996" xr:uid="{EE5EB134-6DBE-42F8-9553-7F4D74B4DA38}"/>
    <cellStyle name="Comma 2 36 2 35" xfId="2997" xr:uid="{7D978015-C680-4BBB-9992-4B496198B64C}"/>
    <cellStyle name="Comma 2 36 2 36" xfId="2998" xr:uid="{9026FEFF-FE5C-41DC-B43E-845255BF155E}"/>
    <cellStyle name="Comma 2 36 2 37" xfId="2999" xr:uid="{1051BDFC-2408-4346-B110-79A27479E242}"/>
    <cellStyle name="Comma 2 36 2 38" xfId="3000" xr:uid="{B1145C92-CF1E-4976-BC68-B8D64DD5809C}"/>
    <cellStyle name="Comma 2 36 2 39" xfId="3001" xr:uid="{EB36CDDA-FA82-4CFB-9796-2D294CBBF5C4}"/>
    <cellStyle name="Comma 2 36 2 4" xfId="3002" xr:uid="{85A45773-4329-407A-A83C-3AE2B6F5B104}"/>
    <cellStyle name="Comma 2 36 2 4 2" xfId="3003" xr:uid="{E2C94BA2-47B4-4152-B865-B476ED651621}"/>
    <cellStyle name="Comma 2 36 2 40" xfId="3004" xr:uid="{1C233A64-0893-4D25-A247-66CC45A5ED1B}"/>
    <cellStyle name="Comma 2 36 2 5" xfId="3005" xr:uid="{08A5F1B2-46C2-4B73-A2E9-447C55EC1057}"/>
    <cellStyle name="Comma 2 36 2 5 2" xfId="3006" xr:uid="{2725D1A2-3002-4446-98B8-8F5698EB2511}"/>
    <cellStyle name="Comma 2 36 2 6" xfId="3007" xr:uid="{0E21D671-48AF-4B0F-88B7-955B637C8532}"/>
    <cellStyle name="Comma 2 36 2 6 2" xfId="3008" xr:uid="{DF3AF935-0A5D-4EB5-BECD-BCB7F6E4798C}"/>
    <cellStyle name="Comma 2 36 2 7" xfId="3009" xr:uid="{DE0B9443-DA95-41D8-948B-53CBF2E9CFB4}"/>
    <cellStyle name="Comma 2 36 2 7 2" xfId="3010" xr:uid="{963061AF-C39B-43AA-832E-9FDD0A8C15EE}"/>
    <cellStyle name="Comma 2 36 2 8" xfId="3011" xr:uid="{3D76B26D-2E01-4757-8D87-4F9073488F22}"/>
    <cellStyle name="Comma 2 36 2 8 2" xfId="3012" xr:uid="{739F8CDC-0B88-4C10-91BF-B93BA1F6F826}"/>
    <cellStyle name="Comma 2 36 2 9" xfId="3013" xr:uid="{92BBC606-65C2-48D9-8AF7-C022394E2FCF}"/>
    <cellStyle name="Comma 2 36 2 9 2" xfId="3014" xr:uid="{80DB5359-7C4E-4C5D-8E96-C8857CE90FEF}"/>
    <cellStyle name="Comma 2 36 3" xfId="3015" xr:uid="{B14E1E45-2374-4A85-8CF3-EAB6863336E5}"/>
    <cellStyle name="Comma 2 36 4" xfId="3016" xr:uid="{DA045EA3-B04A-4DCA-8B7D-62E3A89B0093}"/>
    <cellStyle name="Comma 2 36 5" xfId="3017" xr:uid="{D5317409-D3DA-4D69-9156-256D7EABCC13}"/>
    <cellStyle name="Comma 2 37" xfId="3018" xr:uid="{CAACAC0D-096E-471C-9D92-37B05AE9A910}"/>
    <cellStyle name="Comma 2 37 10" xfId="3019" xr:uid="{F4F1E090-9E87-4062-83B8-C7F2E547A8F8}"/>
    <cellStyle name="Comma 2 37 10 2" xfId="3020" xr:uid="{4C96D3EB-722C-4E74-BED6-60BED7F6BB85}"/>
    <cellStyle name="Comma 2 37 11" xfId="3021" xr:uid="{96CC0485-5AC4-4778-B6EB-043577ADE779}"/>
    <cellStyle name="Comma 2 37 11 2" xfId="3022" xr:uid="{7D41DBF4-C452-46E3-A932-79B4F84F36FC}"/>
    <cellStyle name="Comma 2 37 12" xfId="3023" xr:uid="{4A2AD4ED-6DF4-4E72-B6D9-D5E989ECD7D7}"/>
    <cellStyle name="Comma 2 37 12 2" xfId="3024" xr:uid="{8A42E0F9-868F-4948-A8F7-C0539408F0A0}"/>
    <cellStyle name="Comma 2 37 12 2 2" xfId="3025" xr:uid="{002617C4-C931-4FC3-AFF4-5BDEDA35E688}"/>
    <cellStyle name="Comma 2 37 12 3" xfId="3026" xr:uid="{27D84C84-DFA9-486B-B77F-DB255AFC22EE}"/>
    <cellStyle name="Comma 2 37 13" xfId="3027" xr:uid="{71DF86F2-280C-4680-BE84-25089FE9E5E4}"/>
    <cellStyle name="Comma 2 37 14" xfId="3028" xr:uid="{4A319CDF-76FA-4E98-BD27-289E0DD3DFEF}"/>
    <cellStyle name="Comma 2 37 15" xfId="3029" xr:uid="{98F72B5B-064C-48A6-B9CC-984FB2B9967A}"/>
    <cellStyle name="Comma 2 37 15 2" xfId="3030" xr:uid="{AB117A6D-4D6C-4B1A-A662-878959162003}"/>
    <cellStyle name="Comma 2 37 16" xfId="3031" xr:uid="{DE8525EB-091F-46E1-9E03-01B6BAE94BFE}"/>
    <cellStyle name="Comma 2 37 17" xfId="3032" xr:uid="{CC3CF096-F3D5-491E-B585-3E538FEF7D9C}"/>
    <cellStyle name="Comma 2 37 18" xfId="3033" xr:uid="{DEBECECB-45DE-45ED-BC58-FD277CC33806}"/>
    <cellStyle name="Comma 2 37 19" xfId="3034" xr:uid="{586A0F53-A062-41F7-AB54-BCF42575E8D2}"/>
    <cellStyle name="Comma 2 37 2" xfId="3035" xr:uid="{C5EC3E3C-920F-4951-903B-5453FDF7E595}"/>
    <cellStyle name="Comma 2 37 20" xfId="3036" xr:uid="{ADFB211E-56F8-400C-BB24-6D8B4F3543F0}"/>
    <cellStyle name="Comma 2 37 21" xfId="3037" xr:uid="{152645AF-C170-42DF-96B0-E20FE62295FE}"/>
    <cellStyle name="Comma 2 37 22" xfId="3038" xr:uid="{3EEAFF1C-5D09-4A29-933F-DCAA7BFC7ED5}"/>
    <cellStyle name="Comma 2 37 23" xfId="3039" xr:uid="{DFC37069-2440-4C02-846C-A5A58F853A9D}"/>
    <cellStyle name="Comma 2 37 24" xfId="3040" xr:uid="{06617E25-4274-4668-AD9D-4C1AFF3CD3C4}"/>
    <cellStyle name="Comma 2 37 25" xfId="3041" xr:uid="{37EFBD4D-1D14-4180-ABB6-677DF52877D8}"/>
    <cellStyle name="Comma 2 37 26" xfId="3042" xr:uid="{F9286183-C109-4BD9-A52C-BBBA73A6FF41}"/>
    <cellStyle name="Comma 2 37 27" xfId="3043" xr:uid="{E4BE23E3-B896-4D0E-B8AB-BABF82C279A2}"/>
    <cellStyle name="Comma 2 37 28" xfId="3044" xr:uid="{E39C4DC7-70D6-4BA1-90C4-73A46CFD9D93}"/>
    <cellStyle name="Comma 2 37 29" xfId="3045" xr:uid="{65B34546-0161-404B-BE2D-3D266192D8F8}"/>
    <cellStyle name="Comma 2 37 3" xfId="3046" xr:uid="{F0997E64-8084-45F5-9039-D6C680BD1C33}"/>
    <cellStyle name="Comma 2 37 3 2" xfId="3047" xr:uid="{568C0E76-98EB-4DF8-A723-84310A863F37}"/>
    <cellStyle name="Comma 2 37 30" xfId="3048" xr:uid="{64ABC5DB-A8C8-4261-8BA8-F0830D273E5B}"/>
    <cellStyle name="Comma 2 37 31" xfId="3049" xr:uid="{49E26BBE-03B6-41AE-AC96-DCCB695E4A2B}"/>
    <cellStyle name="Comma 2 37 32" xfId="3050" xr:uid="{6C65491B-9453-4481-B816-52AC15E8AA99}"/>
    <cellStyle name="Comma 2 37 33" xfId="3051" xr:uid="{0503D866-7A94-4A74-9EC4-E924199B7770}"/>
    <cellStyle name="Comma 2 37 34" xfId="3052" xr:uid="{16D24C2D-5F72-4781-B0C5-A2121EA508EB}"/>
    <cellStyle name="Comma 2 37 35" xfId="3053" xr:uid="{E35C12DF-76D4-4096-B4CD-632E674A1DB6}"/>
    <cellStyle name="Comma 2 37 36" xfId="3054" xr:uid="{6E38F317-DBD6-4A6E-AE89-E53C91EEB8D5}"/>
    <cellStyle name="Comma 2 37 37" xfId="3055" xr:uid="{F90B3B53-CD48-4E35-A7B4-AF943319377A}"/>
    <cellStyle name="Comma 2 37 38" xfId="3056" xr:uid="{41A86D7E-B324-41C8-9232-31D926504EDD}"/>
    <cellStyle name="Comma 2 37 39" xfId="3057" xr:uid="{5B153D06-0229-4E65-B21C-9239EBDF39B1}"/>
    <cellStyle name="Comma 2 37 4" xfId="3058" xr:uid="{42271694-3F1C-498B-9837-91F80B2A136E}"/>
    <cellStyle name="Comma 2 37 4 2" xfId="3059" xr:uid="{E65A1EA4-B5DA-4FD5-994D-EFF74BACBB43}"/>
    <cellStyle name="Comma 2 37 40" xfId="3060" xr:uid="{0545D763-7059-41BC-B1BB-5F2F6412BFF6}"/>
    <cellStyle name="Comma 2 37 41" xfId="3061" xr:uid="{2A67451C-628C-463D-806F-7C6DCAF4372B}"/>
    <cellStyle name="Comma 2 37 5" xfId="3062" xr:uid="{B4F3A960-01F2-458E-AE89-B02479FC2561}"/>
    <cellStyle name="Comma 2 37 5 2" xfId="3063" xr:uid="{3D290981-AAA7-420B-9017-8FC986DF8F88}"/>
    <cellStyle name="Comma 2 37 6" xfId="3064" xr:uid="{0C7EDC2C-15E4-40C0-9653-425A9ECD8330}"/>
    <cellStyle name="Comma 2 37 6 2" xfId="3065" xr:uid="{359EC00E-D7FB-441A-ABD7-F1D8C3376BF3}"/>
    <cellStyle name="Comma 2 37 7" xfId="3066" xr:uid="{1AC6A01F-62AE-4C97-88AD-D1F437875D67}"/>
    <cellStyle name="Comma 2 37 7 2" xfId="3067" xr:uid="{10DE5AC1-4F9B-4259-BB64-64C9121EBBBC}"/>
    <cellStyle name="Comma 2 37 8" xfId="3068" xr:uid="{8A76A93A-A2A9-4989-9F5A-B32984CF7888}"/>
    <cellStyle name="Comma 2 37 8 2" xfId="3069" xr:uid="{001F5BCE-0100-4127-BF10-F5EC101AD10D}"/>
    <cellStyle name="Comma 2 37 9" xfId="3070" xr:uid="{0A663EC7-7DB2-4568-B25C-A49E886CF595}"/>
    <cellStyle name="Comma 2 37 9 2" xfId="3071" xr:uid="{78CDD2AA-5B33-4DF6-925C-F1A6FD435409}"/>
    <cellStyle name="Comma 2 38" xfId="3072" xr:uid="{157719D7-9AA6-4858-9523-AAEB96ECD310}"/>
    <cellStyle name="Comma 2 38 2" xfId="3073" xr:uid="{D618FD5E-CA75-4565-9941-144854716BDE}"/>
    <cellStyle name="Comma 2 38 3" xfId="3074" xr:uid="{B30D51BD-9D47-41EA-BBBE-1AAD42AD20ED}"/>
    <cellStyle name="Comma 2 38 4" xfId="3075" xr:uid="{0FA54329-179A-4CC4-9234-F52656278379}"/>
    <cellStyle name="Comma 2 39" xfId="3076" xr:uid="{24CEF55F-6BB5-428C-B91D-F081A269DE9E}"/>
    <cellStyle name="Comma 2 39 2" xfId="3077" xr:uid="{2B77835B-8A91-4796-BD22-BAEBAC2BE77A}"/>
    <cellStyle name="Comma 2 39 3" xfId="3078" xr:uid="{43BA980C-11DC-4BC2-9BFB-041676FFFD5A}"/>
    <cellStyle name="Comma 2 39 4" xfId="3079" xr:uid="{C9B8964D-25C9-4404-ADAA-464B2A8CEC04}"/>
    <cellStyle name="Comma 2 4" xfId="3080" xr:uid="{4FCAAED8-E33B-47D1-8C26-A3F203156B4A}"/>
    <cellStyle name="Comma 2 4 10" xfId="3081" xr:uid="{8D2012EA-EF57-477A-994A-83BE81714DFA}"/>
    <cellStyle name="Comma 2 4 10 2" xfId="3082" xr:uid="{67D22995-A63D-4280-9904-02A02B1FF374}"/>
    <cellStyle name="Comma 2 4 10 3" xfId="3083" xr:uid="{88FFB209-DF19-4F1F-A518-45A7A7435565}"/>
    <cellStyle name="Comma 2 4 10 4" xfId="3084" xr:uid="{303D08F6-C282-4277-9F86-976BCA88D513}"/>
    <cellStyle name="Comma 2 4 11" xfId="3085" xr:uid="{C74427D2-A591-4370-8ECE-5B3F20F49579}"/>
    <cellStyle name="Comma 2 4 11 2" xfId="3086" xr:uid="{4239AEE9-C8F2-4461-A611-02887A2D0C1B}"/>
    <cellStyle name="Comma 2 4 11 3" xfId="3087" xr:uid="{96E18374-A04A-49AC-8495-DDA5AA296D8E}"/>
    <cellStyle name="Comma 2 4 11 4" xfId="3088" xr:uid="{C04E05B4-1F41-4BD4-8620-D77DEFA5CAA1}"/>
    <cellStyle name="Comma 2 4 12" xfId="3089" xr:uid="{001C1B7B-46D9-4316-B83F-30E434D65795}"/>
    <cellStyle name="Comma 2 4 12 2" xfId="3090" xr:uid="{7F02182D-AEE4-4773-A65A-A64959045A68}"/>
    <cellStyle name="Comma 2 4 12 3" xfId="3091" xr:uid="{494B5C34-BC3C-4C32-968F-8733F92AF9C1}"/>
    <cellStyle name="Comma 2 4 12 4" xfId="3092" xr:uid="{4D4A2167-C0C0-4B9A-AA88-D592B33B86EE}"/>
    <cellStyle name="Comma 2 4 13" xfId="3093" xr:uid="{80FB8D0F-6332-4FEA-83E2-0BEB0610F4C8}"/>
    <cellStyle name="Comma 2 4 13 10" xfId="3094" xr:uid="{AA85C175-B704-41E7-91A6-DDE546895CE3}"/>
    <cellStyle name="Comma 2 4 13 11" xfId="3095" xr:uid="{CC38C546-132C-41C6-805D-53B197100952}"/>
    <cellStyle name="Comma 2 4 13 12" xfId="3096" xr:uid="{3AB69415-B058-4BEC-82E5-BD9CE9261300}"/>
    <cellStyle name="Comma 2 4 13 2" xfId="3097" xr:uid="{98F98801-1813-40FC-BDFE-68B8584133BF}"/>
    <cellStyle name="Comma 2 4 13 2 2" xfId="3098" xr:uid="{3AEBD551-E037-4424-9955-E29CE0829B39}"/>
    <cellStyle name="Comma 2 4 13 2 3" xfId="3099" xr:uid="{EF115F10-F580-4B6A-99E0-3E43FB90041E}"/>
    <cellStyle name="Comma 2 4 13 2 4" xfId="3100" xr:uid="{A181F78D-144D-48D2-B3CD-80066B924292}"/>
    <cellStyle name="Comma 2 4 13 2 5" xfId="3101" xr:uid="{069BFFC8-CC6B-4CB8-A706-ED91A36D4D37}"/>
    <cellStyle name="Comma 2 4 13 2 6" xfId="3102" xr:uid="{DE85C7CE-6162-48D0-B8BF-B122674F1EE4}"/>
    <cellStyle name="Comma 2 4 13 2 7" xfId="3103" xr:uid="{11C73DB7-6E22-42C2-B840-032EAFAD6B5F}"/>
    <cellStyle name="Comma 2 4 13 2 8" xfId="3104" xr:uid="{48898522-E9A5-47CB-84CA-F7457C0550CD}"/>
    <cellStyle name="Comma 2 4 13 2 9" xfId="3105" xr:uid="{4AA5C535-7E29-43CB-9337-E449BED86FD6}"/>
    <cellStyle name="Comma 2 4 13 3" xfId="3106" xr:uid="{5E48A690-F0DD-46E1-88C0-9193785C49BB}"/>
    <cellStyle name="Comma 2 4 13 4" xfId="3107" xr:uid="{40820D75-CF54-4823-8281-DCEF395A0071}"/>
    <cellStyle name="Comma 2 4 13 5" xfId="3108" xr:uid="{7F9CADEB-0307-4A31-9DD6-9D44EF8506D1}"/>
    <cellStyle name="Comma 2 4 13 6" xfId="3109" xr:uid="{5316E9CD-3CE4-41B0-933F-011BC50B44AE}"/>
    <cellStyle name="Comma 2 4 13 7" xfId="3110" xr:uid="{03A6E3ED-0174-4C84-A445-A8CBF39768ED}"/>
    <cellStyle name="Comma 2 4 13 8" xfId="3111" xr:uid="{B86B8769-DE18-4B9E-A8CC-2195FABBC9E5}"/>
    <cellStyle name="Comma 2 4 13 9" xfId="3112" xr:uid="{C6C2EC16-373D-42DC-B3C0-A0D38C8E58AF}"/>
    <cellStyle name="Comma 2 4 14" xfId="3113" xr:uid="{BBC2EFD9-90D2-4841-8FD5-69987200D96C}"/>
    <cellStyle name="Comma 2 4 14 2" xfId="3114" xr:uid="{EF581F28-B864-4001-808A-9FD196BB2F34}"/>
    <cellStyle name="Comma 2 4 14 3" xfId="3115" xr:uid="{A32AECFF-CAC8-47C9-8EDD-BC5400893DCE}"/>
    <cellStyle name="Comma 2 4 14 4" xfId="3116" xr:uid="{2EF78340-6305-4E44-AC1D-D2CF2C3B4587}"/>
    <cellStyle name="Comma 2 4 15" xfId="3117" xr:uid="{5DE892E0-938E-41DA-9DDE-F8A8DC4A4510}"/>
    <cellStyle name="Comma 2 4 15 2" xfId="3118" xr:uid="{6521E738-45A9-4D6D-A735-A75F5DAF8A16}"/>
    <cellStyle name="Comma 2 4 15 3" xfId="3119" xr:uid="{C76F7B1E-5A83-4772-90D0-8A100C7C1BDC}"/>
    <cellStyle name="Comma 2 4 15 4" xfId="3120" xr:uid="{0BF34A66-6A06-4F73-8AF6-A00931B877B6}"/>
    <cellStyle name="Comma 2 4 16" xfId="3121" xr:uid="{0999D7C4-BF10-49A7-BDDA-F1B049D54B95}"/>
    <cellStyle name="Comma 2 4 16 2" xfId="3122" xr:uid="{B4B89759-7E17-44D4-A61E-72A54304A44E}"/>
    <cellStyle name="Comma 2 4 16 3" xfId="3123" xr:uid="{0A0C4BE2-BB7B-4321-B8CB-3816544BE825}"/>
    <cellStyle name="Comma 2 4 16 4" xfId="3124" xr:uid="{C811593C-13FF-4687-838B-BEC77AF2E633}"/>
    <cellStyle name="Comma 2 4 17" xfId="3125" xr:uid="{DD4DAFA9-61FB-4F1D-97AD-F3E6A2789B5B}"/>
    <cellStyle name="Comma 2 4 17 2" xfId="3126" xr:uid="{E0D9BC73-4107-43C2-BECD-DD9D577A3284}"/>
    <cellStyle name="Comma 2 4 17 3" xfId="3127" xr:uid="{0E9AD0E0-3CC0-4D9C-A5E4-A0C92F5191B7}"/>
    <cellStyle name="Comma 2 4 17 4" xfId="3128" xr:uid="{C4B11BA5-69FC-4BE5-A399-C6D3C680765F}"/>
    <cellStyle name="Comma 2 4 18" xfId="3129" xr:uid="{B97DB193-E533-4F35-B489-EBA4674764EC}"/>
    <cellStyle name="Comma 2 4 18 2" xfId="3130" xr:uid="{F4BA1625-95CD-4A81-922B-54412893A920}"/>
    <cellStyle name="Comma 2 4 18 3" xfId="3131" xr:uid="{E81A7A88-F4A9-45F5-A5F8-2390D0CE5FEC}"/>
    <cellStyle name="Comma 2 4 18 4" xfId="3132" xr:uid="{2E6AE649-AA60-4857-8E17-C81928E084E9}"/>
    <cellStyle name="Comma 2 4 19" xfId="3133" xr:uid="{E4AD9C36-3B58-4CA5-B003-955BA5F262CE}"/>
    <cellStyle name="Comma 2 4 19 2" xfId="3134" xr:uid="{BF3FBA72-474D-4D89-AEE4-859D0A596337}"/>
    <cellStyle name="Comma 2 4 19 3" xfId="3135" xr:uid="{90ECD1C9-E8A3-44C6-86DB-30347394C920}"/>
    <cellStyle name="Comma 2 4 19 4" xfId="3136" xr:uid="{3EFD25DD-CE18-411D-8D71-2A02528C920A}"/>
    <cellStyle name="Comma 2 4 2" xfId="3137" xr:uid="{2D14DF6F-D279-41AA-919D-1E1C0CB3BC5E}"/>
    <cellStyle name="Comma 2 4 2 10" xfId="3138" xr:uid="{BD4D2021-23AB-43B1-ABAF-9357362A549F}"/>
    <cellStyle name="Comma 2 4 2 11" xfId="3139" xr:uid="{182BDFE9-00AF-4A2D-815B-8FDE375F348B}"/>
    <cellStyle name="Comma 2 4 2 12" xfId="3140" xr:uid="{69130AE1-A2B2-4861-BBE3-3F50C47703FB}"/>
    <cellStyle name="Comma 2 4 2 13" xfId="3141" xr:uid="{E61EB579-CA26-4D17-B1DC-8015D32FC31E}"/>
    <cellStyle name="Comma 2 4 2 2" xfId="3142" xr:uid="{5FEBFB22-F887-4B4E-9E8F-6005DB08D1F6}"/>
    <cellStyle name="Comma 2 4 2 2 10" xfId="3143" xr:uid="{A1C33714-0EAC-4FCA-B6C1-2B01A161059C}"/>
    <cellStyle name="Comma 2 4 2 2 2" xfId="3144" xr:uid="{2CC4C46F-71BC-4325-A5A6-48B3C93EC8CF}"/>
    <cellStyle name="Comma 2 4 2 2 2 2" xfId="3145" xr:uid="{2B5A8392-32EE-4F68-980C-3E4368078DF2}"/>
    <cellStyle name="Comma 2 4 2 2 2 2 2" xfId="3146" xr:uid="{DE1E4B39-97C5-4003-8AC3-968838B0DC79}"/>
    <cellStyle name="Comma 2 4 2 2 2 2 3" xfId="3147" xr:uid="{C4E4194A-268D-43AB-A935-51E23B279D01}"/>
    <cellStyle name="Comma 2 4 2 2 2 2 4" xfId="3148" xr:uid="{44157F0A-AB6B-4E38-BE39-E0CC0314D793}"/>
    <cellStyle name="Comma 2 4 2 2 2 2 5" xfId="3149" xr:uid="{E634B198-5979-47F1-AE11-1C0A43C32D96}"/>
    <cellStyle name="Comma 2 4 2 2 2 2 6" xfId="3150" xr:uid="{87F35646-D598-424B-A5AA-BC9E57A9E59B}"/>
    <cellStyle name="Comma 2 4 2 2 2 2 7" xfId="3151" xr:uid="{1338D912-1FF6-46FF-BD18-6DF2AE5E0B07}"/>
    <cellStyle name="Comma 2 4 2 2 2 2 8" xfId="3152" xr:uid="{B06B175A-CE4F-40EB-9108-529FFA263A7D}"/>
    <cellStyle name="Comma 2 4 2 2 2 2 9" xfId="3153" xr:uid="{F7FCACB7-C937-4D0A-91AE-CD8C71895EFF}"/>
    <cellStyle name="Comma 2 4 2 2 2 3" xfId="3154" xr:uid="{D9615F10-2BBA-42FE-B7CF-24C5F22426DF}"/>
    <cellStyle name="Comma 2 4 2 2 2 4" xfId="3155" xr:uid="{3D89D243-6902-41AD-A44C-D34848A2B0D7}"/>
    <cellStyle name="Comma 2 4 2 2 2 5" xfId="3156" xr:uid="{21F89074-6BF8-4A40-878E-3276D47EB4ED}"/>
    <cellStyle name="Comma 2 4 2 2 2 6" xfId="3157" xr:uid="{B52F618A-7643-4F2A-879E-748CD2E42D6E}"/>
    <cellStyle name="Comma 2 4 2 2 2 7" xfId="3158" xr:uid="{C81CE455-1C48-4250-8340-F75AF93F1A17}"/>
    <cellStyle name="Comma 2 4 2 2 2 8" xfId="3159" xr:uid="{CFCBB030-B48C-47A8-8091-AFF63C9394C7}"/>
    <cellStyle name="Comma 2 4 2 2 2 9" xfId="3160" xr:uid="{4D5CC3E8-D83E-4D79-ACB6-C7CAF3EAAD6F}"/>
    <cellStyle name="Comma 2 4 2 2 3" xfId="3161" xr:uid="{B453E5A5-2776-46AC-9AF7-D45DB8E5E5E3}"/>
    <cellStyle name="Comma 2 4 2 2 4" xfId="3162" xr:uid="{D234DDA1-0DA6-403C-9D9C-9DCABE50325B}"/>
    <cellStyle name="Comma 2 4 2 2 5" xfId="3163" xr:uid="{200F6994-C8A1-4CB6-81DE-E9C2E04A0072}"/>
    <cellStyle name="Comma 2 4 2 2 6" xfId="3164" xr:uid="{9BBE686D-5FE4-4A56-844E-CE18A0F542C1}"/>
    <cellStyle name="Comma 2 4 2 2 7" xfId="3165" xr:uid="{3C75CF71-B383-4FFC-BE65-A32E7631959A}"/>
    <cellStyle name="Comma 2 4 2 2 8" xfId="3166" xr:uid="{CB7A3677-40C7-4142-8B49-B0F28C89EFEC}"/>
    <cellStyle name="Comma 2 4 2 2 9" xfId="3167" xr:uid="{5E8008A7-DF88-4E37-94E9-720FA8175901}"/>
    <cellStyle name="Comma 2 4 2 3" xfId="3168" xr:uid="{19FEE99E-B8A0-4281-9D12-C373EA01C965}"/>
    <cellStyle name="Comma 2 4 2 3 2" xfId="3169" xr:uid="{817BE983-05D5-4C63-9A8C-C1E40A2C1DC7}"/>
    <cellStyle name="Comma 2 4 2 3 3" xfId="3170" xr:uid="{1CD38A00-5C5C-4670-B503-B1A49339B433}"/>
    <cellStyle name="Comma 2 4 2 3 4" xfId="3171" xr:uid="{9A175A6E-3EA4-4516-97B9-6C45977B41DE}"/>
    <cellStyle name="Comma 2 4 2 3 5" xfId="3172" xr:uid="{7BAE88AE-FDFA-4CEA-920F-2F6231F01775}"/>
    <cellStyle name="Comma 2 4 2 3 6" xfId="3173" xr:uid="{31268AA3-65AB-4AAC-B2C1-ECE1DB81F2E3}"/>
    <cellStyle name="Comma 2 4 2 3 7" xfId="3174" xr:uid="{84B51376-7B3D-4158-BB6B-681FBAA44AF9}"/>
    <cellStyle name="Comma 2 4 2 3 8" xfId="3175" xr:uid="{9332E0DF-A8B1-499A-AC09-27D1765FA003}"/>
    <cellStyle name="Comma 2 4 2 3 9" xfId="3176" xr:uid="{A65E2C57-E26D-484C-BC8F-C6834F86BA96}"/>
    <cellStyle name="Comma 2 4 2 4" xfId="3177" xr:uid="{625F66F2-53DC-489A-86E4-5DD8BC2DEE84}"/>
    <cellStyle name="Comma 2 4 2 5" xfId="3178" xr:uid="{2FC53A0F-4A42-47BD-82DD-0784DE87281C}"/>
    <cellStyle name="Comma 2 4 2 6" xfId="3179" xr:uid="{5D7AD1B9-69AA-4A86-8B7E-8200413138DF}"/>
    <cellStyle name="Comma 2 4 2 7" xfId="3180" xr:uid="{E0B5CCE8-2065-4B69-9519-010F6400F382}"/>
    <cellStyle name="Comma 2 4 2 8" xfId="3181" xr:uid="{EEAC6EE0-3433-400F-B719-CC03F92FC1F0}"/>
    <cellStyle name="Comma 2 4 2 9" xfId="3182" xr:uid="{7265510B-5F76-4618-A2CD-949FD7362F7D}"/>
    <cellStyle name="Comma 2 4 20" xfId="3183" xr:uid="{8EC18C82-9C3B-410B-8186-993B50A4B445}"/>
    <cellStyle name="Comma 2 4 20 2" xfId="3184" xr:uid="{1949415F-A643-4E70-92E9-C1CC548C2033}"/>
    <cellStyle name="Comma 2 4 20 3" xfId="3185" xr:uid="{3AF99168-C7B7-4C45-BC4A-FE7F84FB7310}"/>
    <cellStyle name="Comma 2 4 20 4" xfId="3186" xr:uid="{2A05F043-D3AD-42B1-AF22-0117E2E926F9}"/>
    <cellStyle name="Comma 2 4 21" xfId="3187" xr:uid="{7183CE45-9CC7-4B13-9FA4-15A12B2B76FB}"/>
    <cellStyle name="Comma 2 4 21 2" xfId="3188" xr:uid="{7513BA50-1E91-4097-BFD6-D89B9C0480EE}"/>
    <cellStyle name="Comma 2 4 21 3" xfId="3189" xr:uid="{976FCD4B-4F2A-40F2-A017-B5733C083C7A}"/>
    <cellStyle name="Comma 2 4 21 4" xfId="3190" xr:uid="{93D540B3-B18A-46D3-B313-565A5F5AED35}"/>
    <cellStyle name="Comma 2 4 22" xfId="3191" xr:uid="{0659103F-4740-4E5F-A675-82EA2838C124}"/>
    <cellStyle name="Comma 2 4 22 10" xfId="3192" xr:uid="{CFA8D564-B46B-4229-BD98-E5A80092D8C7}"/>
    <cellStyle name="Comma 2 4 22 11" xfId="3193" xr:uid="{FE8FA3C1-A401-475A-8998-2A73A00D6103}"/>
    <cellStyle name="Comma 2 4 22 11 2" xfId="3194" xr:uid="{9A0EA1DB-8DA7-45C0-A710-0DE89EF484D1}"/>
    <cellStyle name="Comma 2 4 22 11 2 2" xfId="3195" xr:uid="{CB83CDB6-C34D-47FF-A5DE-9AAD465788C2}"/>
    <cellStyle name="Comma 2 4 22 11 3" xfId="3196" xr:uid="{FB0E0408-62D1-4867-8888-4FA6C153B867}"/>
    <cellStyle name="Comma 2 4 22 12" xfId="3197" xr:uid="{3ED36344-5E63-470F-92DE-304FDEF8E09F}"/>
    <cellStyle name="Comma 2 4 22 13" xfId="3198" xr:uid="{0C44F631-A67F-4EE3-90D2-735A42D3CD6B}"/>
    <cellStyle name="Comma 2 4 22 14" xfId="3199" xr:uid="{9D6C4977-91D7-425C-A3DE-0375F3E260A6}"/>
    <cellStyle name="Comma 2 4 22 14 2" xfId="3200" xr:uid="{38C23C84-55D7-4FC6-A72D-C0BEDC919D1A}"/>
    <cellStyle name="Comma 2 4 22 15" xfId="3201" xr:uid="{30A5CB04-6AA1-49FC-9912-1FCF54327690}"/>
    <cellStyle name="Comma 2 4 22 16" xfId="3202" xr:uid="{95AA6474-200B-4489-A41B-2BA84E36003B}"/>
    <cellStyle name="Comma 2 4 22 17" xfId="3203" xr:uid="{6785A7C4-8663-4746-B825-3CE291184DBA}"/>
    <cellStyle name="Comma 2 4 22 18" xfId="3204" xr:uid="{DD350C9D-7D8E-4436-859D-D7F6A3297184}"/>
    <cellStyle name="Comma 2 4 22 19" xfId="3205" xr:uid="{16687B9F-93E9-43D1-8B39-74C7B85C35F5}"/>
    <cellStyle name="Comma 2 4 22 2" xfId="3206" xr:uid="{8D0FB596-CCBF-4FDF-9075-0DCD30B12722}"/>
    <cellStyle name="Comma 2 4 22 20" xfId="3207" xr:uid="{1025292A-934C-403B-8461-794BAD9BD3F1}"/>
    <cellStyle name="Comma 2 4 22 21" xfId="3208" xr:uid="{29A96F95-6C84-4C9A-A663-EC7F6F3AD5B9}"/>
    <cellStyle name="Comma 2 4 22 22" xfId="3209" xr:uid="{519B9BD5-40DD-414A-9F9D-A5C1BC0879EC}"/>
    <cellStyle name="Comma 2 4 22 23" xfId="3210" xr:uid="{42EAE98D-7650-45A1-8B71-58FF37313F5F}"/>
    <cellStyle name="Comma 2 4 22 24" xfId="3211" xr:uid="{7D050793-93C5-4382-8118-B624C18A9776}"/>
    <cellStyle name="Comma 2 4 22 3" xfId="3212" xr:uid="{FE10C970-3D09-4301-B124-DB602082D214}"/>
    <cellStyle name="Comma 2 4 22 4" xfId="3213" xr:uid="{F3B4859B-E014-4B54-A72E-17B86050B2EE}"/>
    <cellStyle name="Comma 2 4 22 5" xfId="3214" xr:uid="{FCE0D8C8-F5E5-4C93-81EA-E830DF6D3D43}"/>
    <cellStyle name="Comma 2 4 22 6" xfId="3215" xr:uid="{C41032CD-0044-46AF-9F2C-C5A26DB7AE93}"/>
    <cellStyle name="Comma 2 4 22 7" xfId="3216" xr:uid="{6FABA566-E8AD-441B-8D4B-E30BFF1A76E7}"/>
    <cellStyle name="Comma 2 4 22 8" xfId="3217" xr:uid="{8AC43F83-2598-4C1B-B180-024BF3257C5A}"/>
    <cellStyle name="Comma 2 4 22 9" xfId="3218" xr:uid="{D5F97AF2-1323-4B0A-A3FD-44674A91F092}"/>
    <cellStyle name="Comma 2 4 23" xfId="3219" xr:uid="{4F6E30EC-8583-4314-BDEE-633BDDD89A2E}"/>
    <cellStyle name="Comma 2 4 24" xfId="3220" xr:uid="{94C72AC5-6000-46BF-A07D-134719AE1FB6}"/>
    <cellStyle name="Comma 2 4 3" xfId="3221" xr:uid="{E3BD6E2A-DBBE-466C-921F-3992EEF904D1}"/>
    <cellStyle name="Comma 2 4 3 2" xfId="3222" xr:uid="{C3C112A5-EAB7-4702-A768-5564F3755E1F}"/>
    <cellStyle name="Comma 2 4 3 3" xfId="3223" xr:uid="{060594FF-579A-41AC-9E4C-01AAAE66A752}"/>
    <cellStyle name="Comma 2 4 3 4" xfId="3224" xr:uid="{4992D928-797E-4677-82CC-32E77832EBE4}"/>
    <cellStyle name="Comma 2 4 4" xfId="3225" xr:uid="{1B8474FB-0D31-401B-A25B-01205181AE66}"/>
    <cellStyle name="Comma 2 4 4 2" xfId="3226" xr:uid="{65A04CA8-5A97-4E52-A0BB-E7AA7AD14794}"/>
    <cellStyle name="Comma 2 4 4 3" xfId="3227" xr:uid="{2C562129-C349-4FC0-970D-6595F4E97A42}"/>
    <cellStyle name="Comma 2 4 4 4" xfId="3228" xr:uid="{19BEDF32-3744-4AF9-B676-A209A2E53D14}"/>
    <cellStyle name="Comma 2 4 5" xfId="3229" xr:uid="{03949FFC-7B0E-4062-ABD3-DECA18E94BAE}"/>
    <cellStyle name="Comma 2 4 5 2" xfId="3230" xr:uid="{D2A93F84-843D-4613-8C95-6C17206FE506}"/>
    <cellStyle name="Comma 2 4 5 3" xfId="3231" xr:uid="{EE6CDCFA-89C0-453D-A7BB-83F3F6240D50}"/>
    <cellStyle name="Comma 2 4 5 4" xfId="3232" xr:uid="{4A31EC01-9A8C-4306-9F20-2778DCED5D0C}"/>
    <cellStyle name="Comma 2 4 6" xfId="3233" xr:uid="{27A2F701-04EE-42DF-94D1-12CFFB812283}"/>
    <cellStyle name="Comma 2 4 6 2" xfId="3234" xr:uid="{ABEFC5B4-9B63-488A-90D4-5A93E05FD827}"/>
    <cellStyle name="Comma 2 4 6 3" xfId="3235" xr:uid="{0F22363E-1779-48A0-BA48-16BBEE55C663}"/>
    <cellStyle name="Comma 2 4 6 4" xfId="3236" xr:uid="{C0BADEEB-14BF-4588-A857-56B43A2B642D}"/>
    <cellStyle name="Comma 2 4 7" xfId="3237" xr:uid="{4AF2DF86-D4D4-4A4D-8632-F19E6E979093}"/>
    <cellStyle name="Comma 2 4 7 2" xfId="3238" xr:uid="{15A679FF-F146-43FF-9CD0-87917607F105}"/>
    <cellStyle name="Comma 2 4 7 3" xfId="3239" xr:uid="{5AC5EF41-5AC5-40A6-853C-3F18116CD815}"/>
    <cellStyle name="Comma 2 4 7 4" xfId="3240" xr:uid="{96B4A91C-21CA-4D55-8520-50DFF18D0D46}"/>
    <cellStyle name="Comma 2 4 8" xfId="3241" xr:uid="{3F342B3D-70AC-4D07-82D0-A675049924CD}"/>
    <cellStyle name="Comma 2 4 8 2" xfId="3242" xr:uid="{BF76AF27-5A28-45FE-8164-D7941FEA614B}"/>
    <cellStyle name="Comma 2 4 8 3" xfId="3243" xr:uid="{E1E1B208-AAEB-43F8-B2B6-CA918C2614E4}"/>
    <cellStyle name="Comma 2 4 8 4" xfId="3244" xr:uid="{6B914CA9-71E9-464A-B47F-B1821988F35F}"/>
    <cellStyle name="Comma 2 4 9" xfId="3245" xr:uid="{E135673E-56DA-4F9B-BE58-490C5771EE95}"/>
    <cellStyle name="Comma 2 4 9 2" xfId="3246" xr:uid="{C82FB8DA-0857-45BA-82F1-2429A37A0500}"/>
    <cellStyle name="Comma 2 4 9 3" xfId="3247" xr:uid="{1F7F1309-DA84-4382-BB72-D531D54879B4}"/>
    <cellStyle name="Comma 2 4 9 4" xfId="3248" xr:uid="{D9509695-6589-4BAC-950F-CD7AB6BB22D8}"/>
    <cellStyle name="Comma 2 40" xfId="3249" xr:uid="{DE3584FF-28BF-446B-8A70-2B32EFE7E238}"/>
    <cellStyle name="Comma 2 40 2" xfId="3250" xr:uid="{8FFD8315-3FD8-4F2C-BE03-C95255727668}"/>
    <cellStyle name="Comma 2 40 3" xfId="3251" xr:uid="{48B42946-8D19-4738-944D-2B6EDD9AC971}"/>
    <cellStyle name="Comma 2 40 4" xfId="3252" xr:uid="{13FD429F-4947-4C65-97EA-3D90CFFE0766}"/>
    <cellStyle name="Comma 2 41" xfId="3253" xr:uid="{39C69976-4EA6-4349-9371-CE838086DD56}"/>
    <cellStyle name="Comma 2 41 2" xfId="3254" xr:uid="{72FD34E9-2450-488D-8EB1-A8A2972711C6}"/>
    <cellStyle name="Comma 2 41 3" xfId="3255" xr:uid="{B5CD73FA-2FD8-478F-9D49-7933D4C9BF60}"/>
    <cellStyle name="Comma 2 41 4" xfId="3256" xr:uid="{7F966087-ACE5-4811-8D4B-2E64DE9277BB}"/>
    <cellStyle name="Comma 2 42" xfId="3257" xr:uid="{616D6262-5F98-4C24-B9D8-C6515180AE4E}"/>
    <cellStyle name="Comma 2 42 2" xfId="3258" xr:uid="{06F37AA7-13AD-4719-84E6-DC1AA138EEC4}"/>
    <cellStyle name="Comma 2 42 3" xfId="3259" xr:uid="{7ED1113A-3486-4A6C-B090-CD8FB656CC5D}"/>
    <cellStyle name="Comma 2 42 4" xfId="3260" xr:uid="{AE91D4D8-F554-4E30-86B3-ECFF8279AB51}"/>
    <cellStyle name="Comma 2 43" xfId="3261" xr:uid="{53AAE451-789A-4786-A326-D549A1BA9DF2}"/>
    <cellStyle name="Comma 2 44" xfId="3262" xr:uid="{F97D324E-2BDC-4109-AB8E-4C0A79EE607A}"/>
    <cellStyle name="Comma 2 45" xfId="3263" xr:uid="{4D787FD0-EE0F-4131-8B8D-9379BC959709}"/>
    <cellStyle name="Comma 2 45 2" xfId="3264" xr:uid="{E905160E-62E7-448A-9721-5D347AB11543}"/>
    <cellStyle name="Comma 2 45 3" xfId="3265" xr:uid="{21E0D4B4-4CD0-4B1A-8D34-C2DABA441DE5}"/>
    <cellStyle name="Comma 2 45 4" xfId="3266" xr:uid="{A291C581-1BA8-4315-9498-D87FA505F77F}"/>
    <cellStyle name="Comma 2 46" xfId="3267" xr:uid="{3677AC5B-F1FF-45A9-B6F6-017FE152FEBA}"/>
    <cellStyle name="Comma 2 46 2" xfId="3268" xr:uid="{6A5CD480-545A-4ECC-9584-94324B7D1160}"/>
    <cellStyle name="Comma 2 46 3" xfId="3269" xr:uid="{50DF5506-8E1B-4ACF-BB2F-4B08ADB637CE}"/>
    <cellStyle name="Comma 2 46 4" xfId="3270" xr:uid="{103D63BF-2837-4BE6-AFBB-D5BE3D81ADB3}"/>
    <cellStyle name="Comma 2 47" xfId="3271" xr:uid="{4E5F14A5-3879-4363-AC1B-1643C21A433F}"/>
    <cellStyle name="Comma 2 47 2" xfId="3272" xr:uid="{17CF4165-CE41-4695-9EC4-5905E7DF3A23}"/>
    <cellStyle name="Comma 2 47 3" xfId="3273" xr:uid="{CD7BA1FC-2141-4A1E-953A-6790FB8766C0}"/>
    <cellStyle name="Comma 2 47 4" xfId="3274" xr:uid="{446F5A82-CAB3-455D-9CE6-D24D31A69FE9}"/>
    <cellStyle name="Comma 2 48" xfId="3275" xr:uid="{C78A393D-8BB5-49B5-B6E0-FEF4FFC0D243}"/>
    <cellStyle name="Comma 2 49" xfId="3276" xr:uid="{7577A26C-9BEA-4880-B65C-71F55BC8F9D0}"/>
    <cellStyle name="Comma 2 5" xfId="3277" xr:uid="{076131F6-C96A-42C0-B9E4-3CF4387E231C}"/>
    <cellStyle name="Comma 2 5 10" xfId="3278" xr:uid="{3C5121B3-96C8-4E2C-AA74-5A22A9D5711C}"/>
    <cellStyle name="Comma 2 5 11" xfId="3279" xr:uid="{1F7A7B20-84CD-4509-85DF-14D61D581F12}"/>
    <cellStyle name="Comma 2 5 12" xfId="3280" xr:uid="{22E7FBD4-69E4-4ACB-8CBA-AD012EDE53EF}"/>
    <cellStyle name="Comma 2 5 13" xfId="3281" xr:uid="{D3526513-DF26-42FC-B1A2-8FCEE7257841}"/>
    <cellStyle name="Comma 2 5 14" xfId="3282" xr:uid="{A787DB42-B56E-42B4-989A-14AEF4D91A49}"/>
    <cellStyle name="Comma 2 5 15" xfId="3283" xr:uid="{63706EBB-3030-43BA-AA8E-937E17A25D0F}"/>
    <cellStyle name="Comma 2 5 16" xfId="3284" xr:uid="{88BFF90B-4BF9-465F-9C49-074CA01F895B}"/>
    <cellStyle name="Comma 2 5 17" xfId="3285" xr:uid="{C3C0E2AF-9927-4818-8148-B7E945E824E1}"/>
    <cellStyle name="Comma 2 5 2" xfId="3286" xr:uid="{DD4082B9-511C-4F41-9E47-AA84D7B12FCB}"/>
    <cellStyle name="Comma 2 5 2 2" xfId="3287" xr:uid="{0610C158-34ED-4164-9F70-FF5A9E54D87E}"/>
    <cellStyle name="Comma 2 5 2 3" xfId="3288" xr:uid="{3944B5AD-8B73-47FE-AFC0-2863D116D581}"/>
    <cellStyle name="Comma 2 5 2 4" xfId="3289" xr:uid="{BB525346-3AD9-400F-B4DD-91457DD56015}"/>
    <cellStyle name="Comma 2 5 2 5" xfId="3290" xr:uid="{0D265BDF-1722-4237-8E8F-4DE69A0EB010}"/>
    <cellStyle name="Comma 2 5 3" xfId="3291" xr:uid="{BFA9DC22-9123-47B4-921A-9E68769E24DC}"/>
    <cellStyle name="Comma 2 5 4" xfId="3292" xr:uid="{259B050F-75F2-4EA4-B526-EB3A25303ADF}"/>
    <cellStyle name="Comma 2 5 4 2" xfId="3293" xr:uid="{317DD7F4-643D-4F5C-81BC-B14B3343DA1F}"/>
    <cellStyle name="Comma 2 5 4 3" xfId="3294" xr:uid="{A8663B48-8ED9-4FDA-8E8F-CF8155F42A59}"/>
    <cellStyle name="Comma 2 5 4 4" xfId="3295" xr:uid="{F5C844CB-DA1C-4024-B14F-D73DABC9336F}"/>
    <cellStyle name="Comma 2 5 5" xfId="3296" xr:uid="{B5EBCF4C-350B-4FB1-A2EC-E496C4BDA006}"/>
    <cellStyle name="Comma 2 5 6" xfId="3297" xr:uid="{F0DBEE7D-B87E-45D7-A0A7-704DA4D52983}"/>
    <cellStyle name="Comma 2 5 7" xfId="3298" xr:uid="{C91BE4EE-5338-414A-BDA7-005FFB48199F}"/>
    <cellStyle name="Comma 2 5 8" xfId="3299" xr:uid="{70A853D5-5464-4FDF-9AD5-FBDF29457C88}"/>
    <cellStyle name="Comma 2 5 9" xfId="3300" xr:uid="{EE316D81-F8A1-4BEB-AF8F-8CFECB4829A3}"/>
    <cellStyle name="Comma 2 50" xfId="3301" xr:uid="{58385E79-44A7-4FA9-B715-4D4EA7B1CE6C}"/>
    <cellStyle name="Comma 2 50 2" xfId="3302" xr:uid="{16343C8C-A834-40CE-965D-6AB264DD2ADE}"/>
    <cellStyle name="Comma 2 50 3" xfId="3303" xr:uid="{0ACD55A2-228A-48C4-80AE-AC6F3B8E2896}"/>
    <cellStyle name="Comma 2 50 4" xfId="3304" xr:uid="{DC87A65D-F1AA-40F4-8899-88BC8952A273}"/>
    <cellStyle name="Comma 2 51" xfId="3305" xr:uid="{3AEB04A7-7800-46F1-8124-1D1E25350BB6}"/>
    <cellStyle name="Comma 2 51 10" xfId="3306" xr:uid="{F954377C-72B0-45D3-B957-D9809D0D5F77}"/>
    <cellStyle name="Comma 2 51 10 2" xfId="3307" xr:uid="{0A547394-C687-4C08-8E58-2E748B46B1CC}"/>
    <cellStyle name="Comma 2 51 11" xfId="3308" xr:uid="{F3532A49-6F23-4C39-AE7E-8FB0FD25AE0E}"/>
    <cellStyle name="Comma 2 51 11 2" xfId="3309" xr:uid="{FD451033-A4EB-46D1-85F6-AB735035FF0F}"/>
    <cellStyle name="Comma 2 51 12" xfId="3310" xr:uid="{0A56269D-DEFE-4427-B1D7-D0A27182602A}"/>
    <cellStyle name="Comma 2 51 12 2" xfId="3311" xr:uid="{CFE057F1-0E33-4D16-8E1A-7C45F4FEF394}"/>
    <cellStyle name="Comma 2 51 12 2 2" xfId="3312" xr:uid="{EA852845-D444-41E2-9D94-C655E3C7215E}"/>
    <cellStyle name="Comma 2 51 12 3" xfId="3313" xr:uid="{D7AE4FC9-918E-4430-8796-1B02651B5BF9}"/>
    <cellStyle name="Comma 2 51 13" xfId="3314" xr:uid="{F957BD54-8571-4258-8F3A-3A2256DED324}"/>
    <cellStyle name="Comma 2 51 14" xfId="3315" xr:uid="{5E512D49-2361-4BD1-A4E8-40D58854F36D}"/>
    <cellStyle name="Comma 2 51 15" xfId="3316" xr:uid="{77C93DB4-93AB-4DD3-95FE-95CBEEBE9E24}"/>
    <cellStyle name="Comma 2 51 15 2" xfId="3317" xr:uid="{DBC7D105-EB97-4624-AF4B-DD7368DF6581}"/>
    <cellStyle name="Comma 2 51 16" xfId="3318" xr:uid="{0D614ADA-2F95-4359-BB70-568C57EEF0C5}"/>
    <cellStyle name="Comma 2 51 17" xfId="3319" xr:uid="{B602D58A-49F1-4EBE-8593-F7085916B03B}"/>
    <cellStyle name="Comma 2 51 18" xfId="3320" xr:uid="{CD66BFCF-A7B7-4C21-A755-550658E11A30}"/>
    <cellStyle name="Comma 2 51 19" xfId="3321" xr:uid="{5FF81D51-B23C-481A-8B89-2BD092B0C0FB}"/>
    <cellStyle name="Comma 2 51 2" xfId="3322" xr:uid="{65CB12D8-58EF-4ED2-B934-5170A0D5EAC6}"/>
    <cellStyle name="Comma 2 51 20" xfId="3323" xr:uid="{9656A5E4-46C1-47F4-A72E-70E68ACD65AA}"/>
    <cellStyle name="Comma 2 51 21" xfId="3324" xr:uid="{4EFCADF1-59DA-49DC-A583-CE4A00BF0E59}"/>
    <cellStyle name="Comma 2 51 22" xfId="3325" xr:uid="{88DE484B-210E-42F3-9F1E-FB4FC985D064}"/>
    <cellStyle name="Comma 2 51 23" xfId="3326" xr:uid="{A9AE7C4E-F178-4078-AE1B-A3411C393E85}"/>
    <cellStyle name="Comma 2 51 24" xfId="3327" xr:uid="{4B845F5E-78F6-46B0-89AA-BB611D47E296}"/>
    <cellStyle name="Comma 2 51 25" xfId="3328" xr:uid="{E2149904-E59D-4F0F-8BDF-B6F23CEF7902}"/>
    <cellStyle name="Comma 2 51 26" xfId="3329" xr:uid="{2AB6EA58-D778-4282-A637-8DAF9AE61A42}"/>
    <cellStyle name="Comma 2 51 27" xfId="3330" xr:uid="{E2822EE0-0F2B-43FB-AB10-C2D8103DD2F2}"/>
    <cellStyle name="Comma 2 51 28" xfId="3331" xr:uid="{454A20F9-90DE-40FC-9AD0-0B2AA9798F4C}"/>
    <cellStyle name="Comma 2 51 29" xfId="3332" xr:uid="{568B3507-9671-4F1B-A56D-F24D45655740}"/>
    <cellStyle name="Comma 2 51 3" xfId="3333" xr:uid="{FBADB727-4111-4CBB-98CE-5FC37A0D6F2F}"/>
    <cellStyle name="Comma 2 51 3 2" xfId="3334" xr:uid="{D7BE441E-FE43-43BB-B1A3-A21ADB2D0A72}"/>
    <cellStyle name="Comma 2 51 30" xfId="3335" xr:uid="{0306BE92-FE40-4268-A8AC-679B9EA3FB38}"/>
    <cellStyle name="Comma 2 51 31" xfId="3336" xr:uid="{E71EEE94-BA4F-4E9E-AF1C-68E3C57B94E0}"/>
    <cellStyle name="Comma 2 51 32" xfId="3337" xr:uid="{C55470F9-CCDA-4DBA-93AE-E588D649F14B}"/>
    <cellStyle name="Comma 2 51 33" xfId="3338" xr:uid="{EEDB40CD-7F02-4CED-AF3A-4BF599F88EA5}"/>
    <cellStyle name="Comma 2 51 34" xfId="3339" xr:uid="{4F78390A-F702-4FB9-89F1-795ACF5FB76B}"/>
    <cellStyle name="Comma 2 51 35" xfId="3340" xr:uid="{8792534F-A034-4EE6-905C-8A99910C3E09}"/>
    <cellStyle name="Comma 2 51 36" xfId="3341" xr:uid="{1AD525CC-324D-4ADB-BBE5-8AD8EB29D4FD}"/>
    <cellStyle name="Comma 2 51 37" xfId="3342" xr:uid="{1CEC0F77-78FB-4CE1-82F5-654B34021AFC}"/>
    <cellStyle name="Comma 2 51 38" xfId="3343" xr:uid="{4659DBB7-1152-410E-B682-D6F3799225B7}"/>
    <cellStyle name="Comma 2 51 39" xfId="3344" xr:uid="{62CCD70A-4D61-451F-B22D-73595F570558}"/>
    <cellStyle name="Comma 2 51 4" xfId="3345" xr:uid="{7B43E853-BDD9-45C9-89DD-E4AAEDE3BC0C}"/>
    <cellStyle name="Comma 2 51 4 2" xfId="3346" xr:uid="{C63B4B9A-1F77-48F1-81AA-740A7929903C}"/>
    <cellStyle name="Comma 2 51 40" xfId="3347" xr:uid="{8308C576-220B-473B-B6A7-29837EDA0ECE}"/>
    <cellStyle name="Comma 2 51 41" xfId="3348" xr:uid="{B02A46DD-9650-4E1C-8D04-77EB6397BEDA}"/>
    <cellStyle name="Comma 2 51 5" xfId="3349" xr:uid="{5F4C0E46-1434-4113-869C-D77766D2093C}"/>
    <cellStyle name="Comma 2 51 5 2" xfId="3350" xr:uid="{61AE507C-AA87-4921-BD36-F359BCBA128A}"/>
    <cellStyle name="Comma 2 51 6" xfId="3351" xr:uid="{EC36ECF1-EBFB-4FD7-9212-81F67BE54F3C}"/>
    <cellStyle name="Comma 2 51 6 2" xfId="3352" xr:uid="{1BD071FE-0625-4A54-BD54-5C6EC7A04C6A}"/>
    <cellStyle name="Comma 2 51 7" xfId="3353" xr:uid="{4C75AAD8-E97F-4546-843E-7FAA636AF504}"/>
    <cellStyle name="Comma 2 51 7 2" xfId="3354" xr:uid="{C2C618D0-B521-4278-B6FE-8CA2ECB489BE}"/>
    <cellStyle name="Comma 2 51 8" xfId="3355" xr:uid="{0951BF00-7B8A-4034-A957-F6B5A047CE90}"/>
    <cellStyle name="Comma 2 51 8 2" xfId="3356" xr:uid="{0F037529-9A29-4DD5-BA3F-AD1621A8BFE4}"/>
    <cellStyle name="Comma 2 51 9" xfId="3357" xr:uid="{0E4848E9-B546-4320-8F1B-6D0D4ABB632C}"/>
    <cellStyle name="Comma 2 51 9 2" xfId="3358" xr:uid="{4DBBCEE8-F501-4B95-ACD9-A779A9162995}"/>
    <cellStyle name="Comma 2 52" xfId="3359" xr:uid="{685B8DD7-812B-4490-98E6-E7B755864A99}"/>
    <cellStyle name="Comma 2 53" xfId="3360" xr:uid="{35F46D0A-8F72-4DA5-A931-A3A152CCD96E}"/>
    <cellStyle name="Comma 2 54" xfId="3361" xr:uid="{DBEF1E44-6D84-4E54-B43C-4D6CF8615E34}"/>
    <cellStyle name="Comma 2 55" xfId="3362" xr:uid="{2747DD7F-ACAB-471D-87FB-C9186627665B}"/>
    <cellStyle name="Comma 2 56" xfId="3363" xr:uid="{0DE6F38A-BB96-4015-AED5-C1ACFF137338}"/>
    <cellStyle name="Comma 2 57" xfId="3364" xr:uid="{A5F879EF-0F02-48E6-9AAC-F80A360CBD46}"/>
    <cellStyle name="Comma 2 58" xfId="3365" xr:uid="{857B3792-5534-4A67-AA62-26C01EA4C9F5}"/>
    <cellStyle name="Comma 2 59" xfId="3366" xr:uid="{DE197AC7-B2D1-4B00-9384-846EE46E5430}"/>
    <cellStyle name="Comma 2 6" xfId="3367" xr:uid="{52AAC586-8688-41CD-A99B-B526951A1EDD}"/>
    <cellStyle name="Comma 2 6 2" xfId="3368" xr:uid="{CFF3A166-BBA1-4692-947B-6AC4BA3DA86B}"/>
    <cellStyle name="Comma 2 6 2 2" xfId="3369" xr:uid="{DF7B31E4-394E-478F-9E1E-E73158D80EFB}"/>
    <cellStyle name="Comma 2 6 3" xfId="3370" xr:uid="{9A246099-AE42-4AD6-8D7B-53A64DC39CC4}"/>
    <cellStyle name="Comma 2 60" xfId="3371" xr:uid="{C5AD5136-7FA8-4307-A0D9-D63913B3A227}"/>
    <cellStyle name="Comma 2 61" xfId="3372" xr:uid="{5B187545-50ED-4AA3-9D7A-54A0637902C8}"/>
    <cellStyle name="Comma 2 62" xfId="3373" xr:uid="{2EC8FAEF-519B-4C08-8320-4E979F1B49F0}"/>
    <cellStyle name="Comma 2 62 10" xfId="3374" xr:uid="{772DF35E-49CA-4EAE-85A6-308AA0AE1E8C}"/>
    <cellStyle name="Comma 2 62 11" xfId="3375" xr:uid="{9BC1BE1D-E4AD-40C4-9BC8-7EF0302426DB}"/>
    <cellStyle name="Comma 2 62 2" xfId="3376" xr:uid="{C8D4C1FD-FA17-4842-8C1C-07A6FCA01A97}"/>
    <cellStyle name="Comma 2 62 3" xfId="3377" xr:uid="{159395E8-3414-425E-B63F-C33B76E5ACF9}"/>
    <cellStyle name="Comma 2 62 4" xfId="3378" xr:uid="{519CCD80-E8E8-42B6-AA5B-125175F07F7F}"/>
    <cellStyle name="Comma 2 62 5" xfId="3379" xr:uid="{7E5F217B-9CAC-48B5-AC94-C918E15C304C}"/>
    <cellStyle name="Comma 2 62 6" xfId="3380" xr:uid="{00236184-A348-4C9F-A8F8-F90185487E64}"/>
    <cellStyle name="Comma 2 62 7" xfId="3381" xr:uid="{8EC0C207-5A65-4C25-BC76-ADE1B9661995}"/>
    <cellStyle name="Comma 2 62 8" xfId="3382" xr:uid="{32D18343-4CBB-4F12-AF8B-08075E5874A1}"/>
    <cellStyle name="Comma 2 62 9" xfId="3383" xr:uid="{3B02499D-B6D6-481A-8869-EFD0DD72D3D0}"/>
    <cellStyle name="Comma 2 63" xfId="3384" xr:uid="{D4674843-1C5A-4558-8825-69EFE3B135D1}"/>
    <cellStyle name="Comma 2 63 10" xfId="3385" xr:uid="{38DA4C6B-D412-4711-AA36-02C5A1924CFD}"/>
    <cellStyle name="Comma 2 63 11" xfId="3386" xr:uid="{70B15D7A-D00B-4BCA-A8E5-4A7CAE2F9DF9}"/>
    <cellStyle name="Comma 2 63 2" xfId="3387" xr:uid="{4994BB5D-F97A-4F5E-87F9-C26F7EFDED0F}"/>
    <cellStyle name="Comma 2 63 3" xfId="3388" xr:uid="{D47038AD-6F97-44C2-8E6A-1DFD2B91CEA4}"/>
    <cellStyle name="Comma 2 63 4" xfId="3389" xr:uid="{57599EDE-A910-4409-83E8-248DCC42D683}"/>
    <cellStyle name="Comma 2 63 5" xfId="3390" xr:uid="{EEA98782-210F-4C92-B07A-B40AF2854290}"/>
    <cellStyle name="Comma 2 63 6" xfId="3391" xr:uid="{C0F77872-AFA8-4CA3-B65C-BF89D785D803}"/>
    <cellStyle name="Comma 2 63 7" xfId="3392" xr:uid="{DB95BEFB-ADFA-458E-A7CD-D51BBE9694E6}"/>
    <cellStyle name="Comma 2 63 8" xfId="3393" xr:uid="{D7464033-41F7-47D5-B728-3A29F70725D3}"/>
    <cellStyle name="Comma 2 63 9" xfId="3394" xr:uid="{1A3E99C7-B926-4876-BB52-1F459039DA0C}"/>
    <cellStyle name="Comma 2 64" xfId="3395" xr:uid="{B8AE365A-E956-46C7-8052-9A8013284FF3}"/>
    <cellStyle name="Comma 2 64 10" xfId="3396" xr:uid="{148DA763-967F-46F0-847F-7A57AFF030D6}"/>
    <cellStyle name="Comma 2 64 11" xfId="3397" xr:uid="{86E8693A-5F06-4DD2-94BB-535E5D8A50E3}"/>
    <cellStyle name="Comma 2 64 2" xfId="3398" xr:uid="{FD68562F-4B96-4CEA-B7D4-44EE23962D17}"/>
    <cellStyle name="Comma 2 64 3" xfId="3399" xr:uid="{66A1011A-4592-4196-9CA0-CC2D310D028C}"/>
    <cellStyle name="Comma 2 64 4" xfId="3400" xr:uid="{88324F3E-E680-4BFB-9C00-D05ABA2E1354}"/>
    <cellStyle name="Comma 2 64 5" xfId="3401" xr:uid="{5E3997E4-8658-48EB-808D-15AD87928F38}"/>
    <cellStyle name="Comma 2 64 6" xfId="3402" xr:uid="{543F0092-26E7-4BD8-A708-C60BAEBCB47B}"/>
    <cellStyle name="Comma 2 64 7" xfId="3403" xr:uid="{47C0F00C-834B-4476-9E15-FE8036DF1697}"/>
    <cellStyle name="Comma 2 64 8" xfId="3404" xr:uid="{8249EEB5-026F-4CCD-BDC3-C915EA6C9CEE}"/>
    <cellStyle name="Comma 2 64 9" xfId="3405" xr:uid="{CC27DB83-C8D6-487F-B97D-EC17219A2750}"/>
    <cellStyle name="Comma 2 65" xfId="3406" xr:uid="{7301FF47-AD67-4C9C-980F-8ABBA2717AF6}"/>
    <cellStyle name="Comma 2 65 10" xfId="3407" xr:uid="{09E2D715-E83B-4CB3-B1B5-FC807B88584A}"/>
    <cellStyle name="Comma 2 65 11" xfId="3408" xr:uid="{5A4B1E28-0816-45F0-B9E9-24EFB053917C}"/>
    <cellStyle name="Comma 2 65 2" xfId="3409" xr:uid="{78AD76BA-70AE-423A-8B34-4C0CBB7D2F43}"/>
    <cellStyle name="Comma 2 65 3" xfId="3410" xr:uid="{85C6AB44-F531-4572-9E19-43A8BAA1D54E}"/>
    <cellStyle name="Comma 2 65 4" xfId="3411" xr:uid="{F23335BB-80BD-4728-842A-7610BDF1EFE0}"/>
    <cellStyle name="Comma 2 65 5" xfId="3412" xr:uid="{54C6A8B5-B609-4385-9DD9-0F1A5AA46982}"/>
    <cellStyle name="Comma 2 65 6" xfId="3413" xr:uid="{5B2865B9-BF90-43AB-8D61-DD5BF8665A0D}"/>
    <cellStyle name="Comma 2 65 7" xfId="3414" xr:uid="{283A8B07-E113-422F-8840-100BB69DE621}"/>
    <cellStyle name="Comma 2 65 8" xfId="3415" xr:uid="{19219F49-9086-483D-951D-F8230CA11D16}"/>
    <cellStyle name="Comma 2 65 9" xfId="3416" xr:uid="{66669DF3-77C0-4B3E-8F51-AD8C50CA3741}"/>
    <cellStyle name="Comma 2 66" xfId="3417" xr:uid="{650DEA33-A2F4-49FE-957D-8C56A51DB21B}"/>
    <cellStyle name="Comma 2 67" xfId="3418" xr:uid="{5AA447B0-79BC-4E48-9F97-BBA7768C8FB0}"/>
    <cellStyle name="Comma 2 68" xfId="3419" xr:uid="{6BEB079B-0E70-47F0-B7EA-E707A7F28BBE}"/>
    <cellStyle name="Comma 2 68 2" xfId="3420" xr:uid="{38A24CBF-C991-4B43-AD7C-AC7233431C92}"/>
    <cellStyle name="Comma 2 69" xfId="3421" xr:uid="{50DDC9A8-B741-40B8-A319-F7BFBB49BB56}"/>
    <cellStyle name="Comma 2 69 2" xfId="3422" xr:uid="{5A62786E-2ECE-4481-BAA9-45B3FAE3BC49}"/>
    <cellStyle name="Comma 2 7" xfId="3423" xr:uid="{15D76F83-715A-4E4F-B667-14B7400230DA}"/>
    <cellStyle name="Comma 2 7 2" xfId="3424" xr:uid="{1CAE9986-2BD6-4A07-B8E2-0773D4FD2969}"/>
    <cellStyle name="Comma 2 7 2 2" xfId="3425" xr:uid="{1C8710F9-80B0-4B81-8607-6D9F1674C91D}"/>
    <cellStyle name="Comma 2 7 3" xfId="3426" xr:uid="{6EE193F4-BE7E-47FD-84FA-877625019855}"/>
    <cellStyle name="Comma 2 70" xfId="3427" xr:uid="{1C3DB5D3-4F7D-4C88-9B6D-57777597B585}"/>
    <cellStyle name="Comma 2 71" xfId="3428" xr:uid="{561BCE3F-C9DE-411C-B8AD-5F9C2F3EC5B8}"/>
    <cellStyle name="Comma 2 72" xfId="3429" xr:uid="{8F2FD322-1CC6-4481-A7EB-BF8BF8368E1F}"/>
    <cellStyle name="Comma 2 73" xfId="3430" xr:uid="{119909BB-A647-4784-8A5C-DC7F410D2396}"/>
    <cellStyle name="Comma 2 74" xfId="3431" xr:uid="{8AC4F67C-E450-452D-B285-C7005405137D}"/>
    <cellStyle name="Comma 2 75" xfId="3432" xr:uid="{357CD536-B2B1-4769-8263-9699F4991460}"/>
    <cellStyle name="Comma 2 76" xfId="3433" xr:uid="{3C275048-6DDB-442F-A05A-AF47152179B1}"/>
    <cellStyle name="Comma 2 77" xfId="3434" xr:uid="{E427156A-D61D-4418-B845-4C056C72450D}"/>
    <cellStyle name="Comma 2 78" xfId="3435" xr:uid="{A55AF24A-4A22-4270-886C-B5C878AE1B17}"/>
    <cellStyle name="Comma 2 79" xfId="3436" xr:uid="{53721084-D7C4-4D8D-BE74-81FD4EF179DF}"/>
    <cellStyle name="Comma 2 8" xfId="3437" xr:uid="{CF67F7F8-4305-4678-BD95-84D90A2D77F2}"/>
    <cellStyle name="Comma 2 8 2" xfId="3438" xr:uid="{32BDF2D3-BFEB-41F9-A6BA-FED2BADF21F5}"/>
    <cellStyle name="Comma 2 8 2 2" xfId="3439" xr:uid="{D284FC5E-B09B-4748-8578-AAC1EC9C9818}"/>
    <cellStyle name="Comma 2 8 3" xfId="3440" xr:uid="{19795E63-B2E2-4222-84AD-9C9DB62BA3D5}"/>
    <cellStyle name="Comma 2 80" xfId="3441" xr:uid="{1244392F-4E67-4D91-BB83-3CACE84AE2C7}"/>
    <cellStyle name="Comma 2 81" xfId="3442" xr:uid="{6CC3138C-3624-4A20-8A53-7DBFFA994834}"/>
    <cellStyle name="Comma 2 82" xfId="3443" xr:uid="{C43BEF85-6AA4-49C0-87EB-917DA02758D5}"/>
    <cellStyle name="Comma 2 83" xfId="3444" xr:uid="{C444E35B-E09B-4394-AD79-B37A3D5C77A5}"/>
    <cellStyle name="Comma 2 84" xfId="3445" xr:uid="{5BE910DC-B098-49E5-941C-ED19598BE8E8}"/>
    <cellStyle name="Comma 2 85" xfId="3446" xr:uid="{B95AA94A-D008-4743-900E-FEB6BB2CBA99}"/>
    <cellStyle name="Comma 2 86" xfId="3447" xr:uid="{1DCE6D3F-8319-42AB-B9F7-392B8E70D43F}"/>
    <cellStyle name="Comma 2 87" xfId="3448" xr:uid="{3815D6A7-C7A4-470F-8D7E-5E931ADF8F72}"/>
    <cellStyle name="Comma 2 88" xfId="3449" xr:uid="{1B63BC2E-55D6-40C8-8B52-7DE6D521BFC7}"/>
    <cellStyle name="Comma 2 89" xfId="3450" xr:uid="{88711308-CCA1-4AD7-8D10-BB43A186A049}"/>
    <cellStyle name="Comma 2 9" xfId="3451" xr:uid="{03CDE9AE-BEF6-4F48-8665-F521BDE36E5A}"/>
    <cellStyle name="Comma 2 9 2" xfId="3452" xr:uid="{EFE46B3E-76C9-4294-B84B-BAA379B06039}"/>
    <cellStyle name="Comma 2 9 2 2" xfId="3453" xr:uid="{5BC6BD03-A515-4498-A6EA-FA1B40E38F52}"/>
    <cellStyle name="Comma 2 9 3" xfId="3454" xr:uid="{65476BD0-8EC7-40BE-941B-C1ACC9B74A80}"/>
    <cellStyle name="Comma 2 90" xfId="3455" xr:uid="{6ECE021C-B716-401E-A563-9B0EAC8FE9B6}"/>
    <cellStyle name="Comma 2 91" xfId="3456" xr:uid="{F62EDC1D-068D-4C86-BB6C-2C528A9D3DE2}"/>
    <cellStyle name="Comma 2 92" xfId="3457" xr:uid="{8B98AAA7-8513-4F26-814C-60F9A434B009}"/>
    <cellStyle name="Comma 2 93" xfId="3458" xr:uid="{9057AEE0-35D3-4AF6-ACCB-25ADFF7FEE40}"/>
    <cellStyle name="Comma 2 94" xfId="3459" xr:uid="{5E5D6A23-08ED-447C-A1DC-AAB9A5E4D58A}"/>
    <cellStyle name="Comma 2 95" xfId="3460" xr:uid="{C64670EA-1039-4298-B64F-D57EA33C9588}"/>
    <cellStyle name="Comma 2 96" xfId="3461" xr:uid="{6BD7C150-5561-4FB0-89F1-033F504DF789}"/>
    <cellStyle name="Comma 2 97" xfId="3462" xr:uid="{D3FBEA68-247F-44E9-B890-BD1AE01AB1CA}"/>
    <cellStyle name="Comma 2 98" xfId="3463" xr:uid="{D4520756-02BB-4EDC-93EF-0D95354ABCDC}"/>
    <cellStyle name="Comma 2 99" xfId="3464" xr:uid="{9754C20E-B57A-4A28-B11C-3593EF2AD34F}"/>
    <cellStyle name="Comma 2_3. DFTax Template_BAY Group_1209_AYTS" xfId="57821" xr:uid="{C3C60E04-0739-4EB5-A927-8EA1E83C66DB}"/>
    <cellStyle name="Comma 20" xfId="3465" xr:uid="{C86E42E3-7557-4B05-ADA2-CE4D0987DEF3}"/>
    <cellStyle name="Comma 20 2" xfId="3466" xr:uid="{C1F282E3-F055-45AB-A6E4-11EE0C346B4D}"/>
    <cellStyle name="Comma 20 3" xfId="3467" xr:uid="{0F0F0F02-C21B-4617-BE42-865D5D50203E}"/>
    <cellStyle name="Comma 20 4" xfId="3468" xr:uid="{7DF5F389-ED23-48D1-8F4D-8917365E0D12}"/>
    <cellStyle name="Comma 21" xfId="3469" xr:uid="{88F094C8-E706-4076-B2DA-53DFB0F62D8F}"/>
    <cellStyle name="Comma 21 2" xfId="3470" xr:uid="{18B54F29-7DCD-4BB9-8098-81FA08CB5D99}"/>
    <cellStyle name="Comma 21 2 2" xfId="57822" xr:uid="{F709ED7E-63EE-4C5E-A5F0-CAD5E29E4C11}"/>
    <cellStyle name="Comma 21 3" xfId="3471" xr:uid="{DA051507-88B0-4AC9-84F9-2B660671BCAF}"/>
    <cellStyle name="Comma 21 4" xfId="3472" xr:uid="{5A208498-4893-419E-89E1-60EE4B726E14}"/>
    <cellStyle name="Comma 22" xfId="3473" xr:uid="{B1A54AAB-56E0-41AE-8B64-ED14BDC976FC}"/>
    <cellStyle name="Comma 22 2" xfId="3474" xr:uid="{16F8B2A0-310B-4F34-B0D0-9FF825B07E22}"/>
    <cellStyle name="Comma 22 3" xfId="3475" xr:uid="{CF5CE86E-7B62-414B-8F7A-5C94A8DD943B}"/>
    <cellStyle name="Comma 22 4" xfId="3476" xr:uid="{6685D3E1-368D-43E7-95FA-8B4003003ABC}"/>
    <cellStyle name="Comma 22 5" xfId="3477" xr:uid="{AD7D676A-AC6B-423D-BE5B-E1DFF6F19BAC}"/>
    <cellStyle name="Comma 23" xfId="3478" xr:uid="{75B24BF1-209C-40A2-B5B7-C25698F3E965}"/>
    <cellStyle name="Comma 24" xfId="3479" xr:uid="{66ACAE09-C63D-4F92-BBC6-1076B6381AF5}"/>
    <cellStyle name="Comma 24 2" xfId="3480" xr:uid="{2A964403-3009-46B8-99AA-4A1B08037829}"/>
    <cellStyle name="Comma 24 3" xfId="3481" xr:uid="{61F23D96-394B-408B-BE98-D71E13EE57EE}"/>
    <cellStyle name="Comma 24 4" xfId="3482" xr:uid="{1EF9F97F-7539-4E5B-A270-D069EBE2D163}"/>
    <cellStyle name="Comma 24 5" xfId="3483" xr:uid="{E095AA4B-BB06-4211-AD5A-9C1231CC781A}"/>
    <cellStyle name="Comma 25" xfId="3484" xr:uid="{EF58DF84-25D7-426D-A720-3A6907C9C116}"/>
    <cellStyle name="Comma 25 2" xfId="3485" xr:uid="{7F69B54A-2CEA-4375-959B-D8A8D4ABF4DF}"/>
    <cellStyle name="Comma 25 3" xfId="3486" xr:uid="{24056289-2371-4CF1-B393-4AAAB0E93011}"/>
    <cellStyle name="Comma 25 4" xfId="3487" xr:uid="{23FAC09B-5AE5-4916-AFA0-7F7B4C8929A0}"/>
    <cellStyle name="Comma 26" xfId="3488" xr:uid="{E087D8AF-DB38-4CD0-939D-4AFFD630DEA6}"/>
    <cellStyle name="Comma 26 2" xfId="3489" xr:uid="{EBF2ABE2-8E3E-4EC5-9DE0-7CD3F1949A80}"/>
    <cellStyle name="Comma 26 3" xfId="3490" xr:uid="{1F703B60-4DAA-4F88-AAAC-A190D1B1793D}"/>
    <cellStyle name="Comma 26 4" xfId="3491" xr:uid="{510C37E8-C49F-41D3-8958-9ABA5C6F25AA}"/>
    <cellStyle name="Comma 27" xfId="3492" xr:uid="{63D7DBE8-B5EA-4375-875A-710B6574A840}"/>
    <cellStyle name="Comma 27 2" xfId="3493" xr:uid="{9D7804D8-08BA-450B-9FCE-868C9EAB2AC8}"/>
    <cellStyle name="Comma 27 3" xfId="3494" xr:uid="{D7F5F2E1-E961-480D-98C9-51BDEC6E9E3C}"/>
    <cellStyle name="Comma 27 4" xfId="3495" xr:uid="{6AB6A69F-7131-4FCD-A66A-56316A21540F}"/>
    <cellStyle name="Comma 28" xfId="3496" xr:uid="{F912BB08-A2FF-484B-920F-D0F034AAB81D}"/>
    <cellStyle name="Comma 29" xfId="3497" xr:uid="{A5CF1611-278C-4637-902C-990E565CA47A}"/>
    <cellStyle name="Comma 29 2" xfId="3498" xr:uid="{011E127A-D257-404B-A050-935AAD102676}"/>
    <cellStyle name="Comma 29 3" xfId="3499" xr:uid="{235E4061-8965-44F1-B1FB-AECE44AEDAA5}"/>
    <cellStyle name="Comma 29 4" xfId="3500" xr:uid="{EF942FCA-53AA-412C-9114-B3AD8ACDDA9D}"/>
    <cellStyle name="Comma 3" xfId="3501" xr:uid="{5AEEAE4C-54F0-4E49-8A69-1AC0578309B1}"/>
    <cellStyle name="Comma 3 10" xfId="3502" xr:uid="{03E9F915-577E-4625-8173-302E31FEB5D4}"/>
    <cellStyle name="Comma 3 10 2" xfId="3503" xr:uid="{4DE2041D-1CB7-405D-BABD-02EFBD42885E}"/>
    <cellStyle name="Comma 3 10 3" xfId="3504" xr:uid="{776B00D5-0A4C-4E87-9F88-4D51240467CD}"/>
    <cellStyle name="Comma 3 100" xfId="3505" xr:uid="{38303342-C33E-434C-9AA0-27B8584CF16B}"/>
    <cellStyle name="Comma 3 101" xfId="3506" xr:uid="{929C25D9-78CF-40CD-BE88-511F7924A6D7}"/>
    <cellStyle name="Comma 3 102" xfId="57911" xr:uid="{6DA344F3-816E-4FF5-9884-00E9C15C3AF3}"/>
    <cellStyle name="Comma 3 103" xfId="57932" xr:uid="{B5422966-21A6-4293-ACBD-4E3F1DDD465C}"/>
    <cellStyle name="Comma 3 11" xfId="3507" xr:uid="{E3597F89-9134-4E4A-8258-0E7944501242}"/>
    <cellStyle name="Comma 3 11 2" xfId="3508" xr:uid="{7D057F98-013F-437F-9CA1-06AA6BADE69A}"/>
    <cellStyle name="Comma 3 11 3" xfId="3509" xr:uid="{5CA3DF10-E1FB-4FF1-9AD6-335168B608C7}"/>
    <cellStyle name="Comma 3 12" xfId="3510" xr:uid="{4D4C75DC-B30A-4A63-9BB9-C4366CF9EEF8}"/>
    <cellStyle name="Comma 3 12 2" xfId="3511" xr:uid="{7502065A-B64F-4053-A86C-5A3EAAAA1BD7}"/>
    <cellStyle name="Comma 3 12 3" xfId="3512" xr:uid="{19F72BBD-7797-42E3-8F54-C9C81FD92E51}"/>
    <cellStyle name="Comma 3 13" xfId="3513" xr:uid="{E6D42DF3-6397-426F-B030-66258CAB780C}"/>
    <cellStyle name="Comma 3 13 2" xfId="3514" xr:uid="{5808896A-C3EB-4ACD-9546-38365CAB7004}"/>
    <cellStyle name="Comma 3 13 3" xfId="3515" xr:uid="{CDC25FA9-A252-49F5-A9AE-8C5A29968C2B}"/>
    <cellStyle name="Comma 3 14" xfId="3516" xr:uid="{4A771150-9BE0-4213-B99D-DC6334F2B5E1}"/>
    <cellStyle name="Comma 3 14 2" xfId="3517" xr:uid="{0D9F4455-B884-4A8B-8D81-A30EE0083EA7}"/>
    <cellStyle name="Comma 3 14 3" xfId="3518" xr:uid="{D2E3409C-F153-47AF-ADB1-C77E4BC4C324}"/>
    <cellStyle name="Comma 3 15" xfId="3519" xr:uid="{4650DDEA-A9AD-4EB8-A6CF-CDE326704127}"/>
    <cellStyle name="Comma 3 15 2" xfId="3520" xr:uid="{D0FBE909-30D8-4210-A584-E7059BABEC49}"/>
    <cellStyle name="Comma 3 15 3" xfId="3521" xr:uid="{BCA7D6CE-20D3-4304-A58F-3B88D883A6DF}"/>
    <cellStyle name="Comma 3 16" xfId="3522" xr:uid="{12D41774-155C-4972-89D2-2F1769EAA5C5}"/>
    <cellStyle name="Comma 3 16 2" xfId="3523" xr:uid="{994E6790-4B96-478B-A6FA-CDBDEA83DF3D}"/>
    <cellStyle name="Comma 3 16 3" xfId="3524" xr:uid="{8DBCF4D2-341D-4E89-A29A-1ED3171568C3}"/>
    <cellStyle name="Comma 3 17" xfId="3525" xr:uid="{D2682E5D-46C9-46E5-9235-7D35F0CEF5BC}"/>
    <cellStyle name="Comma 3 17 2" xfId="3526" xr:uid="{112840F0-5CE7-4F83-953B-BB43EE67EF66}"/>
    <cellStyle name="Comma 3 17 3" xfId="3527" xr:uid="{E69D92E8-2503-4020-A516-8754447D60FE}"/>
    <cellStyle name="Comma 3 18" xfId="3528" xr:uid="{7D91461C-1492-4E95-8E25-1FF5C7879968}"/>
    <cellStyle name="Comma 3 18 2" xfId="3529" xr:uid="{27ADF18A-384B-45D1-96D7-24B2BE0C4BAE}"/>
    <cellStyle name="Comma 3 18 3" xfId="3530" xr:uid="{9305E628-928A-474B-A050-C2585E868C28}"/>
    <cellStyle name="Comma 3 19" xfId="3531" xr:uid="{93B94982-4315-41EE-9429-62F19EFB65AD}"/>
    <cellStyle name="Comma 3 19 2" xfId="3532" xr:uid="{E1FB83EA-E212-4525-BD08-842C35B6500F}"/>
    <cellStyle name="Comma 3 19 3" xfId="3533" xr:uid="{FD42539C-C6BC-4316-8872-6596EF2EC354}"/>
    <cellStyle name="Comma 3 2" xfId="3534" xr:uid="{23373C42-7EEF-4671-92B7-CE89C8FAA665}"/>
    <cellStyle name="Comma 3 2 10" xfId="3535" xr:uid="{D5C8841A-7592-46C1-BB26-CDB5FDFAB7CC}"/>
    <cellStyle name="Comma 3 2 11" xfId="3536" xr:uid="{6C11183C-533B-40AC-9BC4-6CF66F056E2C}"/>
    <cellStyle name="Comma 3 2 11 2" xfId="3537" xr:uid="{07DF93C9-3F90-4EF6-83E3-C0D53E50F1FD}"/>
    <cellStyle name="Comma 3 2 12" xfId="3538" xr:uid="{78C33F52-B938-4DCC-BF71-3895F66D16BE}"/>
    <cellStyle name="Comma 3 2 13" xfId="3539" xr:uid="{B4EF4364-1F9C-4005-9F9E-CBCD0D92D495}"/>
    <cellStyle name="Comma 3 2 14" xfId="3540" xr:uid="{497EF449-2234-46D4-B2AB-946EABDD64E4}"/>
    <cellStyle name="Comma 3 2 15" xfId="3541" xr:uid="{0C12B28A-8E09-4F91-80D2-0BBFFEB8DD77}"/>
    <cellStyle name="Comma 3 2 16" xfId="3542" xr:uid="{FF484D3B-1B02-4F82-8B32-9D32CBA7096A}"/>
    <cellStyle name="Comma 3 2 2" xfId="3543" xr:uid="{AF8D72C0-E026-4299-B1E8-DA85D014550A}"/>
    <cellStyle name="Comma 3 2 2 10" xfId="3544" xr:uid="{AC56CDEA-1422-4750-A1B7-713ADB4452A5}"/>
    <cellStyle name="Comma 3 2 2 11" xfId="3545" xr:uid="{ED95316A-2B62-4C23-9808-0243B5D9D1B7}"/>
    <cellStyle name="Comma 3 2 2 12" xfId="3546" xr:uid="{5A8B13FA-A0AE-4762-BAAD-89B499FCF9F5}"/>
    <cellStyle name="Comma 3 2 2 13" xfId="3547" xr:uid="{80BA7F99-0D8D-428C-ACAA-105B5A9BC5DD}"/>
    <cellStyle name="Comma 3 2 2 14" xfId="3548" xr:uid="{1A18E8FF-23CD-4301-876A-FBD60861BD84}"/>
    <cellStyle name="Comma 3 2 2 15" xfId="3549" xr:uid="{EEDFB338-C945-4001-BAF2-E98A6C6997E1}"/>
    <cellStyle name="Comma 3 2 2 16" xfId="3550" xr:uid="{235944D8-7D07-467D-AA6F-93249E837A29}"/>
    <cellStyle name="Comma 3 2 2 17" xfId="3551" xr:uid="{35540494-5543-4DCB-9A70-9F8F560FF7DB}"/>
    <cellStyle name="Comma 3 2 2 18" xfId="3552" xr:uid="{41798047-9F53-45FE-85DD-3D2ED802E809}"/>
    <cellStyle name="Comma 3 2 2 19" xfId="3553" xr:uid="{42859948-7597-49D8-8E08-B8F31B1EB064}"/>
    <cellStyle name="Comma 3 2 2 2" xfId="3554" xr:uid="{BC2AA892-690F-4095-94FF-5F39544310B3}"/>
    <cellStyle name="Comma 3 2 2 2 2" xfId="3555" xr:uid="{BABF0523-1657-458E-AE84-725C3A4AD96A}"/>
    <cellStyle name="Comma 3 2 2 2 2 2" xfId="3556" xr:uid="{2D607AB0-450C-4D0E-9DDC-250E17FCC05D}"/>
    <cellStyle name="Comma 3 2 2 2 3" xfId="3557" xr:uid="{5ACED75B-5CDD-4BD6-A471-7F45CDC4943C}"/>
    <cellStyle name="Comma 3 2 2 2 4" xfId="3558" xr:uid="{93931033-2538-42DF-80FE-DD2A932EA76A}"/>
    <cellStyle name="Comma 3 2 2 20" xfId="3559" xr:uid="{2DC815CF-DFB9-4A1A-85EB-3477AFB01C88}"/>
    <cellStyle name="Comma 3 2 2 20 2" xfId="3560" xr:uid="{F109226E-76C0-4C48-AF12-63FB6F9F9232}"/>
    <cellStyle name="Comma 3 2 2 20 2 2" xfId="3561" xr:uid="{1BB53A29-EBD9-4F87-B42E-862A46148D01}"/>
    <cellStyle name="Comma 3 2 2 20 3" xfId="3562" xr:uid="{C26AFA1F-97F1-4B9D-BDBF-7AB22DF0C9E9}"/>
    <cellStyle name="Comma 3 2 2 20 4" xfId="3563" xr:uid="{632AD05C-169D-449E-92E7-AC46A3EC515B}"/>
    <cellStyle name="Comma 3 2 2 21" xfId="3564" xr:uid="{C3009529-98FE-4650-9D23-A8BD5B69A225}"/>
    <cellStyle name="Comma 3 2 2 21 2" xfId="3565" xr:uid="{218AB1F2-E00E-4018-963F-B35115A5B87E}"/>
    <cellStyle name="Comma 3 2 2 22" xfId="3566" xr:uid="{06C41EFE-DE3A-4B5B-8B4A-D0BAB5E671A1}"/>
    <cellStyle name="Comma 3 2 2 23" xfId="3567" xr:uid="{77B4C0BA-D302-4F0C-B092-E31F4DF93D8F}"/>
    <cellStyle name="Comma 3 2 2 23 2" xfId="3568" xr:uid="{33844B83-6E38-4C13-B5BE-89ABF0AE9985}"/>
    <cellStyle name="Comma 3 2 2 24" xfId="3569" xr:uid="{7111561A-2231-4681-BAE2-10B5F77E0773}"/>
    <cellStyle name="Comma 3 2 2 25" xfId="3570" xr:uid="{5A1FA5CB-5853-404F-A8CB-4A2559C6A1D1}"/>
    <cellStyle name="Comma 3 2 2 26" xfId="3571" xr:uid="{2F3268BE-30DD-46A3-BE33-99FF95E4A363}"/>
    <cellStyle name="Comma 3 2 2 27" xfId="3572" xr:uid="{83D1A56E-1A39-4B5F-AF93-E328860AF26C}"/>
    <cellStyle name="Comma 3 2 2 28" xfId="3573" xr:uid="{2A070A75-ED9A-4390-9CF0-EBE8B30C77E9}"/>
    <cellStyle name="Comma 3 2 2 29" xfId="3574" xr:uid="{670DD395-8F04-42E9-AB0D-5D69745B3D0F}"/>
    <cellStyle name="Comma 3 2 2 3" xfId="3575" xr:uid="{469EDFD7-68C1-49C7-A635-E5D2A76BBC97}"/>
    <cellStyle name="Comma 3 2 2 30" xfId="3576" xr:uid="{5CE588EE-7B50-4A1D-AE34-776E01A54635}"/>
    <cellStyle name="Comma 3 2 2 31" xfId="3577" xr:uid="{71EA8F12-8B04-4F45-BD83-258D153EBFAD}"/>
    <cellStyle name="Comma 3 2 2 32" xfId="3578" xr:uid="{613A0C6F-192E-4ECA-B1F9-24B90FAB0553}"/>
    <cellStyle name="Comma 3 2 2 33" xfId="3579" xr:uid="{33FA1F9D-405A-401E-893D-0B1097DA2E2F}"/>
    <cellStyle name="Comma 3 2 2 34" xfId="3580" xr:uid="{7B7B8EF2-2CCE-44A8-AE76-B57FA3670076}"/>
    <cellStyle name="Comma 3 2 2 4" xfId="3581" xr:uid="{4063AE4D-BFD9-48EB-901D-90F02F162006}"/>
    <cellStyle name="Comma 3 2 2 5" xfId="3582" xr:uid="{F7E96A1B-7909-4BCA-91B2-1E0D872FAAE1}"/>
    <cellStyle name="Comma 3 2 2 6" xfId="3583" xr:uid="{55ADDAB9-F5C6-4112-948B-DDE515E17C03}"/>
    <cellStyle name="Comma 3 2 2 7" xfId="3584" xr:uid="{2207BF3D-F5C9-45DF-BA8B-851427641E82}"/>
    <cellStyle name="Comma 3 2 2 8" xfId="3585" xr:uid="{B95259C6-2B56-4A6A-8EFC-C412080554DA}"/>
    <cellStyle name="Comma 3 2 2 9" xfId="3586" xr:uid="{05137D87-8A2E-4EF2-8567-442092F385EC}"/>
    <cellStyle name="Comma 3 2 3" xfId="3587" xr:uid="{D56A0EDE-F285-4BD1-A109-5B070FE3253F}"/>
    <cellStyle name="Comma 3 2 3 10" xfId="3588" xr:uid="{C1E5C800-3D4F-4381-89C8-FF1E5ED2F78C}"/>
    <cellStyle name="Comma 3 2 3 11" xfId="3589" xr:uid="{19581C9E-8D89-432F-B2AD-EC2A906EA0B9}"/>
    <cellStyle name="Comma 3 2 3 12" xfId="3590" xr:uid="{51B0A8CA-A703-4875-96C9-9DC106FF21E2}"/>
    <cellStyle name="Comma 3 2 3 13" xfId="3591" xr:uid="{C3BE0741-042F-457E-A5A4-EFD57FD2A5F5}"/>
    <cellStyle name="Comma 3 2 3 14" xfId="3592" xr:uid="{9CE13442-1D7C-4669-8287-D661CFB95E9D}"/>
    <cellStyle name="Comma 3 2 3 15" xfId="3593" xr:uid="{D1537969-38B8-48B3-9622-5EF822CF37EC}"/>
    <cellStyle name="Comma 3 2 3 16" xfId="3594" xr:uid="{73BBF7D8-3EE1-455E-8BEA-65773EDED1EF}"/>
    <cellStyle name="Comma 3 2 3 17" xfId="3595" xr:uid="{9866BAA0-02FF-4D21-9F44-4CAC0667E175}"/>
    <cellStyle name="Comma 3 2 3 18" xfId="3596" xr:uid="{D48E4DDC-CA58-4693-9CD9-49D0C72ADBB3}"/>
    <cellStyle name="Comma 3 2 3 19" xfId="3597" xr:uid="{4ADECC2A-562A-46E2-916C-DBD14202EC31}"/>
    <cellStyle name="Comma 3 2 3 2" xfId="3598" xr:uid="{8DC6D2E0-6804-4754-B136-CBC58BCAA8C6}"/>
    <cellStyle name="Comma 3 2 3 20" xfId="3599" xr:uid="{5CD46EE7-BE8B-4372-B998-CEF75E1225CB}"/>
    <cellStyle name="Comma 3 2 3 21" xfId="3600" xr:uid="{8C4473A5-FF84-43E1-826A-9B8ED33B11B3}"/>
    <cellStyle name="Comma 3 2 3 21 2" xfId="3601" xr:uid="{D93E3854-7072-485A-A5E1-F2D1322D3E0A}"/>
    <cellStyle name="Comma 3 2 3 21 2 2" xfId="3602" xr:uid="{2B42CA44-1E3B-45D8-9C0B-DD35F390BE21}"/>
    <cellStyle name="Comma 3 2 3 21 3" xfId="3603" xr:uid="{C93A7A59-D9B4-4A2F-B88F-0D10BF3F2B43}"/>
    <cellStyle name="Comma 3 2 3 22" xfId="3604" xr:uid="{1BB09B86-9645-4F9D-BF34-6AD8961D788F}"/>
    <cellStyle name="Comma 3 2 3 23" xfId="3605" xr:uid="{D5B5A105-9E41-44A1-B0A2-F0A8485E1C08}"/>
    <cellStyle name="Comma 3 2 3 24" xfId="3606" xr:uid="{2DD9D197-26B6-40E3-B0D8-E3701152F74E}"/>
    <cellStyle name="Comma 3 2 3 24 2" xfId="3607" xr:uid="{B888CFAB-0EAC-4015-A05F-418A71EB870B}"/>
    <cellStyle name="Comma 3 2 3 25" xfId="3608" xr:uid="{F2354C72-AE2A-49F5-B044-56AE66D909AD}"/>
    <cellStyle name="Comma 3 2 3 26" xfId="3609" xr:uid="{5E8DE8D9-1526-407E-A503-A4FC2036CCD5}"/>
    <cellStyle name="Comma 3 2 3 27" xfId="3610" xr:uid="{57324AD9-8B09-47D1-82D5-91AEA7FFBFEB}"/>
    <cellStyle name="Comma 3 2 3 28" xfId="3611" xr:uid="{3EE99358-6399-45DE-8EFD-27DC8E16F50B}"/>
    <cellStyle name="Comma 3 2 3 29" xfId="3612" xr:uid="{79BAE943-19DF-4859-AB51-2F49AC93A8DC}"/>
    <cellStyle name="Comma 3 2 3 3" xfId="3613" xr:uid="{BC5414FE-7BE8-4AF2-8432-957E481EFFA2}"/>
    <cellStyle name="Comma 3 2 3 30" xfId="3614" xr:uid="{7CAC5E12-3780-4E37-A530-35FA669EF09D}"/>
    <cellStyle name="Comma 3 2 3 31" xfId="3615" xr:uid="{75048B0A-948E-463D-8F8D-8E94D9CA480A}"/>
    <cellStyle name="Comma 3 2 3 32" xfId="3616" xr:uid="{F690A4E6-A978-4D8F-8651-7BE51B293FE7}"/>
    <cellStyle name="Comma 3 2 3 33" xfId="3617" xr:uid="{E1DD934D-C428-49C5-9FD9-9B77ED4D1FD1}"/>
    <cellStyle name="Comma 3 2 3 34" xfId="3618" xr:uid="{734D15EE-2BA7-437C-928E-54B2A1BA27FF}"/>
    <cellStyle name="Comma 3 2 3 4" xfId="3619" xr:uid="{61D854FC-3E7C-41D4-9CC8-A1AD399B98AF}"/>
    <cellStyle name="Comma 3 2 3 5" xfId="3620" xr:uid="{168B1B65-373F-449A-8743-59B7BF8B52F4}"/>
    <cellStyle name="Comma 3 2 3 6" xfId="3621" xr:uid="{9A7AC20C-A0A2-4986-9BA2-D9C56FF57132}"/>
    <cellStyle name="Comma 3 2 3 7" xfId="3622" xr:uid="{E6C5F9FE-EAB1-42E1-8F82-55B3AB08DA6F}"/>
    <cellStyle name="Comma 3 2 3 8" xfId="3623" xr:uid="{84E415A0-D78F-48B3-9BBE-6A11DB9F0328}"/>
    <cellStyle name="Comma 3 2 3 9" xfId="3624" xr:uid="{C685E332-31CD-4E82-A2FE-9126F1645143}"/>
    <cellStyle name="Comma 3 2 4" xfId="3625" xr:uid="{26598976-AF04-45F0-BDED-21E6BDF55D79}"/>
    <cellStyle name="Comma 3 2 4 10" xfId="3626" xr:uid="{E38EAB56-A02B-455E-A502-73528924F8A8}"/>
    <cellStyle name="Comma 3 2 4 11" xfId="3627" xr:uid="{DABD1012-C053-484B-B3C5-AF106A43090F}"/>
    <cellStyle name="Comma 3 2 4 12" xfId="3628" xr:uid="{9C6C1B46-1C68-4782-B31A-640C186204F7}"/>
    <cellStyle name="Comma 3 2 4 13" xfId="3629" xr:uid="{246C30ED-2B7D-409A-B33C-3B4E37FD5520}"/>
    <cellStyle name="Comma 3 2 4 14" xfId="3630" xr:uid="{66EA8DDD-E84D-445F-95B9-714305F74E26}"/>
    <cellStyle name="Comma 3 2 4 15" xfId="3631" xr:uid="{4A9BAE44-5202-40B3-8675-655FB9C84CE5}"/>
    <cellStyle name="Comma 3 2 4 16" xfId="3632" xr:uid="{47FE309A-CC3F-4F65-AAF1-0B230DA845EF}"/>
    <cellStyle name="Comma 3 2 4 17" xfId="3633" xr:uid="{5D1B24AF-FD17-4BD4-8145-CB47E1CBBF64}"/>
    <cellStyle name="Comma 3 2 4 18" xfId="3634" xr:uid="{FFCA225B-483F-45DB-B83E-D4C7948ABD9B}"/>
    <cellStyle name="Comma 3 2 4 19" xfId="3635" xr:uid="{1482CB43-4F56-4FF3-ABFA-F8F925CF52B0}"/>
    <cellStyle name="Comma 3 2 4 2" xfId="3636" xr:uid="{AD4E7BE9-7F8E-439E-819D-55B27483B7CE}"/>
    <cellStyle name="Comma 3 2 4 20" xfId="3637" xr:uid="{1CAFBE94-7EB2-4CFB-B507-6F840DC2EEBA}"/>
    <cellStyle name="Comma 3 2 4 20 2" xfId="3638" xr:uid="{5ADE34B3-82AF-4C4A-9E4E-C99F3ECBF07E}"/>
    <cellStyle name="Comma 3 2 4 20 2 2" xfId="3639" xr:uid="{67E2E3C3-F4A3-43DE-A5E8-113759EFCFA6}"/>
    <cellStyle name="Comma 3 2 4 20 3" xfId="3640" xr:uid="{B9FE69CD-3EF7-478A-A6CE-080162CBD72E}"/>
    <cellStyle name="Comma 3 2 4 21" xfId="3641" xr:uid="{98BA8889-DCD5-446F-AD10-26AD0E1F8FBF}"/>
    <cellStyle name="Comma 3 2 4 22" xfId="3642" xr:uid="{344DFC41-5AD6-4014-BE4C-CCAABB5265C4}"/>
    <cellStyle name="Comma 3 2 4 23" xfId="3643" xr:uid="{7DCD42C1-3A9F-4793-8594-4B05735E9275}"/>
    <cellStyle name="Comma 3 2 4 23 2" xfId="3644" xr:uid="{C9C4E951-9073-489F-A8A3-9741422B9909}"/>
    <cellStyle name="Comma 3 2 4 24" xfId="3645" xr:uid="{DBB1E42C-3577-4D38-BDE7-DD5BFA877F1F}"/>
    <cellStyle name="Comma 3 2 4 25" xfId="3646" xr:uid="{DC71D0E3-69DF-45F9-B03E-EAA6234DC64D}"/>
    <cellStyle name="Comma 3 2 4 26" xfId="3647" xr:uid="{06D64983-1500-41EB-90E7-11751C5A1B95}"/>
    <cellStyle name="Comma 3 2 4 27" xfId="3648" xr:uid="{E387D9B1-A144-4DBC-A5F3-855D08A81037}"/>
    <cellStyle name="Comma 3 2 4 28" xfId="3649" xr:uid="{E840D20C-EC6E-4F05-9533-77C92FB16F51}"/>
    <cellStyle name="Comma 3 2 4 29" xfId="3650" xr:uid="{E4978089-62E6-4CAA-BFE8-497A4474EA79}"/>
    <cellStyle name="Comma 3 2 4 3" xfId="3651" xr:uid="{20309572-92C0-435F-B532-7EBFF3D9E4C1}"/>
    <cellStyle name="Comma 3 2 4 30" xfId="3652" xr:uid="{0BF490FB-3D37-46C3-8B7F-D321D8458940}"/>
    <cellStyle name="Comma 3 2 4 31" xfId="3653" xr:uid="{86356960-B679-470D-BDA8-6BC2EF16AA56}"/>
    <cellStyle name="Comma 3 2 4 32" xfId="3654" xr:uid="{CDA6A5F3-A119-4E72-B509-3FC882C136DE}"/>
    <cellStyle name="Comma 3 2 4 33" xfId="3655" xr:uid="{85A860D9-24BA-4AD1-92B6-16596E442BD5}"/>
    <cellStyle name="Comma 3 2 4 4" xfId="3656" xr:uid="{F2CAE077-26E6-4301-A2C9-9B0D059199CB}"/>
    <cellStyle name="Comma 3 2 4 5" xfId="3657" xr:uid="{03E4015B-FFD7-48B3-A669-239C40C5E195}"/>
    <cellStyle name="Comma 3 2 4 6" xfId="3658" xr:uid="{2C49383E-8B5A-4D36-AC33-D45F853AA967}"/>
    <cellStyle name="Comma 3 2 4 7" xfId="3659" xr:uid="{EA29D25F-043E-4A03-B971-5E87FB547C1C}"/>
    <cellStyle name="Comma 3 2 4 8" xfId="3660" xr:uid="{B96689C4-38CF-422D-A9F1-F0FFCCA3F17C}"/>
    <cellStyle name="Comma 3 2 4 9" xfId="3661" xr:uid="{2CECD96E-F253-47B8-9C92-2AA970702A41}"/>
    <cellStyle name="Comma 3 2 5" xfId="3662" xr:uid="{0D635683-8309-44E9-8AF2-4298ADD38626}"/>
    <cellStyle name="Comma 3 2 5 10" xfId="3663" xr:uid="{DCB4EC2A-561F-4B1C-8028-1B07356829B7}"/>
    <cellStyle name="Comma 3 2 5 11" xfId="3664" xr:uid="{6E9F2DF0-46E2-41E2-887C-4F879A4D6BF2}"/>
    <cellStyle name="Comma 3 2 5 12" xfId="3665" xr:uid="{7A971969-E8AE-4CA0-8871-41B1092A4763}"/>
    <cellStyle name="Comma 3 2 5 13" xfId="3666" xr:uid="{1E269D39-DFE6-49D4-A561-A3331A3D43E4}"/>
    <cellStyle name="Comma 3 2 5 14" xfId="3667" xr:uid="{5306713D-72BB-41FE-82E6-5250BC909649}"/>
    <cellStyle name="Comma 3 2 5 15" xfId="3668" xr:uid="{45B89289-CA1B-4D9E-AFB8-C384A7C8732F}"/>
    <cellStyle name="Comma 3 2 5 16" xfId="3669" xr:uid="{9FDCBD04-4170-423A-B58A-666430B73E90}"/>
    <cellStyle name="Comma 3 2 5 17" xfId="3670" xr:uid="{2226DF0E-797B-4095-8255-B49075801A86}"/>
    <cellStyle name="Comma 3 2 5 18" xfId="3671" xr:uid="{AD2EE3AA-B33A-406F-B0E3-B0767004690C}"/>
    <cellStyle name="Comma 3 2 5 19" xfId="3672" xr:uid="{40F02E5C-913F-4010-BA91-6CB808C11AC7}"/>
    <cellStyle name="Comma 3 2 5 2" xfId="3673" xr:uid="{9B33C21B-A6CE-42B0-92DC-F49726519C1A}"/>
    <cellStyle name="Comma 3 2 5 20" xfId="3674" xr:uid="{2567CF84-FB88-4802-9F8A-DAB9C3718F9D}"/>
    <cellStyle name="Comma 3 2 5 20 2" xfId="3675" xr:uid="{605A0E3E-678A-4C15-A3B5-68B8BE9D7D49}"/>
    <cellStyle name="Comma 3 2 5 20 2 2" xfId="3676" xr:uid="{C271BBC6-EFC8-460F-A27E-5D56A8648F43}"/>
    <cellStyle name="Comma 3 2 5 20 3" xfId="3677" xr:uid="{290C5329-29C9-4586-BB4D-6969E87F6C6F}"/>
    <cellStyle name="Comma 3 2 5 21" xfId="3678" xr:uid="{174C8FDA-810F-4F90-AC3E-5BD6D7159163}"/>
    <cellStyle name="Comma 3 2 5 22" xfId="3679" xr:uid="{ACBB94D8-2B5D-40C6-9CF3-80CC19353111}"/>
    <cellStyle name="Comma 3 2 5 23" xfId="3680" xr:uid="{2EE60FAA-837B-4B83-9BCA-B369EB330D21}"/>
    <cellStyle name="Comma 3 2 5 23 2" xfId="3681" xr:uid="{F5EE9D18-DF97-4619-8D45-744B5029B53F}"/>
    <cellStyle name="Comma 3 2 5 24" xfId="3682" xr:uid="{CEA600FC-068B-4F3F-9EFC-DABF331BBFEC}"/>
    <cellStyle name="Comma 3 2 5 25" xfId="3683" xr:uid="{212EDE28-C6B2-417D-8837-C2E5778D5EA0}"/>
    <cellStyle name="Comma 3 2 5 26" xfId="3684" xr:uid="{A1D52B45-DBE4-4BD2-99C9-63D24967A597}"/>
    <cellStyle name="Comma 3 2 5 27" xfId="3685" xr:uid="{FE212E3B-ADDC-4C69-B9B3-32A4CB5F9AF3}"/>
    <cellStyle name="Comma 3 2 5 28" xfId="3686" xr:uid="{C5F941E8-5317-41BA-8B5F-7D7FACF264E9}"/>
    <cellStyle name="Comma 3 2 5 29" xfId="3687" xr:uid="{E7E483BB-08AC-4A60-B9A5-8D65B4C83350}"/>
    <cellStyle name="Comma 3 2 5 3" xfId="3688" xr:uid="{106171CC-6661-4ECC-A3B2-6442CEA621FF}"/>
    <cellStyle name="Comma 3 2 5 30" xfId="3689" xr:uid="{7DF41B88-A7C4-439A-9281-E167E6914F3A}"/>
    <cellStyle name="Comma 3 2 5 31" xfId="3690" xr:uid="{74582C00-08ED-43AA-974B-2F3C1126F034}"/>
    <cellStyle name="Comma 3 2 5 32" xfId="3691" xr:uid="{CF1D3F86-C447-4CBA-8A07-4FDC25AB27AA}"/>
    <cellStyle name="Comma 3 2 5 33" xfId="3692" xr:uid="{BBA06309-0B0F-4388-A477-D26832612D8A}"/>
    <cellStyle name="Comma 3 2 5 4" xfId="3693" xr:uid="{CBEE7248-3960-4085-9338-691F90890B88}"/>
    <cellStyle name="Comma 3 2 5 5" xfId="3694" xr:uid="{84E5698C-EA8F-4BD6-807C-344F4A091403}"/>
    <cellStyle name="Comma 3 2 5 6" xfId="3695" xr:uid="{BAFC0583-657E-4821-AE70-10862DFA54A1}"/>
    <cellStyle name="Comma 3 2 5 7" xfId="3696" xr:uid="{30830641-3FA1-4A77-9F10-145477C335B1}"/>
    <cellStyle name="Comma 3 2 5 8" xfId="3697" xr:uid="{4D620615-9C34-40C7-8161-B09103453A07}"/>
    <cellStyle name="Comma 3 2 5 9" xfId="3698" xr:uid="{4EB97671-4049-4741-A0C9-54616E454B4D}"/>
    <cellStyle name="Comma 3 2 6" xfId="3699" xr:uid="{E3A1755F-EA9E-4527-A2D6-C721FEC656DF}"/>
    <cellStyle name="Comma 3 2 6 10" xfId="3700" xr:uid="{2AD51AEF-7EBA-465C-BA66-E4F58EC6A2AE}"/>
    <cellStyle name="Comma 3 2 6 11" xfId="3701" xr:uid="{6B3534A4-5043-419E-B308-2B16E241ED9E}"/>
    <cellStyle name="Comma 3 2 6 12" xfId="3702" xr:uid="{A0CE039E-F2E9-4DA7-9B56-D0730E3C3648}"/>
    <cellStyle name="Comma 3 2 6 13" xfId="3703" xr:uid="{87962D30-BA31-45AA-808A-48F680FCC1CB}"/>
    <cellStyle name="Comma 3 2 6 14" xfId="3704" xr:uid="{DCAE1B0B-88CE-435B-A140-DCB0FBBF48BD}"/>
    <cellStyle name="Comma 3 2 6 15" xfId="3705" xr:uid="{2A66CE67-2DD3-4639-B99F-DDA61E8562A8}"/>
    <cellStyle name="Comma 3 2 6 16" xfId="3706" xr:uid="{142E52F1-3E0D-42D3-BE7C-CDE5EB76BB1F}"/>
    <cellStyle name="Comma 3 2 6 17" xfId="3707" xr:uid="{5C667251-70CF-4A24-8DEB-12743C84F2EB}"/>
    <cellStyle name="Comma 3 2 6 18" xfId="3708" xr:uid="{AB190BFA-D318-4D63-9F48-CB1924E220E4}"/>
    <cellStyle name="Comma 3 2 6 19" xfId="3709" xr:uid="{31F6C225-0D27-40DC-9AC2-23022CCCF123}"/>
    <cellStyle name="Comma 3 2 6 2" xfId="3710" xr:uid="{609B79C5-08A3-44C8-9ABD-4FF6804BF082}"/>
    <cellStyle name="Comma 3 2 6 20" xfId="3711" xr:uid="{D1A46573-D32F-474C-B424-B7C835667532}"/>
    <cellStyle name="Comma 3 2 6 20 2" xfId="3712" xr:uid="{103411EA-388D-4F0E-B5CF-465965428D0C}"/>
    <cellStyle name="Comma 3 2 6 20 2 2" xfId="3713" xr:uid="{83B9CB28-D97E-45F1-AE3B-1963101FDCDE}"/>
    <cellStyle name="Comma 3 2 6 20 3" xfId="3714" xr:uid="{FAA18713-55E2-46E5-B851-180DD1A7648F}"/>
    <cellStyle name="Comma 3 2 6 21" xfId="3715" xr:uid="{7E867D52-565F-4EDC-86CD-FE5326EE5140}"/>
    <cellStyle name="Comma 3 2 6 22" xfId="3716" xr:uid="{56531194-0AEE-43CE-AC04-6FD94AB35B57}"/>
    <cellStyle name="Comma 3 2 6 23" xfId="3717" xr:uid="{198B6B86-3EA1-4CD6-8745-7964F5050AD6}"/>
    <cellStyle name="Comma 3 2 6 23 2" xfId="3718" xr:uid="{9C47778D-6BD4-48EA-97C2-2CE610FE9D8D}"/>
    <cellStyle name="Comma 3 2 6 24" xfId="3719" xr:uid="{EF0A4A18-0D71-4E5B-9CD2-CC34A32ED1D5}"/>
    <cellStyle name="Comma 3 2 6 25" xfId="3720" xr:uid="{90C08561-7BF7-4314-B324-CE0A15B962E9}"/>
    <cellStyle name="Comma 3 2 6 26" xfId="3721" xr:uid="{26EEF936-500D-4060-806B-6D978462BADB}"/>
    <cellStyle name="Comma 3 2 6 27" xfId="3722" xr:uid="{8BF77D0D-B33E-4E29-A465-761D0BECDA34}"/>
    <cellStyle name="Comma 3 2 6 28" xfId="3723" xr:uid="{3D16E006-9BDC-44B1-B991-269C93A2034D}"/>
    <cellStyle name="Comma 3 2 6 29" xfId="3724" xr:uid="{57B217AD-4AA6-496D-9945-0F9581E4FE4A}"/>
    <cellStyle name="Comma 3 2 6 3" xfId="3725" xr:uid="{4AF30355-0343-40AB-996E-33D9199CC70D}"/>
    <cellStyle name="Comma 3 2 6 30" xfId="3726" xr:uid="{B9D8D5A5-6C25-415A-BB9C-9851EFBF156A}"/>
    <cellStyle name="Comma 3 2 6 31" xfId="3727" xr:uid="{4921E70E-58F1-4282-BC91-51D432085DE6}"/>
    <cellStyle name="Comma 3 2 6 32" xfId="3728" xr:uid="{5915C4E4-291E-473E-9E23-AC2D4D1769BD}"/>
    <cellStyle name="Comma 3 2 6 33" xfId="3729" xr:uid="{FED7B2F4-2FC9-4716-B100-26D40B4EB7C5}"/>
    <cellStyle name="Comma 3 2 6 4" xfId="3730" xr:uid="{8ABF4B3B-D502-4E0B-80C5-F49116FEB6EC}"/>
    <cellStyle name="Comma 3 2 6 5" xfId="3731" xr:uid="{7F09F059-8D3C-4B08-852D-E55B49415B2B}"/>
    <cellStyle name="Comma 3 2 6 6" xfId="3732" xr:uid="{6F3B1B61-79F3-4C53-8DAA-F3643FAB8B7D}"/>
    <cellStyle name="Comma 3 2 6 7" xfId="3733" xr:uid="{DFF73438-988D-44C6-86DD-9B0A1F34D864}"/>
    <cellStyle name="Comma 3 2 6 8" xfId="3734" xr:uid="{5168C762-003D-44C3-90B3-582AD83C41E3}"/>
    <cellStyle name="Comma 3 2 6 9" xfId="3735" xr:uid="{071070EA-ECAD-40F9-9A3C-1F726933FADC}"/>
    <cellStyle name="Comma 3 2 7" xfId="3736" xr:uid="{9AED9479-40FF-46A7-B094-DF5F4C176F91}"/>
    <cellStyle name="Comma 3 2 7 10" xfId="3737" xr:uid="{A94B8E71-F7BF-494D-912B-D9A07F379620}"/>
    <cellStyle name="Comma 3 2 7 11" xfId="3738" xr:uid="{FD9CEC13-543A-48CA-A3C0-9ABF79CE0639}"/>
    <cellStyle name="Comma 3 2 7 12" xfId="3739" xr:uid="{D86096BE-5A36-49A8-AFF9-7FCCA6639EE2}"/>
    <cellStyle name="Comma 3 2 7 13" xfId="3740" xr:uid="{A021A191-0356-4866-BB4D-512092468271}"/>
    <cellStyle name="Comma 3 2 7 14" xfId="3741" xr:uid="{4E262AF2-6498-4D71-B44E-0CB82BF16484}"/>
    <cellStyle name="Comma 3 2 7 15" xfId="3742" xr:uid="{3FFE280A-A964-436F-BA51-4C811BF86C19}"/>
    <cellStyle name="Comma 3 2 7 16" xfId="3743" xr:uid="{8D222030-BE0C-43E5-84D3-E973A03FB57F}"/>
    <cellStyle name="Comma 3 2 7 17" xfId="3744" xr:uid="{EED89C51-1996-49FC-95D7-50F1FCD6E254}"/>
    <cellStyle name="Comma 3 2 7 18" xfId="3745" xr:uid="{5EA29C74-2EFD-44E3-AD17-8B5B49E9D375}"/>
    <cellStyle name="Comma 3 2 7 19" xfId="3746" xr:uid="{D74E4250-3F3E-45E4-AF66-080ECB3B6622}"/>
    <cellStyle name="Comma 3 2 7 2" xfId="3747" xr:uid="{C1CAA9E6-D83E-40C3-800A-13E051C851F0}"/>
    <cellStyle name="Comma 3 2 7 20" xfId="3748" xr:uid="{CB05AE6A-BD86-4286-84EE-CC9445EA91A5}"/>
    <cellStyle name="Comma 3 2 7 20 2" xfId="3749" xr:uid="{59A78481-013D-4379-AD0B-B8B10601CDD4}"/>
    <cellStyle name="Comma 3 2 7 20 2 2" xfId="3750" xr:uid="{9BEF7724-EE7F-4A50-AC17-4A9F5BB9F6F1}"/>
    <cellStyle name="Comma 3 2 7 20 3" xfId="3751" xr:uid="{7B3CE906-8557-401E-8A0A-D35A8B5A4750}"/>
    <cellStyle name="Comma 3 2 7 21" xfId="3752" xr:uid="{90B9C299-C209-4D55-AB40-3EB96EFFFF83}"/>
    <cellStyle name="Comma 3 2 7 22" xfId="3753" xr:uid="{FE327FD5-17A2-4264-A581-4F2B2CA230FB}"/>
    <cellStyle name="Comma 3 2 7 23" xfId="3754" xr:uid="{44819B85-D26B-40AC-BE71-8808DC72D6CF}"/>
    <cellStyle name="Comma 3 2 7 23 2" xfId="3755" xr:uid="{3363D807-A31E-4318-9064-3238610E697F}"/>
    <cellStyle name="Comma 3 2 7 24" xfId="3756" xr:uid="{C8862A04-5935-4E53-BE77-A243F33FB8BA}"/>
    <cellStyle name="Comma 3 2 7 25" xfId="3757" xr:uid="{67B34E06-0C18-4FC1-A349-DC9E9719AD0B}"/>
    <cellStyle name="Comma 3 2 7 26" xfId="3758" xr:uid="{B502B93D-063B-4BE5-81C0-BCCF4D185CC1}"/>
    <cellStyle name="Comma 3 2 7 27" xfId="3759" xr:uid="{AE09DC8E-2CB9-4D43-95C1-BA37114D3D3D}"/>
    <cellStyle name="Comma 3 2 7 28" xfId="3760" xr:uid="{9CCA62AF-D00E-4218-8E7B-AEF5A984A922}"/>
    <cellStyle name="Comma 3 2 7 29" xfId="3761" xr:uid="{B590AB7E-46C3-4EA4-BF21-481097376112}"/>
    <cellStyle name="Comma 3 2 7 3" xfId="3762" xr:uid="{3D5FF082-4416-4E6B-B707-75161B0E5174}"/>
    <cellStyle name="Comma 3 2 7 30" xfId="3763" xr:uid="{E46F9AB6-44BC-4471-9263-2ED96D601A00}"/>
    <cellStyle name="Comma 3 2 7 31" xfId="3764" xr:uid="{A5A47C98-16CE-4BF0-9821-D9C265227F3E}"/>
    <cellStyle name="Comma 3 2 7 32" xfId="3765" xr:uid="{F7B0FB9E-E5DA-4248-8B4D-A2F119F09901}"/>
    <cellStyle name="Comma 3 2 7 33" xfId="3766" xr:uid="{E68FCE30-5E53-4524-B829-F0566624E1C8}"/>
    <cellStyle name="Comma 3 2 7 4" xfId="3767" xr:uid="{AE1A53C1-E1A9-4AC0-B356-222452E2C237}"/>
    <cellStyle name="Comma 3 2 7 5" xfId="3768" xr:uid="{60C91A9E-AF48-4954-8A90-9F4FC71ACB92}"/>
    <cellStyle name="Comma 3 2 7 6" xfId="3769" xr:uid="{2A03332A-6716-4803-9BD9-48FA468CE58A}"/>
    <cellStyle name="Comma 3 2 7 7" xfId="3770" xr:uid="{0D4436A3-C360-4F2A-AB28-6F602735CD4E}"/>
    <cellStyle name="Comma 3 2 7 8" xfId="3771" xr:uid="{172488BD-1C83-46B6-B1FE-688601DD891E}"/>
    <cellStyle name="Comma 3 2 7 9" xfId="3772" xr:uid="{FFB43A57-9902-498D-AB80-365B8663975B}"/>
    <cellStyle name="Comma 3 2 8" xfId="3773" xr:uid="{D4EB0C46-DDA6-4DEB-B7A2-78B3A5C69B9A}"/>
    <cellStyle name="Comma 3 2 8 10" xfId="3774" xr:uid="{B924301F-223F-412B-BEA9-ACAECB5680A9}"/>
    <cellStyle name="Comma 3 2 8 11" xfId="3775" xr:uid="{112337E5-7DBF-46B5-AD02-91C6BAB79EAF}"/>
    <cellStyle name="Comma 3 2 8 12" xfId="3776" xr:uid="{B3BF5251-45CA-42D5-A0F9-CB981B67371A}"/>
    <cellStyle name="Comma 3 2 8 13" xfId="3777" xr:uid="{12010A22-46DE-4BB7-BC40-F01E74BCDF44}"/>
    <cellStyle name="Comma 3 2 8 14" xfId="3778" xr:uid="{FF39B2A3-E7A2-4F0F-9191-9C2375ABC203}"/>
    <cellStyle name="Comma 3 2 8 15" xfId="3779" xr:uid="{FD2FCBF5-A069-427C-8CFE-F4E241102E38}"/>
    <cellStyle name="Comma 3 2 8 16" xfId="3780" xr:uid="{D6C5C326-CDE0-4E98-AFA1-843F00336CEF}"/>
    <cellStyle name="Comma 3 2 8 17" xfId="3781" xr:uid="{A0DA8DC2-D5D6-4EF4-8988-C64CAD82A3D3}"/>
    <cellStyle name="Comma 3 2 8 18" xfId="3782" xr:uid="{59B23551-BDDE-4832-9FB0-BD8909DEADCD}"/>
    <cellStyle name="Comma 3 2 8 19" xfId="3783" xr:uid="{007D0D82-9726-4425-ABDB-627762FA3DDD}"/>
    <cellStyle name="Comma 3 2 8 2" xfId="3784" xr:uid="{532DD5D7-A8E7-41DA-BC5D-0A1849F9F8D3}"/>
    <cellStyle name="Comma 3 2 8 20" xfId="3785" xr:uid="{A552343A-EE13-48E9-A99F-A154B668A132}"/>
    <cellStyle name="Comma 3 2 8 20 2" xfId="3786" xr:uid="{D02832B0-0EE0-4432-899D-3CB056DC2704}"/>
    <cellStyle name="Comma 3 2 8 20 2 2" xfId="3787" xr:uid="{84092FCA-D9FF-4C1B-B7FB-27729E2A9C5F}"/>
    <cellStyle name="Comma 3 2 8 20 3" xfId="3788" xr:uid="{0F1D4303-1934-4AFE-B48E-B305F0BD24C8}"/>
    <cellStyle name="Comma 3 2 8 21" xfId="3789" xr:uid="{9B29A8E6-B3FD-4514-87FB-0BAFDAF89305}"/>
    <cellStyle name="Comma 3 2 8 22" xfId="3790" xr:uid="{952D5040-2579-489D-A8B3-0124F29A236D}"/>
    <cellStyle name="Comma 3 2 8 23" xfId="3791" xr:uid="{F8F927DB-B5FB-4CB0-A660-F4980626F3DD}"/>
    <cellStyle name="Comma 3 2 8 23 2" xfId="3792" xr:uid="{582F23B5-2722-4E5B-BA52-7F4A14CD35D5}"/>
    <cellStyle name="Comma 3 2 8 24" xfId="3793" xr:uid="{0A88FA23-AA0E-4894-8FAC-0B7AD2C5A167}"/>
    <cellStyle name="Comma 3 2 8 25" xfId="3794" xr:uid="{D6532D8A-0C6E-4022-9C84-ADE448DD0113}"/>
    <cellStyle name="Comma 3 2 8 26" xfId="3795" xr:uid="{525353CD-BD0A-42E9-942B-4EB6AA64D0D8}"/>
    <cellStyle name="Comma 3 2 8 27" xfId="3796" xr:uid="{A2402EA3-5D70-4023-9AF6-688E7D797B75}"/>
    <cellStyle name="Comma 3 2 8 28" xfId="3797" xr:uid="{2453CD07-B7D1-4810-BE0A-B49584798BE6}"/>
    <cellStyle name="Comma 3 2 8 29" xfId="3798" xr:uid="{68BA40B8-A15B-41D9-898C-4D8844B04431}"/>
    <cellStyle name="Comma 3 2 8 3" xfId="3799" xr:uid="{528A21C1-9134-41B6-9BBF-FAFD4E49D7F0}"/>
    <cellStyle name="Comma 3 2 8 30" xfId="3800" xr:uid="{B0C5489C-D4F3-4E68-AA16-9A03F7C88E42}"/>
    <cellStyle name="Comma 3 2 8 31" xfId="3801" xr:uid="{B0DD4692-95F2-4926-A4F7-8E1367B8D585}"/>
    <cellStyle name="Comma 3 2 8 32" xfId="3802" xr:uid="{BF055334-F763-4B78-A514-98265A059D47}"/>
    <cellStyle name="Comma 3 2 8 33" xfId="3803" xr:uid="{0D33DDF5-85AA-4893-85AD-3B948B599CD8}"/>
    <cellStyle name="Comma 3 2 8 4" xfId="3804" xr:uid="{B1A00D36-E4F5-41F4-BEEC-C9C6D2FE89E3}"/>
    <cellStyle name="Comma 3 2 8 5" xfId="3805" xr:uid="{E344428D-D445-4564-91F5-D83709E43188}"/>
    <cellStyle name="Comma 3 2 8 6" xfId="3806" xr:uid="{899AECFF-7C03-4319-B56E-3ABDDF7DA5C0}"/>
    <cellStyle name="Comma 3 2 8 7" xfId="3807" xr:uid="{7A8F9B1D-13F5-468B-8A40-75A25D2C852B}"/>
    <cellStyle name="Comma 3 2 8 8" xfId="3808" xr:uid="{E4EB5F9F-0144-4002-87A9-770E191011F4}"/>
    <cellStyle name="Comma 3 2 8 9" xfId="3809" xr:uid="{FED8B4D1-25DF-4DBB-AB72-D0D4D2946014}"/>
    <cellStyle name="Comma 3 2 9" xfId="3810" xr:uid="{5A0CB5A0-83E2-4592-88DE-F9A53DB56463}"/>
    <cellStyle name="Comma 3 2_1.BAY_Package for YE2009_Part I, II, III" xfId="57823" xr:uid="{48362989-9040-47E3-81C4-CF675193019B}"/>
    <cellStyle name="Comma 3 20" xfId="3811" xr:uid="{95813883-50E4-4D98-A895-4BC6C7336B4E}"/>
    <cellStyle name="Comma 3 20 2" xfId="3812" xr:uid="{A02F76CE-F4FF-4C80-94B4-AA82FCA98A29}"/>
    <cellStyle name="Comma 3 20 3" xfId="3813" xr:uid="{385EDA38-3E02-406B-8EA8-AB9950BD7837}"/>
    <cellStyle name="Comma 3 21" xfId="3814" xr:uid="{49D5CC6B-382C-4A1D-A774-95B42631F11F}"/>
    <cellStyle name="Comma 3 21 2" xfId="3815" xr:uid="{84A18456-2F5F-4C74-A373-5FC8A7686294}"/>
    <cellStyle name="Comma 3 21 3" xfId="3816" xr:uid="{4BD997C7-A969-48F7-BBB1-AE92096B298A}"/>
    <cellStyle name="Comma 3 22" xfId="3817" xr:uid="{F14ECBC4-37E3-48CD-832E-8AED774F73A1}"/>
    <cellStyle name="Comma 3 22 2" xfId="3818" xr:uid="{9D236C2A-AD66-44C3-8881-062B1992BF84}"/>
    <cellStyle name="Comma 3 22 3" xfId="3819" xr:uid="{D9172290-478F-4E65-8623-7A19BDE12546}"/>
    <cellStyle name="Comma 3 23" xfId="3820" xr:uid="{BB0D139A-1D39-4BC1-9900-3B4182F6BDB9}"/>
    <cellStyle name="Comma 3 23 2" xfId="3821" xr:uid="{71E0C7C6-6BBF-4140-ACB1-FD68CFCE7E7C}"/>
    <cellStyle name="Comma 3 23 3" xfId="3822" xr:uid="{5B3759CC-0CD3-4D91-BBFA-CAF4658DDB2F}"/>
    <cellStyle name="Comma 3 24" xfId="3823" xr:uid="{9C9731AF-E282-4CD7-9028-A272670B234E}"/>
    <cellStyle name="Comma 3 25" xfId="3824" xr:uid="{89AFAD0E-FC0E-4B75-8E29-711E7D725E30}"/>
    <cellStyle name="Comma 3 26" xfId="3825" xr:uid="{6F7282DE-F469-4F74-8F40-614CB526FFDD}"/>
    <cellStyle name="Comma 3 27" xfId="3826" xr:uid="{E8C87575-DD90-48AB-8200-818B72D907BC}"/>
    <cellStyle name="Comma 3 28" xfId="3827" xr:uid="{7139FBBC-3B70-462A-AA52-CA66AAD5838A}"/>
    <cellStyle name="Comma 3 29" xfId="3828" xr:uid="{EA566CF1-8765-4835-9FCE-CE64D70BEB27}"/>
    <cellStyle name="Comma 3 3" xfId="3829" xr:uid="{8759A29D-5891-49CA-8B3B-D40EC4470FDA}"/>
    <cellStyle name="Comma 3 3 10" xfId="3830" xr:uid="{E0287B35-1900-4598-9021-B14734D76332}"/>
    <cellStyle name="Comma 3 3 11" xfId="3831" xr:uid="{26CEC3A3-2C4C-4328-BF3A-AA6B24456F30}"/>
    <cellStyle name="Comma 3 3 12" xfId="3832" xr:uid="{AADCDD75-3E33-4483-9C58-BFB1823F4DEC}"/>
    <cellStyle name="Comma 3 3 13" xfId="3833" xr:uid="{AE0A4EC1-8806-4E8F-943A-D34C9F22EA96}"/>
    <cellStyle name="Comma 3 3 13 2" xfId="3834" xr:uid="{B287E8F7-19AE-4702-ACFD-E50195F28C3B}"/>
    <cellStyle name="Comma 3 3 13 2 10" xfId="3835" xr:uid="{75540A4A-A00E-437A-94A9-AA52630C0988}"/>
    <cellStyle name="Comma 3 3 13 2 2" xfId="3836" xr:uid="{BFDD0559-A108-4300-BE09-36C20E5BBC1A}"/>
    <cellStyle name="Comma 3 3 13 2 3" xfId="3837" xr:uid="{B603DBE5-085F-4368-92F4-9FDC01E5DCB8}"/>
    <cellStyle name="Comma 3 3 13 2 4" xfId="3838" xr:uid="{4A02B126-486C-4722-AA4D-E28EF4D9EED2}"/>
    <cellStyle name="Comma 3 3 13 2 5" xfId="3839" xr:uid="{CA9D4CD9-F2F6-4299-B315-1CA1316236C5}"/>
    <cellStyle name="Comma 3 3 13 2 6" xfId="3840" xr:uid="{114057B8-9C95-4D1F-937E-0E2E6849A44C}"/>
    <cellStyle name="Comma 3 3 13 2 7" xfId="3841" xr:uid="{DBFA946C-E9B2-4500-A92E-CC7229FDFA7C}"/>
    <cellStyle name="Comma 3 3 13 2 8" xfId="3842" xr:uid="{F61C524A-F103-40FF-9E4E-E2AED433DA6A}"/>
    <cellStyle name="Comma 3 3 13 2 9" xfId="3843" xr:uid="{5A0D4501-746F-4598-B9E8-852E3BA2A5B3}"/>
    <cellStyle name="Comma 3 3 13 3" xfId="3844" xr:uid="{87E10F08-5B65-437B-A6B3-FDE38566A910}"/>
    <cellStyle name="Comma 3 3 13 3 2" xfId="3845" xr:uid="{6FDB3043-6426-4EF0-B05F-5527114542E2}"/>
    <cellStyle name="Comma 3 3 13 4" xfId="3846" xr:uid="{773F7449-A785-4706-BDFE-7B3E7A0823D1}"/>
    <cellStyle name="Comma 3 3 13 4 2" xfId="3847" xr:uid="{3077CD8B-218D-4E1F-942D-F2A735923710}"/>
    <cellStyle name="Comma 3 3 13 5" xfId="3848" xr:uid="{65963D3C-3F22-4B67-9827-1C1EB8B5204E}"/>
    <cellStyle name="Comma 3 3 13 5 2" xfId="3849" xr:uid="{D0336167-5995-400A-B6C9-B8590DACC001}"/>
    <cellStyle name="Comma 3 3 13 6" xfId="3850" xr:uid="{D0145D7B-10B1-4013-975B-B994F286F1A5}"/>
    <cellStyle name="Comma 3 3 13 6 2" xfId="3851" xr:uid="{ACBD6F9C-2EBC-4C7B-B62D-A8A8C541237D}"/>
    <cellStyle name="Comma 3 3 13 7" xfId="3852" xr:uid="{EA3DAF80-A3A7-4610-A1A1-113F23845A04}"/>
    <cellStyle name="Comma 3 3 13 7 2" xfId="3853" xr:uid="{24908C0E-8BA4-48D1-982B-1CBDE52A1C6D}"/>
    <cellStyle name="Comma 3 3 13 8" xfId="3854" xr:uid="{088234DB-3433-421D-BD3D-36DEBED47F92}"/>
    <cellStyle name="Comma 3 3 13 8 2" xfId="3855" xr:uid="{E3404198-8F49-49F8-913D-86615F80BFF8}"/>
    <cellStyle name="Comma 3 3 13 9" xfId="3856" xr:uid="{ADF36633-8F52-416F-A697-350A9712A49D}"/>
    <cellStyle name="Comma 3 3 13 9 2" xfId="3857" xr:uid="{318510F8-A739-4B59-983D-2D9DC5FBFD00}"/>
    <cellStyle name="Comma 3 3 14" xfId="3858" xr:uid="{5C542809-A1F1-4868-A43A-B3EAF66B7B29}"/>
    <cellStyle name="Comma 3 3 15" xfId="3859" xr:uid="{20C4C523-BC93-4B73-BC4D-821DF5555AD4}"/>
    <cellStyle name="Comma 3 3 16" xfId="3860" xr:uid="{59228249-CF42-4EE9-BE97-30E579504F4C}"/>
    <cellStyle name="Comma 3 3 17" xfId="3861" xr:uid="{D5C22113-A910-4230-9973-DAA7EDD0CC27}"/>
    <cellStyle name="Comma 3 3 18" xfId="3862" xr:uid="{F5EB18D0-FF16-4FD0-BCDE-221CDB51C05C}"/>
    <cellStyle name="Comma 3 3 19" xfId="3863" xr:uid="{5E1A6039-7B5C-4DA9-9DDF-C009266F59B8}"/>
    <cellStyle name="Comma 3 3 2" xfId="3864" xr:uid="{25A64B89-51A4-4BCE-9113-7FE6695FBA9B}"/>
    <cellStyle name="Comma 3 3 2 10" xfId="3865" xr:uid="{94F44864-05C0-4EF8-B144-10676047A275}"/>
    <cellStyle name="Comma 3 3 2 10 2" xfId="3866" xr:uid="{53F5CBDE-3827-49FF-86C1-28C3D6238787}"/>
    <cellStyle name="Comma 3 3 2 2" xfId="3867" xr:uid="{6766125B-CE97-43C2-8691-1EC369C3583B}"/>
    <cellStyle name="Comma 3 3 2 2 10" xfId="3868" xr:uid="{171EAC51-C0D5-4333-A8C2-BDE120A02E54}"/>
    <cellStyle name="Comma 3 3 2 2 11" xfId="3869" xr:uid="{E0E039F4-7E20-4B3A-8604-ECDCA6194ACA}"/>
    <cellStyle name="Comma 3 3 2 2 2" xfId="3870" xr:uid="{D02D4C4C-A196-4B97-B5E8-D4922E1AA8C7}"/>
    <cellStyle name="Comma 3 3 2 2 2 2" xfId="3871" xr:uid="{829830F6-3B07-4D5E-B252-B51E864CCBB1}"/>
    <cellStyle name="Comma 3 3 2 2 2 2 10" xfId="3872" xr:uid="{FBB0293F-5880-448B-BC74-FA61E99B6E90}"/>
    <cellStyle name="Comma 3 3 2 2 2 2 2" xfId="3873" xr:uid="{919CAB6C-3D8F-4AFE-A7B1-DDE3859E7AC5}"/>
    <cellStyle name="Comma 3 3 2 2 2 2 3" xfId="3874" xr:uid="{11EC1F95-8514-40A4-804C-B129D5B52660}"/>
    <cellStyle name="Comma 3 3 2 2 2 2 4" xfId="3875" xr:uid="{56319793-F6E8-4E8A-B924-6EDFA6C1FCE2}"/>
    <cellStyle name="Comma 3 3 2 2 2 2 5" xfId="3876" xr:uid="{B6643DAF-EDED-4720-9C90-F55F87A34B8F}"/>
    <cellStyle name="Comma 3 3 2 2 2 2 6" xfId="3877" xr:uid="{E71EE3FB-5AE6-4689-B5D4-A27F44B74F4F}"/>
    <cellStyle name="Comma 3 3 2 2 2 2 7" xfId="3878" xr:uid="{7E3EF84F-2EC8-4A79-8B31-D4C065B723CC}"/>
    <cellStyle name="Comma 3 3 2 2 2 2 8" xfId="3879" xr:uid="{F1AD414D-6568-448E-AFAC-CA295AF58B9D}"/>
    <cellStyle name="Comma 3 3 2 2 2 2 9" xfId="3880" xr:uid="{A4F9EFC7-FFC4-459C-8027-4AF3AA2246BD}"/>
    <cellStyle name="Comma 3 3 2 2 2 3" xfId="3881" xr:uid="{E932836A-E73F-46C2-8C8B-16DAA8302D0C}"/>
    <cellStyle name="Comma 3 3 2 2 2 3 2" xfId="3882" xr:uid="{33EFE694-7E1B-4924-AD95-737E2898C94A}"/>
    <cellStyle name="Comma 3 3 2 2 2 4" xfId="3883" xr:uid="{27B0C175-DFA5-4493-91C6-C8C56854EEDB}"/>
    <cellStyle name="Comma 3 3 2 2 2 4 2" xfId="3884" xr:uid="{1E89B3ED-3380-4587-AB40-0796797DB16B}"/>
    <cellStyle name="Comma 3 3 2 2 2 5" xfId="3885" xr:uid="{821D9C8A-584A-4A8C-8946-D488B08859DC}"/>
    <cellStyle name="Comma 3 3 2 2 2 5 2" xfId="3886" xr:uid="{3EF7174C-36DE-4D98-8785-C31FED5EFAF2}"/>
    <cellStyle name="Comma 3 3 2 2 2 6" xfId="3887" xr:uid="{FF7A1E46-C9B7-42E8-8F14-23316707399F}"/>
    <cellStyle name="Comma 3 3 2 2 2 6 2" xfId="3888" xr:uid="{5D11550E-F0B8-4B40-9D7E-3C16FF8E1CF9}"/>
    <cellStyle name="Comma 3 3 2 2 2 7" xfId="3889" xr:uid="{2ECC82C1-10BA-4BB2-A2C6-F9FCF830B28E}"/>
    <cellStyle name="Comma 3 3 2 2 2 7 2" xfId="3890" xr:uid="{CE28D241-AB15-4CF9-A83D-00B17DCC2A6E}"/>
    <cellStyle name="Comma 3 3 2 2 2 8" xfId="3891" xr:uid="{D7834BF1-CFBC-46AC-A6F9-3C32AB926590}"/>
    <cellStyle name="Comma 3 3 2 2 2 8 2" xfId="3892" xr:uid="{70336C62-3025-4688-BE54-A80AACA21D6A}"/>
    <cellStyle name="Comma 3 3 2 2 2 9" xfId="3893" xr:uid="{695D47E6-2F39-4C87-904C-2E425BC4E141}"/>
    <cellStyle name="Comma 3 3 2 2 2 9 2" xfId="3894" xr:uid="{EF57C922-2777-44AB-9589-D71B47EC8B86}"/>
    <cellStyle name="Comma 3 3 2 2 3" xfId="3895" xr:uid="{D9CD44E6-9CEB-41FB-884A-F8778C2BEEA0}"/>
    <cellStyle name="Comma 3 3 2 2 4" xfId="3896" xr:uid="{F78C35E7-7C47-45B8-A2E7-CFF748D24D67}"/>
    <cellStyle name="Comma 3 3 2 2 5" xfId="3897" xr:uid="{277DB12D-2024-4014-985B-8D74BEA8EDBF}"/>
    <cellStyle name="Comma 3 3 2 2 6" xfId="3898" xr:uid="{7980A817-DBA6-4103-B98A-B986A7E1C34F}"/>
    <cellStyle name="Comma 3 3 2 2 7" xfId="3899" xr:uid="{686B1287-C7F9-4897-BE49-73542D08DBDA}"/>
    <cellStyle name="Comma 3 3 2 2 8" xfId="3900" xr:uid="{78DEAB2A-041B-448B-BC62-B655DF084F58}"/>
    <cellStyle name="Comma 3 3 2 2 9" xfId="3901" xr:uid="{7DC3091D-21FC-4104-83FB-A0C09DA1315F}"/>
    <cellStyle name="Comma 3 3 2 3" xfId="3902" xr:uid="{16267591-3834-40F3-9978-218F627B4B1E}"/>
    <cellStyle name="Comma 3 3 2 3 10" xfId="3903" xr:uid="{7C6065CF-735A-4537-9E09-EC456C776275}"/>
    <cellStyle name="Comma 3 3 2 3 2" xfId="3904" xr:uid="{7D343E95-5F14-4E39-A080-9B70B689FD15}"/>
    <cellStyle name="Comma 3 3 2 3 3" xfId="3905" xr:uid="{051483B7-64EC-42E5-8FB7-2F503FFC2C8A}"/>
    <cellStyle name="Comma 3 3 2 3 4" xfId="3906" xr:uid="{5CD381C4-19C3-4E9D-BE76-2B05456B1DCA}"/>
    <cellStyle name="Comma 3 3 2 3 5" xfId="3907" xr:uid="{5695D99C-EF01-496A-8FDC-59FE7644B7E0}"/>
    <cellStyle name="Comma 3 3 2 3 6" xfId="3908" xr:uid="{D74FCD2C-5214-4859-9B66-52ACABC3DF6B}"/>
    <cellStyle name="Comma 3 3 2 3 7" xfId="3909" xr:uid="{03B90D2B-C22E-470A-86F7-2678D7318DE1}"/>
    <cellStyle name="Comma 3 3 2 3 8" xfId="3910" xr:uid="{BB4D83C0-61CB-4B22-BB1E-AC3E39802420}"/>
    <cellStyle name="Comma 3 3 2 3 9" xfId="3911" xr:uid="{BDFA9076-86AB-4730-87BB-48747A821E54}"/>
    <cellStyle name="Comma 3 3 2 4" xfId="3912" xr:uid="{B1BC1C1C-18BF-4EA4-BF94-2BFA4D1BF701}"/>
    <cellStyle name="Comma 3 3 2 4 2" xfId="3913" xr:uid="{A34E527A-2B2A-4987-B369-C8DD4306E949}"/>
    <cellStyle name="Comma 3 3 2 5" xfId="3914" xr:uid="{27829005-F651-4570-B5DF-32E6DE65CA86}"/>
    <cellStyle name="Comma 3 3 2 5 2" xfId="3915" xr:uid="{E9D28ED4-8BFA-47A2-B951-6611F37ADC35}"/>
    <cellStyle name="Comma 3 3 2 6" xfId="3916" xr:uid="{AE57851B-68A1-433D-B19D-35BDDAF1B5FC}"/>
    <cellStyle name="Comma 3 3 2 6 2" xfId="3917" xr:uid="{F3B94742-4ADF-4029-9660-969A9AEBCDBB}"/>
    <cellStyle name="Comma 3 3 2 7" xfId="3918" xr:uid="{AE32E056-57D8-4BB6-A658-05A25F50119B}"/>
    <cellStyle name="Comma 3 3 2 7 2" xfId="3919" xr:uid="{9F91A1DC-A3AB-44E8-A9FE-B21CC09F023D}"/>
    <cellStyle name="Comma 3 3 2 8" xfId="3920" xr:uid="{4C282CCF-5665-424C-8BF6-4BEB4016184A}"/>
    <cellStyle name="Comma 3 3 2 8 2" xfId="3921" xr:uid="{4FBAD1CF-8252-42E7-84D3-21045A8AFFFD}"/>
    <cellStyle name="Comma 3 3 2 9" xfId="3922" xr:uid="{34DACF85-7202-4C9A-9974-138B541EC094}"/>
    <cellStyle name="Comma 3 3 2 9 2" xfId="3923" xr:uid="{910D6025-3240-4CCE-B0F8-F7FD4F0CE197}"/>
    <cellStyle name="Comma 3 3 20" xfId="3924" xr:uid="{5DDE14EE-0E6D-4E8C-B7CE-1A6BFE107834}"/>
    <cellStyle name="Comma 3 3 21" xfId="3925" xr:uid="{DA88C3E9-B356-4BCA-A205-01D2558811BC}"/>
    <cellStyle name="Comma 3 3 22" xfId="3926" xr:uid="{766F1949-5BE6-4543-945B-22ECC77F7C2F}"/>
    <cellStyle name="Comma 3 3 3" xfId="3927" xr:uid="{FC5F2E64-F7F2-42FA-8760-7E1A4E22F533}"/>
    <cellStyle name="Comma 3 3 4" xfId="3928" xr:uid="{53DC44CC-5C00-4F76-9B66-C78EE1F960DB}"/>
    <cellStyle name="Comma 3 3 5" xfId="3929" xr:uid="{868636FF-C20C-47B4-8C45-902E29D0A36E}"/>
    <cellStyle name="Comma 3 3 6" xfId="3930" xr:uid="{52933735-0839-422F-B2A1-C5803C25E598}"/>
    <cellStyle name="Comma 3 3 7" xfId="3931" xr:uid="{0268BC83-7F17-4AA2-AF0A-4A27E70480AD}"/>
    <cellStyle name="Comma 3 3 8" xfId="3932" xr:uid="{C57F0630-D2FC-4D39-9AF3-A1AA4FAAE143}"/>
    <cellStyle name="Comma 3 3 9" xfId="3933" xr:uid="{801A1DFD-9704-468D-BC78-8C19D0ABC3D7}"/>
    <cellStyle name="Comma 3 3_3. Trial Balance by Subs AC" xfId="57824" xr:uid="{008ECECD-053F-434B-9A53-EDF0EF423F3E}"/>
    <cellStyle name="Comma 3 30" xfId="3934" xr:uid="{25EF9D46-139B-4D42-86D5-5754F1E5DB07}"/>
    <cellStyle name="Comma 3 31" xfId="3935" xr:uid="{B273A497-E550-423A-ACB6-F2D5BE3AB347}"/>
    <cellStyle name="Comma 3 32" xfId="3936" xr:uid="{3ABBD614-EF3C-46E3-99DB-E0A5284D528B}"/>
    <cellStyle name="Comma 3 32 2" xfId="3937" xr:uid="{FB061C21-E253-4BCC-A267-A236D242C917}"/>
    <cellStyle name="Comma 3 33" xfId="3938" xr:uid="{5B0EF8A1-9570-4B4A-880D-32EAC37FE199}"/>
    <cellStyle name="Comma 3 34" xfId="3939" xr:uid="{86FB0518-34A9-473D-8C21-9CA309C40FFD}"/>
    <cellStyle name="Comma 3 35" xfId="3940" xr:uid="{83BDA9A7-9147-4C19-8749-756394275DE3}"/>
    <cellStyle name="Comma 3 35 2" xfId="3941" xr:uid="{7447E540-E202-47E2-A6B3-35E546265E7E}"/>
    <cellStyle name="Comma 3 36" xfId="3942" xr:uid="{A5DBC1FE-9761-49AE-9915-5C23BDFB1E24}"/>
    <cellStyle name="Comma 3 36 2" xfId="3943" xr:uid="{3D426937-9A81-4F6E-8533-E7185FC0767D}"/>
    <cellStyle name="Comma 3 37" xfId="3944" xr:uid="{2C5E974C-403B-4500-A4C0-79ADCDB398B5}"/>
    <cellStyle name="Comma 3 37 2" xfId="3945" xr:uid="{033FB64A-2DCE-4A9B-B14A-1A7ECD4D13DD}"/>
    <cellStyle name="Comma 3 38" xfId="3946" xr:uid="{60668158-1288-49AA-9FB8-AD54A1250F90}"/>
    <cellStyle name="Comma 3 38 2" xfId="3947" xr:uid="{E99DF73E-3174-47DF-827A-3E408D81BB18}"/>
    <cellStyle name="Comma 3 39" xfId="3948" xr:uid="{C7974D19-2917-414B-8CA3-84E319F279BE}"/>
    <cellStyle name="Comma 3 39 2" xfId="3949" xr:uid="{AF6311E8-1257-43AD-86FB-FF1EB6081CFD}"/>
    <cellStyle name="Comma 3 4" xfId="3950" xr:uid="{4D812D06-6D4D-4B0B-B7ED-1C32DA15D837}"/>
    <cellStyle name="Comma 3 4 2" xfId="3951" xr:uid="{2B38E862-09AA-4C12-A833-90456335ABE3}"/>
    <cellStyle name="Comma 3 4 3" xfId="3952" xr:uid="{3809F64B-08AD-4DAE-B79F-CE430AECE8D6}"/>
    <cellStyle name="Comma 3 4 4" xfId="57825" xr:uid="{87D2FD4B-5DDE-4A8E-8CB6-4C687EA9395C}"/>
    <cellStyle name="Comma 3 40" xfId="3953" xr:uid="{001B0B9B-A5C3-490D-B323-D75AE731E4D6}"/>
    <cellStyle name="Comma 3 40 2" xfId="3954" xr:uid="{26181C88-5FFB-4F38-8590-6FAAA759132E}"/>
    <cellStyle name="Comma 3 41" xfId="3955" xr:uid="{82619719-1D0E-472E-AAE1-77037C068EEF}"/>
    <cellStyle name="Comma 3 41 2" xfId="3956" xr:uid="{2D57BACF-6FE7-4A45-B450-BD104F8DE1A8}"/>
    <cellStyle name="Comma 3 42" xfId="3957" xr:uid="{FF302DAE-4F87-4A73-97B3-1AC0B6CE2FA6}"/>
    <cellStyle name="Comma 3 43" xfId="3958" xr:uid="{A191A38A-62D2-4A53-AF50-5683ABC30F6B}"/>
    <cellStyle name="Comma 3 43 2" xfId="3959" xr:uid="{130D6BFB-4CFE-482E-91A8-ABD6920AE1E6}"/>
    <cellStyle name="Comma 3 44" xfId="3960" xr:uid="{8AE3EA08-E538-4194-8F02-987CACA77A25}"/>
    <cellStyle name="Comma 3 44 2" xfId="3961" xr:uid="{365E5ADF-B860-4493-ACB5-1DA027F95EFB}"/>
    <cellStyle name="Comma 3 45" xfId="3962" xr:uid="{ADD80D4C-7717-47F2-87D0-61BD29265C86}"/>
    <cellStyle name="Comma 3 45 2" xfId="3963" xr:uid="{BFE70ED0-CADD-4E53-BF50-7B01A75EE495}"/>
    <cellStyle name="Comma 3 46" xfId="3964" xr:uid="{F1F53EC7-E759-4B9F-A328-80BB3DFF4E01}"/>
    <cellStyle name="Comma 3 46 2" xfId="3965" xr:uid="{B97592C1-C56F-4501-8D82-2D6C34AA6321}"/>
    <cellStyle name="Comma 3 47" xfId="3966" xr:uid="{D7A4C34B-6381-4D9B-8DFF-8F1293911F36}"/>
    <cellStyle name="Comma 3 47 2" xfId="3967" xr:uid="{BA80A89C-1E82-4A77-A89B-BC1D5B0720A0}"/>
    <cellStyle name="Comma 3 48" xfId="3968" xr:uid="{FFC1AFB1-76DB-41D8-90CD-8DB7969A6553}"/>
    <cellStyle name="Comma 3 48 2" xfId="3969" xr:uid="{CA7AB3D9-20A6-4742-A797-81CBD94AD511}"/>
    <cellStyle name="Comma 3 49" xfId="3970" xr:uid="{707BF608-948B-45B6-A6DA-00E0EE9382BE}"/>
    <cellStyle name="Comma 3 49 2" xfId="3971" xr:uid="{5E287162-9A01-4898-B1FC-0082B985F93A}"/>
    <cellStyle name="Comma 3 5" xfId="3972" xr:uid="{8AA1874C-74FD-4702-ACE3-02B6EC4187CD}"/>
    <cellStyle name="Comma 3 5 2" xfId="3973" xr:uid="{6BE76C66-FD0E-4EA1-8F24-23BAA6BF9A5C}"/>
    <cellStyle name="Comma 3 5 3" xfId="3974" xr:uid="{96FC27BF-3BE5-4DC2-9606-06E36B31DEBD}"/>
    <cellStyle name="Comma 3 50" xfId="3975" xr:uid="{B675E6E3-A5E1-4FAC-83CF-CECE0287B364}"/>
    <cellStyle name="Comma 3 50 2" xfId="3976" xr:uid="{FE13D427-12CA-465F-93CA-AB06B78AD6DB}"/>
    <cellStyle name="Comma 3 51" xfId="3977" xr:uid="{E8CFEB5A-C27E-4A9B-9142-13A59185F0F7}"/>
    <cellStyle name="Comma 3 51 2" xfId="3978" xr:uid="{D41FD41D-2F7D-4328-936D-165AA1325E1F}"/>
    <cellStyle name="Comma 3 52" xfId="3979" xr:uid="{0EF35FBD-46D6-4873-8074-D171021BB0A7}"/>
    <cellStyle name="Comma 3 52 2" xfId="3980" xr:uid="{C594BCD6-703E-43E9-ADF1-6B8976A2089A}"/>
    <cellStyle name="Comma 3 53" xfId="3981" xr:uid="{F2C4ACA0-3426-4148-8687-19A81DE6A8B4}"/>
    <cellStyle name="Comma 3 53 2" xfId="3982" xr:uid="{06901E32-26AC-41B4-83D0-9660461A4122}"/>
    <cellStyle name="Comma 3 54" xfId="3983" xr:uid="{542543FD-B8DA-4AB1-84F4-32A1F21BA78C}"/>
    <cellStyle name="Comma 3 54 2" xfId="3984" xr:uid="{40929361-7B38-488A-B55D-E2FC0B94DF0F}"/>
    <cellStyle name="Comma 3 55" xfId="3985" xr:uid="{93FD40F1-4B34-4D51-8AB5-1DBD679733E2}"/>
    <cellStyle name="Comma 3 55 2" xfId="3986" xr:uid="{C402B64C-606C-46E3-AEEE-0738E7A5A8BB}"/>
    <cellStyle name="Comma 3 56" xfId="3987" xr:uid="{47A51D2F-75D6-4E8D-B36B-29F6C66F3BB1}"/>
    <cellStyle name="Comma 3 56 2" xfId="3988" xr:uid="{6E06E08C-11FD-41DD-91F6-360E1A2FAAAC}"/>
    <cellStyle name="Comma 3 57" xfId="3989" xr:uid="{E9085188-63D5-40DF-9C3A-8FFDB3781A69}"/>
    <cellStyle name="Comma 3 57 2" xfId="3990" xr:uid="{0271169C-BCAD-455B-BB8F-C433926D2A24}"/>
    <cellStyle name="Comma 3 58" xfId="3991" xr:uid="{6B098961-E43D-4F7F-A064-4C581130B0DD}"/>
    <cellStyle name="Comma 3 59" xfId="3992" xr:uid="{741A3BA2-9194-4239-93F1-E4E28A9DCBD5}"/>
    <cellStyle name="Comma 3 6" xfId="3993" xr:uid="{D541DD15-8940-4EE5-A10F-E7407B1087DF}"/>
    <cellStyle name="Comma 3 6 2" xfId="3994" xr:uid="{6694E9BE-77BC-4ABB-A542-5CA9E9EB59B9}"/>
    <cellStyle name="Comma 3 6 3" xfId="3995" xr:uid="{5E40CA84-BE35-46B0-AEC4-A11774CFF36C}"/>
    <cellStyle name="Comma 3 60" xfId="3996" xr:uid="{42C9D41E-CD08-47E9-8001-5F1182D3B059}"/>
    <cellStyle name="Comma 3 61" xfId="3997" xr:uid="{872EE488-2A04-4E9A-BE09-7075DE6AC2A9}"/>
    <cellStyle name="Comma 3 62" xfId="3998" xr:uid="{710F67B1-B3C0-4BA9-AAE2-EC6D90F65A12}"/>
    <cellStyle name="Comma 3 63" xfId="3999" xr:uid="{63B21BE4-D88C-4B4F-9EEC-FDA8C39B42B6}"/>
    <cellStyle name="Comma 3 64" xfId="4000" xr:uid="{554C91D5-5FD2-4DDF-BE48-33CE057DB09B}"/>
    <cellStyle name="Comma 3 65" xfId="4001" xr:uid="{C2F5BE99-A5B0-45DF-9AB0-B81F6AFF1279}"/>
    <cellStyle name="Comma 3 66" xfId="4002" xr:uid="{35F4D344-7517-471C-A152-7BBFA7C84ADC}"/>
    <cellStyle name="Comma 3 67" xfId="4003" xr:uid="{1FCDCCBB-BBB5-418F-A2C4-6E221183EB20}"/>
    <cellStyle name="Comma 3 68" xfId="4004" xr:uid="{BAECE00F-48C9-4ED9-A77E-60F691185532}"/>
    <cellStyle name="Comma 3 69" xfId="4005" xr:uid="{8F2B0267-FA2F-4B49-88CD-91F4FCE0A4E2}"/>
    <cellStyle name="Comma 3 7" xfId="4006" xr:uid="{11269B94-3281-4210-AF0E-FD51DCEA3A70}"/>
    <cellStyle name="Comma 3 7 2" xfId="4007" xr:uid="{6466FED3-1158-4D03-B00B-6FA2D4BAE333}"/>
    <cellStyle name="Comma 3 7 3" xfId="4008" xr:uid="{8082348E-2B7F-4EBE-AC68-1832F53C72B2}"/>
    <cellStyle name="Comma 3 70" xfId="4009" xr:uid="{4F7F9D1A-C32F-4B6F-8F94-51CD52D08D5E}"/>
    <cellStyle name="Comma 3 71" xfId="4010" xr:uid="{D63F2023-A1A1-480E-A050-442C78E4D7F9}"/>
    <cellStyle name="Comma 3 72" xfId="4011" xr:uid="{7EF0E5FD-FE81-4997-B8DF-6E01152BC5EF}"/>
    <cellStyle name="Comma 3 73" xfId="4012" xr:uid="{88DDAEDF-9618-4561-AB41-69F2D75605B5}"/>
    <cellStyle name="Comma 3 74" xfId="4013" xr:uid="{8B876B81-036C-47D6-908F-48715A12B641}"/>
    <cellStyle name="Comma 3 75" xfId="4014" xr:uid="{95DA8C0F-8D98-42EB-8CE7-901506FEC740}"/>
    <cellStyle name="Comma 3 76" xfId="4015" xr:uid="{D9501642-5C49-47C0-A015-E5C82DD1F601}"/>
    <cellStyle name="Comma 3 77" xfId="4016" xr:uid="{B11F371A-58A8-4DF3-9A3D-A94B4032ACCE}"/>
    <cellStyle name="Comma 3 78" xfId="4017" xr:uid="{0EF1834C-162C-444B-A381-6E41DC04C8DE}"/>
    <cellStyle name="Comma 3 78 2" xfId="4018" xr:uid="{D944E024-DBBD-43DF-B8FE-D7CC6AD44F6C}"/>
    <cellStyle name="Comma 3 79" xfId="4019" xr:uid="{58657898-C67C-4F51-9B46-CEC4411EC728}"/>
    <cellStyle name="Comma 3 8" xfId="4020" xr:uid="{359011A4-3E3C-46ED-AE04-D64BDEE57C97}"/>
    <cellStyle name="Comma 3 8 2" xfId="4021" xr:uid="{C6FAB68A-6E28-4E4E-9ED0-5400011CF982}"/>
    <cellStyle name="Comma 3 8 3" xfId="4022" xr:uid="{DAE227C3-A516-4D72-8BE3-CEF098B17EE9}"/>
    <cellStyle name="Comma 3 80" xfId="4023" xr:uid="{F23414AB-9F15-40B1-B9FB-EFD890F4FBB4}"/>
    <cellStyle name="Comma 3 81" xfId="4024" xr:uid="{C3345152-25E2-47AD-A5CA-9739987F235C}"/>
    <cellStyle name="Comma 3 82" xfId="4025" xr:uid="{9B73DA33-096C-460F-B606-A58CB2C43AEC}"/>
    <cellStyle name="Comma 3 83" xfId="4026" xr:uid="{E87BC1EB-B60F-43D9-AC43-32A11E36EC53}"/>
    <cellStyle name="Comma 3 84" xfId="4027" xr:uid="{B11BD523-FC75-4116-A10D-740C07B82A95}"/>
    <cellStyle name="Comma 3 85" xfId="4028" xr:uid="{F6D2ACC0-DB1E-4675-B47C-C9450F2F58A6}"/>
    <cellStyle name="Comma 3 86" xfId="4029" xr:uid="{7DC8E47E-DBC3-4B2A-AD51-3910C47D190A}"/>
    <cellStyle name="Comma 3 87" xfId="4030" xr:uid="{102C6E91-F446-47BC-8790-BA8FDADD3C75}"/>
    <cellStyle name="Comma 3 88" xfId="4031" xr:uid="{BBA273D1-2E57-4858-A789-8F3268FB3126}"/>
    <cellStyle name="Comma 3 89" xfId="4032" xr:uid="{9D5F935D-77C7-4EDB-AB4D-D02B21B855CF}"/>
    <cellStyle name="Comma 3 9" xfId="4033" xr:uid="{84FD02A6-3620-4D1E-B0A1-F3E94EE0CE2A}"/>
    <cellStyle name="Comma 3 9 2" xfId="4034" xr:uid="{C043B720-56AC-4F47-94E9-2E022C381F4B}"/>
    <cellStyle name="Comma 3 9 3" xfId="4035" xr:uid="{C1F259AB-51FF-42C9-91EE-AC8CDD329BD0}"/>
    <cellStyle name="Comma 3 90" xfId="4036" xr:uid="{499563E7-F660-4FC7-B0B0-5B4165AEDF0D}"/>
    <cellStyle name="Comma 3 91" xfId="4037" xr:uid="{89A9407B-A56E-42A7-9302-61090839CAF5}"/>
    <cellStyle name="Comma 3 92" xfId="4038" xr:uid="{8CABC9C0-D265-4489-A42B-A26FD01288E3}"/>
    <cellStyle name="Comma 3 93" xfId="4039" xr:uid="{83C5070E-E83C-4FE5-83A5-91EE16097D56}"/>
    <cellStyle name="Comma 3 94" xfId="4040" xr:uid="{C3BA9AEF-76CF-452F-AB9B-485C3E81DC80}"/>
    <cellStyle name="Comma 3 95" xfId="4041" xr:uid="{83ED4A7D-E0AC-42A8-8D7B-5B8D40EEE5CC}"/>
    <cellStyle name="Comma 3 96" xfId="4042" xr:uid="{FB2C1136-262F-42D8-8025-15F49224DF19}"/>
    <cellStyle name="Comma 3 97" xfId="4043" xr:uid="{E785C630-BAF4-4A5C-A994-6DE8E428A31C}"/>
    <cellStyle name="Comma 3 98" xfId="4044" xr:uid="{7F0C05CB-E4F7-4EC0-A16A-3EBA28E46FD8}"/>
    <cellStyle name="Comma 3 99" xfId="4045" xr:uid="{49FA2D61-27BA-4599-8035-1FC9BE125EF6}"/>
    <cellStyle name="Comma 3_1.BAY_Package for YE2009_Part I, II, III" xfId="57826" xr:uid="{37F6989B-745E-42D5-86C4-A1E321830ECD}"/>
    <cellStyle name="Comma 30" xfId="4046" xr:uid="{B10DEDE5-FF5E-4B56-BE8F-9508F1A0514E}"/>
    <cellStyle name="Comma 31" xfId="4047" xr:uid="{C6C5FA77-485C-493B-B171-2E59D5389293}"/>
    <cellStyle name="Comma 318" xfId="4048" xr:uid="{C4DD466A-DF3A-4DE9-A920-985AF11965F9}"/>
    <cellStyle name="Comma 32" xfId="4049" xr:uid="{DE0A8247-CF4D-4B72-B2A7-B59FCDF88148}"/>
    <cellStyle name="Comma 33" xfId="4050" xr:uid="{EE92929D-61BA-49F8-88AB-5AF7A002C685}"/>
    <cellStyle name="Comma 34" xfId="4051" xr:uid="{C6296BF1-5380-463B-ADC6-1D129D1BA3AC}"/>
    <cellStyle name="Comma 35" xfId="4052" xr:uid="{B24C8547-1F91-4F0B-B909-D4CCA816ED58}"/>
    <cellStyle name="Comma 36" xfId="4053" xr:uid="{5749B1A1-8BBF-44D7-9DDD-76E8C1D175A8}"/>
    <cellStyle name="Comma 37" xfId="4054" xr:uid="{689FCEAD-4395-4CE0-AA3A-23F7A8656457}"/>
    <cellStyle name="Comma 37 2" xfId="4055" xr:uid="{168247E9-6643-411D-9164-4EBED46F4276}"/>
    <cellStyle name="Comma 37 3" xfId="4056" xr:uid="{AA951F53-A79B-42C1-872B-7E19F4B63F2F}"/>
    <cellStyle name="Comma 37 4" xfId="4057" xr:uid="{24304B80-FAD3-4888-8C58-4F0E3CA1264D}"/>
    <cellStyle name="Comma 37 5" xfId="4058" xr:uid="{391F9D84-0867-4A7C-9F36-FC211F4EFF72}"/>
    <cellStyle name="Comma 38" xfId="4059" xr:uid="{5F13981B-D29D-4CC5-8F20-8168CCB5FD8B}"/>
    <cellStyle name="Comma 38 2" xfId="4060" xr:uid="{A22FE782-5F71-4F7A-85C1-F0CBF69642D1}"/>
    <cellStyle name="Comma 38 3" xfId="4061" xr:uid="{5845B2AA-9BF7-4954-B111-3AB3C825EA1F}"/>
    <cellStyle name="Comma 38 4" xfId="4062" xr:uid="{5A758F92-5367-435C-A3D7-ED38F65D6E2C}"/>
    <cellStyle name="Comma 38 5" xfId="4063" xr:uid="{58A2FB36-4184-48CE-AD51-0DDA4D27545E}"/>
    <cellStyle name="Comma 39" xfId="4064" xr:uid="{189DA78C-ACF9-4D0A-A773-2812C678C84A}"/>
    <cellStyle name="Comma 39 2" xfId="4065" xr:uid="{8FA351B5-C823-400C-8531-E4C8E5A8B643}"/>
    <cellStyle name="Comma 39 3" xfId="4066" xr:uid="{7573A8B7-3830-4548-BEBC-929381A67A77}"/>
    <cellStyle name="Comma 4" xfId="4067" xr:uid="{FC13B73C-477C-4EF2-8C8D-BEE8A7F606FC}"/>
    <cellStyle name="Comma 4 10" xfId="4068" xr:uid="{5AEA7C50-6D80-4391-AD19-87C37322AB13}"/>
    <cellStyle name="Comma 4 11" xfId="4069" xr:uid="{74666F68-E028-4CE7-B1F3-3A7585C7D91F}"/>
    <cellStyle name="Comma 4 12" xfId="4070" xr:uid="{4C42398E-3AEB-4AA5-9ED5-D3FDDC475352}"/>
    <cellStyle name="Comma 4 13" xfId="4071" xr:uid="{A833D61B-C5C7-464A-9861-A9D190084734}"/>
    <cellStyle name="Comma 4 14" xfId="4072" xr:uid="{83D97797-1E05-44E1-A81E-F87E5E623F11}"/>
    <cellStyle name="Comma 4 15" xfId="4073" xr:uid="{91E51252-BCB4-487B-BBCA-E340AD77F25C}"/>
    <cellStyle name="Comma 4 16" xfId="4074" xr:uid="{652D37AA-43FE-48A3-8D08-A97CABECF017}"/>
    <cellStyle name="Comma 4 17" xfId="4075" xr:uid="{72F4E42D-0FC0-4DB8-854F-15A4CEEE688B}"/>
    <cellStyle name="Comma 4 18" xfId="4076" xr:uid="{5BA89660-2D45-4B1B-BBB2-72214ED0FB13}"/>
    <cellStyle name="Comma 4 19" xfId="4077" xr:uid="{03FED4C8-E7E6-4EEC-8CF7-2BE3BFC26F10}"/>
    <cellStyle name="Comma 4 2" xfId="4078" xr:uid="{BFA5A1B4-C0A2-4863-A0EA-2B80AF3D13A6}"/>
    <cellStyle name="Comma 4 2 10" xfId="4079" xr:uid="{D6A6D3AA-5BAA-485B-918D-BF94BDC17886}"/>
    <cellStyle name="Comma 4 2 11" xfId="4080" xr:uid="{BFA42C38-B304-4C1A-8A6B-0B2D3DA7AC13}"/>
    <cellStyle name="Comma 4 2 12" xfId="4081" xr:uid="{03B1C96C-E646-4649-BB7A-17BD819BE678}"/>
    <cellStyle name="Comma 4 2 12 2" xfId="4082" xr:uid="{81AAF008-4831-4893-B015-E3F74A74801D}"/>
    <cellStyle name="Comma 4 2 12 2 2" xfId="4083" xr:uid="{548E41A0-DD32-45F4-B5C2-9DF4F0519F5A}"/>
    <cellStyle name="Comma 4 2 12 2 3" xfId="4084" xr:uid="{CCF98A53-5166-4DB1-9140-D00ECCD40749}"/>
    <cellStyle name="Comma 4 2 12 2 4" xfId="4085" xr:uid="{AC7D15E8-5FB6-4503-84DC-ECB989AFE109}"/>
    <cellStyle name="Comma 4 2 12 2 5" xfId="4086" xr:uid="{C01EE1AA-3801-40E6-98FF-F65C2EB3BF83}"/>
    <cellStyle name="Comma 4 2 12 2 6" xfId="4087" xr:uid="{E9470E05-6923-4C82-BCBB-FC356E6F7662}"/>
    <cellStyle name="Comma 4 2 12 2 7" xfId="4088" xr:uid="{909D610F-5D49-4A1C-92B5-28EA17E9D3E3}"/>
    <cellStyle name="Comma 4 2 12 2 8" xfId="4089" xr:uid="{302A8DFB-6944-4216-A8B8-B6AEDF27C36E}"/>
    <cellStyle name="Comma 4 2 12 2 9" xfId="4090" xr:uid="{9498D694-514A-460C-BB64-64F7A9BE1ED4}"/>
    <cellStyle name="Comma 4 2 12 3" xfId="4091" xr:uid="{D1ACB0B7-A146-44A5-BC06-2B9048BBCC87}"/>
    <cellStyle name="Comma 4 2 12 4" xfId="4092" xr:uid="{2C930F30-6A0D-4FA9-9C18-308C57EBF20F}"/>
    <cellStyle name="Comma 4 2 12 5" xfId="4093" xr:uid="{84F74F2B-061B-4736-9456-B2CC87A193D9}"/>
    <cellStyle name="Comma 4 2 12 6" xfId="4094" xr:uid="{56184839-E427-4A7A-8D44-85560F53B6BF}"/>
    <cellStyle name="Comma 4 2 12 7" xfId="4095" xr:uid="{77DF7A79-DF9F-4841-AE36-16070B57FCC6}"/>
    <cellStyle name="Comma 4 2 12 8" xfId="4096" xr:uid="{D583D2F4-142F-4AAC-B29F-4E24076FCDFE}"/>
    <cellStyle name="Comma 4 2 12 9" xfId="4097" xr:uid="{A6411DE8-8824-40AD-99CF-C6923A5D9516}"/>
    <cellStyle name="Comma 4 2 13" xfId="4098" xr:uid="{6D8E12D3-3632-41B7-8F39-6CA4643942D9}"/>
    <cellStyle name="Comma 4 2 14" xfId="4099" xr:uid="{068179F2-B2C5-47A9-A359-718A56630386}"/>
    <cellStyle name="Comma 4 2 15" xfId="4100" xr:uid="{A841B27C-3809-4221-AE58-921EFB332E71}"/>
    <cellStyle name="Comma 4 2 16" xfId="4101" xr:uid="{7EDCC36E-6180-416A-B95A-EABE679C0520}"/>
    <cellStyle name="Comma 4 2 17" xfId="4102" xr:uid="{76342F65-382D-4135-AA79-502D13ECE902}"/>
    <cellStyle name="Comma 4 2 18" xfId="4103" xr:uid="{A1056D0D-63EB-4190-83E4-64D8142A246D}"/>
    <cellStyle name="Comma 4 2 19" xfId="4104" xr:uid="{6EFD3617-DD3E-429F-8E1A-EEFA86C0C82A}"/>
    <cellStyle name="Comma 4 2 2" xfId="4105" xr:uid="{8A534CC1-3833-4FC6-B7CD-313CC2E1C0F3}"/>
    <cellStyle name="Comma 4 2 2 10" xfId="4106" xr:uid="{F65AA709-FD6A-4EB0-8B4B-9840B65A67D9}"/>
    <cellStyle name="Comma 4 2 2 11" xfId="4107" xr:uid="{88754088-EC64-48AF-A591-D187F63BCA11}"/>
    <cellStyle name="Comma 4 2 2 11 2" xfId="4108" xr:uid="{7F1A2FB9-B7DD-4DE2-8AFC-B7AEBAF32AA3}"/>
    <cellStyle name="Comma 4 2 2 12" xfId="4109" xr:uid="{A0661649-6489-4DB3-A3FE-0CC35EFD6F6C}"/>
    <cellStyle name="Comma 4 2 2 12 2" xfId="4110" xr:uid="{2E059B13-4223-46DC-9451-E2AC9DE5B6C8}"/>
    <cellStyle name="Comma 4 2 2 13" xfId="4111" xr:uid="{747FE95D-BA86-4B7C-ABFD-4A5D89891CF1}"/>
    <cellStyle name="Comma 4 2 2 14" xfId="4112" xr:uid="{82CF3526-34A9-45B2-AF84-EA606892CB51}"/>
    <cellStyle name="Comma 4 2 2 15" xfId="4113" xr:uid="{C20B8D55-616D-4248-A40D-354212016B5C}"/>
    <cellStyle name="Comma 4 2 2 2" xfId="4114" xr:uid="{FA863B33-2F11-4162-B6FA-956783D434C2}"/>
    <cellStyle name="Comma 4 2 2 2 10" xfId="4115" xr:uid="{F9368839-A0B8-4A7C-97EB-F666BC0747E0}"/>
    <cellStyle name="Comma 4 2 2 2 11" xfId="4116" xr:uid="{6BD2633B-8DC3-46A7-920C-EEEFE888EA61}"/>
    <cellStyle name="Comma 4 2 2 2 11 2" xfId="4117" xr:uid="{1A6F6B28-8CBE-4A3F-A39D-CA47F4757E4F}"/>
    <cellStyle name="Comma 4 2 2 2 12" xfId="4118" xr:uid="{B5AEFE98-9088-4073-AA78-6C8F0570D222}"/>
    <cellStyle name="Comma 4 2 2 2 2" xfId="4119" xr:uid="{E39A8F98-1B14-4BB6-B75D-595958EB853D}"/>
    <cellStyle name="Comma 4 2 2 2 2 10" xfId="4120" xr:uid="{B890560F-5548-4544-B85B-2D4D4A2506E8}"/>
    <cellStyle name="Comma 4 2 2 2 2 10 2" xfId="4121" xr:uid="{86E72DB7-0245-487A-B7F7-C4BA22511A04}"/>
    <cellStyle name="Comma 4 2 2 2 2 11" xfId="4122" xr:uid="{BDBB719F-BD8B-49FD-85D6-3C62CB87C31F}"/>
    <cellStyle name="Comma 4 2 2 2 2 2" xfId="4123" xr:uid="{7B4CE666-7DDB-4A30-ABB1-73E743261095}"/>
    <cellStyle name="Comma 4 2 2 2 2 2 10" xfId="4124" xr:uid="{38D3CC21-6018-4351-A0CA-E6C8C29EC226}"/>
    <cellStyle name="Comma 4 2 2 2 2 2 10 2" xfId="4125" xr:uid="{8E510A90-3D7D-490D-AD87-19C817007602}"/>
    <cellStyle name="Comma 4 2 2 2 2 2 11" xfId="4126" xr:uid="{B1578ADB-4C5C-4240-A452-64040CB48E05}"/>
    <cellStyle name="Comma 4 2 2 2 2 2 2" xfId="4127" xr:uid="{94E38B68-69AD-466F-8A1A-67DE2CBDF5A0}"/>
    <cellStyle name="Comma 4 2 2 2 2 2 2 2" xfId="4128" xr:uid="{A4F7531A-7DF4-42EC-8DB2-9ED2D2D63178}"/>
    <cellStyle name="Comma 4 2 2 2 2 2 2 2 2" xfId="4129" xr:uid="{EEC65C41-E17C-4200-9F93-A66653A58668}"/>
    <cellStyle name="Comma 4 2 2 2 2 2 2 2 2 2" xfId="4130" xr:uid="{4F9A9D03-6AF0-43C7-9D84-3ABEE8E90188}"/>
    <cellStyle name="Comma 4 2 2 2 2 2 2 2 3" xfId="4131" xr:uid="{595883C3-6FBC-40A1-AD13-223A114C0107}"/>
    <cellStyle name="Comma 4 2 2 2 2 2 2 2 4" xfId="4132" xr:uid="{8F23A18A-3DF5-4754-A0F6-26368A24D1B2}"/>
    <cellStyle name="Comma 4 2 2 2 2 2 2 3" xfId="4133" xr:uid="{937D71E5-7DBD-4F05-A1D3-52FA1E35E437}"/>
    <cellStyle name="Comma 4 2 2 2 2 2 2 3 2" xfId="4134" xr:uid="{D0689D88-89EF-4285-A177-63744949E0D6}"/>
    <cellStyle name="Comma 4 2 2 2 2 2 2 4" xfId="4135" xr:uid="{B3109E6C-DAF1-45BE-B665-F454E57F0229}"/>
    <cellStyle name="Comma 4 2 2 2 2 2 3" xfId="4136" xr:uid="{3F5BDC0F-F0E4-40A5-A94B-0005C97F4C2F}"/>
    <cellStyle name="Comma 4 2 2 2 2 2 4" xfId="4137" xr:uid="{E80296C0-EEF3-4466-8ABE-46B02C09B967}"/>
    <cellStyle name="Comma 4 2 2 2 2 2 5" xfId="4138" xr:uid="{40048AF2-B583-4FF7-8896-0CE8950AB3BF}"/>
    <cellStyle name="Comma 4 2 2 2 2 2 6" xfId="4139" xr:uid="{C143C621-2983-446F-B973-427156F0683B}"/>
    <cellStyle name="Comma 4 2 2 2 2 2 7" xfId="4140" xr:uid="{62397A05-B1BC-4DE2-B0D8-A3059AD8C506}"/>
    <cellStyle name="Comma 4 2 2 2 2 2 8" xfId="4141" xr:uid="{1F95CE26-E012-4F48-94D6-470CDCA8A6B8}"/>
    <cellStyle name="Comma 4 2 2 2 2 2 9" xfId="4142" xr:uid="{A16FDAFE-5092-427F-B151-037FAAA4B86A}"/>
    <cellStyle name="Comma 4 2 2 2 2 3" xfId="4143" xr:uid="{54BD4671-F645-4E42-B25D-6976B7579313}"/>
    <cellStyle name="Comma 4 2 2 2 2 4" xfId="4144" xr:uid="{77700A5F-A65D-4F36-AAEB-E8EAD5C667AD}"/>
    <cellStyle name="Comma 4 2 2 2 2 5" xfId="4145" xr:uid="{14B0DE11-26F3-4583-A29B-3ADB2D0446B3}"/>
    <cellStyle name="Comma 4 2 2 2 2 6" xfId="4146" xr:uid="{FB48D02A-12C2-42F7-84DF-7B65583EF2D8}"/>
    <cellStyle name="Comma 4 2 2 2 2 7" xfId="4147" xr:uid="{E5E4DC8D-BEE6-497A-B3F6-D8BD579FDCC0}"/>
    <cellStyle name="Comma 4 2 2 2 2 8" xfId="4148" xr:uid="{0A5A870E-CB71-477C-8318-80301BEB0355}"/>
    <cellStyle name="Comma 4 2 2 2 2 9" xfId="4149" xr:uid="{ECF3D51E-9545-44E7-AEB2-8AF103238F5B}"/>
    <cellStyle name="Comma 4 2 2 2 3" xfId="4150" xr:uid="{82908057-A103-4ADC-AB79-CB18E1527C51}"/>
    <cellStyle name="Comma 4 2 2 2 4" xfId="4151" xr:uid="{220B95F5-C5A7-4BF0-BE36-98C9B381A094}"/>
    <cellStyle name="Comma 4 2 2 2 5" xfId="4152" xr:uid="{12DDC936-8CA4-42BE-A348-98AFAE6958F7}"/>
    <cellStyle name="Comma 4 2 2 2 6" xfId="4153" xr:uid="{99677F81-5425-40A9-ACAE-ADB0E5C9E4CA}"/>
    <cellStyle name="Comma 4 2 2 2 7" xfId="4154" xr:uid="{ADD7D633-3D0F-499B-997D-B141C57DA321}"/>
    <cellStyle name="Comma 4 2 2 2 8" xfId="4155" xr:uid="{FE181F19-23A9-4D50-8D5C-AB59055720D0}"/>
    <cellStyle name="Comma 4 2 2 2 9" xfId="4156" xr:uid="{2B963611-2035-4E66-A999-E69F0A24A9E4}"/>
    <cellStyle name="Comma 4 2 2 3" xfId="4157" xr:uid="{1CB6B9DB-AD50-463A-9347-7174A51A6986}"/>
    <cellStyle name="Comma 4 2 2 3 2" xfId="4158" xr:uid="{20D89AF0-3560-4597-B906-A4AC974C7695}"/>
    <cellStyle name="Comma 4 2 2 3 3" xfId="4159" xr:uid="{1AABDA86-4B70-4C9E-B772-EC0A176B0C40}"/>
    <cellStyle name="Comma 4 2 2 3 4" xfId="4160" xr:uid="{505C4BF0-1682-4293-9EB3-478CA093DFCF}"/>
    <cellStyle name="Comma 4 2 2 3 5" xfId="4161" xr:uid="{68A154C8-82EE-4D99-A8D4-901581EC8BBF}"/>
    <cellStyle name="Comma 4 2 2 3 6" xfId="4162" xr:uid="{F7D0CEBD-0285-4706-8A34-0106CDBBE00E}"/>
    <cellStyle name="Comma 4 2 2 3 7" xfId="4163" xr:uid="{19FD5002-0D22-40BE-B09A-84BCE5B91112}"/>
    <cellStyle name="Comma 4 2 2 3 8" xfId="4164" xr:uid="{6F5B4121-CAF4-427A-B896-8F5D78C67556}"/>
    <cellStyle name="Comma 4 2 2 3 9" xfId="4165" xr:uid="{078A1E36-BF5B-46D2-BAC2-9EFD2B8A1CF7}"/>
    <cellStyle name="Comma 4 2 2 4" xfId="4166" xr:uid="{1D28F61D-B2E8-462F-B28C-4153F7A556CE}"/>
    <cellStyle name="Comma 4 2 2 5" xfId="4167" xr:uid="{B8662951-80DA-4B12-895E-6AD0D3847FAC}"/>
    <cellStyle name="Comma 4 2 2 6" xfId="4168" xr:uid="{11DE531A-760F-45CF-99BF-C6A97EF57070}"/>
    <cellStyle name="Comma 4 2 2 7" xfId="4169" xr:uid="{99AEEFC4-64A3-4C35-B6B7-1676BE7F2F9D}"/>
    <cellStyle name="Comma 4 2 2 8" xfId="4170" xr:uid="{07B47323-9AC5-4711-AD8E-95396416F525}"/>
    <cellStyle name="Comma 4 2 2 9" xfId="4171" xr:uid="{A57A36EB-B6D8-4B7E-9489-675305140F1B}"/>
    <cellStyle name="Comma 4 2 20" xfId="4172" xr:uid="{D551F844-E222-4BCC-BF86-CF1CCE470EF2}"/>
    <cellStyle name="Comma 4 2 21" xfId="4173" xr:uid="{7F36D954-9939-441E-BA25-198DBB3A53FE}"/>
    <cellStyle name="Comma 4 2 21 10" xfId="4174" xr:uid="{2A5B67C2-312E-402C-86DD-F3C4FCD6B7D7}"/>
    <cellStyle name="Comma 4 2 21 10 2" xfId="4175" xr:uid="{A9D991A9-C55A-4314-84FD-E310C8358B1F}"/>
    <cellStyle name="Comma 4 2 21 11" xfId="4176" xr:uid="{A69538AF-6324-4656-B36A-214BC3A866A5}"/>
    <cellStyle name="Comma 4 2 21 11 2" xfId="4177" xr:uid="{86EB6045-28C4-42E1-865B-77410D267F0D}"/>
    <cellStyle name="Comma 4 2 21 11 2 2" xfId="4178" xr:uid="{DBC4D69A-FEC5-4E69-9CA2-A2CCDD35FB45}"/>
    <cellStyle name="Comma 4 2 21 11 3" xfId="4179" xr:uid="{ABA4E756-7E01-422C-8B67-268B8856A629}"/>
    <cellStyle name="Comma 4 2 21 12" xfId="4180" xr:uid="{DEF0DE76-A739-48F0-8469-272ACF979DBA}"/>
    <cellStyle name="Comma 4 2 21 13" xfId="4181" xr:uid="{ECD957DF-A5E9-4A8E-ABE1-7C0B26CFA444}"/>
    <cellStyle name="Comma 4 2 21 14" xfId="4182" xr:uid="{A36F58E0-2BE1-4E46-8D43-09C90CF0DA30}"/>
    <cellStyle name="Comma 4 2 21 14 2" xfId="4183" xr:uid="{8346F775-5C1F-432E-B02B-00ECC4965763}"/>
    <cellStyle name="Comma 4 2 21 15" xfId="4184" xr:uid="{FC12191D-0595-4F01-AD26-3C4383950CC1}"/>
    <cellStyle name="Comma 4 2 21 16" xfId="4185" xr:uid="{DC82850D-AF7B-47E3-AD86-1C8B3E2CEB26}"/>
    <cellStyle name="Comma 4 2 21 17" xfId="4186" xr:uid="{8A95B82B-1351-4432-8520-78B3DE7BFE6D}"/>
    <cellStyle name="Comma 4 2 21 18" xfId="4187" xr:uid="{E864F5AE-55DA-476B-A809-FA7FD10675E3}"/>
    <cellStyle name="Comma 4 2 21 19" xfId="4188" xr:uid="{E36411CF-D78C-4809-A8B1-F70E9C215DD0}"/>
    <cellStyle name="Comma 4 2 21 2" xfId="4189" xr:uid="{0723D229-109F-45DF-A1C0-20D6FDB221B9}"/>
    <cellStyle name="Comma 4 2 21 2 2" xfId="4190" xr:uid="{DC4F3922-3B59-4DFB-A1CE-32764586C89D}"/>
    <cellStyle name="Comma 4 2 21 20" xfId="4191" xr:uid="{18F2DC70-B328-4548-B6E4-4A53FE0CF40E}"/>
    <cellStyle name="Comma 4 2 21 21" xfId="4192" xr:uid="{636EF5D7-15A1-44E5-8B99-80AD2DE428AE}"/>
    <cellStyle name="Comma 4 2 21 22" xfId="4193" xr:uid="{45D3479A-76A5-4411-8590-CEE7DD84E5CC}"/>
    <cellStyle name="Comma 4 2 21 23" xfId="4194" xr:uid="{8CFCF1D2-3BB6-4C1C-BC34-0072DFD5F9A1}"/>
    <cellStyle name="Comma 4 2 21 24" xfId="4195" xr:uid="{6DA5D983-862E-4EBE-96BF-78B53931C443}"/>
    <cellStyle name="Comma 4 2 21 25" xfId="4196" xr:uid="{D59BD710-4FE8-4D93-A734-150BF9BC634B}"/>
    <cellStyle name="Comma 4 2 21 26" xfId="4197" xr:uid="{9ABF9D40-B9B8-496A-A683-2018D267FBB0}"/>
    <cellStyle name="Comma 4 2 21 27" xfId="4198" xr:uid="{AA756AD4-9E97-4BE7-9843-6A0108DCB3F5}"/>
    <cellStyle name="Comma 4 2 21 28" xfId="4199" xr:uid="{AB244A4C-3BBD-4B4F-8246-D87B3950A658}"/>
    <cellStyle name="Comma 4 2 21 29" xfId="4200" xr:uid="{706B42F2-E7CF-4815-BB03-D8D3594E06D1}"/>
    <cellStyle name="Comma 4 2 21 3" xfId="4201" xr:uid="{66DA2332-8D3E-4A4E-B88A-72211D0D30B2}"/>
    <cellStyle name="Comma 4 2 21 3 2" xfId="4202" xr:uid="{C0B33E86-B164-4F06-99BD-DE75EBFD6362}"/>
    <cellStyle name="Comma 4 2 21 30" xfId="4203" xr:uid="{FF3424AF-D9BC-4E3E-8BB6-F7B11D08591A}"/>
    <cellStyle name="Comma 4 2 21 31" xfId="4204" xr:uid="{184C0CA1-D371-4408-A13D-5227B9F9239A}"/>
    <cellStyle name="Comma 4 2 21 32" xfId="4205" xr:uid="{D62FD2E9-A8B6-488A-8232-8AF3EA7AB615}"/>
    <cellStyle name="Comma 4 2 21 33" xfId="4206" xr:uid="{23653384-05F8-44E9-80C0-1040B469C7EB}"/>
    <cellStyle name="Comma 4 2 21 34" xfId="4207" xr:uid="{EAF98FD3-7ADB-47D7-8087-F19B1E8DFCC0}"/>
    <cellStyle name="Comma 4 2 21 35" xfId="4208" xr:uid="{7729C92C-589E-4647-8C9E-E90573653DD7}"/>
    <cellStyle name="Comma 4 2 21 36" xfId="4209" xr:uid="{823A372F-8839-443C-9E2B-F23777C3F697}"/>
    <cellStyle name="Comma 4 2 21 37" xfId="4210" xr:uid="{4E0B1ED9-586D-4B95-828E-69142E992B3B}"/>
    <cellStyle name="Comma 4 2 21 38" xfId="4211" xr:uid="{84962E9B-0946-4B43-ADD2-5900B91E6A17}"/>
    <cellStyle name="Comma 4 2 21 39" xfId="4212" xr:uid="{446E7C56-4E22-4B12-A0E2-3D26B9F067E7}"/>
    <cellStyle name="Comma 4 2 21 4" xfId="4213" xr:uid="{2575BBF3-FA7D-49D5-A39A-1229CF30F980}"/>
    <cellStyle name="Comma 4 2 21 4 2" xfId="4214" xr:uid="{2E13D2B1-F82F-419B-8653-3280647673FF}"/>
    <cellStyle name="Comma 4 2 21 40" xfId="4215" xr:uid="{B112DE1D-ACB1-4750-B2B1-76EFDCE2317D}"/>
    <cellStyle name="Comma 4 2 21 5" xfId="4216" xr:uid="{BEA7A073-F39D-4A94-A1EF-ABD115BA710B}"/>
    <cellStyle name="Comma 4 2 21 5 2" xfId="4217" xr:uid="{6B19C6F4-7A78-4C78-99E5-1ACC6129B7E9}"/>
    <cellStyle name="Comma 4 2 21 6" xfId="4218" xr:uid="{9B652A86-88DB-46CC-90F9-B43E9DC3FD81}"/>
    <cellStyle name="Comma 4 2 21 6 2" xfId="4219" xr:uid="{BCECEABA-262D-48CC-B228-447E53E4FF8B}"/>
    <cellStyle name="Comma 4 2 21 7" xfId="4220" xr:uid="{62C7A03D-7189-4204-BE94-186A80ED2515}"/>
    <cellStyle name="Comma 4 2 21 7 2" xfId="4221" xr:uid="{DCAA3593-CAB2-40DE-98DA-5A1A7E4759A0}"/>
    <cellStyle name="Comma 4 2 21 8" xfId="4222" xr:uid="{F284AA48-60CD-4881-AC84-2EA058945D82}"/>
    <cellStyle name="Comma 4 2 21 8 2" xfId="4223" xr:uid="{3ACBD7CB-2B05-4170-8A5E-D0BDD7E9295A}"/>
    <cellStyle name="Comma 4 2 21 9" xfId="4224" xr:uid="{CC29134F-A3A5-4867-AEAA-8F9F9F603B36}"/>
    <cellStyle name="Comma 4 2 21 9 2" xfId="4225" xr:uid="{1F4D9514-71BB-4244-819E-C106D11507E1}"/>
    <cellStyle name="Comma 4 2 22" xfId="4226" xr:uid="{545E81E9-B3F8-43D9-9059-CA7AA9FC94E7}"/>
    <cellStyle name="Comma 4 2 23" xfId="4227" xr:uid="{45F2D071-F0D3-429C-A341-12E5F81F38B1}"/>
    <cellStyle name="Comma 4 2 24" xfId="4228" xr:uid="{3D90E3F4-9200-4DE4-BBD2-6EC2FE8807C6}"/>
    <cellStyle name="Comma 4 2 25" xfId="4229" xr:uid="{DFB12A80-09C5-4F76-956A-ADE01247435F}"/>
    <cellStyle name="Comma 4 2 3" xfId="4230" xr:uid="{5C498038-E6C6-4DBA-98C4-4A647ACFE52E}"/>
    <cellStyle name="Comma 4 2 3 2" xfId="4231" xr:uid="{9DD1CC0E-2E79-403A-AF89-A4EA0DC868CD}"/>
    <cellStyle name="Comma 4 2 3 2 2" xfId="4232" xr:uid="{2D2CFFAA-AA78-42B2-8D73-79E8CF60BB6E}"/>
    <cellStyle name="Comma 4 2 3 3" xfId="4233" xr:uid="{97F073E0-9988-4FE5-9304-995063B4068B}"/>
    <cellStyle name="Comma 4 2 3 4" xfId="4234" xr:uid="{80A9155E-2061-4347-9D86-8112FA621641}"/>
    <cellStyle name="Comma 4 2 3 5" xfId="57827" xr:uid="{8E5AF3B9-7678-4219-B9D1-FC4B26A3EAD8}"/>
    <cellStyle name="Comma 4 2 3 6" xfId="57828" xr:uid="{BBBDEC33-21ED-4CB4-B3E2-FE36F0F3FBC0}"/>
    <cellStyle name="Comma 4 2 3 7" xfId="57829" xr:uid="{FABADA7C-9610-426B-B615-9AD6A7B76AC2}"/>
    <cellStyle name="Comma 4 2 4" xfId="4235" xr:uid="{3ACCC8C5-E2CE-4532-883C-698F6A1F74BC}"/>
    <cellStyle name="Comma 4 2 5" xfId="4236" xr:uid="{CDDC57A5-BD34-44D0-8B15-44D06BD3D56D}"/>
    <cellStyle name="Comma 4 2 5 2" xfId="4237" xr:uid="{4AEF5CD5-8BA2-499F-BD06-269FBA53345D}"/>
    <cellStyle name="Comma 4 2 5 2 2" xfId="4238" xr:uid="{343E163D-5E20-486D-9DF5-7E042035AC63}"/>
    <cellStyle name="Comma 4 2 5 3" xfId="4239" xr:uid="{6320A20F-BDCA-433A-AE38-291D64F1224E}"/>
    <cellStyle name="Comma 4 2 5 4" xfId="4240" xr:uid="{33C93460-FB7B-4359-B381-3186DD4C4169}"/>
    <cellStyle name="Comma 4 2 6" xfId="4241" xr:uid="{FB80D5C6-96F3-42C0-BB9F-25B0C9E256FA}"/>
    <cellStyle name="Comma 4 2 6 2" xfId="4242" xr:uid="{D3208FC3-2558-4C05-9C3C-523DC10F7750}"/>
    <cellStyle name="Comma 4 2 6 2 2" xfId="4243" xr:uid="{2138B9DE-207F-452F-BCE8-54E550B8A0BF}"/>
    <cellStyle name="Comma 4 2 6 3" xfId="4244" xr:uid="{64DB4022-FBE6-491E-82D2-24EAC7AAE005}"/>
    <cellStyle name="Comma 4 2 6 4" xfId="4245" xr:uid="{C3F8F56F-7A24-4FF6-B086-8F93AB34A84A}"/>
    <cellStyle name="Comma 4 2 7" xfId="4246" xr:uid="{CAB08E17-FE19-4D32-BC7D-E5429846BC94}"/>
    <cellStyle name="Comma 4 2 8" xfId="4247" xr:uid="{8755257F-E522-4B75-84A4-C15A7F16DECB}"/>
    <cellStyle name="Comma 4 2 9" xfId="4248" xr:uid="{A4D2DF21-D495-43C6-8AB6-E39B3C06D2C1}"/>
    <cellStyle name="Comma 4 20" xfId="4249" xr:uid="{ADAF5E3D-9AAA-4FE7-9F24-908A1F666B87}"/>
    <cellStyle name="Comma 4 21" xfId="4250" xr:uid="{B674F8F7-BBDD-44F4-A3A8-E3B50EB0312A}"/>
    <cellStyle name="Comma 4 22" xfId="4251" xr:uid="{980EFC01-37E5-4CF7-88D2-87C1DD7B2790}"/>
    <cellStyle name="Comma 4 23" xfId="4252" xr:uid="{A972E929-6149-4FD9-B2B2-D0AAF8B763E0}"/>
    <cellStyle name="Comma 4 24" xfId="4253" xr:uid="{B138824C-1792-4428-B349-A5B61AE9D9C1}"/>
    <cellStyle name="Comma 4 25" xfId="4254" xr:uid="{9148F07D-BA30-43C6-ADC8-BCB757E1CF84}"/>
    <cellStyle name="Comma 4 26" xfId="4255" xr:uid="{4C66B66C-4F19-45B4-B178-37BE502B2AB6}"/>
    <cellStyle name="Comma 4 27" xfId="4256" xr:uid="{2E490017-101F-4FB1-BEFA-B737D645DF16}"/>
    <cellStyle name="Comma 4 28" xfId="4257" xr:uid="{1A4A3224-5E2C-48AC-9BAA-7B3825B7A4E3}"/>
    <cellStyle name="Comma 4 29" xfId="4258" xr:uid="{B70913DB-F599-4DA8-9392-9CC349A1B0A2}"/>
    <cellStyle name="Comma 4 3" xfId="4259" xr:uid="{930AF8B7-E3F4-44F8-9B07-F920CF02461A}"/>
    <cellStyle name="Comma 4 3 2" xfId="4260" xr:uid="{1AC366B8-A286-45C9-966C-6078F6AE93FD}"/>
    <cellStyle name="Comma 4 3 2 2" xfId="4261" xr:uid="{0F6862EF-D654-4F72-8BED-922A20706DD0}"/>
    <cellStyle name="Comma 4 3 2 3" xfId="4262" xr:uid="{4F0767C2-204A-4EA5-81F1-A4BE81B62175}"/>
    <cellStyle name="Comma 4 3 2 4" xfId="4263" xr:uid="{DEE2DD30-9A85-4F79-8AEC-BFFBACD376BE}"/>
    <cellStyle name="Comma 4 3 3" xfId="4264" xr:uid="{48B0C8DB-2274-4F3F-BE0F-7203ECEAEAD0}"/>
    <cellStyle name="Comma 4 3 4" xfId="4265" xr:uid="{8034C2AE-A2B1-46C5-9B33-91CCED0AFB07}"/>
    <cellStyle name="Comma 4 3 5" xfId="57830" xr:uid="{2F0F682E-3106-4485-8A54-8005101C8771}"/>
    <cellStyle name="Comma 4 30" xfId="4266" xr:uid="{7B70AD9E-7382-42A2-907B-4480C19C810E}"/>
    <cellStyle name="Comma 4 31" xfId="4267" xr:uid="{FF1BFDB2-CE07-4B7E-A906-8FA00A8A3850}"/>
    <cellStyle name="Comma 4 32" xfId="4268" xr:uid="{250D0DB6-E27E-484A-BBF7-F16B7E4BDB40}"/>
    <cellStyle name="Comma 4 32 2" xfId="4269" xr:uid="{24E8C681-3AB5-470B-92A2-50A91C4B878E}"/>
    <cellStyle name="Comma 4 32 2 2" xfId="4270" xr:uid="{808B4C66-5C63-4B04-AC25-E00A9AA6729A}"/>
    <cellStyle name="Comma 4 32 3" xfId="4271" xr:uid="{50B33AE7-FDBC-41F9-BD63-1D796E356386}"/>
    <cellStyle name="Comma 4 32 4" xfId="4272" xr:uid="{10E9714F-B978-4680-9B1D-A4AFAA39BF9F}"/>
    <cellStyle name="Comma 4 33" xfId="4273" xr:uid="{7D6DD450-E417-4DB0-B2CE-BC00A960990B}"/>
    <cellStyle name="Comma 4 33 2" xfId="4274" xr:uid="{558A41D5-1149-49B6-8875-0753BF69486C}"/>
    <cellStyle name="Comma 4 34" xfId="4275" xr:uid="{21B49D19-66DB-4555-A5C4-01DF5BCAD14D}"/>
    <cellStyle name="Comma 4 34 2" xfId="4276" xr:uid="{7E8B9854-55FC-4631-A2AC-5248C444C7DE}"/>
    <cellStyle name="Comma 4 35" xfId="4277" xr:uid="{9219CC24-12A8-4FD4-A84C-F57DDB440ECA}"/>
    <cellStyle name="Comma 4 35 10" xfId="4278" xr:uid="{99E424CB-2F8A-4537-BFB2-EF609815B1ED}"/>
    <cellStyle name="Comma 4 35 2" xfId="4279" xr:uid="{040BA371-007A-48D2-B370-5A58C87F477F}"/>
    <cellStyle name="Comma 4 35 2 2" xfId="4280" xr:uid="{544CDB6F-D3F0-4AEA-826C-0ECCDE719A25}"/>
    <cellStyle name="Comma 4 35 2 2 2" xfId="4281" xr:uid="{28FD9617-3E12-439C-8B50-A1E524849DCF}"/>
    <cellStyle name="Comma 4 35 2 3" xfId="4282" xr:uid="{0F3EB795-E3F5-41A2-80CD-69A7EF527696}"/>
    <cellStyle name="Comma 4 35 2 3 2" xfId="4283" xr:uid="{66AAE740-DE34-4F45-A6AD-D23D71D74E3D}"/>
    <cellStyle name="Comma 4 35 2 4" xfId="4284" xr:uid="{ED4B2BCA-29F2-42F8-B597-668DDC478CA7}"/>
    <cellStyle name="Comma 4 35 2 4 2" xfId="4285" xr:uid="{FFCFD5FB-B4AB-4442-8E66-1DE892986392}"/>
    <cellStyle name="Comma 4 35 2 5" xfId="4286" xr:uid="{A1DBA14F-8740-4C6E-8DD2-69EEC2215EFC}"/>
    <cellStyle name="Comma 4 35 2 5 2" xfId="4287" xr:uid="{DF01FBE5-EAAC-42EF-871B-90F6D520FC77}"/>
    <cellStyle name="Comma 4 35 2 6" xfId="4288" xr:uid="{60182987-9F17-447B-B267-B6EE57E63DB6}"/>
    <cellStyle name="Comma 4 35 2 6 2" xfId="4289" xr:uid="{FD82ADAA-D760-481A-99DC-A043B2C8D688}"/>
    <cellStyle name="Comma 4 35 2 7" xfId="4290" xr:uid="{996ADF7E-9D3E-43EC-A196-B62E9282395E}"/>
    <cellStyle name="Comma 4 35 2 7 2" xfId="4291" xr:uid="{BBF48351-6903-4726-A4F5-9AAE8AAFA0AF}"/>
    <cellStyle name="Comma 4 35 2 8" xfId="4292" xr:uid="{E291F143-550B-4BF8-8481-9FFA3AD8837C}"/>
    <cellStyle name="Comma 4 35 2 8 2" xfId="4293" xr:uid="{9E27DEF3-A075-4AB8-8BAD-F2088ACB30A4}"/>
    <cellStyle name="Comma 4 35 2 9" xfId="4294" xr:uid="{22602C1A-87E6-42C5-ADAA-D9B23438642D}"/>
    <cellStyle name="Comma 4 35 2 9 2" xfId="4295" xr:uid="{14775848-9279-4C8C-B3CB-7270C7FDE4BA}"/>
    <cellStyle name="Comma 4 35 3" xfId="4296" xr:uid="{F675839C-52C5-48F8-AB5D-9C34AD8AD794}"/>
    <cellStyle name="Comma 4 35 4" xfId="4297" xr:uid="{CAA85A0C-A2B0-475A-A1E1-0E76EA287A1A}"/>
    <cellStyle name="Comma 4 35 5" xfId="4298" xr:uid="{D1076897-1886-45CB-944C-D42550EB8CF8}"/>
    <cellStyle name="Comma 4 35 6" xfId="4299" xr:uid="{D45E2196-011D-4149-9BC4-4C43D92B6D60}"/>
    <cellStyle name="Comma 4 35 7" xfId="4300" xr:uid="{D1A97BA5-2EAF-4F79-8E8B-7AB8797F86C2}"/>
    <cellStyle name="Comma 4 35 8" xfId="4301" xr:uid="{790F1DA1-3361-490F-9C17-C4E6F1C12776}"/>
    <cellStyle name="Comma 4 35 9" xfId="4302" xr:uid="{E3A26E93-FFBB-44B1-9CF5-9732D66346A7}"/>
    <cellStyle name="Comma 4 36" xfId="4303" xr:uid="{19532118-8217-4324-8504-29E0D722B6A5}"/>
    <cellStyle name="Comma 4 36 2" xfId="4304" xr:uid="{D60A50A2-22B4-4F1B-8CE7-548803F6C5E0}"/>
    <cellStyle name="Comma 4 37" xfId="4305" xr:uid="{0E22CF8C-6331-48BE-B093-4D3E00BA45B5}"/>
    <cellStyle name="Comma 4 37 2" xfId="4306" xr:uid="{19042826-619D-4134-BC59-83AB81EBE1F9}"/>
    <cellStyle name="Comma 4 38" xfId="4307" xr:uid="{8739B255-BA85-4488-83B9-B8792EFB59EA}"/>
    <cellStyle name="Comma 4 38 2" xfId="4308" xr:uid="{60CDA927-7DA1-467F-8A2B-F92054D6A19F}"/>
    <cellStyle name="Comma 4 39" xfId="4309" xr:uid="{502A0980-6989-43AE-9A63-702C8450F901}"/>
    <cellStyle name="Comma 4 39 2" xfId="4310" xr:uid="{2B04BD38-5344-4AAF-997C-684D0E5DAA12}"/>
    <cellStyle name="Comma 4 4" xfId="4311" xr:uid="{EA480301-6CEE-4F3F-84D5-3D40E0DB2525}"/>
    <cellStyle name="Comma 4 4 2" xfId="4312" xr:uid="{CBD616D6-820B-4D1B-8370-D2B2260C97DF}"/>
    <cellStyle name="Comma 4 4 2 2" xfId="4313" xr:uid="{48162B91-EDAB-4B10-9331-E70ECF24B383}"/>
    <cellStyle name="Comma 4 4 2 3" xfId="4314" xr:uid="{6862484A-3D20-495D-94C2-640013F31A71}"/>
    <cellStyle name="Comma 4 4 2 4" xfId="4315" xr:uid="{DC57B519-1CBE-482C-9455-4CC9CB443E85}"/>
    <cellStyle name="Comma 4 4 3" xfId="4316" xr:uid="{88D89D65-4ECD-49AA-9F02-01B4FA07F2F4}"/>
    <cellStyle name="Comma 4 4 4" xfId="4317" xr:uid="{9BC268C2-04C0-47BE-8CA0-09EAB54FE789}"/>
    <cellStyle name="Comma 4 40" xfId="4318" xr:uid="{48322876-DACB-446D-9DF4-5A6CA8105E29}"/>
    <cellStyle name="Comma 4 41" xfId="4319" xr:uid="{1E61B391-1D9B-4D1A-B9EE-688D301699F0}"/>
    <cellStyle name="Comma 4 41 10" xfId="4320" xr:uid="{0315ED12-A600-4A56-A22B-87DA73C23589}"/>
    <cellStyle name="Comma 4 41 10 2" xfId="4321" xr:uid="{4085AE13-4425-468E-BB25-0B3C0EF2B90D}"/>
    <cellStyle name="Comma 4 41 11" xfId="4322" xr:uid="{1F815BB8-316A-422B-BFCD-C60DD8DBA41E}"/>
    <cellStyle name="Comma 4 41 11 2" xfId="4323" xr:uid="{336F52B8-463D-4347-B308-CB42DDE44928}"/>
    <cellStyle name="Comma 4 41 11 2 2" xfId="4324" xr:uid="{FDBE4265-7C73-4EF7-A0C7-FC540963C3D5}"/>
    <cellStyle name="Comma 4 41 11 3" xfId="4325" xr:uid="{16F70AF0-EB98-40C6-A3BD-AA7A8AE0CA36}"/>
    <cellStyle name="Comma 4 41 12" xfId="4326" xr:uid="{455DB416-15FA-43A9-B925-AAE2EC196E1C}"/>
    <cellStyle name="Comma 4 41 13" xfId="4327" xr:uid="{DC637816-50E8-4B95-A4A1-E3385A1E0C09}"/>
    <cellStyle name="Comma 4 41 14" xfId="4328" xr:uid="{BDCD0A32-CFB3-4389-B83D-8ED49D766A9A}"/>
    <cellStyle name="Comma 4 41 14 2" xfId="4329" xr:uid="{88A4A6DE-60CD-4634-B1AB-FA4C2A444858}"/>
    <cellStyle name="Comma 4 41 15" xfId="4330" xr:uid="{B8BAF7D0-2704-4A04-A1C4-B80AE7AD82AD}"/>
    <cellStyle name="Comma 4 41 16" xfId="4331" xr:uid="{1F3F2168-6629-417E-AFD6-D81358C1ADE1}"/>
    <cellStyle name="Comma 4 41 17" xfId="4332" xr:uid="{AC39042D-DAF8-4AAC-90CB-647D40E91D85}"/>
    <cellStyle name="Comma 4 41 18" xfId="4333" xr:uid="{F177479B-FDAC-44E1-9CD4-0A9C58B11DE6}"/>
    <cellStyle name="Comma 4 41 19" xfId="4334" xr:uid="{F32AC461-F699-4EDE-978D-90B2F8F46DD8}"/>
    <cellStyle name="Comma 4 41 2" xfId="4335" xr:uid="{A16ABB64-12EC-48AB-8744-18F169030388}"/>
    <cellStyle name="Comma 4 41 2 2" xfId="4336" xr:uid="{E2C96BC6-A794-4D32-A632-CCCECC531AA3}"/>
    <cellStyle name="Comma 4 41 20" xfId="4337" xr:uid="{FBF63A3C-0466-4D69-841E-B62064932106}"/>
    <cellStyle name="Comma 4 41 21" xfId="4338" xr:uid="{368EBC96-EC21-4E77-AC7D-FDD083BD540C}"/>
    <cellStyle name="Comma 4 41 22" xfId="4339" xr:uid="{E9DC20F9-FE32-4D13-8FF1-2731367EBC91}"/>
    <cellStyle name="Comma 4 41 23" xfId="4340" xr:uid="{8BDF8C55-C992-43B1-B86F-EA9F3DF28FF9}"/>
    <cellStyle name="Comma 4 41 24" xfId="4341" xr:uid="{B46C8C91-B83C-4023-8607-5AC1B6066ABE}"/>
    <cellStyle name="Comma 4 41 25" xfId="4342" xr:uid="{3CC58F76-9AE5-4B0F-BC9B-E8B81B8EBF5A}"/>
    <cellStyle name="Comma 4 41 26" xfId="4343" xr:uid="{3026FAC0-5862-4181-ABA9-2FDFD6F82756}"/>
    <cellStyle name="Comma 4 41 27" xfId="4344" xr:uid="{F14BABE7-2CD4-43CC-B820-DA89B154F3E2}"/>
    <cellStyle name="Comma 4 41 28" xfId="4345" xr:uid="{3DA9A445-5539-417F-AA07-3FCBE88CA863}"/>
    <cellStyle name="Comma 4 41 29" xfId="4346" xr:uid="{CD0F983B-6A49-4655-A20E-8744143F3283}"/>
    <cellStyle name="Comma 4 41 3" xfId="4347" xr:uid="{C0EE9BCB-97B0-4CA2-9C78-92267EB49172}"/>
    <cellStyle name="Comma 4 41 3 2" xfId="4348" xr:uid="{CC78EDB9-5EEA-405E-B3AC-9C54D76A7E02}"/>
    <cellStyle name="Comma 4 41 30" xfId="4349" xr:uid="{86C68243-2340-454A-8616-8333D3711387}"/>
    <cellStyle name="Comma 4 41 31" xfId="4350" xr:uid="{7BD6597C-A981-45A9-A986-6C2EE21D1785}"/>
    <cellStyle name="Comma 4 41 32" xfId="4351" xr:uid="{04C32B87-A418-4AF3-8045-B96D3416E436}"/>
    <cellStyle name="Comma 4 41 33" xfId="4352" xr:uid="{3BD78BB8-0173-417B-8F3F-75427F8845CE}"/>
    <cellStyle name="Comma 4 41 34" xfId="4353" xr:uid="{AD6EE8ED-330E-4395-95C2-0F392DAC9168}"/>
    <cellStyle name="Comma 4 41 35" xfId="4354" xr:uid="{41088FDF-8B2A-4DC2-BF8D-0D4EBB02C1E0}"/>
    <cellStyle name="Comma 4 41 36" xfId="4355" xr:uid="{4A27D6C4-C14A-4025-B76E-7C3D2F25948D}"/>
    <cellStyle name="Comma 4 41 37" xfId="4356" xr:uid="{9C4F5A19-5B01-469C-96B0-BD13833BD79B}"/>
    <cellStyle name="Comma 4 41 38" xfId="4357" xr:uid="{CB5AAE03-E9F6-4935-B380-272D84274431}"/>
    <cellStyle name="Comma 4 41 39" xfId="4358" xr:uid="{01C3B301-B830-43B9-8777-3773EFA6AF37}"/>
    <cellStyle name="Comma 4 41 4" xfId="4359" xr:uid="{75D18EB0-2583-42EA-AC92-6F6D68EB7C65}"/>
    <cellStyle name="Comma 4 41 4 2" xfId="4360" xr:uid="{48807665-09F1-4D48-8608-9B334D979DBF}"/>
    <cellStyle name="Comma 4 41 40" xfId="4361" xr:uid="{D7174267-5BED-496F-84E8-C38C681AFAC9}"/>
    <cellStyle name="Comma 4 41 5" xfId="4362" xr:uid="{DDB42E53-3A4E-49F8-AD9C-2FC7AB022374}"/>
    <cellStyle name="Comma 4 41 5 2" xfId="4363" xr:uid="{9317AA50-7B53-4AB0-91CF-ED11E6CC3BA4}"/>
    <cellStyle name="Comma 4 41 6" xfId="4364" xr:uid="{CEC0A070-E964-4B75-80CC-FD62DF673D62}"/>
    <cellStyle name="Comma 4 41 6 2" xfId="4365" xr:uid="{4469781B-CD97-4F9B-8AD0-A8AC39513EAD}"/>
    <cellStyle name="Comma 4 41 7" xfId="4366" xr:uid="{B09231DD-4EA1-4D4F-BAD4-8CA1A5F2393E}"/>
    <cellStyle name="Comma 4 41 7 2" xfId="4367" xr:uid="{4D0FC155-053E-4EEF-833E-34B8AAE7A9B1}"/>
    <cellStyle name="Comma 4 41 8" xfId="4368" xr:uid="{96789065-4CA7-4700-99AE-6F9A7F301E6D}"/>
    <cellStyle name="Comma 4 41 8 2" xfId="4369" xr:uid="{FCC00226-7B6D-40C4-931A-58657C4B1F04}"/>
    <cellStyle name="Comma 4 41 9" xfId="4370" xr:uid="{810D4AAF-A7B5-4C62-A14C-7A66512B2D52}"/>
    <cellStyle name="Comma 4 41 9 2" xfId="4371" xr:uid="{4A505A9B-9138-40F7-9396-E5AB835E4B80}"/>
    <cellStyle name="Comma 4 42" xfId="4372" xr:uid="{A1FB3A5B-E043-4EE9-95BC-C20678CB039F}"/>
    <cellStyle name="Comma 4 42 10" xfId="4373" xr:uid="{5EE9AB48-ECAF-493D-BC52-24DE9FBE31B6}"/>
    <cellStyle name="Comma 4 42 10 2" xfId="4374" xr:uid="{42002ACB-F0CB-4849-9F5E-41799EE02057}"/>
    <cellStyle name="Comma 4 42 11" xfId="4375" xr:uid="{C515FB37-97E5-4BC8-A733-CE32D49B6F34}"/>
    <cellStyle name="Comma 4 42 11 2" xfId="4376" xr:uid="{93111CB2-A8F4-4378-A8E0-F1F2E735FD12}"/>
    <cellStyle name="Comma 4 42 11 2 2" xfId="4377" xr:uid="{AAD3D5D2-8E48-4B34-81B9-E54155BA268C}"/>
    <cellStyle name="Comma 4 42 11 3" xfId="4378" xr:uid="{6C6CCF89-54A0-4C0E-B47D-4416585271D3}"/>
    <cellStyle name="Comma 4 42 12" xfId="4379" xr:uid="{6821E15B-4496-400E-BD95-1A7665F9EF74}"/>
    <cellStyle name="Comma 4 42 13" xfId="4380" xr:uid="{CC267E7A-A1B2-444F-8422-AE0A278FF10A}"/>
    <cellStyle name="Comma 4 42 14" xfId="4381" xr:uid="{AE79147B-466C-4609-81AF-DDCB6139C157}"/>
    <cellStyle name="Comma 4 42 14 2" xfId="4382" xr:uid="{C373374C-737B-4DF3-854C-573E915D65E6}"/>
    <cellStyle name="Comma 4 42 15" xfId="4383" xr:uid="{467E056F-CBBD-4F61-92C4-CAF875FADBC2}"/>
    <cellStyle name="Comma 4 42 16" xfId="4384" xr:uid="{D1192052-94B7-42FA-A1AA-0620CF453204}"/>
    <cellStyle name="Comma 4 42 17" xfId="4385" xr:uid="{B43137D0-0973-47A0-93B7-A6E7285AACD0}"/>
    <cellStyle name="Comma 4 42 18" xfId="4386" xr:uid="{4844D9D4-F63D-408C-A96F-8AFE1FD86E9A}"/>
    <cellStyle name="Comma 4 42 19" xfId="4387" xr:uid="{5A5C2536-ECFB-4F88-AFF5-6993B911F960}"/>
    <cellStyle name="Comma 4 42 2" xfId="4388" xr:uid="{F9093685-4A67-498B-B8EA-443C36A97779}"/>
    <cellStyle name="Comma 4 42 2 2" xfId="4389" xr:uid="{F1D6023D-4127-4C58-999D-99BD2358B29F}"/>
    <cellStyle name="Comma 4 42 20" xfId="4390" xr:uid="{EAFEB56E-8F20-4D8D-A09B-932618A5D9CB}"/>
    <cellStyle name="Comma 4 42 21" xfId="4391" xr:uid="{9FC342B5-009D-43B3-8516-333D11E2E585}"/>
    <cellStyle name="Comma 4 42 22" xfId="4392" xr:uid="{F0835853-AE00-44EA-BA84-4135877CC836}"/>
    <cellStyle name="Comma 4 42 23" xfId="4393" xr:uid="{D88F876C-9BD7-4918-BD34-88307EAD6CF1}"/>
    <cellStyle name="Comma 4 42 24" xfId="4394" xr:uid="{1E4254C2-7230-4962-B256-2A01A132ED1B}"/>
    <cellStyle name="Comma 4 42 25" xfId="4395" xr:uid="{872AB715-EC66-4BB4-B04B-FE4BD1727D5A}"/>
    <cellStyle name="Comma 4 42 26" xfId="4396" xr:uid="{04A7500F-E5DC-4607-933E-8E3CF3914C57}"/>
    <cellStyle name="Comma 4 42 27" xfId="4397" xr:uid="{6E30137A-9C81-4E9C-90CB-9BC287A486C9}"/>
    <cellStyle name="Comma 4 42 28" xfId="4398" xr:uid="{6800C8B1-967D-4941-815D-0546B9FA186F}"/>
    <cellStyle name="Comma 4 42 29" xfId="4399" xr:uid="{A3199CA7-BF81-4A17-A0F6-509E3EB12EA4}"/>
    <cellStyle name="Comma 4 42 3" xfId="4400" xr:uid="{29C5364E-E9D2-42CC-AEAF-65C3C51AD944}"/>
    <cellStyle name="Comma 4 42 3 2" xfId="4401" xr:uid="{B75BFB03-60F8-4827-B2E9-EE5E8EDC4401}"/>
    <cellStyle name="Comma 4 42 30" xfId="4402" xr:uid="{EBBB570D-AD8A-4022-B807-87BEB49BC56F}"/>
    <cellStyle name="Comma 4 42 31" xfId="4403" xr:uid="{00D3B829-77CC-414C-BB62-D41C16256CF5}"/>
    <cellStyle name="Comma 4 42 32" xfId="4404" xr:uid="{4A6B061C-C49A-4A36-A463-1F2708EB5020}"/>
    <cellStyle name="Comma 4 42 33" xfId="4405" xr:uid="{AC929510-6A77-4038-BA5D-72AAB15F0D3C}"/>
    <cellStyle name="Comma 4 42 34" xfId="4406" xr:uid="{E3F00F22-4835-45C2-B18B-DA89A31E13EC}"/>
    <cellStyle name="Comma 4 42 35" xfId="4407" xr:uid="{997DFD93-139E-4BA1-8AD5-6EFDF00091B0}"/>
    <cellStyle name="Comma 4 42 36" xfId="4408" xr:uid="{12606F40-D90F-4B2A-8A56-FA1DFC618F72}"/>
    <cellStyle name="Comma 4 42 37" xfId="4409" xr:uid="{F569802A-FAB8-4834-878A-68ECC65158A8}"/>
    <cellStyle name="Comma 4 42 38" xfId="4410" xr:uid="{0F3DAD6B-DA57-43F4-A7AB-085A78BF22E2}"/>
    <cellStyle name="Comma 4 42 39" xfId="4411" xr:uid="{3D27627E-FA5D-44D1-8609-361514867BE4}"/>
    <cellStyle name="Comma 4 42 4" xfId="4412" xr:uid="{152DBA7A-3634-46F5-B96C-687F67366315}"/>
    <cellStyle name="Comma 4 42 4 2" xfId="4413" xr:uid="{3F290EBB-DEA7-4BAA-A6BD-D47EF4E8E0E9}"/>
    <cellStyle name="Comma 4 42 40" xfId="4414" xr:uid="{1EC89A4D-A67D-4A47-A7B1-42D3147DDA00}"/>
    <cellStyle name="Comma 4 42 5" xfId="4415" xr:uid="{1D86D906-3A72-47C8-82C0-28C0D9E40F2F}"/>
    <cellStyle name="Comma 4 42 5 2" xfId="4416" xr:uid="{27A643A1-4271-4AD0-8299-F6DA8FAAC06C}"/>
    <cellStyle name="Comma 4 42 6" xfId="4417" xr:uid="{5D07E072-25C3-4C58-90D5-6BB55E76F3B4}"/>
    <cellStyle name="Comma 4 42 6 2" xfId="4418" xr:uid="{672D3BED-9577-4782-A8E8-763CCE67E6FF}"/>
    <cellStyle name="Comma 4 42 7" xfId="4419" xr:uid="{2EEAF504-D9A2-409D-97D5-59FB53CB1AD5}"/>
    <cellStyle name="Comma 4 42 7 2" xfId="4420" xr:uid="{40B84464-88A1-4F1B-AF11-CF39BE5A3B64}"/>
    <cellStyle name="Comma 4 42 8" xfId="4421" xr:uid="{A8B64995-FA36-4505-8917-E05C16B22454}"/>
    <cellStyle name="Comma 4 42 8 2" xfId="4422" xr:uid="{CF01B99E-EE82-4CF9-8CD6-F0608A332536}"/>
    <cellStyle name="Comma 4 42 9" xfId="4423" xr:uid="{B26630C7-49DD-468A-B719-ABEABE780C32}"/>
    <cellStyle name="Comma 4 42 9 2" xfId="4424" xr:uid="{46B724D4-5BC7-459E-9135-E62838AF32A5}"/>
    <cellStyle name="Comma 4 43" xfId="4425" xr:uid="{E91DDBCE-57FB-4157-BD1C-1610A367849D}"/>
    <cellStyle name="Comma 4 43 10" xfId="4426" xr:uid="{699D0102-3045-454E-AB4C-CD53FDF064DC}"/>
    <cellStyle name="Comma 4 43 10 2" xfId="4427" xr:uid="{1413FEFE-6F01-44CF-BFF6-40E35D5091CF}"/>
    <cellStyle name="Comma 4 43 11" xfId="4428" xr:uid="{B89CDBC3-B50C-487B-A00D-5E84EC3DEA5C}"/>
    <cellStyle name="Comma 4 43 11 2" xfId="4429" xr:uid="{108463A1-3A4B-4AB6-A70E-B1686B4D1F24}"/>
    <cellStyle name="Comma 4 43 11 2 2" xfId="4430" xr:uid="{C722E194-E1F8-4F5F-A76C-F10896255A5A}"/>
    <cellStyle name="Comma 4 43 11 3" xfId="4431" xr:uid="{86C87BFA-83BB-4C73-B0F2-8715B316CE28}"/>
    <cellStyle name="Comma 4 43 12" xfId="4432" xr:uid="{CAA2E901-EDD9-4A41-AB1A-7C51551AA219}"/>
    <cellStyle name="Comma 4 43 13" xfId="4433" xr:uid="{C0F0EA1F-D659-4D71-8B32-F0A73DAE2A69}"/>
    <cellStyle name="Comma 4 43 14" xfId="4434" xr:uid="{F4D8F434-B28F-4BCD-AA24-724B05D52F1D}"/>
    <cellStyle name="Comma 4 43 14 2" xfId="4435" xr:uid="{F3773434-47D3-4C6C-B6EB-1AB06C81AC6C}"/>
    <cellStyle name="Comma 4 43 15" xfId="4436" xr:uid="{420831AB-8770-4BC3-AFDF-4FD15E54E8B6}"/>
    <cellStyle name="Comma 4 43 16" xfId="4437" xr:uid="{4E7860F6-221D-4006-83C5-7F8965C024C6}"/>
    <cellStyle name="Comma 4 43 17" xfId="4438" xr:uid="{D342593F-C6DF-483A-A36D-4402A740AB10}"/>
    <cellStyle name="Comma 4 43 18" xfId="4439" xr:uid="{2B34B323-E466-48AF-B4FC-1AA4E783D5E2}"/>
    <cellStyle name="Comma 4 43 19" xfId="4440" xr:uid="{11D2FF00-2687-48DC-B899-029AA0C04AC3}"/>
    <cellStyle name="Comma 4 43 2" xfId="4441" xr:uid="{A2795BE2-B4F0-428A-ACA7-55DF03AAE5D4}"/>
    <cellStyle name="Comma 4 43 2 2" xfId="4442" xr:uid="{DE4C8156-D846-4CD8-8B8C-F7A2CA4BE674}"/>
    <cellStyle name="Comma 4 43 20" xfId="4443" xr:uid="{9F06C349-2AC8-411C-AD01-283F784BBD3E}"/>
    <cellStyle name="Comma 4 43 21" xfId="4444" xr:uid="{CE40F3EA-5CA7-494D-88FA-BFB21A4D46A4}"/>
    <cellStyle name="Comma 4 43 22" xfId="4445" xr:uid="{3049F7FA-A1C4-4B6E-9E9D-DF97C7A0308E}"/>
    <cellStyle name="Comma 4 43 23" xfId="4446" xr:uid="{7F5F19FD-D5E7-49F8-8C4C-47671AFEE7FA}"/>
    <cellStyle name="Comma 4 43 24" xfId="4447" xr:uid="{BE1A7006-BF8B-47CE-B43D-2D9C2DC60AC7}"/>
    <cellStyle name="Comma 4 43 25" xfId="4448" xr:uid="{2690816B-826B-47FA-8F7F-EA9CB589093A}"/>
    <cellStyle name="Comma 4 43 26" xfId="4449" xr:uid="{49CB6554-5FFA-4766-BAB8-167AAB86E747}"/>
    <cellStyle name="Comma 4 43 27" xfId="4450" xr:uid="{6FC9D4C5-CDEC-4A61-9FAC-79FE6CF5F3A4}"/>
    <cellStyle name="Comma 4 43 28" xfId="4451" xr:uid="{C3167F20-08D3-46DD-9CAB-5BF9D80CAC6F}"/>
    <cellStyle name="Comma 4 43 29" xfId="4452" xr:uid="{766DABCC-71D0-4CC9-8BFA-8663B6410669}"/>
    <cellStyle name="Comma 4 43 3" xfId="4453" xr:uid="{682A94B0-3356-448A-9D0B-8F9BAE6F7474}"/>
    <cellStyle name="Comma 4 43 3 2" xfId="4454" xr:uid="{A21AF527-A2C7-48CC-B1AF-49CD9B564189}"/>
    <cellStyle name="Comma 4 43 30" xfId="4455" xr:uid="{A64247FB-E1A9-4D50-9D0F-300F7B9741A0}"/>
    <cellStyle name="Comma 4 43 31" xfId="4456" xr:uid="{434B0583-174B-4174-AF39-646E34A3DB82}"/>
    <cellStyle name="Comma 4 43 32" xfId="4457" xr:uid="{6AF169C2-57E8-4E69-AAE7-D9A163191652}"/>
    <cellStyle name="Comma 4 43 33" xfId="4458" xr:uid="{8105F188-6407-4A01-AC09-CAE510319BB7}"/>
    <cellStyle name="Comma 4 43 34" xfId="4459" xr:uid="{9836E225-00B9-4418-968B-7942117BB7A2}"/>
    <cellStyle name="Comma 4 43 35" xfId="4460" xr:uid="{6F11AD9D-9195-4697-9C4C-F6427DD777C6}"/>
    <cellStyle name="Comma 4 43 36" xfId="4461" xr:uid="{6BC1B451-49B9-4385-B84B-881CCEB3A19E}"/>
    <cellStyle name="Comma 4 43 37" xfId="4462" xr:uid="{69FB52EB-6337-4BEC-94B7-FDBC578366C1}"/>
    <cellStyle name="Comma 4 43 38" xfId="4463" xr:uid="{E7F064D7-A878-4829-9720-DF210FB99B42}"/>
    <cellStyle name="Comma 4 43 39" xfId="4464" xr:uid="{3325696C-618C-4BDD-8F54-B45EFC206BD8}"/>
    <cellStyle name="Comma 4 43 4" xfId="4465" xr:uid="{75323380-3A50-43FC-B5F5-0789519D2E24}"/>
    <cellStyle name="Comma 4 43 4 2" xfId="4466" xr:uid="{AE7A24F1-3529-4E79-88A9-542800C4CFB8}"/>
    <cellStyle name="Comma 4 43 40" xfId="4467" xr:uid="{BEC3F2FE-870B-4E8E-98FB-4857AB258353}"/>
    <cellStyle name="Comma 4 43 5" xfId="4468" xr:uid="{CAEF5151-832A-4207-8E67-1E58F4AF7DA4}"/>
    <cellStyle name="Comma 4 43 5 2" xfId="4469" xr:uid="{778C4FAA-7AEE-4117-B314-483DF1151171}"/>
    <cellStyle name="Comma 4 43 6" xfId="4470" xr:uid="{7C5A5B47-4C5F-41DC-8CC5-F6188AED0773}"/>
    <cellStyle name="Comma 4 43 6 2" xfId="4471" xr:uid="{8C1B5FB8-1424-4F0B-A292-C3B40132A57A}"/>
    <cellStyle name="Comma 4 43 7" xfId="4472" xr:uid="{9DF021A7-9A47-40B1-B648-2ABF10C5A2FA}"/>
    <cellStyle name="Comma 4 43 7 2" xfId="4473" xr:uid="{CC993E9D-5DE5-4F40-B9C8-5A9103AB8506}"/>
    <cellStyle name="Comma 4 43 8" xfId="4474" xr:uid="{BADE98CF-9A9E-4288-9BA8-19F5702EC374}"/>
    <cellStyle name="Comma 4 43 8 2" xfId="4475" xr:uid="{47BDC78F-D497-493F-B014-22102E4D6694}"/>
    <cellStyle name="Comma 4 43 9" xfId="4476" xr:uid="{62E474A0-BCAD-4F45-9327-D90DB9B8320C}"/>
    <cellStyle name="Comma 4 43 9 2" xfId="4477" xr:uid="{0CDDECAF-673E-4F23-9030-D2B245AAAAAD}"/>
    <cellStyle name="Comma 4 44" xfId="4478" xr:uid="{83DFC206-343D-4A09-8858-289BE6B14C30}"/>
    <cellStyle name="Comma 4 44 10" xfId="4479" xr:uid="{64B04DD5-B07F-4C3E-8C36-10C49497C8F5}"/>
    <cellStyle name="Comma 4 44 10 2" xfId="4480" xr:uid="{F83ECED1-3505-4A23-B9E0-258A707B818B}"/>
    <cellStyle name="Comma 4 44 11" xfId="4481" xr:uid="{1C614C78-BB4C-46FA-A713-DDBA03965122}"/>
    <cellStyle name="Comma 4 44 11 2" xfId="4482" xr:uid="{4F0A640E-FA71-4C2C-BBB6-89B15D9A6FDD}"/>
    <cellStyle name="Comma 4 44 11 2 2" xfId="4483" xr:uid="{FE029075-BB01-404D-BECB-CF4A83F64BD9}"/>
    <cellStyle name="Comma 4 44 11 3" xfId="4484" xr:uid="{D4D40B86-649D-4ECA-8C91-2484B1AD4486}"/>
    <cellStyle name="Comma 4 44 12" xfId="4485" xr:uid="{A74E1C36-27C5-4D10-80A5-D16732190D3A}"/>
    <cellStyle name="Comma 4 44 13" xfId="4486" xr:uid="{7038A0A5-B5ED-4A06-98D1-BC1E651BC37D}"/>
    <cellStyle name="Comma 4 44 14" xfId="4487" xr:uid="{ABBFAE7E-94C9-48FD-A77D-A6F380DE0690}"/>
    <cellStyle name="Comma 4 44 14 2" xfId="4488" xr:uid="{D421C28B-8C23-4582-A6DD-DBE17C69A952}"/>
    <cellStyle name="Comma 4 44 15" xfId="4489" xr:uid="{337F5817-CE87-4AAA-BC5B-BE458B467146}"/>
    <cellStyle name="Comma 4 44 16" xfId="4490" xr:uid="{DAED3830-26D3-47CE-B7AB-BCDBADAE973C}"/>
    <cellStyle name="Comma 4 44 17" xfId="4491" xr:uid="{191331FD-1208-4FF8-923F-A7D8D15817CA}"/>
    <cellStyle name="Comma 4 44 18" xfId="4492" xr:uid="{2891D8E0-06B7-44EC-BDAC-4A8CFE463A00}"/>
    <cellStyle name="Comma 4 44 19" xfId="4493" xr:uid="{EE58EC6E-DB5B-4A71-A3DA-EEF3F6BC0264}"/>
    <cellStyle name="Comma 4 44 2" xfId="4494" xr:uid="{E4B1C33F-C3E5-435E-9655-E8607539C28E}"/>
    <cellStyle name="Comma 4 44 2 2" xfId="4495" xr:uid="{D88470F9-133E-4328-A02A-E99E1F246DD8}"/>
    <cellStyle name="Comma 4 44 20" xfId="4496" xr:uid="{DE4A2337-8B8D-4D91-BCBF-0AF7AC328A7A}"/>
    <cellStyle name="Comma 4 44 21" xfId="4497" xr:uid="{718BB3B5-1140-4B55-9B0F-DDF4DA54C98B}"/>
    <cellStyle name="Comma 4 44 22" xfId="4498" xr:uid="{A9B28E05-9C5E-4EF9-9A97-A2D9EE58D25E}"/>
    <cellStyle name="Comma 4 44 23" xfId="4499" xr:uid="{353B03CD-6517-4F09-A8F2-75516E07DC62}"/>
    <cellStyle name="Comma 4 44 24" xfId="4500" xr:uid="{C233B4D0-2F33-463A-97B7-2180BB12E24E}"/>
    <cellStyle name="Comma 4 44 25" xfId="4501" xr:uid="{4CED6665-10BE-41C7-A7D4-86EFFE7222A9}"/>
    <cellStyle name="Comma 4 44 26" xfId="4502" xr:uid="{184F9A2A-1F37-43FB-9CF1-F94CB5A31DEC}"/>
    <cellStyle name="Comma 4 44 27" xfId="4503" xr:uid="{FF7A0C66-378C-4639-B7C9-1AF0A1A1B43C}"/>
    <cellStyle name="Comma 4 44 28" xfId="4504" xr:uid="{9E94B697-0E2A-4B75-8B75-694EB8A3EC4E}"/>
    <cellStyle name="Comma 4 44 29" xfId="4505" xr:uid="{9BB3AAF8-AAFF-44D2-B86E-8678E23261AB}"/>
    <cellStyle name="Comma 4 44 3" xfId="4506" xr:uid="{8A02924B-0736-45F0-99BD-95EBF7E47AB9}"/>
    <cellStyle name="Comma 4 44 3 2" xfId="4507" xr:uid="{9063A63F-6284-4A82-94BC-3CC49759D606}"/>
    <cellStyle name="Comma 4 44 30" xfId="4508" xr:uid="{54159D36-CCD0-4D1E-B320-AC592B80DB94}"/>
    <cellStyle name="Comma 4 44 31" xfId="4509" xr:uid="{28F45951-C783-4321-99A7-E1FB8674FBA8}"/>
    <cellStyle name="Comma 4 44 32" xfId="4510" xr:uid="{A916CB49-9D70-4334-BF96-4241334B5828}"/>
    <cellStyle name="Comma 4 44 33" xfId="4511" xr:uid="{BB72703E-F5AD-4C72-BC34-11E2B2BF945F}"/>
    <cellStyle name="Comma 4 44 34" xfId="4512" xr:uid="{0E3EF00B-62EF-4C7E-ADC1-05EE571A26DD}"/>
    <cellStyle name="Comma 4 44 35" xfId="4513" xr:uid="{10E5F22C-1A76-414D-B133-AC839F2E3ADA}"/>
    <cellStyle name="Comma 4 44 36" xfId="4514" xr:uid="{1B375D67-B832-4BAC-B9CE-9BF59BAB7E43}"/>
    <cellStyle name="Comma 4 44 37" xfId="4515" xr:uid="{0403B0A9-2A74-4F77-8263-1559C835BBEA}"/>
    <cellStyle name="Comma 4 44 38" xfId="4516" xr:uid="{73B5C559-3170-4298-BB54-5B05288A389F}"/>
    <cellStyle name="Comma 4 44 39" xfId="4517" xr:uid="{E822BD82-2B7A-44F0-B0D2-B48D9D8FC722}"/>
    <cellStyle name="Comma 4 44 4" xfId="4518" xr:uid="{8B6E0BA0-F8DA-40DA-9069-58E99F865BE5}"/>
    <cellStyle name="Comma 4 44 4 2" xfId="4519" xr:uid="{7769D081-A775-4D3C-A8E0-516A0A8AC7BA}"/>
    <cellStyle name="Comma 4 44 40" xfId="4520" xr:uid="{A7CE595E-7B24-432B-A012-2F140DF0B8A1}"/>
    <cellStyle name="Comma 4 44 5" xfId="4521" xr:uid="{1AE95636-04F1-48EA-89CF-88830DFA2EB9}"/>
    <cellStyle name="Comma 4 44 5 2" xfId="4522" xr:uid="{1D816E7E-CEE4-4074-9C70-13D8663DB54C}"/>
    <cellStyle name="Comma 4 44 6" xfId="4523" xr:uid="{873F583F-F6B1-4951-A30E-9504F7D2783F}"/>
    <cellStyle name="Comma 4 44 6 2" xfId="4524" xr:uid="{2056ABDE-2B91-42DE-AEF9-03CE7014778A}"/>
    <cellStyle name="Comma 4 44 7" xfId="4525" xr:uid="{72E8ADDB-C307-4AEB-A852-B8F2FD81FA7A}"/>
    <cellStyle name="Comma 4 44 7 2" xfId="4526" xr:uid="{6D106CBA-8079-4340-AEF0-4314FB34142D}"/>
    <cellStyle name="Comma 4 44 8" xfId="4527" xr:uid="{42CA2174-E347-4F36-B885-5EF54A1B696E}"/>
    <cellStyle name="Comma 4 44 8 2" xfId="4528" xr:uid="{A787054E-D2B1-4C54-9723-8120AA4F7FF5}"/>
    <cellStyle name="Comma 4 44 9" xfId="4529" xr:uid="{31522C29-593C-41EA-891F-D7D9DF59D2A5}"/>
    <cellStyle name="Comma 4 44 9 2" xfId="4530" xr:uid="{56F166AC-80FA-4D10-BAD6-55B74EF4937E}"/>
    <cellStyle name="Comma 4 45" xfId="4531" xr:uid="{D0E1E98D-BC0D-43A9-BD85-33A960C88DC6}"/>
    <cellStyle name="Comma 4 45 10" xfId="4532" xr:uid="{C687B7C0-E32E-42FD-877E-1BB7976A4085}"/>
    <cellStyle name="Comma 4 45 10 2" xfId="4533" xr:uid="{A3A49870-5EC1-45A3-A5C0-1FFE64211B95}"/>
    <cellStyle name="Comma 4 45 11" xfId="4534" xr:uid="{6A0F9F14-6741-42CD-8FDF-AE29F17DF8AD}"/>
    <cellStyle name="Comma 4 45 11 2" xfId="4535" xr:uid="{07A4175C-39C6-449B-A4BC-8D45FBB889C9}"/>
    <cellStyle name="Comma 4 45 11 2 2" xfId="4536" xr:uid="{5869556D-8FA3-46B6-AB08-D54E2F14D358}"/>
    <cellStyle name="Comma 4 45 11 3" xfId="4537" xr:uid="{F0D67604-7A1B-4181-955A-21665DDB7E08}"/>
    <cellStyle name="Comma 4 45 12" xfId="4538" xr:uid="{AFA92B47-2052-4178-BA6C-28250C4D3713}"/>
    <cellStyle name="Comma 4 45 13" xfId="4539" xr:uid="{09AA47F4-1B04-4AF7-A392-8F1D88C0663B}"/>
    <cellStyle name="Comma 4 45 14" xfId="4540" xr:uid="{8B226400-FB54-4C43-990C-055C8A4F4C0D}"/>
    <cellStyle name="Comma 4 45 14 2" xfId="4541" xr:uid="{ED206720-E6D0-4F66-AA82-2D27E0D450EB}"/>
    <cellStyle name="Comma 4 45 15" xfId="4542" xr:uid="{47DC2361-EC55-4B1C-BC9D-AF2F691A582C}"/>
    <cellStyle name="Comma 4 45 16" xfId="4543" xr:uid="{D7E094CB-6CB1-40FF-8F31-64880A761A27}"/>
    <cellStyle name="Comma 4 45 17" xfId="4544" xr:uid="{C85F068B-4BB4-4CFE-8EDC-61946576805A}"/>
    <cellStyle name="Comma 4 45 18" xfId="4545" xr:uid="{D9813969-54D5-4A05-9A14-FB4FDB6E1384}"/>
    <cellStyle name="Comma 4 45 19" xfId="4546" xr:uid="{789D6FA2-2C1C-4F5D-8F5E-EEA0BEAC0CEF}"/>
    <cellStyle name="Comma 4 45 2" xfId="4547" xr:uid="{D2264BB1-8E6D-4913-8E82-E496A8B348B0}"/>
    <cellStyle name="Comma 4 45 2 2" xfId="4548" xr:uid="{6ED09787-E0D2-44D2-B53F-2CA7D63CF996}"/>
    <cellStyle name="Comma 4 45 20" xfId="4549" xr:uid="{F73996D4-B9AF-4685-890C-A18D33052828}"/>
    <cellStyle name="Comma 4 45 21" xfId="4550" xr:uid="{1248A75E-AC98-4FB4-BB10-B75EA1584077}"/>
    <cellStyle name="Comma 4 45 22" xfId="4551" xr:uid="{F455BACF-96C0-4A90-89A4-B4E521CCB3C6}"/>
    <cellStyle name="Comma 4 45 23" xfId="4552" xr:uid="{8DCC6840-8CB3-4278-9944-B3B3938C4F60}"/>
    <cellStyle name="Comma 4 45 24" xfId="4553" xr:uid="{827FAE24-622A-4742-B521-741C9F1BF892}"/>
    <cellStyle name="Comma 4 45 25" xfId="4554" xr:uid="{FCAF8A0F-6ABA-41CF-8143-BA706A063EF2}"/>
    <cellStyle name="Comma 4 45 26" xfId="4555" xr:uid="{68FCB66B-67F5-4155-9279-2217021C4F1E}"/>
    <cellStyle name="Comma 4 45 27" xfId="4556" xr:uid="{9DCB5A77-8334-47DA-9925-0A751302A83D}"/>
    <cellStyle name="Comma 4 45 28" xfId="4557" xr:uid="{FD05B8F7-2268-4A34-98A8-ADA88CA9A275}"/>
    <cellStyle name="Comma 4 45 29" xfId="4558" xr:uid="{74AB82A8-DD86-494E-9FA0-46BD5CA460C1}"/>
    <cellStyle name="Comma 4 45 3" xfId="4559" xr:uid="{F9EE2C27-F424-4C86-82BB-0C7CA4602D09}"/>
    <cellStyle name="Comma 4 45 3 2" xfId="4560" xr:uid="{A7ABD2D2-BE78-4626-8E6F-F8C51F697067}"/>
    <cellStyle name="Comma 4 45 30" xfId="4561" xr:uid="{8D35297D-D498-43B4-B9A0-5BC6771B84C8}"/>
    <cellStyle name="Comma 4 45 31" xfId="4562" xr:uid="{4C9B0AAF-2B4D-4AEF-BD2B-354835E4410B}"/>
    <cellStyle name="Comma 4 45 32" xfId="4563" xr:uid="{6B26B829-9020-4B6E-8B5A-AD80B77E905E}"/>
    <cellStyle name="Comma 4 45 33" xfId="4564" xr:uid="{1A1F8AFE-C393-45A4-8962-863D1947983D}"/>
    <cellStyle name="Comma 4 45 34" xfId="4565" xr:uid="{8888037F-8FE6-49D7-B2F4-2C1A455D0D4E}"/>
    <cellStyle name="Comma 4 45 35" xfId="4566" xr:uid="{19FE4EA2-45F0-4E44-A3F3-CCFC6B3C1484}"/>
    <cellStyle name="Comma 4 45 36" xfId="4567" xr:uid="{4FA9907C-C5C7-47CC-B9EE-66090A83D540}"/>
    <cellStyle name="Comma 4 45 37" xfId="4568" xr:uid="{00FD5BDF-3BB8-4D98-BEAC-760480AAAC8A}"/>
    <cellStyle name="Comma 4 45 38" xfId="4569" xr:uid="{6606432D-C789-48D5-9394-0C6978D4EB69}"/>
    <cellStyle name="Comma 4 45 39" xfId="4570" xr:uid="{15E5094D-3B0A-4293-A16C-E7D8BCA70757}"/>
    <cellStyle name="Comma 4 45 4" xfId="4571" xr:uid="{1C476147-146B-42D2-BD39-F05FE8365211}"/>
    <cellStyle name="Comma 4 45 4 2" xfId="4572" xr:uid="{1C7B224F-F783-43EE-9078-E4C1D6D371E3}"/>
    <cellStyle name="Comma 4 45 40" xfId="4573" xr:uid="{E91AB921-F763-4576-9DB4-4F59E96567F6}"/>
    <cellStyle name="Comma 4 45 5" xfId="4574" xr:uid="{9D9AC192-A587-4257-8B9E-43BF5FA522D1}"/>
    <cellStyle name="Comma 4 45 5 2" xfId="4575" xr:uid="{78AB9A90-4680-438D-92B0-AC2019CF2F9D}"/>
    <cellStyle name="Comma 4 45 6" xfId="4576" xr:uid="{1D565188-ADD0-428B-B676-448AC07BDA0C}"/>
    <cellStyle name="Comma 4 45 6 2" xfId="4577" xr:uid="{C8CDC2B0-B091-4AC3-92C3-6903E25F7E4F}"/>
    <cellStyle name="Comma 4 45 7" xfId="4578" xr:uid="{5170D748-BD70-417B-BA9D-59D8FCD27846}"/>
    <cellStyle name="Comma 4 45 7 2" xfId="4579" xr:uid="{8E296894-FFC7-44A0-8603-C4A7922138EA}"/>
    <cellStyle name="Comma 4 45 8" xfId="4580" xr:uid="{F93E2894-0FDB-4487-A750-8FD8E80E41C4}"/>
    <cellStyle name="Comma 4 45 8 2" xfId="4581" xr:uid="{C55EE27B-E1EA-481C-ABF6-21B198C173B5}"/>
    <cellStyle name="Comma 4 45 9" xfId="4582" xr:uid="{48B824FB-BEC8-4F8A-B7CA-3ACC6C8CF48E}"/>
    <cellStyle name="Comma 4 45 9 2" xfId="4583" xr:uid="{9968BCD7-2A4D-443E-8424-4F4791725B5F}"/>
    <cellStyle name="Comma 4 46" xfId="4584" xr:uid="{AF41936A-52D5-4D19-AE14-D4B7A1338FDB}"/>
    <cellStyle name="Comma 4 46 10" xfId="4585" xr:uid="{C5F0275B-B01B-4ABE-97A2-5D1911EB975B}"/>
    <cellStyle name="Comma 4 46 11" xfId="4586" xr:uid="{2D30E20C-DE42-4ECA-BE64-91D3E53290B5}"/>
    <cellStyle name="Comma 4 46 2" xfId="4587" xr:uid="{27AC9968-2C20-417D-8D20-D28C69B76BC9}"/>
    <cellStyle name="Comma 4 46 3" xfId="4588" xr:uid="{A7FE9FE6-22FD-49D6-91EF-6AEC1DCB0650}"/>
    <cellStyle name="Comma 4 46 4" xfId="4589" xr:uid="{C2EFBB13-C7D5-437F-97B8-C2EFF65809D5}"/>
    <cellStyle name="Comma 4 46 5" xfId="4590" xr:uid="{C8372B90-E3A9-415C-949E-E7B8F9A1EFFE}"/>
    <cellStyle name="Comma 4 46 6" xfId="4591" xr:uid="{097B5557-10F2-41FD-9796-02CC455793B9}"/>
    <cellStyle name="Comma 4 46 7" xfId="4592" xr:uid="{01267279-2452-4367-AACC-8E4CD59EB41C}"/>
    <cellStyle name="Comma 4 46 8" xfId="4593" xr:uid="{5DF203FC-E1CE-4D0D-A440-5FAA060A5A68}"/>
    <cellStyle name="Comma 4 46 9" xfId="4594" xr:uid="{4EC83FDD-F793-4874-8118-2B35FEBE70FD}"/>
    <cellStyle name="Comma 4 47" xfId="4595" xr:uid="{FB2364FB-DA91-4FCC-9795-E3BADEDC6A6B}"/>
    <cellStyle name="Comma 4 47 10" xfId="4596" xr:uid="{94FE73BB-535B-4A6D-885B-A6CE0CF9FB9E}"/>
    <cellStyle name="Comma 4 47 11" xfId="4597" xr:uid="{540BB7CE-AA88-4D19-A6C1-69A621A9800E}"/>
    <cellStyle name="Comma 4 47 2" xfId="4598" xr:uid="{06A3F339-FFA5-4FAF-BEF6-D280CC11B425}"/>
    <cellStyle name="Comma 4 47 3" xfId="4599" xr:uid="{57C0B0FB-50AC-46B8-A5F4-B5CCA1547E44}"/>
    <cellStyle name="Comma 4 47 4" xfId="4600" xr:uid="{115D3F54-37EE-445C-A2D2-1F232A10CFB1}"/>
    <cellStyle name="Comma 4 47 5" xfId="4601" xr:uid="{9EFFB605-BD1C-4A34-BDEC-41D8CDB86064}"/>
    <cellStyle name="Comma 4 47 6" xfId="4602" xr:uid="{A2A87DEE-3FBF-41AF-9699-7A560C9CC21E}"/>
    <cellStyle name="Comma 4 47 7" xfId="4603" xr:uid="{51A96EE8-E00E-446A-8A9E-0CDD625C6762}"/>
    <cellStyle name="Comma 4 47 8" xfId="4604" xr:uid="{4C50A751-F099-43E0-99A8-95991DD3454E}"/>
    <cellStyle name="Comma 4 47 9" xfId="4605" xr:uid="{AA8DE16E-179F-4A4E-B6E0-08C04060FCD0}"/>
    <cellStyle name="Comma 4 48" xfId="4606" xr:uid="{17D87495-ED3D-404F-B729-52701660FBDA}"/>
    <cellStyle name="Comma 4 49" xfId="4607" xr:uid="{620EB145-5260-43AD-AA3A-071A16877BB7}"/>
    <cellStyle name="Comma 4 5" xfId="4608" xr:uid="{3E470E5F-BF58-4063-9C09-AB25E6FFB400}"/>
    <cellStyle name="Comma 4 5 2" xfId="4609" xr:uid="{999FB055-6CF3-419E-A3AB-5249617094DD}"/>
    <cellStyle name="Comma 4 5 2 2" xfId="4610" xr:uid="{4301F70F-4F8F-4A2E-9052-D464878A27C7}"/>
    <cellStyle name="Comma 4 5 2 3" xfId="4611" xr:uid="{7D722A30-9E25-49C2-A2FA-2FD7BD428044}"/>
    <cellStyle name="Comma 4 5 2 4" xfId="4612" xr:uid="{638D16C8-A85B-4EA0-831F-BDD198B65861}"/>
    <cellStyle name="Comma 4 5 3" xfId="4613" xr:uid="{781EBF91-1297-4340-BEEF-8CF916A313CF}"/>
    <cellStyle name="Comma 4 5 4" xfId="4614" xr:uid="{209EECCA-A10E-422C-B0D6-8E94C3F362E5}"/>
    <cellStyle name="Comma 4 50" xfId="4615" xr:uid="{17EC9241-B5B4-4E1D-BC13-8DE374C40A13}"/>
    <cellStyle name="Comma 4 51" xfId="4616" xr:uid="{00892A27-2375-4AF5-BAF2-89F75382DCE5}"/>
    <cellStyle name="Comma 4 52" xfId="4617" xr:uid="{9234914F-1170-4884-B86E-2F200B35BCBF}"/>
    <cellStyle name="Comma 4 53" xfId="4618" xr:uid="{C1EB090B-6D2E-4BDF-A8AF-632BA01B8D60}"/>
    <cellStyle name="Comma 4 54" xfId="4619" xr:uid="{0C33869F-FEC8-4CD2-9835-863C8C65268E}"/>
    <cellStyle name="Comma 4 55" xfId="4620" xr:uid="{2BD80F21-AF9B-4ECB-AF98-D2D2B04AD550}"/>
    <cellStyle name="Comma 4 56" xfId="4621" xr:uid="{950AA461-5FAF-48EB-BE33-E28913C8CF51}"/>
    <cellStyle name="Comma 4 57" xfId="4622" xr:uid="{D67E6F6E-D628-42D4-B775-097A261292D3}"/>
    <cellStyle name="Comma 4 58" xfId="4623" xr:uid="{47E5CB27-6D2A-40AB-9F6D-0A69C4657855}"/>
    <cellStyle name="Comma 4 59" xfId="4624" xr:uid="{69E5CDCD-D9EF-48F6-B991-3BF27B878A58}"/>
    <cellStyle name="Comma 4 6" xfId="4625" xr:uid="{173E323E-4619-4285-8288-99B5179990DF}"/>
    <cellStyle name="Comma 4 6 2" xfId="4626" xr:uid="{4A2F02E6-69E9-4C22-98B3-F844A856923C}"/>
    <cellStyle name="Comma 4 6 2 2" xfId="4627" xr:uid="{E7DDB9DB-11B4-4EE3-8D77-F0228F967C6D}"/>
    <cellStyle name="Comma 4 6 2 3" xfId="4628" xr:uid="{7B9E31A7-7012-4616-ACC1-019A8DBD12A4}"/>
    <cellStyle name="Comma 4 6 2 4" xfId="4629" xr:uid="{FF137FC5-E999-4287-8083-209906613A25}"/>
    <cellStyle name="Comma 4 6 3" xfId="4630" xr:uid="{D2E6107B-2745-4379-B7A4-29371A8BEAB1}"/>
    <cellStyle name="Comma 4 6 4" xfId="4631" xr:uid="{2ECC4418-90D1-4333-9A0A-9725F35A4090}"/>
    <cellStyle name="Comma 4 60" xfId="4632" xr:uid="{57E9C175-DD25-484C-B137-172448540324}"/>
    <cellStyle name="Comma 4 61" xfId="4633" xr:uid="{DF3C2FE1-C99F-440C-AA6B-56C2C101D2D1}"/>
    <cellStyle name="Comma 4 62" xfId="4634" xr:uid="{3C43C7D6-9C0B-45C3-B9FD-94F1E1C9AFE8}"/>
    <cellStyle name="Comma 4 63" xfId="4635" xr:uid="{5054C2B8-5A6B-46A1-8CBE-FF9569714A7B}"/>
    <cellStyle name="Comma 4 64" xfId="4636" xr:uid="{2069FEBE-8ADA-4F44-A8A9-9AF34485BBA1}"/>
    <cellStyle name="Comma 4 65" xfId="4637" xr:uid="{2ECB0F41-DE0A-40A7-A7CF-0A757D6FC728}"/>
    <cellStyle name="Comma 4 66" xfId="4638" xr:uid="{BE79BD13-7DD2-4F59-BC69-2536D4BFD954}"/>
    <cellStyle name="Comma 4 67" xfId="4639" xr:uid="{CA85E314-717F-4056-839B-B8B066B58365}"/>
    <cellStyle name="Comma 4 68" xfId="4640" xr:uid="{24EE6CF9-DEAB-469C-AF7D-BA3B87703E19}"/>
    <cellStyle name="Comma 4 69" xfId="4641" xr:uid="{9AAD49AE-1EC5-4D0A-92B5-C5B7D1D2B162}"/>
    <cellStyle name="Comma 4 7" xfId="4642" xr:uid="{16B52F06-A1E4-4903-A549-301298D28F6B}"/>
    <cellStyle name="Comma 4 7 2" xfId="4643" xr:uid="{B8030E6F-9B19-4ACF-A39D-903DACBBC874}"/>
    <cellStyle name="Comma 4 7 2 2" xfId="4644" xr:uid="{AD2A3B22-1F63-4E37-A069-6DAADF85450C}"/>
    <cellStyle name="Comma 4 7 2 3" xfId="4645" xr:uid="{B0A64C10-3E53-4C47-91FF-11A08DF07A15}"/>
    <cellStyle name="Comma 4 7 2 4" xfId="4646" xr:uid="{B9EDFB73-B918-43C1-BE36-8D897B95C3AF}"/>
    <cellStyle name="Comma 4 7 3" xfId="4647" xr:uid="{265174FD-0639-44E3-8C66-F4BB530F5ED8}"/>
    <cellStyle name="Comma 4 7 4" xfId="4648" xr:uid="{0C758218-3720-4C17-98E9-3C9D93C5BC83}"/>
    <cellStyle name="Comma 4 70" xfId="4649" xr:uid="{92D72F21-E182-4CF6-9AEB-B3BE36194670}"/>
    <cellStyle name="Comma 4 71" xfId="4650" xr:uid="{65F02450-AF1C-47BE-8BEF-17E76B8F42E3}"/>
    <cellStyle name="Comma 4 72" xfId="4651" xr:uid="{F3DA6A9D-58A1-4951-82AD-3DDD65A16D61}"/>
    <cellStyle name="Comma 4 73" xfId="4652" xr:uid="{B8102904-370A-44DE-989D-EFC8D9682DD9}"/>
    <cellStyle name="Comma 4 74" xfId="4653" xr:uid="{EF1565FF-6D56-42DB-9833-EFBE122FD745}"/>
    <cellStyle name="Comma 4 75" xfId="4654" xr:uid="{ADEA3989-ACA1-4944-B026-E9898D9CE10F}"/>
    <cellStyle name="Comma 4 8" xfId="4655" xr:uid="{E4A9B015-739A-45E8-9690-95CEADE9D99D}"/>
    <cellStyle name="Comma 4 9" xfId="4656" xr:uid="{A8B13D0A-E02C-4C57-9E73-399593462590}"/>
    <cellStyle name="Comma 4_1.BAY_Package for YE2009_Part I, II, III" xfId="57831" xr:uid="{FE3501B6-3F82-4635-89F3-11FF10CA363E}"/>
    <cellStyle name="Comma 40" xfId="4657" xr:uid="{13F20D76-C4E1-4278-9E81-98988FD4916F}"/>
    <cellStyle name="Comma 40 2" xfId="4658" xr:uid="{32234D60-A70E-4D82-9FFD-6FF681B78A4C}"/>
    <cellStyle name="Comma 41" xfId="4659" xr:uid="{742FF187-5484-4A76-AC6E-8192CA1E7129}"/>
    <cellStyle name="Comma 41 2" xfId="4660" xr:uid="{21194BED-BDF6-49A2-968D-75E46F060340}"/>
    <cellStyle name="Comma 41 3" xfId="4661" xr:uid="{1E3D2280-A9B5-4812-A3F7-2F7A0BAEC1A0}"/>
    <cellStyle name="Comma 42" xfId="4662" xr:uid="{4B06D75B-89EF-4EC6-9C7E-8B3EFD53C06E}"/>
    <cellStyle name="Comma 42 2" xfId="4663" xr:uid="{4D6B4E53-FE0D-450D-9A1E-4AAD35B1434B}"/>
    <cellStyle name="Comma 42 3" xfId="4664" xr:uid="{EA535B12-EEC5-4D9E-A6E2-1387ED4E78A2}"/>
    <cellStyle name="Comma 43" xfId="4665" xr:uid="{B7F259D2-3B30-4D4B-8E35-FAA54F89D210}"/>
    <cellStyle name="Comma 43 2" xfId="4666" xr:uid="{FA6DB7BD-83D0-4E0A-AAD5-B7A1ED864D35}"/>
    <cellStyle name="Comma 44" xfId="4667" xr:uid="{563277A7-19EF-4C11-A3C3-3CFE3CF8F858}"/>
    <cellStyle name="Comma 44 2" xfId="4668" xr:uid="{01F8615A-65F3-4D76-8B7E-1648080384C0}"/>
    <cellStyle name="Comma 45" xfId="4669" xr:uid="{A62BF35B-B301-47EF-9A61-B1C5EBA9B3F8}"/>
    <cellStyle name="Comma 46" xfId="4670" xr:uid="{7D6FE810-1AAF-405A-9827-01B6001A5BEA}"/>
    <cellStyle name="Comma 46 2" xfId="4671" xr:uid="{C1B15BD0-0F3B-4C58-B6D3-6E539FBE7AFE}"/>
    <cellStyle name="Comma 47" xfId="4672" xr:uid="{3937CA2F-AFD4-4FE8-AE74-2EB08F2C9F78}"/>
    <cellStyle name="Comma 48" xfId="4673" xr:uid="{DED948A8-5468-4FC0-BB93-58BF0EAB135A}"/>
    <cellStyle name="Comma 48 2" xfId="4674" xr:uid="{30E9BDF0-5F6F-4905-A664-947A643A3BB6}"/>
    <cellStyle name="Comma 48 3" xfId="4675" xr:uid="{55BA9915-0091-454C-819A-5082B6762AE6}"/>
    <cellStyle name="Comma 49" xfId="4676" xr:uid="{9AF188AB-EC1C-483C-9414-394F6493BD02}"/>
    <cellStyle name="Comma 5" xfId="4677" xr:uid="{20109DAF-3E0F-4BD2-867D-3D512141298E}"/>
    <cellStyle name="Comma 5 10" xfId="4678" xr:uid="{A0FB97A0-D795-4793-B20F-DC83A22D4443}"/>
    <cellStyle name="Comma 5 11" xfId="4679" xr:uid="{138742F0-10CB-4D00-98BB-05B876A21654}"/>
    <cellStyle name="Comma 5 12" xfId="4680" xr:uid="{4416EB10-7179-4F03-BA83-F1EB9C025744}"/>
    <cellStyle name="Comma 5 13" xfId="4681" xr:uid="{49EBD928-EB57-4383-9AF3-28F43FEF7F08}"/>
    <cellStyle name="Comma 5 14" xfId="4682" xr:uid="{83A8030B-4917-4F62-B564-756163DC7083}"/>
    <cellStyle name="Comma 5 15" xfId="4683" xr:uid="{3861803A-6BF8-43C7-9918-413160857890}"/>
    <cellStyle name="Comma 5 16" xfId="4684" xr:uid="{8A921714-BE2F-479B-8ADA-E0E94A31AE00}"/>
    <cellStyle name="Comma 5 17" xfId="4685" xr:uid="{D68CBC85-265E-4EA5-856F-4D14B3A097BF}"/>
    <cellStyle name="Comma 5 18" xfId="4686" xr:uid="{B53C212C-0664-49CC-9AB2-7CF96FAF8376}"/>
    <cellStyle name="Comma 5 19" xfId="4687" xr:uid="{85ADE0E4-F1F5-4183-9671-57DAAE681575}"/>
    <cellStyle name="Comma 5 2" xfId="4688" xr:uid="{6A1E10F4-498B-434A-AB10-159A62F9CFCD}"/>
    <cellStyle name="Comma 5 2 2" xfId="4689" xr:uid="{7C9C5431-8976-4C2B-A3C7-A927910D4E4A}"/>
    <cellStyle name="Comma 5 2 2 2" xfId="57832" xr:uid="{7F5A9A0B-82ED-423D-A887-A08A014CA7E6}"/>
    <cellStyle name="Comma 5 2 3" xfId="4690" xr:uid="{6D204E41-140B-4438-8322-212745834A1C}"/>
    <cellStyle name="Comma 5 2 4" xfId="4691" xr:uid="{C22585F9-646F-42C0-A87C-8277DB1FB97E}"/>
    <cellStyle name="Comma 5 2 5" xfId="4692" xr:uid="{51F484C9-2829-4071-B5F0-E7987F682C9F}"/>
    <cellStyle name="Comma 5 20" xfId="4693" xr:uid="{A9F10394-D758-408A-B34C-7B78FDDD5BA0}"/>
    <cellStyle name="Comma 5 21" xfId="4694" xr:uid="{6363C6E7-36A1-416F-8711-347BD107AE0B}"/>
    <cellStyle name="Comma 5 22" xfId="4695" xr:uid="{CF5BED01-B17C-4A6B-8761-CB2DB86C6B27}"/>
    <cellStyle name="Comma 5 23" xfId="4696" xr:uid="{8F7AFED7-E303-4C89-BA64-FD208565394E}"/>
    <cellStyle name="Comma 5 24" xfId="4697" xr:uid="{D6C777A3-0AA2-4D8C-A1F9-35B2B5DD761D}"/>
    <cellStyle name="Comma 5 25" xfId="4698" xr:uid="{18575D6D-A0B7-4A1B-96BC-5E031DC49FB7}"/>
    <cellStyle name="Comma 5 26" xfId="4699" xr:uid="{9B2F3D6E-43E6-4992-828F-808646EBA71E}"/>
    <cellStyle name="Comma 5 27" xfId="4700" xr:uid="{FA4F0A0A-2715-443C-8BCD-605B73118B3F}"/>
    <cellStyle name="Comma 5 28" xfId="4701" xr:uid="{9CD6D752-42B4-498C-8A86-84CBFAE2D573}"/>
    <cellStyle name="Comma 5 29" xfId="4702" xr:uid="{111B49DF-F7E9-45B4-9E97-3236927D4BD9}"/>
    <cellStyle name="Comma 5 3" xfId="4703" xr:uid="{383C1D19-9698-475F-AE58-C6C48579030C}"/>
    <cellStyle name="Comma 5 3 2" xfId="4704" xr:uid="{C69E0F72-65EC-41A1-B94C-DAE4C15CE10F}"/>
    <cellStyle name="Comma 5 3 2 2" xfId="57833" xr:uid="{C1C92C7C-DBB7-4A3B-8A09-BE318834922E}"/>
    <cellStyle name="Comma 5 3 3" xfId="4705" xr:uid="{02B01688-AA22-498E-958A-F086F99F0FAA}"/>
    <cellStyle name="Comma 5 3 4" xfId="4706" xr:uid="{EBB10EA7-8F35-450B-A508-8DD579AF8A27}"/>
    <cellStyle name="Comma 5 3 5" xfId="4707" xr:uid="{7AFD0432-49BF-40C3-A625-498F567ACE13}"/>
    <cellStyle name="Comma 5 3 6" xfId="4708" xr:uid="{E04B1B90-C8A6-4BFB-8CBF-73FF2E657E97}"/>
    <cellStyle name="Comma 5 3 7" xfId="4709" xr:uid="{F2E94ED8-6C23-4EC6-AC42-E26984E96E46}"/>
    <cellStyle name="Comma 5 3 8" xfId="4710" xr:uid="{8CD135BE-32A5-4376-B70C-0AD21463C049}"/>
    <cellStyle name="Comma 5 30" xfId="4711" xr:uid="{58F91B50-ADEB-4AC1-BEF7-00C1435C8337}"/>
    <cellStyle name="Comma 5 31" xfId="4712" xr:uid="{ADDE10D0-F691-4E34-B496-673735472454}"/>
    <cellStyle name="Comma 5 32" xfId="4713" xr:uid="{A71C3294-8BB0-477D-A552-C1F80A4AC1B1}"/>
    <cellStyle name="Comma 5 32 10" xfId="4714" xr:uid="{DA151041-D24A-4990-8559-0F2715B31CBB}"/>
    <cellStyle name="Comma 5 32 10 2" xfId="4715" xr:uid="{86DAD3C4-13F0-4A98-AC00-A2967577DC98}"/>
    <cellStyle name="Comma 5 32 2" xfId="4716" xr:uid="{2644CE85-6B00-430B-92C2-AE4CF4F35BA9}"/>
    <cellStyle name="Comma 5 32 2 10" xfId="4717" xr:uid="{39578789-26CB-4551-9CC9-D8576B704F18}"/>
    <cellStyle name="Comma 5 32 2 11" xfId="4718" xr:uid="{060A0E2A-0B36-411C-AE8D-DD55B541F642}"/>
    <cellStyle name="Comma 5 32 2 2" xfId="4719" xr:uid="{097E16A5-F610-4020-9185-3E2F714E2752}"/>
    <cellStyle name="Comma 5 32 2 2 2" xfId="4720" xr:uid="{2A863693-4B68-4D92-AE91-82E4BD535811}"/>
    <cellStyle name="Comma 5 32 2 2 2 10" xfId="4721" xr:uid="{FFFB053E-C612-4729-B14A-64091F0BB480}"/>
    <cellStyle name="Comma 5 32 2 2 2 2" xfId="4722" xr:uid="{26CD2324-DF55-464D-BB6E-80F333CB0614}"/>
    <cellStyle name="Comma 5 32 2 2 2 3" xfId="4723" xr:uid="{017706D4-D8E6-4901-83B4-8647F1F97533}"/>
    <cellStyle name="Comma 5 32 2 2 2 4" xfId="4724" xr:uid="{F2FA0C0C-7C75-494D-A9D2-E84FEF1AA38A}"/>
    <cellStyle name="Comma 5 32 2 2 2 5" xfId="4725" xr:uid="{55826DEE-6A23-493E-8E28-248B10276AF2}"/>
    <cellStyle name="Comma 5 32 2 2 2 6" xfId="4726" xr:uid="{BA362277-9DD6-4382-8E5C-F6FEDC6C7CF4}"/>
    <cellStyle name="Comma 5 32 2 2 2 7" xfId="4727" xr:uid="{4ECBCFD8-21BA-4087-87BB-6DBF473F6B8B}"/>
    <cellStyle name="Comma 5 32 2 2 2 8" xfId="4728" xr:uid="{3AAFCCFC-34B1-4ABC-99AD-8017592C80AD}"/>
    <cellStyle name="Comma 5 32 2 2 2 9" xfId="4729" xr:uid="{B706657A-D874-41AC-A39C-49C66AC101C7}"/>
    <cellStyle name="Comma 5 32 2 2 3" xfId="4730" xr:uid="{7CD5029F-9D51-40A8-8147-82B7947DD119}"/>
    <cellStyle name="Comma 5 32 2 2 3 2" xfId="4731" xr:uid="{69521FA6-4E50-4C1E-ABD6-D7664994FC68}"/>
    <cellStyle name="Comma 5 32 2 2 4" xfId="4732" xr:uid="{A084B7EE-71E4-42A7-8D28-A9C88D9C3C15}"/>
    <cellStyle name="Comma 5 32 2 2 4 2" xfId="4733" xr:uid="{5508BE91-3902-4CCF-A8BC-E2FCF7269FC3}"/>
    <cellStyle name="Comma 5 32 2 2 5" xfId="4734" xr:uid="{09CB356F-B594-46BC-96B6-5945A71D3795}"/>
    <cellStyle name="Comma 5 32 2 2 5 2" xfId="4735" xr:uid="{D1365414-B4D9-44F0-9B36-8906934A3045}"/>
    <cellStyle name="Comma 5 32 2 2 6" xfId="4736" xr:uid="{D451AE40-CA2B-465F-9C64-D54C160612E5}"/>
    <cellStyle name="Comma 5 32 2 2 6 2" xfId="4737" xr:uid="{E7156371-E13E-427E-B2F9-E767E36E1BD0}"/>
    <cellStyle name="Comma 5 32 2 2 7" xfId="4738" xr:uid="{91DE468C-9532-4ECC-A83C-1C3FB6708000}"/>
    <cellStyle name="Comma 5 32 2 2 7 2" xfId="4739" xr:uid="{817978C3-0942-4257-8F6C-2860627A2B8A}"/>
    <cellStyle name="Comma 5 32 2 2 8" xfId="4740" xr:uid="{072EB093-093B-4E66-8522-110CA190F4B9}"/>
    <cellStyle name="Comma 5 32 2 2 8 2" xfId="4741" xr:uid="{827649FD-9F0B-48A4-80FC-DC241853D085}"/>
    <cellStyle name="Comma 5 32 2 2 9" xfId="4742" xr:uid="{50C4E20A-62CC-4E73-8B5D-58D102DC84D8}"/>
    <cellStyle name="Comma 5 32 2 2 9 2" xfId="4743" xr:uid="{046FF8BD-F7A9-4D15-832C-5C1F2CAD931C}"/>
    <cellStyle name="Comma 5 32 2 3" xfId="4744" xr:uid="{9C5E6ED4-A9E2-41D2-A283-7AD24915ADDD}"/>
    <cellStyle name="Comma 5 32 2 4" xfId="4745" xr:uid="{F0B652EB-4F88-4FCC-BAC4-CF67912966DB}"/>
    <cellStyle name="Comma 5 32 2 5" xfId="4746" xr:uid="{35F90874-5228-419E-BBED-C05DF5741EA1}"/>
    <cellStyle name="Comma 5 32 2 6" xfId="4747" xr:uid="{8A93753A-73A0-4B09-BFD2-82B8F626AC72}"/>
    <cellStyle name="Comma 5 32 2 7" xfId="4748" xr:uid="{FF3A4036-7D40-4A7D-9F92-8324B0D972E1}"/>
    <cellStyle name="Comma 5 32 2 8" xfId="4749" xr:uid="{2D35BD90-3147-443F-9F0D-DE23DD7828A2}"/>
    <cellStyle name="Comma 5 32 2 9" xfId="4750" xr:uid="{65879E50-78FE-4023-BCF0-DCEF638D63AA}"/>
    <cellStyle name="Comma 5 32 3" xfId="4751" xr:uid="{AA9D9F03-F1E5-496B-A325-13489660DD79}"/>
    <cellStyle name="Comma 5 32 3 10" xfId="4752" xr:uid="{683C2745-1C3B-4E75-9FA9-F013E1EA9170}"/>
    <cellStyle name="Comma 5 32 3 2" xfId="4753" xr:uid="{6CBD8E01-144A-47C9-AE9C-2BAD3072443B}"/>
    <cellStyle name="Comma 5 32 3 3" xfId="4754" xr:uid="{EE2A7179-9BA2-4B5F-9198-BD83CD49C0D4}"/>
    <cellStyle name="Comma 5 32 3 4" xfId="4755" xr:uid="{E00BBF4C-D869-493D-879C-FA46B21B95CC}"/>
    <cellStyle name="Comma 5 32 3 5" xfId="4756" xr:uid="{E2E113B5-228F-4804-9943-7B92A5AEA038}"/>
    <cellStyle name="Comma 5 32 3 6" xfId="4757" xr:uid="{A1BA1955-EB54-4CD5-82A8-6F9F4CAF2B1B}"/>
    <cellStyle name="Comma 5 32 3 7" xfId="4758" xr:uid="{7FC6791B-2853-435B-9D1D-21F5A8224D23}"/>
    <cellStyle name="Comma 5 32 3 8" xfId="4759" xr:uid="{8CFB0C61-DFD7-4C25-94FF-0BB95387CFBF}"/>
    <cellStyle name="Comma 5 32 3 9" xfId="4760" xr:uid="{9231A769-0CA7-4279-9948-76FA4A6654FB}"/>
    <cellStyle name="Comma 5 32 4" xfId="4761" xr:uid="{63506B6A-342A-4C3F-A343-416645FAB582}"/>
    <cellStyle name="Comma 5 32 4 2" xfId="4762" xr:uid="{70506930-1902-4065-BC6F-5A4E48B41206}"/>
    <cellStyle name="Comma 5 32 5" xfId="4763" xr:uid="{A35630D7-47E2-49B9-AC13-C26C1A4E0A5D}"/>
    <cellStyle name="Comma 5 32 5 2" xfId="4764" xr:uid="{1E98B0AD-225A-44BB-A2C1-5BE2C9B8F9E1}"/>
    <cellStyle name="Comma 5 32 6" xfId="4765" xr:uid="{3381CF2C-B5CD-47A9-94CB-0E149C0D6FFC}"/>
    <cellStyle name="Comma 5 32 6 2" xfId="4766" xr:uid="{2C36BE20-C663-4306-B9E5-2C08007F472F}"/>
    <cellStyle name="Comma 5 32 7" xfId="4767" xr:uid="{08052CD9-0830-4369-89C9-D2B4BF40C9F5}"/>
    <cellStyle name="Comma 5 32 7 2" xfId="4768" xr:uid="{72DEFEAF-6012-43A1-B133-93FC238FD423}"/>
    <cellStyle name="Comma 5 32 8" xfId="4769" xr:uid="{7AA2E864-CC32-4011-B3A0-EF5D2FAE23F1}"/>
    <cellStyle name="Comma 5 32 8 2" xfId="4770" xr:uid="{DB1447BC-4555-41FD-816B-9B598A860F16}"/>
    <cellStyle name="Comma 5 32 9" xfId="4771" xr:uid="{C18546FD-826C-444B-9D6E-F013BE5D6E96}"/>
    <cellStyle name="Comma 5 32 9 2" xfId="4772" xr:uid="{C9AD3D45-35F7-4E42-90E5-196A714D1682}"/>
    <cellStyle name="Comma 5 33" xfId="4773" xr:uid="{EE550A5D-982D-4768-9106-4571D50D0330}"/>
    <cellStyle name="Comma 5 33 2" xfId="4774" xr:uid="{0F1B138E-EF50-4EF2-99B1-FBD9FB8D7451}"/>
    <cellStyle name="Comma 5 34" xfId="4775" xr:uid="{DCE39E7C-F336-468F-8EFB-B9E8C41D0205}"/>
    <cellStyle name="Comma 5 35" xfId="4776" xr:uid="{299D138A-82DE-4528-B05D-1CA31528D1BB}"/>
    <cellStyle name="Comma 5 35 10" xfId="4777" xr:uid="{3F846C28-414D-4B74-9AF9-F85D8B3F23FF}"/>
    <cellStyle name="Comma 5 35 11" xfId="4778" xr:uid="{96B4A505-AA5D-490A-994B-0005FC11C691}"/>
    <cellStyle name="Comma 5 35 12" xfId="4779" xr:uid="{63E0DE22-B08D-4EE6-8241-143079856DA7}"/>
    <cellStyle name="Comma 5 35 2" xfId="4780" xr:uid="{564BB636-B09D-445D-9F5D-88766BF8015D}"/>
    <cellStyle name="Comma 5 35 3" xfId="4781" xr:uid="{8885E420-1A95-45CD-A25E-62EBD6EC4680}"/>
    <cellStyle name="Comma 5 35 4" xfId="4782" xr:uid="{DC6B8132-BC29-4B7F-B443-7D8DFAE91E23}"/>
    <cellStyle name="Comma 5 35 5" xfId="4783" xr:uid="{2A174FB2-9BA5-4D07-895B-8A709F2DBDD1}"/>
    <cellStyle name="Comma 5 35 6" xfId="4784" xr:uid="{22CB6AF9-555F-44F9-9167-730936A4B36F}"/>
    <cellStyle name="Comma 5 35 7" xfId="4785" xr:uid="{4B9EB643-8B0F-4264-99BC-C1AA44DF262F}"/>
    <cellStyle name="Comma 5 35 8" xfId="4786" xr:uid="{4E39688C-82C8-4957-9C0E-AEB1E32F1984}"/>
    <cellStyle name="Comma 5 35 9" xfId="4787" xr:uid="{06562B5C-2BFE-403D-9345-F40A3E5A37E2}"/>
    <cellStyle name="Comma 5 36" xfId="4788" xr:uid="{D64E7722-37CB-4037-B86A-C934E002DE60}"/>
    <cellStyle name="Comma 5 36 10" xfId="4789" xr:uid="{F7A3BFF8-0276-4695-80C7-B90EE9B0B1CB}"/>
    <cellStyle name="Comma 5 36 11" xfId="4790" xr:uid="{48B61F42-FA48-427E-9694-8D1E44239066}"/>
    <cellStyle name="Comma 5 36 2" xfId="4791" xr:uid="{17288E23-4235-47BB-B071-3911C1B3C4DD}"/>
    <cellStyle name="Comma 5 36 3" xfId="4792" xr:uid="{330270D3-A041-4AFF-9BC8-73D8026BB182}"/>
    <cellStyle name="Comma 5 36 4" xfId="4793" xr:uid="{F3C9ACB3-EF1C-4916-88FA-7A3FE86DDD2A}"/>
    <cellStyle name="Comma 5 36 5" xfId="4794" xr:uid="{C96CCF9E-278F-4E7B-909E-C9147DEC1BCB}"/>
    <cellStyle name="Comma 5 36 6" xfId="4795" xr:uid="{75C2783B-037D-496E-A3AE-7BAA2977C7F0}"/>
    <cellStyle name="Comma 5 36 7" xfId="4796" xr:uid="{F5561852-CCBD-4C7D-B703-81ECA128DA73}"/>
    <cellStyle name="Comma 5 36 8" xfId="4797" xr:uid="{DB036B66-B6E2-44A9-B270-A77F78E44797}"/>
    <cellStyle name="Comma 5 36 9" xfId="4798" xr:uid="{95E92D6F-4E3B-4308-B410-D739BD7DD7D3}"/>
    <cellStyle name="Comma 5 37" xfId="4799" xr:uid="{0DAA6C5C-187F-4E17-B311-D4B3644807E5}"/>
    <cellStyle name="Comma 5 38" xfId="4800" xr:uid="{30359988-BCC3-424F-A43A-51AA8553D491}"/>
    <cellStyle name="Comma 5 39" xfId="4801" xr:uid="{8AB7DD5A-2BE4-4818-902F-30B3523A5CC3}"/>
    <cellStyle name="Comma 5 4" xfId="4802" xr:uid="{B2F78DA4-43B7-4E8F-8D27-6DE9B1BFAB8A}"/>
    <cellStyle name="Comma 5 4 2" xfId="57834" xr:uid="{6EB5C328-7E7A-4BA3-B6EB-CC9157C71836}"/>
    <cellStyle name="Comma 5 40" xfId="4803" xr:uid="{A1C5BAF1-445F-4216-92F6-6B19777DA6E8}"/>
    <cellStyle name="Comma 5 41" xfId="4804" xr:uid="{4060A34B-BD24-4176-92F2-48BA96495B98}"/>
    <cellStyle name="Comma 5 42" xfId="4805" xr:uid="{F49C9648-1065-4F9E-B6F1-A3EC77C1220B}"/>
    <cellStyle name="Comma 5 43" xfId="4806" xr:uid="{C1F6B2D5-7B04-4F54-A73F-7C731C0474ED}"/>
    <cellStyle name="Comma 5 44" xfId="4807" xr:uid="{ADD013BC-F20E-4469-A5AD-F4B1AAD7AC72}"/>
    <cellStyle name="Comma 5 45" xfId="4808" xr:uid="{60C7177A-1BC3-40E4-B5EC-FD0E2917693D}"/>
    <cellStyle name="Comma 5 5" xfId="4809" xr:uid="{50ADAA28-3E25-43D7-975B-5C449FF1AE16}"/>
    <cellStyle name="Comma 5 6" xfId="4810" xr:uid="{7388F88D-E133-4A4D-AA0E-7CB3780F491F}"/>
    <cellStyle name="Comma 5 7" xfId="4811" xr:uid="{6B357016-A95F-49D9-A9C3-4C1CA91A0C30}"/>
    <cellStyle name="Comma 5 8" xfId="4812" xr:uid="{F2B94782-A94E-49C1-9785-B8F9604C08F8}"/>
    <cellStyle name="Comma 5 9" xfId="4813" xr:uid="{9195B0B7-68CD-4217-B575-F40AB0B54C4D}"/>
    <cellStyle name="Comma 5_1.BAY_Package for YE2009_Part I, II, III" xfId="57835" xr:uid="{8D515CEC-1E06-47A8-B6FA-8ADA4F46E977}"/>
    <cellStyle name="Comma 50" xfId="4814" xr:uid="{5F03972C-8F87-4C25-B3B7-9FCBF8EDEE91}"/>
    <cellStyle name="Comma 51" xfId="4815" xr:uid="{DCB73093-B6E8-4422-8306-C0CD6A769520}"/>
    <cellStyle name="Comma 51 2" xfId="4816" xr:uid="{68518B89-EDE1-41BA-85D3-A387E78584C9}"/>
    <cellStyle name="Comma 52" xfId="4817" xr:uid="{84C98193-0618-4DA1-9249-0BF156B06535}"/>
    <cellStyle name="Comma 53" xfId="4818" xr:uid="{E49300E3-C5BE-40E0-8BCF-406EA9578D90}"/>
    <cellStyle name="Comma 54" xfId="4819" xr:uid="{FD217124-263F-46C7-A2D4-F5F9CC776978}"/>
    <cellStyle name="Comma 55" xfId="4820" xr:uid="{7C5EC132-E0B5-48F0-81E4-A1470313A645}"/>
    <cellStyle name="Comma 56" xfId="4821" xr:uid="{8BD1FB2B-BB45-4279-9416-CF343DDF5FD9}"/>
    <cellStyle name="Comma 57" xfId="4822" xr:uid="{E7ACF32B-F4FE-4FA1-97BD-1DE27D87D4CE}"/>
    <cellStyle name="Comma 58" xfId="4823" xr:uid="{4FABDA07-2A4E-4204-A50C-3EF73A01C5F6}"/>
    <cellStyle name="Comma 58 2" xfId="4824" xr:uid="{9BE1FA2F-F643-4B80-B54B-467979175B86}"/>
    <cellStyle name="Comma 59" xfId="4825" xr:uid="{F8563B48-8580-4941-AE5F-0BA9A65BA226}"/>
    <cellStyle name="Comma 6" xfId="4826" xr:uid="{F66F5C4B-04B1-43A0-8A74-28A778342B31}"/>
    <cellStyle name="Comma 6 10" xfId="4827" xr:uid="{49DADA4C-75D9-49EE-8B97-F7A592095BBB}"/>
    <cellStyle name="Comma 6 11" xfId="4828" xr:uid="{F836B283-DC41-4A73-84F5-BB9270E068FE}"/>
    <cellStyle name="Comma 6 12" xfId="4829" xr:uid="{3E7B8E9F-73E1-452B-B818-A1FB191B350B}"/>
    <cellStyle name="Comma 6 13" xfId="4830" xr:uid="{91615C4B-8F25-41E8-8F2E-B78BD2EA6F09}"/>
    <cellStyle name="Comma 6 14" xfId="4831" xr:uid="{53F0EDDB-BAC8-43A7-B86B-A12D0E79F74E}"/>
    <cellStyle name="Comma 6 15" xfId="4832" xr:uid="{03847C44-0E52-49DD-A70A-27C04D4F9768}"/>
    <cellStyle name="Comma 6 16" xfId="4833" xr:uid="{BE9D0DDA-8A12-4F1B-89E4-A6F48F7A45F2}"/>
    <cellStyle name="Comma 6 17" xfId="4834" xr:uid="{7BE0C0E7-94AC-4604-867E-5219965AFBCA}"/>
    <cellStyle name="Comma 6 18" xfId="4835" xr:uid="{308A9EC8-49DB-4740-B6BE-D7266009BAAF}"/>
    <cellStyle name="Comma 6 19" xfId="4836" xr:uid="{46D3A7FC-1D84-40CA-93D6-4AFE5A420DB8}"/>
    <cellStyle name="Comma 6 2" xfId="4837" xr:uid="{261B43FC-8AB6-4115-B2A4-27C6D47545A0}"/>
    <cellStyle name="Comma 6 2 10" xfId="4838" xr:uid="{9A21510C-AD15-48A2-AF9A-6D5A976376E1}"/>
    <cellStyle name="Comma 6 2 11" xfId="4839" xr:uid="{F6A43FEF-85EB-445E-8A81-E13B23904B98}"/>
    <cellStyle name="Comma 6 2 12" xfId="4840" xr:uid="{D815E40D-4105-48CB-8CD9-623197E20041}"/>
    <cellStyle name="Comma 6 2 12 2" xfId="4841" xr:uid="{03195129-C7F1-479E-AB9C-8F86560287BA}"/>
    <cellStyle name="Comma 6 2 12 2 2" xfId="4842" xr:uid="{1EC3AACB-847C-44C5-9275-37340424004B}"/>
    <cellStyle name="Comma 6 2 12 2 3" xfId="4843" xr:uid="{1057F8C4-DDDD-4B9E-8B14-FC2C4B7AE0A3}"/>
    <cellStyle name="Comma 6 2 12 2 4" xfId="4844" xr:uid="{B780C3CF-B34B-411D-99CE-23BC744EE30A}"/>
    <cellStyle name="Comma 6 2 12 2 5" xfId="4845" xr:uid="{9C4C0282-E24E-4672-9CBA-EF9D1583C491}"/>
    <cellStyle name="Comma 6 2 12 2 6" xfId="4846" xr:uid="{09C07BDF-86EF-4D76-90B0-24F082D5C7AA}"/>
    <cellStyle name="Comma 6 2 12 2 7" xfId="4847" xr:uid="{E4E77D31-AAEB-4105-B4DB-42BFAB3848DB}"/>
    <cellStyle name="Comma 6 2 12 2 8" xfId="4848" xr:uid="{8D347F54-1E63-4FDA-9534-FC349ED10FAE}"/>
    <cellStyle name="Comma 6 2 12 2 9" xfId="4849" xr:uid="{BFB9CF9A-0519-4264-AE5D-73FCC1301CB7}"/>
    <cellStyle name="Comma 6 2 12 3" xfId="4850" xr:uid="{B6F761E1-1142-49C8-AEDF-710103BC5CCE}"/>
    <cellStyle name="Comma 6 2 12 4" xfId="4851" xr:uid="{E5C9CCC2-0D56-44E7-816D-4FC8F4F85E96}"/>
    <cellStyle name="Comma 6 2 12 5" xfId="4852" xr:uid="{E6515DAC-7D2B-44C7-AC93-C7DC52CC3BFC}"/>
    <cellStyle name="Comma 6 2 12 6" xfId="4853" xr:uid="{8B383EF8-8F78-4AAB-BD0D-6B3CC20837FB}"/>
    <cellStyle name="Comma 6 2 12 7" xfId="4854" xr:uid="{05C77DFC-6B04-475C-A8E5-36A30D6ADC3B}"/>
    <cellStyle name="Comma 6 2 12 8" xfId="4855" xr:uid="{30FEAD27-5783-4110-9B7E-99301773C984}"/>
    <cellStyle name="Comma 6 2 12 9" xfId="4856" xr:uid="{0053C336-4F5A-4E87-BD97-85316AC6982F}"/>
    <cellStyle name="Comma 6 2 13" xfId="4857" xr:uid="{B3A8A71B-BA45-459A-BE1D-12682A395D29}"/>
    <cellStyle name="Comma 6 2 14" xfId="4858" xr:uid="{A9D34BDF-7388-4E1F-90FA-51D12B1CB510}"/>
    <cellStyle name="Comma 6 2 15" xfId="4859" xr:uid="{FEFCBAE1-9BF3-435F-BFB9-32FC3F484B81}"/>
    <cellStyle name="Comma 6 2 16" xfId="4860" xr:uid="{F146BAF6-B456-42B3-BBBA-2E5DE2ECE16E}"/>
    <cellStyle name="Comma 6 2 17" xfId="4861" xr:uid="{53572D91-AEC8-4C9A-BAE3-207296C9F452}"/>
    <cellStyle name="Comma 6 2 18" xfId="4862" xr:uid="{8FE08240-C018-4444-9C85-3BD9B5431412}"/>
    <cellStyle name="Comma 6 2 19" xfId="4863" xr:uid="{B56216A9-B572-4061-A8CC-9A620235CB37}"/>
    <cellStyle name="Comma 6 2 2" xfId="4864" xr:uid="{F5E13794-3FFF-4BB6-BA84-212D11AC0684}"/>
    <cellStyle name="Comma 6 2 2 10" xfId="4865" xr:uid="{58B0B5C5-962D-47B7-B3BA-A581FCA72F1C}"/>
    <cellStyle name="Comma 6 2 2 11" xfId="4866" xr:uid="{B3D021A8-E64D-492F-9F3E-B4D742AB57F3}"/>
    <cellStyle name="Comma 6 2 2 12" xfId="4867" xr:uid="{EF303526-2BC5-4175-80D1-D567554FDE0A}"/>
    <cellStyle name="Comma 6 2 2 13" xfId="4868" xr:uid="{5FB0116C-1137-4060-B530-41D3CCF32C4E}"/>
    <cellStyle name="Comma 6 2 2 2" xfId="4869" xr:uid="{68E2D3C7-6643-4164-A3FA-D005C9A19AF2}"/>
    <cellStyle name="Comma 6 2 2 2 10" xfId="4870" xr:uid="{C3922AAA-024A-49DC-94C8-6FC894B7DE6C}"/>
    <cellStyle name="Comma 6 2 2 2 2" xfId="4871" xr:uid="{A6FA6A56-6490-479F-B27E-1BAEEFE65955}"/>
    <cellStyle name="Comma 6 2 2 2 2 2" xfId="4872" xr:uid="{647E3D1B-C49D-411E-983E-CB5CE657581E}"/>
    <cellStyle name="Comma 6 2 2 2 2 2 2" xfId="4873" xr:uid="{52467B69-AABB-45C3-9C44-64B6C4A2A59B}"/>
    <cellStyle name="Comma 6 2 2 2 2 2 2 2" xfId="4874" xr:uid="{238DAD91-95D3-4CF6-89ED-4D1221B2EC27}"/>
    <cellStyle name="Comma 6 2 2 2 2 2 3" xfId="4875" xr:uid="{064391C8-DD63-47EF-BB1B-C2E04F1099B8}"/>
    <cellStyle name="Comma 6 2 2 2 2 2 4" xfId="4876" xr:uid="{07613716-6E08-49D3-8F22-1D27AE88F2DF}"/>
    <cellStyle name="Comma 6 2 2 2 2 2 5" xfId="4877" xr:uid="{26F34217-A1DE-4F20-A50E-40A8A04206B1}"/>
    <cellStyle name="Comma 6 2 2 2 2 2 6" xfId="4878" xr:uid="{D934DA2B-2D3B-4135-AF22-9F3D7B1B3259}"/>
    <cellStyle name="Comma 6 2 2 2 2 2 7" xfId="4879" xr:uid="{4258EF68-B667-4611-A8F4-EB80718CAA8C}"/>
    <cellStyle name="Comma 6 2 2 2 2 2 8" xfId="4880" xr:uid="{59ACB81A-BF80-433B-98E4-74C560658235}"/>
    <cellStyle name="Comma 6 2 2 2 2 2 9" xfId="4881" xr:uid="{BC414DC0-690B-45C3-A0D7-D6B0A0F63484}"/>
    <cellStyle name="Comma 6 2 2 2 2 3" xfId="4882" xr:uid="{0BE145B4-950C-43A8-8566-920C7854BCAE}"/>
    <cellStyle name="Comma 6 2 2 2 2 4" xfId="4883" xr:uid="{3D4EBCDA-7E06-4AF3-8355-CD8EF1AE5388}"/>
    <cellStyle name="Comma 6 2 2 2 2 5" xfId="4884" xr:uid="{5C49BB96-DCE9-43E2-AA6B-F50382DA1DBC}"/>
    <cellStyle name="Comma 6 2 2 2 2 6" xfId="4885" xr:uid="{76509F4B-5137-4433-8D8A-A2659731FB0E}"/>
    <cellStyle name="Comma 6 2 2 2 2 7" xfId="4886" xr:uid="{66084CD8-C901-44AF-A21A-89BC248D7AF2}"/>
    <cellStyle name="Comma 6 2 2 2 2 8" xfId="4887" xr:uid="{633ABECD-E83E-4EED-8472-961DEC408417}"/>
    <cellStyle name="Comma 6 2 2 2 2 9" xfId="4888" xr:uid="{7F0A1751-741C-4EEF-B48A-B74A0DA10E41}"/>
    <cellStyle name="Comma 6 2 2 2 3" xfId="4889" xr:uid="{260689A3-D66B-4439-9B9F-A8AE5F966F8C}"/>
    <cellStyle name="Comma 6 2 2 2 4" xfId="4890" xr:uid="{BD7BFC98-9ED6-487F-921A-7804969DED07}"/>
    <cellStyle name="Comma 6 2 2 2 5" xfId="4891" xr:uid="{C1516778-3287-4C41-BBFA-474B0DA90A38}"/>
    <cellStyle name="Comma 6 2 2 2 6" xfId="4892" xr:uid="{27FFE81F-BAFE-48B5-8094-62D317A64BDC}"/>
    <cellStyle name="Comma 6 2 2 2 7" xfId="4893" xr:uid="{6607BC90-57F3-4689-A3C3-DC720EB2CAD1}"/>
    <cellStyle name="Comma 6 2 2 2 8" xfId="4894" xr:uid="{53809C7E-7BBB-4521-B63D-423410886391}"/>
    <cellStyle name="Comma 6 2 2 2 9" xfId="4895" xr:uid="{C6FD41A3-8A1B-4888-BC64-D12B59C0AD00}"/>
    <cellStyle name="Comma 6 2 2 3" xfId="4896" xr:uid="{541E2DBF-8729-48A0-9413-B762B937F07C}"/>
    <cellStyle name="Comma 6 2 2 3 2" xfId="4897" xr:uid="{DBF5DA3F-2B54-493D-9316-C53BA2E956E4}"/>
    <cellStyle name="Comma 6 2 2 3 3" xfId="4898" xr:uid="{D852D043-A343-44D7-AB22-EBEAC1ED203F}"/>
    <cellStyle name="Comma 6 2 2 3 4" xfId="4899" xr:uid="{F0585B40-7DBD-4E4D-896A-17F131FE32C7}"/>
    <cellStyle name="Comma 6 2 2 3 5" xfId="4900" xr:uid="{916D2F8D-B7AB-4CE3-A5E8-F1DF5DBE50F7}"/>
    <cellStyle name="Comma 6 2 2 3 6" xfId="4901" xr:uid="{BF3F0194-2A34-45F9-9340-0767E82EC64A}"/>
    <cellStyle name="Comma 6 2 2 3 7" xfId="4902" xr:uid="{6169EA15-4282-456D-95BE-A67E103ADD05}"/>
    <cellStyle name="Comma 6 2 2 3 8" xfId="4903" xr:uid="{66BB888B-3074-4109-B6B7-0033653D7EFA}"/>
    <cellStyle name="Comma 6 2 2 3 9" xfId="4904" xr:uid="{69156BEC-761D-4DC5-A202-C2EB0FA7B560}"/>
    <cellStyle name="Comma 6 2 2 4" xfId="4905" xr:uid="{D58A0410-56DD-4037-887A-35FEBA9F960E}"/>
    <cellStyle name="Comma 6 2 2 5" xfId="4906" xr:uid="{ACE8CD56-09D9-472C-9F71-0FFC984FC070}"/>
    <cellStyle name="Comma 6 2 2 6" xfId="4907" xr:uid="{6E60CE55-D68B-48EE-ACFE-EA56215422F3}"/>
    <cellStyle name="Comma 6 2 2 7" xfId="4908" xr:uid="{9FA87CD8-7845-4A17-BE64-B528688B9BA1}"/>
    <cellStyle name="Comma 6 2 2 8" xfId="4909" xr:uid="{4223A3DD-6117-42C7-8B75-025B8555361B}"/>
    <cellStyle name="Comma 6 2 2 9" xfId="4910" xr:uid="{EE21A32B-8C09-49A7-9156-118B97D2D59C}"/>
    <cellStyle name="Comma 6 2 20" xfId="4911" xr:uid="{9B5770F8-7379-43F7-A1EC-B375FEAE6817}"/>
    <cellStyle name="Comma 6 2 21" xfId="4912" xr:uid="{BCEBB7AC-F03E-4859-98EB-2A0A216ADA69}"/>
    <cellStyle name="Comma 6 2 3" xfId="4913" xr:uid="{59FA3A0D-C33E-4D04-9A6D-DE8A6D06F697}"/>
    <cellStyle name="Comma 6 2 4" xfId="4914" xr:uid="{DE2F5342-66C9-423D-B63F-96837460C48F}"/>
    <cellStyle name="Comma 6 2 5" xfId="4915" xr:uid="{579A547F-A9D3-435A-96CE-E7FACD452A7C}"/>
    <cellStyle name="Comma 6 2 6" xfId="4916" xr:uid="{C2295D31-2DB1-4C92-BCAF-D7CF6607F594}"/>
    <cellStyle name="Comma 6 2 7" xfId="4917" xr:uid="{87ADCD6E-E603-47CB-9BEA-34B874E11AAC}"/>
    <cellStyle name="Comma 6 2 8" xfId="4918" xr:uid="{FCEC368C-7219-48DE-A642-B089CC1D305D}"/>
    <cellStyle name="Comma 6 2 9" xfId="4919" xr:uid="{BBC14A3E-F584-4F9F-9B64-BCD14EEADF3B}"/>
    <cellStyle name="Comma 6 20" xfId="4920" xr:uid="{1BCAF41A-4AE2-411C-AED1-73F9B814E9D4}"/>
    <cellStyle name="Comma 6 21" xfId="4921" xr:uid="{64D82EF1-CEE7-43D5-ACEC-D96B8739B938}"/>
    <cellStyle name="Comma 6 22" xfId="4922" xr:uid="{72A2170D-B422-473A-9CC4-7718C5FE295C}"/>
    <cellStyle name="Comma 6 23" xfId="4923" xr:uid="{39CF5EBF-FEF5-4CDD-A9BC-8A05A04D9637}"/>
    <cellStyle name="Comma 6 24" xfId="4924" xr:uid="{A5C7234F-A5B2-4B8C-A4E4-40F48944E3C4}"/>
    <cellStyle name="Comma 6 25" xfId="4925" xr:uid="{8127D998-7804-432E-95EB-6A7B6CD21BCF}"/>
    <cellStyle name="Comma 6 26" xfId="4926" xr:uid="{B02D2696-0990-4CED-BA1F-DA2809919B87}"/>
    <cellStyle name="Comma 6 27" xfId="4927" xr:uid="{1E087A14-BA26-4F89-8517-92320CC57264}"/>
    <cellStyle name="Comma 6 28" xfId="4928" xr:uid="{6FFDDA8B-F116-4F4E-88C3-B72CC7A0F394}"/>
    <cellStyle name="Comma 6 29" xfId="4929" xr:uid="{D15C62AA-324B-4BBE-96E5-3824A6F5A325}"/>
    <cellStyle name="Comma 6 3" xfId="4930" xr:uid="{9DACFD31-A8F2-4BF8-B3C5-AAF05A86218E}"/>
    <cellStyle name="Comma 6 3 2" xfId="4931" xr:uid="{90EBF1B3-DEC1-4A56-B27C-3E2D4E30F122}"/>
    <cellStyle name="Comma 6 3 3" xfId="57836" xr:uid="{5109130F-A150-4266-A28D-DEABF764D3F2}"/>
    <cellStyle name="Comma 6 30" xfId="4932" xr:uid="{A48776B8-F580-4755-89EB-0B1DCE2455D5}"/>
    <cellStyle name="Comma 6 31" xfId="4933" xr:uid="{CB95D19D-32A5-4A04-9853-52A6AAB50CC8}"/>
    <cellStyle name="Comma 6 32" xfId="4934" xr:uid="{C005B774-83DC-4C49-AA2C-DFC79734FFB5}"/>
    <cellStyle name="Comma 6 32 10" xfId="4935" xr:uid="{FBE9AA25-7C23-42E0-AEEA-9AEB494B8DB1}"/>
    <cellStyle name="Comma 6 32 11" xfId="4936" xr:uid="{EFE56412-A41D-4410-B840-7C53DA261F1B}"/>
    <cellStyle name="Comma 6 32 12" xfId="4937" xr:uid="{5D271DE2-6FEF-4E98-80A4-D478B60FD721}"/>
    <cellStyle name="Comma 6 32 13" xfId="4938" xr:uid="{10F00082-2EA1-47FD-8280-A44EFBEE0613}"/>
    <cellStyle name="Comma 6 32 2" xfId="4939" xr:uid="{FEB54B0D-846D-4E8E-A627-D5C8A992CAF6}"/>
    <cellStyle name="Comma 6 32 2 10" xfId="4940" xr:uid="{A19A5667-4031-4F0B-B217-3F4C2A5079A6}"/>
    <cellStyle name="Comma 6 32 2 2" xfId="4941" xr:uid="{AB566227-7ADF-4D7D-BB36-E210B4A4099C}"/>
    <cellStyle name="Comma 6 32 2 2 2" xfId="4942" xr:uid="{5EA1FB8F-5AB4-4C97-8FC7-F3595A5B9EC6}"/>
    <cellStyle name="Comma 6 32 2 2 2 2" xfId="4943" xr:uid="{D5FAA027-1EC1-49C8-AA62-B4C9991B79BC}"/>
    <cellStyle name="Comma 6 32 2 2 2 3" xfId="4944" xr:uid="{A75C63AA-2F06-4955-928F-CCF7F8CDBC65}"/>
    <cellStyle name="Comma 6 32 2 2 2 4" xfId="4945" xr:uid="{42ADDAC3-8F9E-43DE-BEE6-EA0C10934FC4}"/>
    <cellStyle name="Comma 6 32 2 2 2 5" xfId="4946" xr:uid="{49CFC3E3-4615-41A9-8E8B-B0F1F672978C}"/>
    <cellStyle name="Comma 6 32 2 2 2 6" xfId="4947" xr:uid="{E19B4196-D003-4AFD-A123-A68AF277C97B}"/>
    <cellStyle name="Comma 6 32 2 2 2 7" xfId="4948" xr:uid="{BFCEE222-FC60-499D-B307-5F34993DBEFF}"/>
    <cellStyle name="Comma 6 32 2 2 2 8" xfId="4949" xr:uid="{473F2EFA-9E98-48E7-9EC9-8A1CAA6C71AE}"/>
    <cellStyle name="Comma 6 32 2 2 2 9" xfId="4950" xr:uid="{2801A208-DD83-4FC2-A80F-CC68EF96B6F1}"/>
    <cellStyle name="Comma 6 32 2 2 3" xfId="4951" xr:uid="{A58853BC-24E1-4D1A-8CC0-408C32B3956E}"/>
    <cellStyle name="Comma 6 32 2 2 4" xfId="4952" xr:uid="{B88E0E53-804B-4A36-AD72-249B8E57E049}"/>
    <cellStyle name="Comma 6 32 2 2 5" xfId="4953" xr:uid="{8F8A2CE9-1BC3-4E37-A908-03206692B45A}"/>
    <cellStyle name="Comma 6 32 2 2 6" xfId="4954" xr:uid="{6EF2585E-4BB1-492D-BFBE-B0459ACEFE9A}"/>
    <cellStyle name="Comma 6 32 2 2 7" xfId="4955" xr:uid="{CDB3B007-955E-4B42-A36B-1CFD44FC12C9}"/>
    <cellStyle name="Comma 6 32 2 2 8" xfId="4956" xr:uid="{DECC2225-A923-47D5-A6FE-8696EDC3DA9E}"/>
    <cellStyle name="Comma 6 32 2 2 9" xfId="4957" xr:uid="{EC55C016-2F81-4B87-93C6-AFCAEC2D5C9D}"/>
    <cellStyle name="Comma 6 32 2 3" xfId="4958" xr:uid="{11DA5216-F27E-41FE-803A-571BDF3CD1E7}"/>
    <cellStyle name="Comma 6 32 2 4" xfId="4959" xr:uid="{5540F822-621E-45ED-BEF9-78BA08456032}"/>
    <cellStyle name="Comma 6 32 2 5" xfId="4960" xr:uid="{145FC19E-129D-4F03-8FDA-0D52D3DA7DC9}"/>
    <cellStyle name="Comma 6 32 2 6" xfId="4961" xr:uid="{981792C6-2CB6-40F8-9244-168940230524}"/>
    <cellStyle name="Comma 6 32 2 7" xfId="4962" xr:uid="{35D7DF76-260B-4C5B-955A-C36BA95C1E50}"/>
    <cellStyle name="Comma 6 32 2 8" xfId="4963" xr:uid="{38B1EF99-E008-4ADF-9460-85130E979052}"/>
    <cellStyle name="Comma 6 32 2 9" xfId="4964" xr:uid="{3AF0A5B9-A34F-4963-8336-4B824DD66FE4}"/>
    <cellStyle name="Comma 6 32 3" xfId="4965" xr:uid="{385FBE83-C35B-4B7F-A221-047B856CBD43}"/>
    <cellStyle name="Comma 6 32 3 2" xfId="4966" xr:uid="{79E2B81A-631E-4E9F-A560-37547512F2EB}"/>
    <cellStyle name="Comma 6 32 3 3" xfId="4967" xr:uid="{82977C67-A97F-480D-88B9-3394225FA329}"/>
    <cellStyle name="Comma 6 32 3 4" xfId="4968" xr:uid="{028F9707-4E88-4A70-B7D1-7C1F77A220D1}"/>
    <cellStyle name="Comma 6 32 3 5" xfId="4969" xr:uid="{98406442-E2D4-47E3-B49B-1665B77089ED}"/>
    <cellStyle name="Comma 6 32 3 6" xfId="4970" xr:uid="{FC435B8C-43C3-4D21-8420-831B27A795AB}"/>
    <cellStyle name="Comma 6 32 3 7" xfId="4971" xr:uid="{238632FD-5DF8-42F0-AE15-12D5708F6A13}"/>
    <cellStyle name="Comma 6 32 3 8" xfId="4972" xr:uid="{C67BF95F-616C-4D3D-99F6-E4729B5E6CA5}"/>
    <cellStyle name="Comma 6 32 3 9" xfId="4973" xr:uid="{E0FDC8F9-7C7E-44BB-ACC3-F9BF54500735}"/>
    <cellStyle name="Comma 6 32 4" xfId="4974" xr:uid="{D5777F55-04F5-4AC9-99F7-120F7C5D4A7D}"/>
    <cellStyle name="Comma 6 32 5" xfId="4975" xr:uid="{EDDA8BDA-9A94-4947-B124-88403728FFF2}"/>
    <cellStyle name="Comma 6 32 6" xfId="4976" xr:uid="{807DCF40-3D45-45F5-863B-13CF4F3BC083}"/>
    <cellStyle name="Comma 6 32 7" xfId="4977" xr:uid="{09ADFA71-C192-4D39-AEC3-16741D8E33FC}"/>
    <cellStyle name="Comma 6 32 8" xfId="4978" xr:uid="{59DC3F10-4269-474E-85BD-4274CE59E481}"/>
    <cellStyle name="Comma 6 32 9" xfId="4979" xr:uid="{694E511F-986C-4ED8-87D3-99D382936AB6}"/>
    <cellStyle name="Comma 6 33" xfId="4980" xr:uid="{658B3881-0699-40D4-B821-C1A00913C50A}"/>
    <cellStyle name="Comma 6 33 2" xfId="4981" xr:uid="{51AB0052-4BFD-4A61-ADEB-6C89BC931F55}"/>
    <cellStyle name="Comma 6 33 3" xfId="4982" xr:uid="{EFB20A8B-2B5A-43F2-8AE2-ED4E43085458}"/>
    <cellStyle name="Comma 6 33 4" xfId="4983" xr:uid="{8BDCDBC6-5F3B-4127-ADA7-AF06CF89692E}"/>
    <cellStyle name="Comma 6 34" xfId="4984" xr:uid="{52A3442B-FC2E-481A-8E61-813C5CBEB021}"/>
    <cellStyle name="Comma 6 35" xfId="4985" xr:uid="{F995BBFB-6CD9-49CB-8929-01B1CCDA2859}"/>
    <cellStyle name="Comma 6 36" xfId="4986" xr:uid="{E6C99DEC-73CE-4CF2-A6BE-AD9C2F50398F}"/>
    <cellStyle name="Comma 6 37" xfId="4987" xr:uid="{DC99B0CB-59A3-45BE-B006-4C81FB94D00E}"/>
    <cellStyle name="Comma 6 38" xfId="4988" xr:uid="{9860E64D-BBD4-4EDB-8E3A-9FB93BDC6B1C}"/>
    <cellStyle name="Comma 6 39" xfId="4989" xr:uid="{11181F21-412E-4DB3-A652-560F5B904475}"/>
    <cellStyle name="Comma 6 4" xfId="4990" xr:uid="{CF2EC1C2-2F90-4728-81E6-DD4F155BAF17}"/>
    <cellStyle name="Comma 6 40" xfId="4991" xr:uid="{BFB8B200-BCB6-4812-82E5-1630C062AC0D}"/>
    <cellStyle name="Comma 6 41" xfId="4992" xr:uid="{6E1AC3B4-317C-4EED-8B21-E31EEC9DD189}"/>
    <cellStyle name="Comma 6 42" xfId="4993" xr:uid="{32FCCCB6-9B85-4097-87EC-D3F6A718A709}"/>
    <cellStyle name="Comma 6 42 2" xfId="4994" xr:uid="{BC4F6E60-00C1-4E76-B69C-D5B8D2301754}"/>
    <cellStyle name="Comma 6 42 2 2" xfId="4995" xr:uid="{AA29069C-49DE-479B-99AD-0C5195BC3472}"/>
    <cellStyle name="Comma 6 42 2 3" xfId="4996" xr:uid="{D0DDE227-F5AB-4D13-AB7E-CCA282BC5010}"/>
    <cellStyle name="Comma 6 42 2 4" xfId="4997" xr:uid="{586974E3-149F-4A69-9D97-5A93098746FD}"/>
    <cellStyle name="Comma 6 42 2 5" xfId="4998" xr:uid="{3D166124-DB92-417D-849A-42EAEEB01E4A}"/>
    <cellStyle name="Comma 6 42 2 6" xfId="4999" xr:uid="{4ADD4BE6-049F-4072-BFAC-0B02809A2977}"/>
    <cellStyle name="Comma 6 42 2 7" xfId="5000" xr:uid="{AFFCFFA3-8AD4-4030-9BAF-43F666F8E85B}"/>
    <cellStyle name="Comma 6 42 2 8" xfId="5001" xr:uid="{FC6FD1AC-9F7A-4223-A7F3-15519CF2A286}"/>
    <cellStyle name="Comma 6 42 2 9" xfId="5002" xr:uid="{02EEA08E-DC9B-48EB-9479-D986049F987B}"/>
    <cellStyle name="Comma 6 42 3" xfId="5003" xr:uid="{B00691A7-5574-4D83-8888-6A8C4BA11F51}"/>
    <cellStyle name="Comma 6 42 4" xfId="5004" xr:uid="{DFC64840-3AE0-4297-8217-08036251128A}"/>
    <cellStyle name="Comma 6 42 5" xfId="5005" xr:uid="{B40385CD-FC31-4DEA-A3CA-E77A31C16006}"/>
    <cellStyle name="Comma 6 42 6" xfId="5006" xr:uid="{F5C67F51-7904-4BC8-8731-7A02CBE90E0F}"/>
    <cellStyle name="Comma 6 42 7" xfId="5007" xr:uid="{3DC5BF9C-677D-4E4F-827F-AD9D488B3C5B}"/>
    <cellStyle name="Comma 6 42 8" xfId="5008" xr:uid="{61D7C127-04F7-4C51-9A72-C85446400FB1}"/>
    <cellStyle name="Comma 6 42 9" xfId="5009" xr:uid="{3CFCE643-510F-4A67-AEF0-D483D2AE357F}"/>
    <cellStyle name="Comma 6 43" xfId="5010" xr:uid="{C3BDC652-1207-4B22-A129-4AC3D9FB55B4}"/>
    <cellStyle name="Comma 6 44" xfId="5011" xr:uid="{809D330F-1683-4309-9376-FF46D157D872}"/>
    <cellStyle name="Comma 6 45" xfId="5012" xr:uid="{89BDDEDF-6A6B-45E0-A4AF-C21845E979AE}"/>
    <cellStyle name="Comma 6 46" xfId="5013" xr:uid="{D3FB0324-7813-41D4-A4B7-55C5B1B0C865}"/>
    <cellStyle name="Comma 6 47" xfId="5014" xr:uid="{2669E94B-D631-4B9F-A7ED-2A467C4E0A45}"/>
    <cellStyle name="Comma 6 48" xfId="5015" xr:uid="{FA0539EE-BFE4-4A26-BF53-E0E3E6C1C6E7}"/>
    <cellStyle name="Comma 6 49" xfId="5016" xr:uid="{6F4B82ED-D2E2-4E0B-B616-7D209371F31C}"/>
    <cellStyle name="Comma 6 5" xfId="5017" xr:uid="{48D993A8-B1D3-4162-9126-2A23E42F16CC}"/>
    <cellStyle name="Comma 6 5 2" xfId="5018" xr:uid="{CB581F3D-2674-4C20-887C-A755729709CD}"/>
    <cellStyle name="Comma 6 5 2 2" xfId="5019" xr:uid="{88494183-D71E-4A5D-90D7-3E323AA1AA40}"/>
    <cellStyle name="Comma 6 5 2 3" xfId="5020" xr:uid="{2BE05096-98DD-4662-BD8D-3BE85388D53F}"/>
    <cellStyle name="Comma 6 5 2 4" xfId="5021" xr:uid="{DAD0665E-9C8C-49FE-B7FD-1419D8578221}"/>
    <cellStyle name="Comma 6 5 3" xfId="5022" xr:uid="{3FFDCAA5-B6D0-4B53-B82D-538AEFAB8845}"/>
    <cellStyle name="Comma 6 5 4" xfId="5023" xr:uid="{2C16FC1F-B900-431E-97FB-FBC8A9E148E8}"/>
    <cellStyle name="Comma 6 50" xfId="5024" xr:uid="{3C44F97C-E2D5-4C75-B994-065E1DDC51D3}"/>
    <cellStyle name="Comma 6 51" xfId="5025" xr:uid="{266C4287-9B6E-4E79-B451-5EE4960F5BDA}"/>
    <cellStyle name="Comma 6 52" xfId="5026" xr:uid="{26AC2820-1777-4D64-9CA4-96871C93AD38}"/>
    <cellStyle name="Comma 6 52 10" xfId="5027" xr:uid="{C72490E9-9D0C-4B25-A6C2-952076998B04}"/>
    <cellStyle name="Comma 6 52 11" xfId="5028" xr:uid="{5972A239-0E2E-4F8D-940C-0CB74AF32341}"/>
    <cellStyle name="Comma 6 52 2" xfId="5029" xr:uid="{ACC3236C-1CC4-4DF0-8E47-4E7A9FAA9A53}"/>
    <cellStyle name="Comma 6 52 3" xfId="5030" xr:uid="{E737A44A-227C-4221-9D8E-8BA802377392}"/>
    <cellStyle name="Comma 6 52 4" xfId="5031" xr:uid="{DB7CCF08-18D0-4261-80ED-CBB26F09866F}"/>
    <cellStyle name="Comma 6 52 5" xfId="5032" xr:uid="{9BC26677-D2D4-4FD5-AC61-D9D712EBB2F3}"/>
    <cellStyle name="Comma 6 52 6" xfId="5033" xr:uid="{1B6E93EF-38C1-4F95-A689-FEFBFBF014B5}"/>
    <cellStyle name="Comma 6 52 7" xfId="5034" xr:uid="{DC4A4F29-F1AE-4AA5-8D10-66C950402699}"/>
    <cellStyle name="Comma 6 52 8" xfId="5035" xr:uid="{12F9CE6C-AB70-4166-8784-668174E5DA5E}"/>
    <cellStyle name="Comma 6 52 9" xfId="5036" xr:uid="{9E9FA78E-AB3D-45A7-9337-E387C46B5FDC}"/>
    <cellStyle name="Comma 6 53" xfId="5037" xr:uid="{741B87D7-86D0-421D-87FF-79357A546BA8}"/>
    <cellStyle name="Comma 6 53 2" xfId="5038" xr:uid="{3412628E-421A-42E2-BF4F-7DEF4F94F7FD}"/>
    <cellStyle name="Comma 6 54" xfId="5039" xr:uid="{9FF7A230-0816-498C-BBF1-7322128DF912}"/>
    <cellStyle name="Comma 6 55" xfId="5040" xr:uid="{3FE0D92F-EB47-4D42-8EAF-78A4EE7EFCF2}"/>
    <cellStyle name="Comma 6 56" xfId="5041" xr:uid="{083D31D6-0E77-4ABB-AF88-B1370834D8AA}"/>
    <cellStyle name="Comma 6 57" xfId="5042" xr:uid="{42BF2EE4-D112-4635-A928-808B402DCFCF}"/>
    <cellStyle name="Comma 6 58" xfId="5043" xr:uid="{7AD84D8B-E431-4506-ACE4-CCE8ACE65B88}"/>
    <cellStyle name="Comma 6 59" xfId="5044" xr:uid="{178DF443-E920-4D66-8C6B-2B7436B0E655}"/>
    <cellStyle name="Comma 6 6" xfId="5045" xr:uid="{B05AC88D-2672-4758-86D4-7D886D91C56D}"/>
    <cellStyle name="Comma 6 60" xfId="5046" xr:uid="{4F396C52-D00A-4F64-B9AC-690C05360C8D}"/>
    <cellStyle name="Comma 6 61" xfId="5047" xr:uid="{DB902B51-7DB1-4B05-A8CD-C733892816BA}"/>
    <cellStyle name="Comma 6 62" xfId="5048" xr:uid="{0A7BAABB-B1DF-4BE5-A825-9AB53581827B}"/>
    <cellStyle name="Comma 6 63" xfId="46818" xr:uid="{7E7E3FB1-85FF-41D9-8B07-535C11C62B5A}"/>
    <cellStyle name="Comma 6 7" xfId="5049" xr:uid="{4D5F9A55-7291-4A6B-AF48-021B2CCBBA2B}"/>
    <cellStyle name="Comma 6 8" xfId="5050" xr:uid="{9BA81CE9-83B1-441A-82CB-7A2A278A4BE2}"/>
    <cellStyle name="Comma 6 9" xfId="5051" xr:uid="{21C11FCA-C6F2-4348-8B43-C5BFC3459E64}"/>
    <cellStyle name="Comma 6_3. Trial Balance by Subs AC" xfId="57837" xr:uid="{281C01FF-C422-404A-8722-86BB173B4755}"/>
    <cellStyle name="Comma 60" xfId="5052" xr:uid="{65476C07-8A1D-46BE-821A-93880FAAD266}"/>
    <cellStyle name="Comma 61" xfId="5053" xr:uid="{3A2EEA55-19BE-4EBC-AC54-6C38C40B576F}"/>
    <cellStyle name="Comma 62" xfId="5054" xr:uid="{24F2CBC7-A753-4445-8348-9785095679B7}"/>
    <cellStyle name="Comma 63" xfId="46813" xr:uid="{DBAE3CE3-761E-4254-BE20-5F2BEB91FFD0}"/>
    <cellStyle name="Comma 64" xfId="46823" xr:uid="{53ED9CF1-8FFF-46F7-AF1F-8615E9725485}"/>
    <cellStyle name="Comma 64 2" xfId="57942" xr:uid="{3BCEEBEA-D412-47A6-998B-552C10A1CB60}"/>
    <cellStyle name="Comma 65" xfId="46817" xr:uid="{477AFF80-8011-4A37-9BD3-81F23CEDDD0F}"/>
    <cellStyle name="Comma 66" xfId="57915" xr:uid="{B533290F-C2B3-42DD-B2D1-01603B320E01}"/>
    <cellStyle name="Comma 66 2" xfId="57933" xr:uid="{2A379126-01DA-497E-8C8C-D7CB601F81D8}"/>
    <cellStyle name="Comma 67" xfId="5055" xr:uid="{09E970F4-6D03-47CE-86E0-DC12DAAA708E}"/>
    <cellStyle name="Comma 68" xfId="5056" xr:uid="{424443CE-98B8-4B4E-BA09-25A1BB0A87D6}"/>
    <cellStyle name="Comma 69" xfId="57916" xr:uid="{948124BF-3677-45C2-BE03-B96C937A3AE2}"/>
    <cellStyle name="Comma 7" xfId="5057" xr:uid="{F42876CC-E2B6-4693-9F42-81B618B28968}"/>
    <cellStyle name="Comma 7 10" xfId="5058" xr:uid="{F909A6D2-6293-47D6-9F18-869DAD24970D}"/>
    <cellStyle name="Comma 7 10 2" xfId="5059" xr:uid="{8F7FF1F2-D36A-4A77-B69E-E05563F3F9E3}"/>
    <cellStyle name="Comma 7 11" xfId="5060" xr:uid="{6653FE6A-4C43-4FE2-BBA2-038416BCB4D9}"/>
    <cellStyle name="Comma 7 11 2" xfId="5061" xr:uid="{5A599348-B761-4883-ABDD-DC069E60054B}"/>
    <cellStyle name="Comma 7 12" xfId="5062" xr:uid="{5BDE9F1E-5ACC-46FA-9EAB-78E57DB8409A}"/>
    <cellStyle name="Comma 7 12 2" xfId="5063" xr:uid="{DFE8EFA1-4822-4D17-AE49-A3680A6C0EB3}"/>
    <cellStyle name="Comma 7 13" xfId="5064" xr:uid="{297F9FDB-6202-4D83-A9DC-A38EEB28D26B}"/>
    <cellStyle name="Comma 7 14" xfId="5065" xr:uid="{F51BD896-65B7-4F0E-B1A1-D0436183F96E}"/>
    <cellStyle name="Comma 7 15" xfId="5066" xr:uid="{D9C9E686-44B5-4884-B46F-5B8CE0BB8DB7}"/>
    <cellStyle name="Comma 7 16" xfId="5067" xr:uid="{CDDA84C5-0D0C-4E84-BC29-92FB9FB05BE8}"/>
    <cellStyle name="Comma 7 17" xfId="5068" xr:uid="{0A0D03E9-0B3C-4166-A942-FD1C049F87C5}"/>
    <cellStyle name="Comma 7 18" xfId="5069" xr:uid="{ED6AA92A-5F65-4B85-96E3-9CACBF9D1338}"/>
    <cellStyle name="Comma 7 19" xfId="5070" xr:uid="{BA0FFE3A-2FC7-43B1-BD20-17E7E844B802}"/>
    <cellStyle name="Comma 7 2" xfId="5071" xr:uid="{8A70CDAB-B96B-44E0-B164-B8A16769C8F8}"/>
    <cellStyle name="Comma 7 2 2" xfId="5072" xr:uid="{C0182F75-B809-4E56-ABCE-530320DC8379}"/>
    <cellStyle name="Comma 7 2 3" xfId="57838" xr:uid="{1B0CD007-D27C-4796-91ED-3B11037D352E}"/>
    <cellStyle name="Comma 7 2 4" xfId="57839" xr:uid="{0E4E8472-A527-4429-BB2F-5E5D2280DA08}"/>
    <cellStyle name="Comma 7 20" xfId="5073" xr:uid="{1309C689-51AE-43A1-9F08-2237E63EFE5F}"/>
    <cellStyle name="Comma 7 21" xfId="5074" xr:uid="{5102A3D9-A3A3-42D6-BCD2-8070B35F1EA6}"/>
    <cellStyle name="Comma 7 22" xfId="5075" xr:uid="{0D7EE612-75AA-4D25-A5B7-B6571C0FC512}"/>
    <cellStyle name="Comma 7 23" xfId="5076" xr:uid="{85BB6DAC-F044-442D-8957-BDD734380AAA}"/>
    <cellStyle name="Comma 7 24" xfId="5077" xr:uid="{4874FD2C-7679-41E6-8940-D3E577A1EB79}"/>
    <cellStyle name="Comma 7 25" xfId="5078" xr:uid="{E65BA6F0-7D25-4A86-A30E-39143D157E7A}"/>
    <cellStyle name="Comma 7 26" xfId="5079" xr:uid="{48B042C2-E314-4C72-8B83-8EBBE222B0EF}"/>
    <cellStyle name="Comma 7 27" xfId="5080" xr:uid="{823EDFF7-F730-4555-B4EA-E19C4A02518A}"/>
    <cellStyle name="Comma 7 28" xfId="5081" xr:uid="{65E9689B-2ABB-483F-A276-9C2DBA13C70C}"/>
    <cellStyle name="Comma 7 29" xfId="5082" xr:uid="{67628462-E735-40AE-8BD0-DEB6CEC91F24}"/>
    <cellStyle name="Comma 7 3" xfId="5083" xr:uid="{50ED5E6E-DC6B-424D-A04A-64CF01F7932F}"/>
    <cellStyle name="Comma 7 3 2" xfId="5084" xr:uid="{47E449E3-D699-43AB-8009-844C447053A7}"/>
    <cellStyle name="Comma 7 30" xfId="5085" xr:uid="{FD7123E4-DCAF-4C62-84D4-EDCE1BC93B77}"/>
    <cellStyle name="Comma 7 31" xfId="5086" xr:uid="{A80C8D3D-076F-48D9-9008-A96FB1C9EEF6}"/>
    <cellStyle name="Comma 7 32" xfId="5087" xr:uid="{BDE88D9E-3A2B-4C7E-9003-6ACE57E44A56}"/>
    <cellStyle name="Comma 7 33" xfId="5088" xr:uid="{A456ECD3-54D0-4E6F-8DCC-295A0E6D06EE}"/>
    <cellStyle name="Comma 7 34" xfId="5089" xr:uid="{66DD3D21-5C9F-4CD0-B56C-843438909B9A}"/>
    <cellStyle name="Comma 7 35" xfId="5090" xr:uid="{83093AD5-EB93-4264-8C53-BF80AFAD4379}"/>
    <cellStyle name="Comma 7 36" xfId="5091" xr:uid="{546C5765-E319-4AEB-8443-0CCAC003802F}"/>
    <cellStyle name="Comma 7 37" xfId="5092" xr:uid="{B99F0B2D-F180-41DF-8C64-7EF2B33E3609}"/>
    <cellStyle name="Comma 7 38" xfId="5093" xr:uid="{4CF2D959-A436-4782-A89B-B1236E3150C4}"/>
    <cellStyle name="Comma 7 39" xfId="5094" xr:uid="{BEC0FCB9-5894-40FD-99B7-35C7780DD18B}"/>
    <cellStyle name="Comma 7 4" xfId="5095" xr:uid="{6201ED4C-9E33-42E9-B634-59217233D0A1}"/>
    <cellStyle name="Comma 7 4 2" xfId="5096" xr:uid="{C25948AE-0E36-4F96-AB90-0F7B3F334681}"/>
    <cellStyle name="Comma 7 40" xfId="5097" xr:uid="{747D2048-DB02-4F0B-A2D3-3051F9959947}"/>
    <cellStyle name="Comma 7 41" xfId="5098" xr:uid="{517B67A3-81B8-484C-A3F7-73F410598DFB}"/>
    <cellStyle name="Comma 7 42" xfId="5099" xr:uid="{327A8F46-6C37-44C9-8513-5E9D7634E16E}"/>
    <cellStyle name="Comma 7 5" xfId="5100" xr:uid="{F9CF8EDF-F5C0-4ACB-821D-CFE6561734FC}"/>
    <cellStyle name="Comma 7 5 2" xfId="5101" xr:uid="{BC11022D-9560-44C6-B5BC-5330D381164E}"/>
    <cellStyle name="Comma 7 6" xfId="5102" xr:uid="{6370F72E-FB48-417D-AA35-BDCA20875BB4}"/>
    <cellStyle name="Comma 7 6 2" xfId="5103" xr:uid="{EBB6EE16-0705-4BD2-BBB9-B80BE662CB8A}"/>
    <cellStyle name="Comma 7 7" xfId="5104" xr:uid="{85FB0BFB-49C2-43F7-BE57-2DE5D3E74DAA}"/>
    <cellStyle name="Comma 7 7 2" xfId="5105" xr:uid="{6B0756E2-8A7E-4AC1-9390-AAFF37111E2D}"/>
    <cellStyle name="Comma 7 8" xfId="5106" xr:uid="{4F402259-5CE3-41EB-9E83-3051743C4715}"/>
    <cellStyle name="Comma 7 8 2" xfId="5107" xr:uid="{DC77FA61-2831-460D-9AAC-C4F1265B30F5}"/>
    <cellStyle name="Comma 7 9" xfId="5108" xr:uid="{7AD4C6B9-3F2A-4D4D-B267-E53A41497312}"/>
    <cellStyle name="Comma 7 9 2" xfId="5109" xr:uid="{09A248FC-E8C7-4F4F-A929-04BDFB88AFF1}"/>
    <cellStyle name="Comma 7_3. Trial Balance by Subs AC" xfId="57840" xr:uid="{B42AB42D-E688-4842-B33D-8892EF3A6BEC}"/>
    <cellStyle name="Comma 70" xfId="57919" xr:uid="{6CCE0ECB-C497-4DE9-B816-9D5F45C47D01}"/>
    <cellStyle name="Comma 70 2" xfId="57948" xr:uid="{31EF5C3A-1913-457F-BFAE-D0368923E694}"/>
    <cellStyle name="Comma 71" xfId="57921" xr:uid="{BCDA78F1-1226-41B0-92BA-F8766CBFD538}"/>
    <cellStyle name="Comma 72" xfId="57923" xr:uid="{CE0434A8-5001-4FAE-ACAC-3324C7BC3094}"/>
    <cellStyle name="Comma 73" xfId="57925" xr:uid="{0EA5314E-333D-4987-85D4-435D9CAC7852}"/>
    <cellStyle name="Comma 74" xfId="57926" xr:uid="{0009E03D-CA05-41AF-9144-F17F4E09740D}"/>
    <cellStyle name="Comma 75" xfId="57929" xr:uid="{D04729A9-4726-4AF8-B406-A2EBA211EC67}"/>
    <cellStyle name="Comma 76" xfId="57936" xr:uid="{E254B427-B287-4CE1-A422-336093E839C6}"/>
    <cellStyle name="Comma 77" xfId="57939" xr:uid="{92D5F25A-09A2-4BCA-A2C4-52A168E7A396}"/>
    <cellStyle name="Comma 78" xfId="57947" xr:uid="{D904F59C-368F-4E7E-90BA-5249AA41B730}"/>
    <cellStyle name="Comma 79" xfId="57951" xr:uid="{3443A1A3-B834-4E7E-AB06-4C1F5B54B6C9}"/>
    <cellStyle name="Comma 8" xfId="5110" xr:uid="{C3FA769C-CC0D-4192-BDFA-C18EF25C0F54}"/>
    <cellStyle name="Comma 8 10" xfId="5111" xr:uid="{826546BE-5FA7-41DC-9194-84F317F410AE}"/>
    <cellStyle name="Comma 8 10 2" xfId="5112" xr:uid="{CD0E9A28-1C02-496E-B0A1-0B9CB29FC8AC}"/>
    <cellStyle name="Comma 8 11" xfId="5113" xr:uid="{F1EB5509-32E1-48F0-9AC4-EE41AE3CAAF9}"/>
    <cellStyle name="Comma 8 11 2" xfId="5114" xr:uid="{BEEE891D-A362-4306-AA80-E0B25130C10D}"/>
    <cellStyle name="Comma 8 12" xfId="5115" xr:uid="{B85FC507-AAC5-43BF-88C2-FD46624AB515}"/>
    <cellStyle name="Comma 8 12 2" xfId="5116" xr:uid="{C689B855-B76C-4DB6-A619-8C95762EA0F2}"/>
    <cellStyle name="Comma 8 2" xfId="5117" xr:uid="{77F4472F-EBD0-43FE-B3F5-156378EE7971}"/>
    <cellStyle name="Comma 8 2 2" xfId="57841" xr:uid="{583E5F45-6BF5-45D4-A96B-49FAD46D770B}"/>
    <cellStyle name="Comma 8 2 2 2" xfId="57842" xr:uid="{D8FB4D77-365D-4E68-B6EA-CE440ACA24C4}"/>
    <cellStyle name="Comma 8 2 3" xfId="57843" xr:uid="{3B794F06-5E83-4140-B3F1-A74E92607958}"/>
    <cellStyle name="Comma 8 3" xfId="5118" xr:uid="{62DEA752-726B-40DC-9AC2-7408B82D310F}"/>
    <cellStyle name="Comma 8 3 2" xfId="5119" xr:uid="{B5B2117C-F5E2-44DC-ACBF-C7C00B202F16}"/>
    <cellStyle name="Comma 8 4" xfId="5120" xr:uid="{D6D9D4BF-79F4-4A57-BBF2-EE7E37D1A955}"/>
    <cellStyle name="Comma 8 4 2" xfId="5121" xr:uid="{439E24C1-8B2E-4167-A081-AF8C16C472ED}"/>
    <cellStyle name="Comma 8 5" xfId="5122" xr:uid="{B46D5503-D45C-43BE-A9C5-85CCEA23E67B}"/>
    <cellStyle name="Comma 8 5 2" xfId="5123" xr:uid="{3C96D442-C4AE-4F8A-8F30-48F4A96CFFC3}"/>
    <cellStyle name="Comma 8 6" xfId="5124" xr:uid="{9EA0D8B1-433B-4CB5-96D8-797767B891D5}"/>
    <cellStyle name="Comma 8 6 2" xfId="5125" xr:uid="{05920FD6-0844-4018-9D44-F59F17DBA735}"/>
    <cellStyle name="Comma 8 7" xfId="5126" xr:uid="{A4EA6846-A662-4C27-B429-2D71E739C506}"/>
    <cellStyle name="Comma 8 7 2" xfId="5127" xr:uid="{DB6DF553-EE9B-4230-A167-BBCE0AE17B96}"/>
    <cellStyle name="Comma 8 8" xfId="5128" xr:uid="{7245583F-5A2B-42FB-B723-8FF17BCEC86A}"/>
    <cellStyle name="Comma 8 8 2" xfId="5129" xr:uid="{1F118327-B132-45A6-8CF9-5DA8D8C9CFF7}"/>
    <cellStyle name="Comma 8 9" xfId="5130" xr:uid="{EDA7BA65-0FCB-4B85-B3BE-20249CB00FD3}"/>
    <cellStyle name="Comma 8 9 2" xfId="5131" xr:uid="{95A81FFC-E86E-4AF3-8A4A-64E6C6531703}"/>
    <cellStyle name="Comma 80" xfId="57954" xr:uid="{C3E9AA45-3784-4CF4-ABD9-78FBCEAE7F50}"/>
    <cellStyle name="Comma 81" xfId="57955" xr:uid="{D17D0D40-A84B-4E74-8983-B52AE0718313}"/>
    <cellStyle name="Comma 82" xfId="57958" xr:uid="{82280798-E47D-45C2-826B-59F83E2C1C6B}"/>
    <cellStyle name="Comma 83" xfId="57960" xr:uid="{1195F84A-6332-4108-ACAD-2A0AB92F451F}"/>
    <cellStyle name="Comma 84" xfId="61941" xr:uid="{09D12597-2789-45D3-892A-E6D6193759DA}"/>
    <cellStyle name="Comma 85" xfId="61946" xr:uid="{7E8A2AF2-CF7D-43C8-BC9E-9129D01E5631}"/>
    <cellStyle name="Comma 85 2" xfId="5132" xr:uid="{A9B8844C-5127-4E81-A553-1B5B0A2E330B}"/>
    <cellStyle name="Comma 86" xfId="6" xr:uid="{CEB7F5CA-38B4-478A-A3F7-970019E0ABA5}"/>
    <cellStyle name="Comma 9" xfId="5133" xr:uid="{E9C6CDA8-0F7F-4290-92AA-94AB2E5C81C7}"/>
    <cellStyle name="Comma 9 10" xfId="5134" xr:uid="{1C5557AB-E811-4B77-AFC4-F16EA478E6E2}"/>
    <cellStyle name="Comma 9 10 2" xfId="5135" xr:uid="{C6757DEA-91DA-42E8-A2BF-ECC71C20372E}"/>
    <cellStyle name="Comma 9 11" xfId="5136" xr:uid="{D8A2176E-001E-47BB-A311-EE51EF0A1441}"/>
    <cellStyle name="Comma 9 11 2" xfId="5137" xr:uid="{81948C32-5D72-4C0F-8B83-39EB28369F29}"/>
    <cellStyle name="Comma 9 12" xfId="5138" xr:uid="{9C2BD60A-8F30-4068-9D54-ECE4786DBC99}"/>
    <cellStyle name="Comma 9 12 2" xfId="5139" xr:uid="{6E2BB367-C3C8-4C99-8E0E-793D16ED7CED}"/>
    <cellStyle name="Comma 9 13" xfId="5140" xr:uid="{2F4B5C1B-C4E0-44CD-AFC2-53555108D931}"/>
    <cellStyle name="Comma 9 14" xfId="5141" xr:uid="{F8F56E8A-16AE-42BE-92C2-381CE3BF5D18}"/>
    <cellStyle name="Comma 9 15" xfId="5142" xr:uid="{6B6A4E06-6E37-478F-A3F7-1F44C25990AC}"/>
    <cellStyle name="Comma 9 16" xfId="5143" xr:uid="{1D49DD0A-6C50-4034-873A-FA9A83CB97CC}"/>
    <cellStyle name="Comma 9 17" xfId="5144" xr:uid="{726601AA-22BE-4DD0-A143-125BA924CE4C}"/>
    <cellStyle name="Comma 9 18" xfId="5145" xr:uid="{D02960B7-C4B7-4C40-BB1A-FF0E317F5148}"/>
    <cellStyle name="Comma 9 19" xfId="5146" xr:uid="{FD8BCF18-B577-455F-ADCF-A603CBEAB44F}"/>
    <cellStyle name="Comma 9 2" xfId="5147" xr:uid="{03A502FF-FD92-44FE-9B5A-30A81F813852}"/>
    <cellStyle name="Comma 9 2 2" xfId="5148" xr:uid="{EC866C96-A8A8-448D-BCFC-CDFC6292876D}"/>
    <cellStyle name="Comma 9 2 3" xfId="5149" xr:uid="{F3E56A3D-C1AD-4704-984A-E8024CD94E44}"/>
    <cellStyle name="Comma 9 2 4" xfId="5150" xr:uid="{4D508927-BB57-42DA-A9C6-A74135B7E698}"/>
    <cellStyle name="Comma 9 20" xfId="5151" xr:uid="{D46AA9D6-C6D3-4888-916D-30037A7C1BC6}"/>
    <cellStyle name="Comma 9 21" xfId="5152" xr:uid="{DBAA81F0-6ED4-4D31-841A-5283343ED669}"/>
    <cellStyle name="Comma 9 22" xfId="5153" xr:uid="{3D325038-E7DE-45C3-9438-51BDE138C917}"/>
    <cellStyle name="Comma 9 23" xfId="5154" xr:uid="{02D79DF1-1103-4410-B6C2-1DDCECD62F90}"/>
    <cellStyle name="Comma 9 3" xfId="5155" xr:uid="{F6935074-7B70-4C92-BDB9-34A2D12E2882}"/>
    <cellStyle name="Comma 9 3 2" xfId="5156" xr:uid="{2C198405-FE4B-4DC4-93C4-07012F5ECA5E}"/>
    <cellStyle name="Comma 9 3 3" xfId="5157" xr:uid="{4370B640-09A9-466B-9240-2CADDDF9DA28}"/>
    <cellStyle name="Comma 9 3 4" xfId="5158" xr:uid="{D6C2D3F1-8B6F-4355-A5E5-DE58E48F1AB2}"/>
    <cellStyle name="Comma 9 4" xfId="5159" xr:uid="{85C41DD7-5FF0-4CC2-877E-08E2FA807A44}"/>
    <cellStyle name="Comma 9 4 2" xfId="5160" xr:uid="{E02A3E43-1D5E-4B29-B0BA-32C7159A08DA}"/>
    <cellStyle name="Comma 9 4 3" xfId="5161" xr:uid="{9A47BD2E-9CBC-4E87-AE6E-1641F1A7176C}"/>
    <cellStyle name="Comma 9 4 4" xfId="5162" xr:uid="{82A96B2C-E6D1-42B0-9F7A-8B3D7F30F867}"/>
    <cellStyle name="Comma 9 5" xfId="5163" xr:uid="{92864387-790E-48B8-9841-8395E07D4C9E}"/>
    <cellStyle name="Comma 9 5 2" xfId="5164" xr:uid="{D895792B-BA6B-45DC-95AE-B645B9ADEDD6}"/>
    <cellStyle name="Comma 9 5 3" xfId="5165" xr:uid="{E5118A88-6B63-4F61-9998-005D68370589}"/>
    <cellStyle name="Comma 9 5 4" xfId="5166" xr:uid="{8E66DBDF-5DF1-4C5D-A643-76D7DCEEE4F1}"/>
    <cellStyle name="Comma 9 6" xfId="5167" xr:uid="{E88686CE-9D40-48CA-ADED-AE87DAD6B5A6}"/>
    <cellStyle name="Comma 9 6 2" xfId="5168" xr:uid="{8FD2DFFC-9A8E-46EF-A538-06367BBA9ABB}"/>
    <cellStyle name="Comma 9 7" xfId="5169" xr:uid="{6D3EBEF8-3C88-4811-A195-BED366EF9AE9}"/>
    <cellStyle name="Comma 9 7 2" xfId="5170" xr:uid="{1616252B-3799-4167-AE71-FBF461826002}"/>
    <cellStyle name="Comma 9 8" xfId="5171" xr:uid="{8E13407A-A5B2-47F4-AD39-19D7738A5882}"/>
    <cellStyle name="Comma 9 8 2" xfId="5172" xr:uid="{677D8C0B-7C11-422C-AFED-E8431843F944}"/>
    <cellStyle name="Comma 9 9" xfId="5173" xr:uid="{200BEACF-1E56-4A69-99CA-BE1E545A768E}"/>
    <cellStyle name="Comma 9 9 2" xfId="5174" xr:uid="{7C8C168E-B878-4DDE-BD3B-B850213C493C}"/>
    <cellStyle name="comma zerodec" xfId="5175" xr:uid="{AFF0D0B9-A519-4344-8D98-4FC756F4E853}"/>
    <cellStyle name="comma zerodec 10" xfId="57844" xr:uid="{5D77F8A7-A8E8-46A2-9B5B-8971E28DEC39}"/>
    <cellStyle name="comma zerodec 11" xfId="57845" xr:uid="{D367D709-6BE5-4253-ACD6-32A97E9C6D83}"/>
    <cellStyle name="comma zerodec 12" xfId="57846" xr:uid="{B6BED18E-3E68-4FFC-BD08-AB01FDD28944}"/>
    <cellStyle name="comma zerodec 13" xfId="57847" xr:uid="{A3B51A44-BD77-47D2-B053-85C95830867B}"/>
    <cellStyle name="comma zerodec 2" xfId="5176" xr:uid="{79186D28-A7E3-4601-BFD1-5339D0BA9091}"/>
    <cellStyle name="comma zerodec 2 2" xfId="57848" xr:uid="{E8D81A31-2BE0-4C69-9371-6CA2A1E64EB6}"/>
    <cellStyle name="comma zerodec 2 3" xfId="57849" xr:uid="{40898640-172E-4648-ACF8-947BCC78C113}"/>
    <cellStyle name="comma zerodec 2 4" xfId="57850" xr:uid="{B8A57D3D-A593-4580-9E2D-52E8C7675429}"/>
    <cellStyle name="comma zerodec 2 5" xfId="57851" xr:uid="{1070325C-111F-4B48-BF2C-B2895D381B31}"/>
    <cellStyle name="comma zerodec 2 6" xfId="57852" xr:uid="{A0ED48D1-B83E-4D68-ADED-048A7B24DFBA}"/>
    <cellStyle name="comma zerodec 2 7" xfId="57853" xr:uid="{CC36124B-8BCA-4032-9FD6-3B67B477A42A}"/>
    <cellStyle name="comma zerodec 2 8" xfId="57854" xr:uid="{CDB441A9-2913-4DBA-B3A1-6986AD4C2260}"/>
    <cellStyle name="comma zerodec 2_3. Trial Balance by Subs AC" xfId="57855" xr:uid="{29FDA6E1-06F7-4E7E-AF49-7C64612C492D}"/>
    <cellStyle name="comma zerodec 3" xfId="5177" xr:uid="{CF1351F4-9D67-4106-B468-379BB1821297}"/>
    <cellStyle name="comma zerodec 3 2" xfId="57856" xr:uid="{4F086977-DC74-46AA-9570-4CC7D541B8A5}"/>
    <cellStyle name="comma zerodec 3 3" xfId="57857" xr:uid="{E4F4F17A-A58B-4000-979C-606868B12463}"/>
    <cellStyle name="comma zerodec 3 4" xfId="57858" xr:uid="{17A14033-AA62-434A-AF8A-5B66A2A7A5C3}"/>
    <cellStyle name="comma zerodec 3 5" xfId="57859" xr:uid="{D81DFFD3-71C2-465A-AE43-F2A63E748B6B}"/>
    <cellStyle name="comma zerodec 3 6" xfId="57860" xr:uid="{9D904FC0-A75D-4D7D-BCF7-E78703BD0A48}"/>
    <cellStyle name="comma zerodec 3 7" xfId="57861" xr:uid="{F93A5820-2C93-4BE3-BE9A-108B6C0EFA53}"/>
    <cellStyle name="comma zerodec 3 8" xfId="57862" xr:uid="{24E4E800-9E70-4809-9CA6-E4E87108AC97}"/>
    <cellStyle name="comma zerodec 3_3. Trial Balance by Subs AC" xfId="57863" xr:uid="{8855B822-F162-46EE-8393-35DED71C6DEC}"/>
    <cellStyle name="comma zerodec 4" xfId="57864" xr:uid="{84A17F5C-32B2-4FFE-8847-C2BA2DF00B69}"/>
    <cellStyle name="comma zerodec 4 2" xfId="57865" xr:uid="{D6E9B7B9-405D-491E-94C8-06598AC7643C}"/>
    <cellStyle name="comma zerodec 4 3" xfId="57866" xr:uid="{656EA921-11C3-4BDE-8DDF-DEC9F3E0B4F9}"/>
    <cellStyle name="comma zerodec 4 4" xfId="57867" xr:uid="{087E6290-11F9-4F4A-B738-6CBBCA089CD2}"/>
    <cellStyle name="comma zerodec 4 5" xfId="57868" xr:uid="{02BCE216-5128-45E9-9F9B-FCF0564EA92D}"/>
    <cellStyle name="comma zerodec 4 6" xfId="57869" xr:uid="{6986D96A-6B07-4B54-B52A-0A705BAFD5A8}"/>
    <cellStyle name="comma zerodec 4 7" xfId="57870" xr:uid="{48807CA5-AFFF-4198-B829-6786FB9BF185}"/>
    <cellStyle name="comma zerodec 4_3. Trial Balance by Subs AC" xfId="57871" xr:uid="{3CAF8BC2-7347-4767-BDF5-CF647631943E}"/>
    <cellStyle name="comma zerodec 5" xfId="57872" xr:uid="{AC5C0B6A-1B9A-4F6A-A568-F141CE27B38F}"/>
    <cellStyle name="comma zerodec 5 2" xfId="57873" xr:uid="{8CBBBE76-CAC5-49B6-A890-C586068E56B2}"/>
    <cellStyle name="comma zerodec 5 3" xfId="57874" xr:uid="{9508F575-790E-4D2E-986B-BD0D7C8A63CE}"/>
    <cellStyle name="comma zerodec 5 4" xfId="57875" xr:uid="{B7BF97BD-450B-4A74-89F6-A12AA3B05C11}"/>
    <cellStyle name="comma zerodec 5 5" xfId="57876" xr:uid="{A838DE1C-D193-4596-9475-4BF7758E3D04}"/>
    <cellStyle name="comma zerodec 5 6" xfId="57877" xr:uid="{7E559FEE-92A8-493E-8A15-4E2501DE2831}"/>
    <cellStyle name="comma zerodec 5 7" xfId="57878" xr:uid="{A4815921-F323-4727-B801-E7A0A7B4DA7A}"/>
    <cellStyle name="comma zerodec 5_3. Trial Balance by Subs AC" xfId="57879" xr:uid="{5BA1D517-B3CC-4FB3-AB89-C3A3CB691B55}"/>
    <cellStyle name="comma zerodec 6" xfId="57880" xr:uid="{52ABEF73-84A9-45BF-9C6C-602E1B9F3F51}"/>
    <cellStyle name="comma zerodec 7" xfId="57881" xr:uid="{CBAA4270-6174-42C1-9990-7959CC8ACD1C}"/>
    <cellStyle name="comma zerodec 8" xfId="57882" xr:uid="{BBC9890A-534F-4F5B-A0D7-D93D56F3C53F}"/>
    <cellStyle name="comma zerodec 8 2" xfId="57883" xr:uid="{D39CAFB2-3F3C-44DC-AEA3-A14BDF099996}"/>
    <cellStyle name="comma zerodec 9" xfId="57884" xr:uid="{B5214C00-0D5E-424D-AB9A-E3E010CB5D0E}"/>
    <cellStyle name="comma zerodec_1. BAY_Package for YE2009_Part I, II, III, IV" xfId="57885" xr:uid="{2622EBCE-24BB-4CE1-98B4-7A20908EF008}"/>
    <cellStyle name="Comma, 0" xfId="57886" xr:uid="{683C0325-83C0-4C34-BD92-514E8DE01168}"/>
    <cellStyle name="Comma0" xfId="5178" xr:uid="{9622CE35-0F7F-4820-9F64-212472802586}"/>
    <cellStyle name="Comma0 - Modelo1" xfId="5179" xr:uid="{1A66C1F3-2ADC-4716-9F22-402B677027DD}"/>
    <cellStyle name="Comma0 - Style1" xfId="5180" xr:uid="{C4381F85-C625-4EB8-B10A-125680FBF640}"/>
    <cellStyle name="Comma0 10" xfId="57887" xr:uid="{D0B56E26-680D-4564-A482-0AA1CBF554B6}"/>
    <cellStyle name="Comma0 11" xfId="57888" xr:uid="{7A11062B-EC0B-4570-91C0-8F8DF409E9DC}"/>
    <cellStyle name="Comma0 2" xfId="5181" xr:uid="{FF2FA54F-F0CC-40A2-A254-74C77A40379F}"/>
    <cellStyle name="Comma0 3" xfId="57889" xr:uid="{F62D2614-87AF-475F-85F9-25816982D68E}"/>
    <cellStyle name="Comma0 4" xfId="57890" xr:uid="{5A7F4FEA-23CE-4918-BBBC-BA791B2257DA}"/>
    <cellStyle name="Comma0 5" xfId="57891" xr:uid="{776C2B27-1D4C-461B-8D6B-B4C9AEF3DF0D}"/>
    <cellStyle name="Comma0 6" xfId="57892" xr:uid="{0337D5C1-ECEB-4524-9B00-4BF6EABE74A8}"/>
    <cellStyle name="Comma0 7" xfId="57893" xr:uid="{0D800DB0-E9DE-449C-AF8A-F946F2F81F47}"/>
    <cellStyle name="Comma0 8" xfId="57894" xr:uid="{C255E9FC-B11A-4C3F-828B-531EEE9CF8AB}"/>
    <cellStyle name="Comma0 9" xfId="57895" xr:uid="{C5181CC0-D1CB-4B6D-9B7E-81A2CDD65D64}"/>
    <cellStyle name="Comma0_APN-Other co." xfId="5182" xr:uid="{E51DC001-9AA9-4BAE-885B-876E2BE89B98}"/>
    <cellStyle name="Comma1 - Modelo2" xfId="5183" xr:uid="{4396915A-2AA6-4B30-B4CB-B5F3F115AA6E}"/>
    <cellStyle name="Comma1 - Style2" xfId="5184" xr:uid="{4324BC16-28D4-4D17-A406-F8079233BDED}"/>
    <cellStyle name="COMMON (0)  D1" xfId="5185" xr:uid="{4FBD4439-F75B-4B54-AA12-6A96E011651A}"/>
    <cellStyle name="Company Name" xfId="57896" xr:uid="{76F8DE33-0F67-4F51-860F-7007B69FB4C8}"/>
    <cellStyle name="company_title" xfId="5186" xr:uid="{3E9C9372-3444-4DCF-AA3C-F45241D40BDA}"/>
    <cellStyle name="Component" xfId="57897" xr:uid="{FB811C33-132A-400A-969A-883298561C4E}"/>
    <cellStyle name="Com壼䗌_laroux" xfId="5187" xr:uid="{E648CBDD-5908-46AD-94AF-0B4D3B41FA78}"/>
    <cellStyle name="Copied" xfId="5188" xr:uid="{4016D2BD-3830-42BA-8C98-0DCA303C108F}"/>
    <cellStyle name="Copied 2" xfId="5189" xr:uid="{229EA782-E13C-4CCD-B3DD-9C14C8EDB379}"/>
    <cellStyle name="Copied 3" xfId="5190" xr:uid="{BBD6DC37-228C-4031-A0C5-697874B38CCA}"/>
    <cellStyle name="COST1" xfId="5191" xr:uid="{1FB82B06-4651-45E8-BC36-F43F917298EC}"/>
    <cellStyle name="Cover Date" xfId="5192" xr:uid="{9E90B36E-B751-4857-9DE9-C68B5892BF17}"/>
    <cellStyle name="Cover Subtitle" xfId="5193" xr:uid="{637D1C90-04D7-4198-BBC9-3C37432D2D56}"/>
    <cellStyle name="Cover Title" xfId="5194" xr:uid="{23447FC0-F14F-4786-B03A-AABE7BFF63FF}"/>
    <cellStyle name="Credit" xfId="5195" xr:uid="{2D05B06D-DD84-491B-894A-3BDF5C4A8800}"/>
    <cellStyle name="Credit 2" xfId="57898" xr:uid="{3ABEE7F9-30B5-4FCC-9D5F-28451BDA727D}"/>
    <cellStyle name="Credit subtotal" xfId="5196" xr:uid="{085758F5-40BC-43D2-8E5B-E7F06A4C2C57}"/>
    <cellStyle name="Credit subtotal 2" xfId="57899" xr:uid="{ADBCB886-A639-4CA7-90FD-C5B9CD8ED94A}"/>
    <cellStyle name="Credit Total" xfId="57900" xr:uid="{73BD8B6F-4759-49FB-AF14-46AB327892AD}"/>
    <cellStyle name="Credit Total 2" xfId="57901" xr:uid="{5FDEA7C3-3493-4FD5-A758-74521FC03A2A}"/>
    <cellStyle name="Credit_Cashflow (Integer) for DTTJ - Consolidated" xfId="57902" xr:uid="{9B8FED01-46F7-4802-8D55-F995B426DF82}"/>
    <cellStyle name="Curpency_FGCOST-1_TCC-LCASH" xfId="5197" xr:uid="{8C2F2135-C9B9-4833-AA71-2B199D3B7599}"/>
    <cellStyle name="Curren - Style2" xfId="57903" xr:uid="{E36FF49C-78E2-4613-AC47-AD44A0CE2173}"/>
    <cellStyle name="Curren - Style3" xfId="5198" xr:uid="{7ADE780E-F173-4E93-8922-D31B3354DB01}"/>
    <cellStyle name="Curren - Style4" xfId="5199" xr:uid="{85C59B4C-5D0D-4DDD-9831-C331C6674743}"/>
    <cellStyle name="Curren?_x0012_?_x0017_????????" xfId="57904" xr:uid="{1AF89399-5DC7-460C-B082-F59527AECA9C}"/>
    <cellStyle name="Currency $" xfId="57905" xr:uid="{D0ED7866-A303-4495-9471-BA6784B40DD5}"/>
    <cellStyle name="Currency (0)" xfId="5200" xr:uid="{B034F0D9-1DB8-44B8-83CE-6F4E7E0D264F}"/>
    <cellStyle name="Currency (0) -" xfId="57906" xr:uid="{6B54EE34-A2CA-49A9-AD2E-0BEA4EC65737}"/>
    <cellStyle name="Currency (0) incl." xfId="57907" xr:uid="{8DC14E85-CF20-4089-B013-B8A25467AC66}"/>
    <cellStyle name="Currency (0) N/A" xfId="57908" xr:uid="{2824EF5F-D38C-4192-A18B-1784011C1AE0}"/>
    <cellStyle name="Currency (2)" xfId="5201" xr:uid="{3470FBC2-E34A-4D23-9A82-018CF98FA10B}"/>
    <cellStyle name="Currency [0]b" xfId="5202" xr:uid="{621307AF-F085-4784-995A-B2AD743C877C}"/>
    <cellStyle name="Currency [00]" xfId="5203" xr:uid="{40D30E9A-BFC1-41C3-98FD-C70DF55A5F97}"/>
    <cellStyle name="Currency 0" xfId="5204" xr:uid="{7925BE76-A6E7-4CD6-99B8-A4213BE265E4}"/>
    <cellStyle name="Currency _x001b_0]_laroux_MATERAL2_REINT98" xfId="5205" xr:uid="{AE9C359A-906B-4BD2-A9EB-590EAD698DF9}"/>
    <cellStyle name="Currency 2" xfId="5206" xr:uid="{3C1E5C94-CE0A-4611-9449-B8158EA5B3CD}"/>
    <cellStyle name="Currency 3" xfId="5207" xr:uid="{0987C559-426F-4328-989A-8FC1DE1BD80A}"/>
    <cellStyle name="Currency 4" xfId="5208" xr:uid="{61995F8E-7AA9-4FB4-B5A3-AD7978CC3451}"/>
    <cellStyle name="currency(2)" xfId="5209" xr:uid="{ACDF9971-04A8-4164-B1F3-FA2FC42AE975}"/>
    <cellStyle name="Currency^DBSynch_TableLister_BookTable" xfId="5210" xr:uid="{57478DDE-496A-4DD0-8A2C-4D36AAEDE69B}"/>
    <cellStyle name="Currency0" xfId="5211" xr:uid="{A66CBF8D-48C5-44A1-82D7-FA8DE51B2FA1}"/>
    <cellStyle name="Currency1" xfId="5212" xr:uid="{B7264E81-5898-4D8F-9D32-D86D585EB5AC}"/>
    <cellStyle name="Currency1 2" xfId="5213" xr:uid="{EB20A38C-7ABA-42E2-9AFF-1A0829FA42A9}"/>
    <cellStyle name="Currency1 3" xfId="5214" xr:uid="{FDB603DB-E6EF-42B3-8DFF-2458A52E3061}"/>
    <cellStyle name="Currency2" xfId="5215" xr:uid="{6A52C30D-8C1C-432D-A5A5-233C5EAAA580}"/>
    <cellStyle name="Curzency_UPSPROCD." xfId="5216" xr:uid="{C15500CE-5AAA-4E14-809B-B9A52F82ED4A}"/>
    <cellStyle name="Custom - Style1" xfId="5217" xr:uid="{6D40AF75-D70A-48C3-B6EC-A54B68760105}"/>
    <cellStyle name="Custom - Style8" xfId="5218" xr:uid="{FC5D23F3-334D-45C6-8570-F1E7F7F51D7F}"/>
    <cellStyle name="Cuၲrency_W艥ek 3" xfId="5219" xr:uid="{1D931AB8-5E4E-4843-87E8-21B8DC692080}"/>
    <cellStyle name="Dan" xfId="5220" xr:uid="{CF1FE3EA-C04D-4105-8C57-EAEABB4486AA}"/>
    <cellStyle name="Data" xfId="5221" xr:uid="{858EF150-A01F-4225-95A0-BCDF5E91BCFD}"/>
    <cellStyle name="Data   - Style2" xfId="5222" xr:uid="{761D43D3-DAC8-4436-B19C-49729D283A77}"/>
    <cellStyle name="DATA_Amount" xfId="5223" xr:uid="{5BCFF422-9287-4C32-9915-2B1435F22DC6}"/>
    <cellStyle name="Date" xfId="5224" xr:uid="{E66D581C-EC68-4EA4-BAF4-838A8DF9ED09}"/>
    <cellStyle name="Date 2" xfId="5225" xr:uid="{0CA374F3-362F-4815-B8AB-F0485CF6BFD5}"/>
    <cellStyle name="Date 3" xfId="5226" xr:uid="{23E97A0B-0A25-4A27-A151-E16805D1F1C3}"/>
    <cellStyle name="Date Aligned" xfId="5227" xr:uid="{F1E51EAD-F7BC-4618-8A72-34567DC775D3}"/>
    <cellStyle name="Date Short" xfId="5228" xr:uid="{91B5E3EC-0E51-4EC8-93AF-F7FE1CB72CD9}"/>
    <cellStyle name="Date_2006P001_BOQS00 (28FEB06)" xfId="5229" xr:uid="{4DA0AB9A-5589-499E-9782-C8B421A4DE59}"/>
    <cellStyle name="day of the month before or after" xfId="5230" xr:uid="{CD723104-2470-4943-9E57-33E9E96E92AC}"/>
    <cellStyle name="Debit" xfId="5231" xr:uid="{E558D8FE-9EAB-420F-8F3C-CCA76238D00D}"/>
    <cellStyle name="Debit 2" xfId="46822" xr:uid="{8ABD73C4-28A4-4D93-81CC-1AADFAE7C323}"/>
    <cellStyle name="DELTA" xfId="5232" xr:uid="{042308B8-059A-49B8-BF97-3F0CC311BCAD}"/>
    <cellStyle name="Deviant" xfId="5233" xr:uid="{13991DF1-1E1A-4AA0-89B7-A1F6C1D8631B}"/>
    <cellStyle name="Dezimal [0]_35ERI8T2gbIEMixb4v26icuOo" xfId="5234" xr:uid="{497535C8-E0E1-4FAF-B3BC-9FF668705E0E}"/>
    <cellStyle name="Dezimal_35ERI8T2gbIEMixb4v26icuOo" xfId="5235" xr:uid="{1BC58D9F-8369-409D-859B-0C860030B402}"/>
    <cellStyle name="Dia" xfId="5236" xr:uid="{032CF5BF-5201-4D37-9708-808DC5BCC628}"/>
    <cellStyle name="Dillernia=14" xfId="5237" xr:uid="{14D60642-8295-407B-AF8E-F798A67670E8}"/>
    <cellStyle name="Dollar (zero dec)" xfId="5238" xr:uid="{D1FE1436-774B-4434-99B2-9B748CBD4491}"/>
    <cellStyle name="Dollar (zero dec) 2" xfId="5239" xr:uid="{D982E9D4-1840-4057-B10E-D6229D3271F5}"/>
    <cellStyle name="Dollar (zero dec) 3" xfId="5240" xr:uid="{3EE1E49B-40CE-42C5-A33F-ADEE475D5F93}"/>
    <cellStyle name="Dotted Line" xfId="5241" xr:uid="{754336F6-3AEB-4EE8-84AC-826F6235DBD2}"/>
    <cellStyle name="Double Accounting" xfId="5242" xr:uid="{44EFE1C5-162A-49D1-B791-FC54BD18313D}"/>
    <cellStyle name="Dziesi๊tny [0]_laroux" xfId="5243" xr:uid="{0917CEEE-EEDA-42E8-A942-79D37404B283}"/>
    <cellStyle name="Dziesi๊tny_laroux" xfId="5244" xr:uid="{A6E0634D-D0BB-4F0D-AE85-D8B324DE81A3}"/>
    <cellStyle name="E&amp;Y House" xfId="5245" xr:uid="{91D48D3C-7BD8-48C6-B8DB-165707C05BD9}"/>
    <cellStyle name="E­Æo±aE￡" xfId="5246" xr:uid="{93D646CA-7CCE-4378-9601-6F6813277BA5}"/>
    <cellStyle name="È­Æó±âÈ£" xfId="5247" xr:uid="{707C9A3A-486E-4F3F-8B97-41A154BC85DD}"/>
    <cellStyle name="E­Æo±aE￡0" xfId="5248" xr:uid="{F0C97355-D69D-4F0E-91AB-9176232F5C16}"/>
    <cellStyle name="È­Æó±âÈ£0" xfId="5249" xr:uid="{0F0D20D1-BCF3-4CC3-96F5-283B8628AD90}"/>
    <cellStyle name="eD" xfId="5250" xr:uid="{893FA604-4F55-49A4-8B81-C5A430E4F7DA}"/>
    <cellStyle name="Emphasis 1" xfId="5251" xr:uid="{01A62A33-92B4-4FB7-A301-23116FD9FB2E}"/>
    <cellStyle name="Emphasis 2" xfId="5252" xr:uid="{DB431062-C202-4460-B2CE-66D0CBAB1292}"/>
    <cellStyle name="Emphasis 3" xfId="5253" xr:uid="{289206AA-5E4C-4158-A703-F03C6ECA5B23}"/>
    <cellStyle name="Encabez1" xfId="5254" xr:uid="{045CDA6F-221E-4672-B37B-9596B4DD58F4}"/>
    <cellStyle name="Encabez2" xfId="5255" xr:uid="{E247368B-C3FB-4BA8-94D2-138DCADEBD6F}"/>
    <cellStyle name="Enter Currency (0)" xfId="5256" xr:uid="{3418E1F3-20FC-4B51-A8D9-616FAABF75ED}"/>
    <cellStyle name="Enter Currency (2)" xfId="5257" xr:uid="{60083316-804B-471A-A2CB-26F6A18C11BE}"/>
    <cellStyle name="Enter Units (0)" xfId="5258" xr:uid="{CC4F3FC1-26DC-4AF0-B93C-A8CFAB294188}"/>
    <cellStyle name="Enter Units (1)" xfId="5259" xr:uid="{52A3A9B4-98BB-427C-9019-C6804075E01C}"/>
    <cellStyle name="Enter Units (2)" xfId="5260" xr:uid="{8BE01EDB-C9A2-4704-83B7-62C7E5B82A16}"/>
    <cellStyle name="Entered" xfId="5261" xr:uid="{DFD42500-B81A-48B8-912B-6AE3BC0C8186}"/>
    <cellStyle name="Entered 2" xfId="5262" xr:uid="{F597D8BF-8ED4-4EEB-8888-3532D0D3C872}"/>
    <cellStyle name="Entered 3" xfId="5263" xr:uid="{CF7636E9-094A-47DE-930A-C686A3D77530}"/>
    <cellStyle name="entry" xfId="5264" xr:uid="{6DF0938C-BC9D-4CD7-BB90-1E60E2E12060}"/>
    <cellStyle name="Euro" xfId="5265" xr:uid="{14928E6E-D1F9-4E18-BBF1-D0CA178EB521}"/>
    <cellStyle name="Excel Built-in Normal" xfId="5266" xr:uid="{D94B5EB0-037F-488F-9B1B-06A13E103445}"/>
    <cellStyle name="Excel.Chart" xfId="5267" xr:uid="{43F8934B-2134-4B3B-87DF-7BEE555C2B95}"/>
    <cellStyle name="Explanatory Text 2" xfId="5268" xr:uid="{F3FE11FC-099D-4D20-9BCB-0FB6BE10B6FB}"/>
    <cellStyle name="Explanatory Text 3" xfId="5269" xr:uid="{4EFA6842-766D-4E09-A280-DB8000BA2508}"/>
    <cellStyle name="Explanatory Text 4" xfId="5270" xr:uid="{31A623FE-8349-464D-A3A2-EA86E7560C73}"/>
    <cellStyle name="Explanatory Text 5" xfId="5271" xr:uid="{94772664-6646-414A-AACC-272B3CC4322F}"/>
    <cellStyle name="EY Narrative text" xfId="5272" xr:uid="{5B33CD7C-F34C-4046-93F9-7496D55C4973}"/>
    <cellStyle name="EY0dp" xfId="5273" xr:uid="{03A0C715-2108-4568-9B1E-9D4E0D7A9D05}"/>
    <cellStyle name="EY1dp" xfId="5274" xr:uid="{84A99445-335F-41FA-B1BC-53AF2478EE0B}"/>
    <cellStyle name="EYColumnHeading" xfId="5275" xr:uid="{F84547B5-DEFA-4987-84DE-EFEE1970FEA2}"/>
    <cellStyle name="EYCurrency" xfId="5276" xr:uid="{C72DBE74-7368-4BDC-B658-78345466466F}"/>
    <cellStyle name="EYNotes" xfId="5277" xr:uid="{2464B546-32FB-4144-9EC4-04D677A1F6E0}"/>
    <cellStyle name="EYNotes 2" xfId="5278" xr:uid="{C0FF05E4-D88C-48EB-8AF3-3BDF1E343231}"/>
    <cellStyle name="EYNotesHeading" xfId="5279" xr:uid="{6F6B7B61-358B-4512-858D-425D0BC1EDA8}"/>
    <cellStyle name="EYNotesHeading 2" xfId="5280" xr:uid="{18D17E09-A896-4197-A5DB-9915FA1C0F9E}"/>
    <cellStyle name="EYNotesHeading 2 2" xfId="5281" xr:uid="{A111FF18-119B-4F45-981F-6C04CB4DBE85}"/>
    <cellStyle name="EYnumber" xfId="5282" xr:uid="{C92D7EA5-0471-49C9-9152-E3A1E26FB16E}"/>
    <cellStyle name="EYSectionHeading" xfId="5283" xr:uid="{3074F0CF-8847-48B8-9DAB-6ACE2047991D}"/>
    <cellStyle name="EYSheetHeading" xfId="5284" xr:uid="{6D4C627C-DC92-425B-AD4E-9ED8CCCCC64A}"/>
    <cellStyle name="EYsmallheading" xfId="5285" xr:uid="{9BD99797-9F8B-42D1-8DA9-B2AF045F1D5D}"/>
    <cellStyle name="EYSource" xfId="5286" xr:uid="{1410E4C6-731E-4F83-8B32-1004F424F4B8}"/>
    <cellStyle name="EYtext" xfId="5287" xr:uid="{A71BCD13-BDA2-4192-BBD8-A4C6BA4B106F}"/>
    <cellStyle name="F2" xfId="5288" xr:uid="{B7559BCF-FD37-4B4D-8451-60869CB0FFAA}"/>
    <cellStyle name="F2 - Style1" xfId="5289" xr:uid="{1BBA8356-A2EC-4565-9E82-213F1087A125}"/>
    <cellStyle name="F2 - Style3" xfId="5290" xr:uid="{1A9E292F-7336-40C8-B433-FA4609916680}"/>
    <cellStyle name="F2 - Style4" xfId="5291" xr:uid="{30DCB5A5-23AF-497F-A5DD-37C6ECD0B035}"/>
    <cellStyle name="F2_0809_MaricelAbejuela_ChatoManglicmot_1018000" xfId="5292" xr:uid="{E9EAE221-6C8D-448B-89E1-142ADAC7B8A2}"/>
    <cellStyle name="F3" xfId="5293" xr:uid="{2F7647C3-6849-4FB6-9240-B075227343C3}"/>
    <cellStyle name="F3 - Style1" xfId="5294" xr:uid="{4BCC89A7-BECB-48DE-8984-952A82A4F04C}"/>
    <cellStyle name="F3 - Style3" xfId="5295" xr:uid="{42E0F72E-540F-46C0-8879-7435C5C39143}"/>
    <cellStyle name="F3_0809_MaricelAbejuela_ChatoManglicmot_1018000" xfId="5296" xr:uid="{82BD099F-F27B-4918-8A13-9B14238CAE1E}"/>
    <cellStyle name="F4" xfId="5297" xr:uid="{804727AF-5DB3-41F3-80AD-D59D0E088E92}"/>
    <cellStyle name="F4 - Style2" xfId="5298" xr:uid="{756A721A-0938-4C13-B6FB-7FECD066169A}"/>
    <cellStyle name="F4_0809_MaricelAbejuela_ChatoManglicmot_1018000" xfId="5299" xr:uid="{934CA808-852B-4166-8B61-6F7BEA1733D7}"/>
    <cellStyle name="F5" xfId="5300" xr:uid="{A2D321C0-0A00-4AEE-A3E7-7D237E468A0C}"/>
    <cellStyle name="F5 - Style4" xfId="5301" xr:uid="{55C144D9-D3A6-4ED3-8E04-A5E0B603B726}"/>
    <cellStyle name="F5_0809_MaricelAbejuela_ChatoManglicmot_1018000" xfId="5302" xr:uid="{DA3ABBF6-1215-4EB4-BDBB-62F6F032D69C}"/>
    <cellStyle name="F6" xfId="5303" xr:uid="{088BB0FB-AC90-4545-B800-D642F16E55F4}"/>
    <cellStyle name="F6 - Style2" xfId="5304" xr:uid="{9BFF204F-1ACB-491C-8943-56D988B431E0}"/>
    <cellStyle name="F6 - Style5" xfId="5305" xr:uid="{9A471793-E1A5-4621-960B-0FFE46CA6237}"/>
    <cellStyle name="F6_0809_MaricelAbejuela_ChatoManglicmot_1018000" xfId="5306" xr:uid="{5FB8A871-B506-41F9-A651-88412EC67952}"/>
    <cellStyle name="F7" xfId="5307" xr:uid="{B5F0A4D9-1DCE-48F3-9095-B278188295D7}"/>
    <cellStyle name="F7 - Style2" xfId="5308" xr:uid="{1DC01B58-89E2-4F1D-A6C8-6C74C7DDFD47}"/>
    <cellStyle name="F7 - Style3" xfId="5309" xr:uid="{81B7AD38-92C1-4A35-9F94-2AFCB7882AF6}"/>
    <cellStyle name="F7 - Style6" xfId="5310" xr:uid="{9556B4A1-8036-48A3-90DB-DBE8BCDAEB35}"/>
    <cellStyle name="F7_0809_MaricelAbejuela_ChatoManglicmot_1018000" xfId="5311" xr:uid="{A05CE14A-B820-4341-94E3-ED54DADC5E27}"/>
    <cellStyle name="F8" xfId="5312" xr:uid="{5CAF13BC-7017-4112-BF1A-62D6339D16C7}"/>
    <cellStyle name="F8 - Style1" xfId="5313" xr:uid="{CD8D6BE7-59C8-4087-9554-3E66B2DC203D}"/>
    <cellStyle name="F8_0809_MaricelAbejuela_ChatoManglicmot_1018000" xfId="5314" xr:uid="{19C5EFDC-5762-4F8B-9310-593CCB5C7D4F}"/>
    <cellStyle name="F9 - Style5" xfId="5315" xr:uid="{0472E0EB-78D6-4C01-A8E7-9D427CE6ABA9}"/>
    <cellStyle name="Factor" xfId="5316" xr:uid="{49770BCD-C39A-436A-A3FA-F8C4AF9FEC58}"/>
    <cellStyle name="figure" xfId="5317" xr:uid="{3F5CE418-928F-4454-A598-ACB02A0707C1}"/>
    <cellStyle name="Fijo" xfId="5318" xr:uid="{4D543F28-0EBF-4820-BF1F-C5965B6A2151}"/>
    <cellStyle name="Fin_Acct" xfId="5319" xr:uid="{086C29B6-B2EF-4617-A085-29E58751E8CF}"/>
    <cellStyle name="Financiero" xfId="5320" xr:uid="{D2DA71C2-0634-4EAD-A136-FE91A2F25792}"/>
    <cellStyle name="First" xfId="5321" xr:uid="{BECEC9B3-A29A-4E95-85D3-829E9EC17E1A}"/>
    <cellStyle name="Fixed" xfId="5322" xr:uid="{D97B14B0-A087-4566-AE7A-44FDFBCA1E9C}"/>
    <cellStyle name="Fixed 2" xfId="5323" xr:uid="{F01AE0BD-1B43-4851-8810-C54E7381C800}"/>
    <cellStyle name="Fixed 3" xfId="5324" xr:uid="{4AA98ED8-2CB3-489A-A5EB-56452D436E9D}"/>
    <cellStyle name="Footer SBILogo1" xfId="5325" xr:uid="{2B47B144-CAD5-462A-B7EC-1C372B4FEEEA}"/>
    <cellStyle name="Footer SBILogo2" xfId="5326" xr:uid="{2B01E26E-1F48-4B0C-9EB6-FDA3F52DF16D}"/>
    <cellStyle name="Footnote" xfId="5327" xr:uid="{6B380212-6484-4959-9D0F-819F2DC4730E}"/>
    <cellStyle name="Footnote Reference" xfId="5328" xr:uid="{68638248-C6B0-4C25-8D16-CF7E971BC3EF}"/>
    <cellStyle name="Footnote_2005_1st Draft_Tax computation_Valspar_011906" xfId="5329" xr:uid="{17A393E2-D520-467E-AC6F-DC724354C473}"/>
    <cellStyle name="Format Number Column" xfId="5330" xr:uid="{2959148B-94CC-4372-884E-93B069C3CCFF}"/>
    <cellStyle name="G" xfId="5331" xr:uid="{17333BC7-2E35-47F6-8961-CE2AA453401B}"/>
    <cellStyle name="GalleryPath" xfId="5332" xr:uid="{53CD673F-D0EB-4465-8499-B78D9587475C}"/>
    <cellStyle name="gar" xfId="5333" xr:uid="{44EE4BBA-3277-4BE5-89E8-6C144E642612}"/>
    <cellStyle name="ǤĈ" xfId="5334" xr:uid="{9A1EFF81-4614-4699-8C9B-5D238925DA37}"/>
    <cellStyle name="Good 2" xfId="5335" xr:uid="{7B4B8C4E-639D-435A-B90C-0ED895B41CBC}"/>
    <cellStyle name="Good 3" xfId="5336" xr:uid="{598F7BD4-10DF-464A-9786-0CBAC0533417}"/>
    <cellStyle name="Good 4" xfId="5337" xr:uid="{15F72096-5B13-46ED-A4F9-A5DE3C10048F}"/>
    <cellStyle name="Good 5" xfId="5338" xr:uid="{30D14CFE-82DB-440E-A8C0-27B36207858A}"/>
    <cellStyle name="Grand total" xfId="5339" xr:uid="{09F4AA40-6556-4BFE-ACC0-EA88953EAC17}"/>
    <cellStyle name="Grey" xfId="5340" xr:uid="{49B8DCC1-29D8-4CEE-90D9-86B23FC5ABB7}"/>
    <cellStyle name="Grey 2" xfId="5341" xr:uid="{B4F9632C-0FDE-425A-B554-D8CB8DB26D3E}"/>
    <cellStyle name="Grey 3" xfId="5342" xr:uid="{A7B267AF-576E-467D-8406-81D522DC520E}"/>
    <cellStyle name="gs]_x000d__x000a_Window=23,56,584,348, , ,1_x000d__x000a_dir1=0,0,491,191,-1,-1,1,30,201,1905,245,H:\WINDOWS\*.*_x000d__x000a_dir10=44,44,544,323," xfId="5343" xr:uid="{63C0453D-DB05-4E32-8AA9-6C4A5908D813}"/>
    <cellStyle name="hard no." xfId="5344" xr:uid="{DF981D65-0427-46F2-815C-07135AA98B04}"/>
    <cellStyle name="Hard Percent" xfId="5345" xr:uid="{FCA0ACE3-9E74-4853-B30D-625BD2C2F27E}"/>
    <cellStyle name="Head 1" xfId="5346" xr:uid="{BE7B32D8-9C97-47C0-B6E7-97CE2D8B576D}"/>
    <cellStyle name="Header" xfId="5347" xr:uid="{B37783E4-5522-4B5B-B3EF-1A1C53734A12}"/>
    <cellStyle name="Header Draft Stamp" xfId="5348" xr:uid="{2336C108-2A1F-458A-A27B-68A9487AD816}"/>
    <cellStyle name="Header_2005_1st Draft_Tax computation_Valspar_011906" xfId="5349" xr:uid="{E405E569-EF43-4E10-B610-BE9C18847C2A}"/>
    <cellStyle name="Header1" xfId="5350" xr:uid="{1283A300-CE16-457C-8F41-2B6A7EDBDFDA}"/>
    <cellStyle name="Header1 2" xfId="5351" xr:uid="{099EA665-3131-4B36-8BC0-DE374372EA69}"/>
    <cellStyle name="Header1 3" xfId="5352" xr:uid="{3E67B3C3-3FF4-42EC-B804-D44F33BC3C6A}"/>
    <cellStyle name="Header2" xfId="5353" xr:uid="{623A5266-A3DE-47DF-8AE0-861A74804171}"/>
    <cellStyle name="Header2 2" xfId="5354" xr:uid="{AECCA579-E7FB-4399-9132-410F2A89BB75}"/>
    <cellStyle name="Header2 3" xfId="5355" xr:uid="{11948A35-8292-45FD-A5C1-7020168FCBF6}"/>
    <cellStyle name="HEADIN - Style1" xfId="5356" xr:uid="{E0109A62-DBE8-4E95-82B5-5DA5A55B2C87}"/>
    <cellStyle name="Heading" xfId="5357" xr:uid="{1A81AA0D-BA18-455B-BD21-2DEA28A571A9}"/>
    <cellStyle name="Heading 1 2" xfId="5358" xr:uid="{65C53F90-0CF6-4DF7-B63F-A34FB3312E53}"/>
    <cellStyle name="Heading 1 3" xfId="5359" xr:uid="{9B801D1D-C7B9-4B8D-A3C1-31908052501B}"/>
    <cellStyle name="Heading 1 4" xfId="5360" xr:uid="{DFA3A03D-3396-45DC-AB1D-DCAB6146AE0B}"/>
    <cellStyle name="Heading 1 5" xfId="5361" xr:uid="{6317721D-87E0-4F5B-B21C-9A8EE3FD0566}"/>
    <cellStyle name="Heading 1 Above" xfId="5362" xr:uid="{05314A81-7592-450E-B88B-9C83390B06AF}"/>
    <cellStyle name="Heading 1+" xfId="5363" xr:uid="{8F00F570-DAFB-45DF-B3A3-2191631BF277}"/>
    <cellStyle name="Heading 2 2" xfId="5364" xr:uid="{5289BCC0-F49D-4013-9223-7FE4A1634C19}"/>
    <cellStyle name="Heading 2 3" xfId="5365" xr:uid="{78520C48-AB17-4C60-B73B-33933DC1EC29}"/>
    <cellStyle name="Heading 2 4" xfId="5366" xr:uid="{CC8181B4-8D3A-4408-9E17-D78120FF885B}"/>
    <cellStyle name="Heading 2 5" xfId="5367" xr:uid="{49A4A1D6-D7AF-4B39-A863-892289BDAF52}"/>
    <cellStyle name="Heading 2 Below" xfId="5368" xr:uid="{D2172CEC-89C9-45BD-9A41-5D04143B9984}"/>
    <cellStyle name="Heading 2+" xfId="5369" xr:uid="{D34D9F62-1D4C-440B-AB87-441657469EB8}"/>
    <cellStyle name="Heading 3 2" xfId="5370" xr:uid="{F3EAC8BC-1BB4-440F-B927-F59BBD97B83F}"/>
    <cellStyle name="Heading 3 3" xfId="5371" xr:uid="{BC9E7957-69AD-4F0F-83D6-C5EFD9B2E758}"/>
    <cellStyle name="Heading 3 4" xfId="5372" xr:uid="{FDEE93FC-1B1A-46A5-95B5-4965FBA46BE5}"/>
    <cellStyle name="Heading 3 5" xfId="5373" xr:uid="{4CE92FFF-807E-4905-A4F1-3773EA2E138A}"/>
    <cellStyle name="Heading 3+" xfId="5374" xr:uid="{D75DD4FE-4066-4A3E-8DBE-E2B18B6F6EB9}"/>
    <cellStyle name="Heading 4 2" xfId="5375" xr:uid="{B739451C-E645-4A6F-A27D-C1C9A3306DE6}"/>
    <cellStyle name="Heading 4 3" xfId="5376" xr:uid="{DC06C378-4F65-4608-A2C9-8EB464E15F3F}"/>
    <cellStyle name="Heading 4 4" xfId="5377" xr:uid="{C1C7EB04-0B44-4239-AFFB-1BEAA7683022}"/>
    <cellStyle name="Heading 4 5" xfId="5378" xr:uid="{E8B0826E-32A0-455E-9110-2592AACC2780}"/>
    <cellStyle name="heading, 1,A MAJOR/BOLD" xfId="5379" xr:uid="{5F24C9F4-07AB-472D-811F-3B197508CD44}"/>
    <cellStyle name="HEADING, MAJOR" xfId="5380" xr:uid="{C0C6A02D-C046-4403-91D9-C5F90E695285}"/>
    <cellStyle name="HEADING, MINOR" xfId="5381" xr:uid="{65D9BD28-146E-4009-9FEE-7E6D40A5B7E9}"/>
    <cellStyle name="HEADING, RIGHT" xfId="5382" xr:uid="{C0B4FB66-A8CD-48BE-BF68-0EDFBAC89CEA}"/>
    <cellStyle name="HEADING,MAJOR" xfId="5383" xr:uid="{A0F62A29-79A2-46E1-B72D-C2EBE81A1040}"/>
    <cellStyle name="Heading1" xfId="5384" xr:uid="{FD4F3C82-96C1-44D4-A323-4E9D4BD6298F}"/>
    <cellStyle name="HEADING1 2" xfId="5385" xr:uid="{F39FA239-C265-4DA4-8A97-4CD839417FD2}"/>
    <cellStyle name="Heading1 3" xfId="5386" xr:uid="{DC35085B-E4B6-4E14-BFA7-BC3096DC37AF}"/>
    <cellStyle name="Heading1 4" xfId="5387" xr:uid="{B616298E-4990-403B-886A-2A8624CDB8A7}"/>
    <cellStyle name="Heading1 5" xfId="5388" xr:uid="{911C892C-738B-45F6-8F71-80125D2D7C20}"/>
    <cellStyle name="Heading2" xfId="5389" xr:uid="{FE7271C8-8D69-47CD-B142-F8430CF2913A}"/>
    <cellStyle name="HEADING2 2" xfId="5390" xr:uid="{4B95F1D8-27B3-4BD9-8DBE-245DAFACC118}"/>
    <cellStyle name="Heading2 3" xfId="5391" xr:uid="{5442BE5C-1278-4F5E-891F-EF8446C794FC}"/>
    <cellStyle name="Heading2 4" xfId="5392" xr:uid="{819EC878-FAF8-4784-99E4-4C12650BA1A5}"/>
    <cellStyle name="Heading2 5" xfId="5393" xr:uid="{CDE6BBF6-B262-47AD-BB32-04ACC2845E59}"/>
    <cellStyle name="HEADINGS" xfId="5394" xr:uid="{A2ADD3C7-9781-4FD4-BE8A-CB294F749EB8}"/>
    <cellStyle name="HEADINGSTOP" xfId="5395" xr:uid="{4EC1326D-34DF-4407-8115-9B5E205F3F8C}"/>
    <cellStyle name="hearding2" xfId="5396" xr:uid="{FB8BAB7B-49CE-4BA5-B8A1-AF985AF49C22}"/>
    <cellStyle name="Helv8_PFD4.XLS" xfId="5397" xr:uid="{F53C8C43-FE7D-4389-859A-98AB7383C99C}"/>
    <cellStyle name="HIGHLIGHT" xfId="5398" xr:uid="{8E6DD836-7BE6-4D90-A515-27BD6794C49F}"/>
    <cellStyle name="Hyperlink 2" xfId="5399" xr:uid="{37F778EB-90A8-4518-9EA4-A56053F0AD8C}"/>
    <cellStyle name="Hyperlink 3" xfId="5400" xr:uid="{846770DB-0DA7-4477-820E-FF7C93068F90}"/>
    <cellStyle name="iles|_x0005_h" xfId="5401" xr:uid="{F927BF4E-E99B-4A80-A448-ACE49EFE4102}"/>
    <cellStyle name="imulator" xfId="5402" xr:uid="{E66AE55B-2BD6-465F-B269-67DFBB94B8C3}"/>
    <cellStyle name="Indent" xfId="5403" xr:uid="{4C6226FB-A924-4612-907E-D41817A54574}"/>
    <cellStyle name="Info_Main" xfId="5404" xr:uid="{A7344683-C138-4EFB-8DDD-524CD750CE86}"/>
    <cellStyle name="Input [yellow]" xfId="5405" xr:uid="{194BBBAC-9983-4620-A3FC-09F6611CD741}"/>
    <cellStyle name="Input [yellow] 2" xfId="5406" xr:uid="{F24152B8-249F-457D-AB0C-C3AC60E3901A}"/>
    <cellStyle name="Input [yellow] 3" xfId="5407" xr:uid="{9D0DDC2B-6BE9-4402-8959-F02AB9153516}"/>
    <cellStyle name="Input 2" xfId="5408" xr:uid="{F7062910-616D-4483-87C5-AFD0732C9620}"/>
    <cellStyle name="Input 2 2" xfId="5409" xr:uid="{10286F11-2746-4CD9-AA78-5F56AFC4E6B9}"/>
    <cellStyle name="Input 3" xfId="5410" xr:uid="{7C4349C3-8E4C-4930-A1A3-81A2B664949D}"/>
    <cellStyle name="Input 4" xfId="5411" xr:uid="{89BEC0EE-A895-4C85-B66E-A8C8219404C2}"/>
    <cellStyle name="Input 5" xfId="5412" xr:uid="{07EC55E6-8431-40E1-9120-D93614F0E19B}"/>
    <cellStyle name="InputCurrency" xfId="5413" xr:uid="{259F2903-8AFB-4E3F-92BA-D18D319E477C}"/>
    <cellStyle name="InputPercent1" xfId="5414" xr:uid="{9D3651E4-96BA-4EA8-B77E-29DB8C5CE17E}"/>
    <cellStyle name="Integer" xfId="5415" xr:uid="{27D5D9F3-D549-411F-B584-7352BCCBC5C2}"/>
    <cellStyle name="KAGE" xfId="5416" xr:uid="{B6F0F041-B97B-4204-8A96-EA3CCC37D7A4}"/>
    <cellStyle name="Komma [0]_form8Q" xfId="5417" xr:uid="{FECE89A2-A099-4400-A40B-C1DE1062246F}"/>
    <cellStyle name="Komma_form8Q" xfId="5418" xr:uid="{2AA43325-9ED9-4BD7-9167-3D1EACCEFEA8}"/>
    <cellStyle name="KPMG Heading 1" xfId="5419" xr:uid="{D9B301C3-EAB2-404D-B083-DF72C6779CD1}"/>
    <cellStyle name="KPMG Heading 2" xfId="5420" xr:uid="{D3408BFB-9252-4D9A-88D3-A7D7AE18F27F}"/>
    <cellStyle name="KPMG Heading 3" xfId="5421" xr:uid="{9833380A-C01A-475F-BB83-CFD43643909C}"/>
    <cellStyle name="KPMG Heading 4" xfId="5422" xr:uid="{A9581FCF-0EEC-46D2-A3F3-C7CD42186C1A}"/>
    <cellStyle name="KPMG Normal" xfId="5423" xr:uid="{149ED51D-E9AE-4BE2-B421-2F15935D5744}"/>
    <cellStyle name="KPMG Normal 2" xfId="5424" xr:uid="{5A13E50B-2FC2-4E5B-8B44-678F9B11C7A3}"/>
    <cellStyle name="KPMG Normal 3" xfId="5425" xr:uid="{6029A968-E3D0-4D6D-BD1A-7DA0BEB387B3}"/>
    <cellStyle name="KPMG Normal Text" xfId="5426" xr:uid="{F77A433D-C758-4B3E-B255-C373F86E1B4A}"/>
    <cellStyle name="KPMG Normal Text 2" xfId="5427" xr:uid="{FD7410E8-4DFF-4DDD-8211-EFF96CB28CB1}"/>
    <cellStyle name="KPMG Normal Text 3" xfId="5428" xr:uid="{12FE6115-F325-4AB2-8A2C-0598D8D0B54B}"/>
    <cellStyle name="KPMG Normal_10" xfId="5429" xr:uid="{380D0CF5-B05E-4417-BE12-25F01127D670}"/>
    <cellStyle name="Label" xfId="5430" xr:uid="{172C6AB2-6790-465F-95F2-A55524DD27A1}"/>
    <cellStyle name="Labels - Style3" xfId="5431" xr:uid="{CE0AFA70-4FB4-42E8-B3E4-BE9F32BC6166}"/>
    <cellStyle name="Leadsheet" xfId="5432" xr:uid="{3674ABE0-449B-42EB-9F08-28E2D904A997}"/>
    <cellStyle name="left" xfId="5433" xr:uid="{50FC346D-1FB0-4E6A-B313-74A7106FB519}"/>
    <cellStyle name="les" xfId="5434" xr:uid="{78341B8E-5076-4A24-B868-B827A90450BF}"/>
    <cellStyle name="letter go-8" xfId="5435" xr:uid="{DA89D2CA-0C3F-4381-A8F8-ECBBBABDCA5D}"/>
    <cellStyle name="LINEAL - Style2" xfId="5436" xr:uid="{5F2AAA00-9BC1-4796-B5D9-453259EC4A04}"/>
    <cellStyle name="Link Currency (0)" xfId="5437" xr:uid="{2BE88EDC-97B4-4AD0-A3B9-9A010D81B9DE}"/>
    <cellStyle name="Link Currency (2)" xfId="5438" xr:uid="{A0847EAF-32EB-4C3A-B389-6EE97BF85203}"/>
    <cellStyle name="Link Units (0)" xfId="5439" xr:uid="{55D59DC1-1717-49C0-9F04-3C6360501470}"/>
    <cellStyle name="Link Units (1)" xfId="5440" xr:uid="{F8BD9CBD-9379-49FE-AD22-1A0594FC6056}"/>
    <cellStyle name="Link Units (2)" xfId="5441" xr:uid="{27D18089-86AA-4D17-9396-69663360631F}"/>
    <cellStyle name="Linked Cell 2" xfId="5442" xr:uid="{5890FC63-EADD-4A29-9E56-025F40FE4AFF}"/>
    <cellStyle name="Linked Cell 3" xfId="5443" xr:uid="{76E54A71-E434-443F-9F50-2EDECC7F16DD}"/>
    <cellStyle name="Linked Cell 4" xfId="5444" xr:uid="{81AA08D6-B09D-4502-A5BE-42D021DDC81B}"/>
    <cellStyle name="Linked Cell 5" xfId="5445" xr:uid="{81BD3606-51C7-453E-A2E3-A0BBB0DA3F72}"/>
    <cellStyle name="M" xfId="5446" xr:uid="{1A743004-EAA7-4366-AD57-92FD3EC24E4D}"/>
    <cellStyle name="M_WS BS 06" xfId="5447" xr:uid="{3C199C60-D9CA-43D0-B87A-D6612F57363C}"/>
    <cellStyle name="MAY.1995" xfId="5448" xr:uid="{6EF37E37-87E2-4F6D-A5BD-D59C6BC1FFC2}"/>
    <cellStyle name="Miglia - Stile1" xfId="5449" xr:uid="{D3237674-7F1B-4111-BC7A-568514E1EEC5}"/>
    <cellStyle name="Miglia - Stile2" xfId="5450" xr:uid="{7BC69F42-2DA0-49C3-BB44-1A1CAFF2BFB4}"/>
    <cellStyle name="Miglia - Stile3" xfId="5451" xr:uid="{EF0E738F-4FBC-4466-9168-938E45DF5BFD}"/>
    <cellStyle name="Miglia - Stile4" xfId="5452" xr:uid="{5880AC5F-0FED-4070-B092-AD2E84137B94}"/>
    <cellStyle name="Miglia - Stile5" xfId="5453" xr:uid="{9405AFB2-957D-4086-85FF-278C67B501BC}"/>
    <cellStyle name="Migliaia (0)" xfId="5454" xr:uid="{1E256B5D-78B0-4DE0-9582-F031EFF6FFE2}"/>
    <cellStyle name="Migliaia (0) 2" xfId="5455" xr:uid="{10F1C68B-6F68-4E36-AC73-F589C2084B7D}"/>
    <cellStyle name="Millares [0]_10 AVERIAS MASIVAS + ANT" xfId="5456" xr:uid="{048B6762-E082-49E5-9C8C-4C39981D76D9}"/>
    <cellStyle name="Millares_10 AVERIAS MASIVAS + ANT" xfId="5457" xr:uid="{4DDDDDA0-85C7-4738-B9C5-66502A238679}"/>
    <cellStyle name="Milliers [0]_AR1194" xfId="5458" xr:uid="{2080B916-2DBD-4D3B-901F-3D90660F7E61}"/>
    <cellStyle name="Milliers_AR1194" xfId="5459" xr:uid="{5F88964F-99F7-47B4-A2D9-B59749EEADCF}"/>
    <cellStyle name="MLComma0" xfId="5460" xr:uid="{28DD046E-6106-4BE5-8635-C4447B6797D0}"/>
    <cellStyle name="MLComma0 2" xfId="5461" xr:uid="{2C24D5D6-CE87-4A3D-A98A-AB263A3CC48D}"/>
    <cellStyle name="MLMultiple0" xfId="5462" xr:uid="{8B61FCF8-0007-4131-BC36-68E5136B5FD5}"/>
    <cellStyle name="MLPercent0" xfId="5463" xr:uid="{F665CA82-6D5F-41E7-B24B-E09DE2EA9BF8}"/>
    <cellStyle name="Model" xfId="5464" xr:uid="{6D39DD87-389B-4E26-A20E-5C6973D19DCB}"/>
    <cellStyle name="Moeda [0]_2001 MediaPlan" xfId="5465" xr:uid="{0BC6D8A7-E311-45C4-A2E1-1A6462786E40}"/>
    <cellStyle name="Moeda_2001 MediaPlan" xfId="5466" xr:uid="{64BF3166-A0DF-49BD-BB37-F246FBD37862}"/>
    <cellStyle name="Mon?aire [0]_AR1194" xfId="5467" xr:uid="{6277B6A2-AEB4-48A7-8B2B-BDAA391AE24A}"/>
    <cellStyle name="Mon?aire_AR1194" xfId="5468" xr:uid="{D3070928-2F25-41FA-B7C8-C4685F7ACBB0}"/>
    <cellStyle name="Mon?taire [0]_AR1194" xfId="5469" xr:uid="{B92CA0F6-4CF6-4300-9738-04E0D855263E}"/>
    <cellStyle name="Mon?taire_AR1194" xfId="5470" xr:uid="{308A66EC-278B-4DC6-B2F4-0826DB1A1840}"/>
    <cellStyle name="Moneda [0]_10 AVERIAS MASIVAS + ANT" xfId="5471" xr:uid="{E1A17812-907E-4C50-8E73-0BD8456E3A1D}"/>
    <cellStyle name="Moneda_10 AVERIAS MASIVAS + ANT" xfId="5472" xr:uid="{1B18D199-7B49-4DB1-B793-A3459D1B4EDC}"/>
    <cellStyle name="Monétaire [0]_AR1194" xfId="5473" xr:uid="{BF794A38-DA9D-4ACC-BB89-E99C91EAB7E8}"/>
    <cellStyle name="Monétaire_AR1194" xfId="5474" xr:uid="{52A8284A-A33A-4F98-8FED-D98D6F42DE28}"/>
    <cellStyle name="Monetario" xfId="5475" xr:uid="{BCF005BB-C10A-4691-AE44-18E2D49C2AC1}"/>
    <cellStyle name="Mon้taire [0]_laroux" xfId="5476" xr:uid="{F9D1DCC8-3E46-458E-AC55-3EDA1A11F9CA}"/>
    <cellStyle name="Mon้taire_laroux" xfId="5477" xr:uid="{7E42DFAE-B233-491D-843D-5FABEB572853}"/>
    <cellStyle name="Mon騁aire [0]_AR1194" xfId="5478" xr:uid="{E67B5831-5658-4124-9F7A-73F3FBF8C5FB}"/>
    <cellStyle name="Mon騁aire_AR1194" xfId="5479" xr:uid="{F1A16FD7-4B60-4F67-A595-90DF0AB60C98}"/>
    <cellStyle name="ms??9" xfId="5480" xr:uid="{4E65803F-F5B6-4237-97F0-D8C2F5C9E34B}"/>
    <cellStyle name="ms明朝9" xfId="5481" xr:uid="{B8A82C3B-D84A-4F6B-BCFB-CB4D2314F397}"/>
    <cellStyle name="Multiple" xfId="5482" xr:uid="{2784709A-520E-4F02-9F50-2C263FDFE6FC}"/>
    <cellStyle name="MY DATE" xfId="5483" xr:uid="{A53B6DE0-E110-4FD8-8B47-7EE78E6B0E29}"/>
    <cellStyle name="MY NUMBER" xfId="5484" xr:uid="{4EBF5CF3-CEF0-4EC7-A8F8-B1B24F83F365}"/>
    <cellStyle name="MY NUMBER FORMAT" xfId="5485" xr:uid="{9873E21C-E064-4674-B30F-6126F7408296}"/>
    <cellStyle name="MY NUMBER_B2S Legal COA_BSPL_ P13A  02032012 " xfId="5486" xr:uid="{17EC4A6C-B241-4AFA-825B-992A37695447}"/>
    <cellStyle name="MY PERCENT" xfId="5487" xr:uid="{1B20E8E5-D244-47B7-8F67-BE80B5AFB8D3}"/>
    <cellStyle name="n" xfId="5488" xr:uid="{A32F447C-5D87-42EF-AF34-1A819580EC66}"/>
    <cellStyle name="n_09_Annex-B Bill of Quantity for Instrument Installation Work Rev-0" xfId="5489" xr:uid="{B949C32B-DA7D-49AF-93AF-2D5843E0B7D9}"/>
    <cellStyle name="n_Top SGRTH YE'10 from p'chies" xfId="5490" xr:uid="{7D4FD1EC-D3F6-4118-A3C3-B6BB5FF45E8E}"/>
    <cellStyle name="NATTIDA" xfId="5491" xr:uid="{E5F2F4C6-02FE-42C0-B262-4A17893F8769}"/>
    <cellStyle name="NEC  TAIWAN" xfId="5492" xr:uid="{8AAD7878-AF3A-4937-8EAF-82E159C78AF2}"/>
    <cellStyle name="NEE" xfId="5493" xr:uid="{694ADA0E-30BE-4E77-8D3C-034B3ABC631A}"/>
    <cellStyle name="Neutral 2" xfId="5494" xr:uid="{FBC5263B-BE46-4663-905B-375E5C8744E8}"/>
    <cellStyle name="Neutral 3" xfId="5495" xr:uid="{C9CA8070-97C6-48FF-A846-BE39DBACBE7D}"/>
    <cellStyle name="Neutral 4" xfId="5496" xr:uid="{59E5A17C-3A07-49E6-81A7-E0D1148C0E5B}"/>
    <cellStyle name="Neutral 5" xfId="5497" xr:uid="{E9D70520-5B8A-42CE-BDCD-FC015E8675F0}"/>
    <cellStyle name="New Times Roman" xfId="5498" xr:uid="{C71DCE5E-671F-431C-A6FA-A77855630E7A}"/>
    <cellStyle name="New Times Roman 2" xfId="5499" xr:uid="{EB6B4F84-87A2-472B-A0D2-F606A8764C44}"/>
    <cellStyle name="No Comma" xfId="5500" xr:uid="{F4E19542-9C01-41C9-B24F-60DD7F7D4EC6}"/>
    <cellStyle name="no dec" xfId="5501" xr:uid="{AEC7B0DC-822E-4AC1-9F38-5CD5E959509A}"/>
    <cellStyle name="no dec 2" xfId="5502" xr:uid="{8D8A5A1F-BD62-4BE2-AA70-3A2D33D6ECBA}"/>
    <cellStyle name="Nor}al" xfId="5503" xr:uid="{4A87558B-E76D-4D65-9BDA-916AEBC443DA}"/>
    <cellStyle name="Norm" xfId="5504" xr:uid="{66AC9174-2B86-4A62-B724-96A8F6F6E079}"/>
    <cellStyle name="Normaali 2" xfId="5505" xr:uid="{7B79151C-93C5-4770-B7C4-A93F368F9CBC}"/>
    <cellStyle name="Normal" xfId="0" builtinId="0"/>
    <cellStyle name="Normal - Stile6" xfId="5506" xr:uid="{3DD38825-1804-4258-BDF3-2EC0D4EC294C}"/>
    <cellStyle name="Normal - Stile7" xfId="5507" xr:uid="{4F06E28B-47CC-4619-A03C-B82E77D54A25}"/>
    <cellStyle name="Normal - Stile8" xfId="5508" xr:uid="{D7F289FA-F6AF-40C0-9840-A181BEB6C215}"/>
    <cellStyle name="Normal - Style1" xfId="5509" xr:uid="{1F286179-DDDA-47EE-BAF9-04823AAFC584}"/>
    <cellStyle name="Normal - Style1 2" xfId="5510" xr:uid="{DA0FA562-BFE9-499F-B34E-52F88A5888EA}"/>
    <cellStyle name="Normal - Style1 3" xfId="5511" xr:uid="{BCB1DFBA-3363-4BFF-8F81-3D6BC36EF86C}"/>
    <cellStyle name="Normal - Style1_Acc.14115000" xfId="5512" xr:uid="{B9EADA52-54D4-444B-93C4-F80C2CB22864}"/>
    <cellStyle name="Normal - Style2" xfId="5513" xr:uid="{3D1DCD44-D37F-405C-9F60-09F0A6984ED0}"/>
    <cellStyle name="Normal - Style3" xfId="5514" xr:uid="{DFA360EA-4EE0-4BBC-B23D-217FEC8FB161}"/>
    <cellStyle name="Normal - Style4" xfId="5515" xr:uid="{872989B1-1507-455B-A50B-68FF4A207294}"/>
    <cellStyle name="Normal - Style5" xfId="5516" xr:uid="{A030BC16-1BB2-4EA1-8F8E-7EEDB274F209}"/>
    <cellStyle name="Normal - Style6" xfId="5517" xr:uid="{BC755C09-3535-4E72-AE1B-55861B008ACC}"/>
    <cellStyle name="Normal - Style7" xfId="5518" xr:uid="{A85DD42E-D9CD-4230-B77C-D779B415A925}"/>
    <cellStyle name="Normal - Style8" xfId="5519" xr:uid="{A9AD182F-9271-4BC5-BBAC-2B193802A79C}"/>
    <cellStyle name="Normal 10" xfId="5520" xr:uid="{2BD0063D-99DE-46C8-A30A-6AF8E8BE186B}"/>
    <cellStyle name="Normal 10 10" xfId="5521" xr:uid="{B6A4D9D4-7487-40FB-AD6F-0E74335D11BD}"/>
    <cellStyle name="Normal 10 11" xfId="5522" xr:uid="{11E1EE0F-3EE5-4065-B16D-833711C3AF94}"/>
    <cellStyle name="Normal 10 12" xfId="5523" xr:uid="{343C898C-58E9-46F2-AA5D-43CB8FB18F16}"/>
    <cellStyle name="Normal 10 13" xfId="5524" xr:uid="{D61F5F1A-3A0E-45FF-A2C5-E0C00398E5CE}"/>
    <cellStyle name="Normal 10 2" xfId="5525" xr:uid="{FC74322F-B93E-4C51-A6D2-CBB86CCDFFAC}"/>
    <cellStyle name="Normal 10 2 2" xfId="5526" xr:uid="{BC70713E-AB44-4D6B-BB44-90C3D88C6D90}"/>
    <cellStyle name="Normal 10 2 2 10" xfId="5527" xr:uid="{557EC33B-599D-4AD1-986D-8A12E5F966EC}"/>
    <cellStyle name="Normal 10 2 2 11" xfId="5528" xr:uid="{3AB71E37-68C9-4309-BE96-94EE9E9B5B66}"/>
    <cellStyle name="Normal 10 2 2 12" xfId="5529" xr:uid="{3B004059-FF35-42A4-A0FD-0B259B6A6A2A}"/>
    <cellStyle name="Normal 10 2 2 13" xfId="5530" xr:uid="{367DF186-0C88-489D-9C43-57568EEC29EE}"/>
    <cellStyle name="Normal 10 2 2 14" xfId="5531" xr:uid="{C3C6C613-90C2-419F-A179-DDFF2F81A010}"/>
    <cellStyle name="Normal 10 2 2 15" xfId="5532" xr:uid="{E72681C8-DC34-49D9-8E09-DDC269D7C7A2}"/>
    <cellStyle name="Normal 10 2 2 16" xfId="5533" xr:uid="{6B4D5C46-5FFE-4D0B-BECE-DC6EBB212118}"/>
    <cellStyle name="Normal 10 2 2 17" xfId="5534" xr:uid="{C833F2F7-F474-4CEA-A99D-9973A2F1F66C}"/>
    <cellStyle name="Normal 10 2 2 18" xfId="5535" xr:uid="{9E76C14E-5296-47C3-8F31-34DEADD6C2FD}"/>
    <cellStyle name="Normal 10 2 2 19" xfId="5536" xr:uid="{3B7CA218-D0E3-4DA8-AFAF-B18E23F78AC7}"/>
    <cellStyle name="Normal 10 2 2 2" xfId="5537" xr:uid="{D34E532E-F04B-4373-A2DE-D2984433E49E}"/>
    <cellStyle name="Normal 10 2 2 20" xfId="5538" xr:uid="{EE2CBBA4-4D28-44BB-9836-6D731FAFF650}"/>
    <cellStyle name="Normal 10 2 2 21" xfId="5539" xr:uid="{3787517D-117F-4D1F-A435-7F58A0B6B22B}"/>
    <cellStyle name="Normal 10 2 2 22" xfId="5540" xr:uid="{C4AD226C-CF64-4712-9C64-2058E03843AC}"/>
    <cellStyle name="Normal 10 2 2 23" xfId="5541" xr:uid="{8FD9F66C-6C41-4AAB-A36A-ED825B63040E}"/>
    <cellStyle name="Normal 10 2 2 24" xfId="5542" xr:uid="{EAD165FA-B883-47AB-9983-BEA8862C7474}"/>
    <cellStyle name="Normal 10 2 2 25" xfId="5543" xr:uid="{EA42D0B9-C006-46EB-B37B-AB42637391AD}"/>
    <cellStyle name="Normal 10 2 2 26" xfId="5544" xr:uid="{2FFF7694-6984-4EC8-8C39-1F487842C5FC}"/>
    <cellStyle name="Normal 10 2 2 27" xfId="5545" xr:uid="{EC6638BE-3715-40FF-AB1E-369C43F01F89}"/>
    <cellStyle name="Normal 10 2 2 28" xfId="5546" xr:uid="{2AB4A4B8-3E18-459E-A86D-CA5D6ABE55A6}"/>
    <cellStyle name="Normal 10 2 2 29" xfId="5547" xr:uid="{ADB42B0B-8C67-49CA-BD16-FC4832584D8D}"/>
    <cellStyle name="Normal 10 2 2 3" xfId="5548" xr:uid="{0F285B67-2D16-47EB-8FEC-915C763822A6}"/>
    <cellStyle name="Normal 10 2 2 30" xfId="5549" xr:uid="{7822F35B-BFAE-4CE9-82DF-521513BE83C4}"/>
    <cellStyle name="Normal 10 2 2 31" xfId="5550" xr:uid="{6E621BF4-3612-4F88-939A-C0DB90ECB8AE}"/>
    <cellStyle name="Normal 10 2 2 4" xfId="5551" xr:uid="{ECDD1867-0E09-4776-9311-8A27E97AB278}"/>
    <cellStyle name="Normal 10 2 2 5" xfId="5552" xr:uid="{75CD6410-F4D2-4DC1-917D-9682BE7F0BEC}"/>
    <cellStyle name="Normal 10 2 2 6" xfId="5553" xr:uid="{6F94B00B-1292-420F-9993-429C1912F5DF}"/>
    <cellStyle name="Normal 10 2 2 7" xfId="5554" xr:uid="{E888FEA7-D4EC-42C7-B6D7-3D44109D8F2E}"/>
    <cellStyle name="Normal 10 2 2 8" xfId="5555" xr:uid="{FDE9C441-7159-40A1-827D-CB8202E227DE}"/>
    <cellStyle name="Normal 10 2 2 9" xfId="5556" xr:uid="{FE00CC43-F3A8-4BFF-AF87-9054ECE0D839}"/>
    <cellStyle name="Normal 10 3" xfId="5557" xr:uid="{700B3080-2549-4DD3-AC01-E07643AB440C}"/>
    <cellStyle name="Normal 10 4" xfId="5558" xr:uid="{383F335A-477F-4C1F-834A-10D6083C7BED}"/>
    <cellStyle name="Normal 10 5" xfId="5559" xr:uid="{92D90439-5B22-48D8-AA9B-9ACBBBDF444A}"/>
    <cellStyle name="Normal 10 6" xfId="5560" xr:uid="{5044213B-0A1B-462B-9C83-F82DED9A9A74}"/>
    <cellStyle name="Normal 10 7" xfId="5561" xr:uid="{D3D77340-7591-4F8D-A9EA-3A3C4C232EDC}"/>
    <cellStyle name="Normal 10 8" xfId="5562" xr:uid="{39AB50FD-2294-4F04-B08D-33343A708915}"/>
    <cellStyle name="Normal 10 9" xfId="5563" xr:uid="{685E2885-7309-47E3-BC58-900D33BCAF3C}"/>
    <cellStyle name="Normal 10_ส่วนลด  PLPP  12_2010" xfId="5564" xr:uid="{94194F98-D150-4191-8B23-2B8B2C129F54}"/>
    <cellStyle name="Normal 100" xfId="5565" xr:uid="{24F5311A-5ADC-4CE9-BC47-84B644F11F53}"/>
    <cellStyle name="Normal 100 2" xfId="5566" xr:uid="{DB5D6DB1-310F-45EC-ADE6-8ABDDA3B6144}"/>
    <cellStyle name="Normal 100 2 2" xfId="5567" xr:uid="{5EE7BD80-87B7-44AC-95CD-ED0741EBAF8E}"/>
    <cellStyle name="Normal 100 2 3" xfId="5568" xr:uid="{ED3BEEC0-F12E-473F-A6AA-0C6B88A2E1EA}"/>
    <cellStyle name="Normal 100 2 4" xfId="5569" xr:uid="{1F1AFBB3-9A0A-45E8-A436-0886C66F28A4}"/>
    <cellStyle name="Normal 100 2 5" xfId="5570" xr:uid="{69EA86A9-4D22-4CF1-96FC-26BFB22CB8C8}"/>
    <cellStyle name="Normal 100 3" xfId="5571" xr:uid="{3FAD59C0-BFDD-45C2-A18F-FAF1614ED761}"/>
    <cellStyle name="Normal 100 4" xfId="5572" xr:uid="{3FB7307C-C5BE-43E6-9499-A488C4B69E48}"/>
    <cellStyle name="Normal 100 5" xfId="5573" xr:uid="{81B8CA09-1BAD-418A-BB33-3F587302FEC3}"/>
    <cellStyle name="Normal 100 6" xfId="5574" xr:uid="{8A41B0FA-DCE6-40BF-BDB3-D04F470CCF66}"/>
    <cellStyle name="Normal 101" xfId="5575" xr:uid="{B0537255-B13D-4931-8B6F-3BC6D7171543}"/>
    <cellStyle name="Normal 101 2" xfId="5576" xr:uid="{0B9DFFAC-ADCD-4126-BE56-3C743E83D48D}"/>
    <cellStyle name="Normal 101 2 2" xfId="5577" xr:uid="{888E3213-485C-45EC-ADB2-C34E6450A741}"/>
    <cellStyle name="Normal 101 2 3" xfId="5578" xr:uid="{DE89B0F9-B4A4-46EA-860F-07F4BFF9B77D}"/>
    <cellStyle name="Normal 101 2 4" xfId="5579" xr:uid="{F4C0813A-1723-4D36-A80F-A6D8786C58DF}"/>
    <cellStyle name="Normal 101 2 5" xfId="5580" xr:uid="{90351905-ACAE-4D96-A3C0-49FE55DE4945}"/>
    <cellStyle name="Normal 101 3" xfId="5581" xr:uid="{8A49B63D-1767-4E76-BE86-85790D29C3E0}"/>
    <cellStyle name="Normal 101 4" xfId="5582" xr:uid="{3C57AFF3-390E-483C-9337-5055A6B376DD}"/>
    <cellStyle name="Normal 101 5" xfId="5583" xr:uid="{169FD91B-303A-48AE-B643-C24325DB9733}"/>
    <cellStyle name="Normal 101 6" xfId="5584" xr:uid="{9C89DE91-2107-421D-863A-138B307AF16A}"/>
    <cellStyle name="Normal 102" xfId="5585" xr:uid="{3DC18405-546B-4507-BBA0-85C821986C53}"/>
    <cellStyle name="Normal 102 2" xfId="5586" xr:uid="{F7E8833D-765B-4597-8360-393ABA104E22}"/>
    <cellStyle name="Normal 102 2 2" xfId="5587" xr:uid="{32D4510B-1D16-495E-B41C-26E048660D84}"/>
    <cellStyle name="Normal 102 2 3" xfId="5588" xr:uid="{8201692B-97DE-4D99-8BC2-020A40330379}"/>
    <cellStyle name="Normal 102 2 4" xfId="5589" xr:uid="{2E71A97F-6CF2-4C09-B89A-4AD56DA6283F}"/>
    <cellStyle name="Normal 102 2 5" xfId="5590" xr:uid="{86625EBF-649E-4F98-B46A-4735528719F9}"/>
    <cellStyle name="Normal 102 3" xfId="5591" xr:uid="{0FA7C4A4-D0EB-4A78-9166-1B9BB0F809D2}"/>
    <cellStyle name="Normal 102 4" xfId="5592" xr:uid="{24D2E095-655B-493F-8B67-728BBD4C53DC}"/>
    <cellStyle name="Normal 102 5" xfId="5593" xr:uid="{088E77C2-4BFD-488E-AF9B-58136BDCFDE9}"/>
    <cellStyle name="Normal 102 6" xfId="5594" xr:uid="{813EA6A4-CC47-49EA-B4CA-F498016B9BFF}"/>
    <cellStyle name="Normal 103" xfId="5595" xr:uid="{8078167F-9889-4D8C-AF69-722E4CDC467C}"/>
    <cellStyle name="Normal 103 2" xfId="5596" xr:uid="{E79A46A6-0631-4A45-BF6A-2C0DA4D40F5C}"/>
    <cellStyle name="Normal 103 2 2" xfId="5597" xr:uid="{1AAD663F-EB2D-4740-9AFE-F2BB459E0E31}"/>
    <cellStyle name="Normal 103 2 3" xfId="5598" xr:uid="{A210B307-7853-4C02-A0FC-1B74D68644B2}"/>
    <cellStyle name="Normal 103 2 4" xfId="5599" xr:uid="{6267BFD7-4B74-46F7-A61B-4A53B502B6F9}"/>
    <cellStyle name="Normal 103 2 5" xfId="5600" xr:uid="{4C598645-9C29-4546-B035-6572CEE45E20}"/>
    <cellStyle name="Normal 103 3" xfId="5601" xr:uid="{DBA34D47-3672-4B94-9803-DE4C161956EA}"/>
    <cellStyle name="Normal 103 4" xfId="5602" xr:uid="{304AF4C5-02E8-43A6-8A10-5E0A6816F9C6}"/>
    <cellStyle name="Normal 103 5" xfId="5603" xr:uid="{F49B429D-361D-4857-BD56-C0F74DC4D888}"/>
    <cellStyle name="Normal 103 6" xfId="5604" xr:uid="{1790A410-254A-4247-84BC-3D22E5BE2FD4}"/>
    <cellStyle name="Normal 104" xfId="5605" xr:uid="{B0E46A2E-0A87-43E2-B950-B2194CF6A1D3}"/>
    <cellStyle name="Normal 104 2" xfId="5606" xr:uid="{744CF5A1-4CFE-4CE4-85B6-3CB48FA880C9}"/>
    <cellStyle name="Normal 104 2 2" xfId="5607" xr:uid="{BD4A10AF-EB64-472C-853E-ACD7C2BE7D9F}"/>
    <cellStyle name="Normal 104 2 3" xfId="5608" xr:uid="{F073ADD5-2AC6-456C-8029-6061596B5E0D}"/>
    <cellStyle name="Normal 104 2 4" xfId="5609" xr:uid="{2278D35F-3B03-4181-A135-4DC6F8B97713}"/>
    <cellStyle name="Normal 104 2 5" xfId="5610" xr:uid="{3DFFCCA5-576D-47B7-A392-5DB8019CB61C}"/>
    <cellStyle name="Normal 104 3" xfId="5611" xr:uid="{DC0E7E65-FADF-45D4-8370-1F8B0571F120}"/>
    <cellStyle name="Normal 104 4" xfId="5612" xr:uid="{9B5425B8-5A60-491C-BC8F-8E56E4002BC5}"/>
    <cellStyle name="Normal 104 5" xfId="5613" xr:uid="{E2020FA5-A17C-49E3-9AF7-998906DA2A5F}"/>
    <cellStyle name="Normal 104 6" xfId="5614" xr:uid="{982BF0DC-C164-4092-8070-2EA297C294A9}"/>
    <cellStyle name="Normal 105" xfId="5615" xr:uid="{824E1DA7-BD57-4823-8AA8-13E27144B27E}"/>
    <cellStyle name="Normal 105 2" xfId="5616" xr:uid="{6B117FAC-0362-4404-8EDB-7C5EF345B897}"/>
    <cellStyle name="Normal 105 2 2" xfId="5617" xr:uid="{15381A70-E38A-43D3-995B-3666396E44E1}"/>
    <cellStyle name="Normal 105 2 3" xfId="5618" xr:uid="{5BD2BD6B-37E2-4F3A-9105-81FD89F8535F}"/>
    <cellStyle name="Normal 105 2 4" xfId="5619" xr:uid="{A207E3FD-B49C-48BC-A3FE-7E518222D04F}"/>
    <cellStyle name="Normal 105 2 5" xfId="5620" xr:uid="{A9B4DCCC-2CC0-4ACC-AF21-082C615AEBD9}"/>
    <cellStyle name="Normal 105 3" xfId="5621" xr:uid="{52B954AB-B634-4A99-84B4-121CEC17453E}"/>
    <cellStyle name="Normal 105 4" xfId="5622" xr:uid="{DE5EBFCA-D7CB-4E1E-82E6-AE3621918D9D}"/>
    <cellStyle name="Normal 105 5" xfId="5623" xr:uid="{DC116EFA-F539-4DA8-B49F-DE9101877FA0}"/>
    <cellStyle name="Normal 105 6" xfId="5624" xr:uid="{7A4EE80E-4DB7-4E8C-988D-E73CAEDA6D2F}"/>
    <cellStyle name="Normal 106" xfId="5625" xr:uid="{A592087B-DA01-43A5-B53E-4924B02E629C}"/>
    <cellStyle name="Normal 106 2" xfId="5626" xr:uid="{2BF61EDB-41A9-4F5A-8832-0A35F7BE2C17}"/>
    <cellStyle name="Normal 106 2 2" xfId="5627" xr:uid="{BFD49976-5F78-47C2-800E-2DDCB67257FA}"/>
    <cellStyle name="Normal 106 2 3" xfId="5628" xr:uid="{0DE4DC26-F420-4DCB-9367-B2F3B1B2529F}"/>
    <cellStyle name="Normal 106 2 4" xfId="5629" xr:uid="{703A11BC-B8A2-41FA-A2F9-D345D2A74B1C}"/>
    <cellStyle name="Normal 106 2 5" xfId="5630" xr:uid="{4F01CA30-E8AC-4FCA-B7CA-C01F3B2A841E}"/>
    <cellStyle name="Normal 106 3" xfId="5631" xr:uid="{0FF4626A-53A4-4D6C-B480-8E9FE2CA5931}"/>
    <cellStyle name="Normal 106 4" xfId="5632" xr:uid="{E7B12B6E-3E63-4A7B-843C-31765998E253}"/>
    <cellStyle name="Normal 106 5" xfId="5633" xr:uid="{37E60E64-24EC-44CA-B3A3-BB7EF54F99B8}"/>
    <cellStyle name="Normal 106 6" xfId="5634" xr:uid="{9ED584EA-E876-4CD1-9A28-5C696920F628}"/>
    <cellStyle name="Normal 107" xfId="5635" xr:uid="{A8343FDC-F08F-4CF5-B3B6-BBB2BD2C2283}"/>
    <cellStyle name="Normal 107 2" xfId="5636" xr:uid="{91C85659-F8AD-4C25-87B6-1767F11F30AC}"/>
    <cellStyle name="Normal 107 3" xfId="5637" xr:uid="{AAE7F511-7962-4933-AD2C-27B28CBDCE45}"/>
    <cellStyle name="Normal 107 4" xfId="5638" xr:uid="{A8D5F219-C202-4054-8F41-2E5C55A996EE}"/>
    <cellStyle name="Normal 107 5" xfId="5639" xr:uid="{41871BED-67E8-461E-A1D3-B90F8790EB2D}"/>
    <cellStyle name="Normal 108" xfId="5640" xr:uid="{BC940604-6541-4F41-B6EA-D31AC0EE9113}"/>
    <cellStyle name="Normal 108 2" xfId="5641" xr:uid="{52531F6D-1755-4BAD-BC57-61D8AF49D8B6}"/>
    <cellStyle name="Normal 109" xfId="5642" xr:uid="{09891ED8-25FF-49AE-B9D1-E41CDEE6CCA7}"/>
    <cellStyle name="Normal 109 2" xfId="5643" xr:uid="{3F349194-3B30-4BA7-B6B6-0093D6B720FB}"/>
    <cellStyle name="Normal 11" xfId="5644" xr:uid="{A3AB5CDB-3F50-4762-991C-B121DBEC086B}"/>
    <cellStyle name="Normal 11 2" xfId="5645" xr:uid="{B536CEF6-F6B7-4C0C-8C74-9AAFB1620589}"/>
    <cellStyle name="Normal 11 2 2" xfId="5646" xr:uid="{C7F1C2A7-A64F-4AB5-A40F-7438A216CF23}"/>
    <cellStyle name="Normal 11 2 2 10" xfId="5647" xr:uid="{74EF2970-511C-4405-B7EA-94A404F4C068}"/>
    <cellStyle name="Normal 11 2 2 11" xfId="5648" xr:uid="{2412147D-074C-4D97-B59B-C2FA5ACCE195}"/>
    <cellStyle name="Normal 11 2 2 12" xfId="5649" xr:uid="{C1B2E269-EE29-40A9-B2D7-B2EBE94AD552}"/>
    <cellStyle name="Normal 11 2 2 13" xfId="5650" xr:uid="{82D45211-552E-4BA4-838E-CD7DCD2354BE}"/>
    <cellStyle name="Normal 11 2 2 14" xfId="5651" xr:uid="{03E1A3B7-89FC-4E74-B093-D399FED7FCA1}"/>
    <cellStyle name="Normal 11 2 2 15" xfId="5652" xr:uid="{53B1C744-18D6-4B18-AACD-B294E0FD17DD}"/>
    <cellStyle name="Normal 11 2 2 16" xfId="5653" xr:uid="{D0991874-EA68-4E4C-A8F5-6175A57CC2A8}"/>
    <cellStyle name="Normal 11 2 2 17" xfId="5654" xr:uid="{FEB9C81C-B142-4C98-A77B-6E2E9FF99775}"/>
    <cellStyle name="Normal 11 2 2 18" xfId="5655" xr:uid="{CD7DECF4-70F0-4343-BD87-C66B4F3C02AD}"/>
    <cellStyle name="Normal 11 2 2 19" xfId="5656" xr:uid="{3CC39E38-BCA1-4297-8DAE-E0C09866AFE7}"/>
    <cellStyle name="Normal 11 2 2 2" xfId="5657" xr:uid="{D96A260D-F5E2-478E-9DA4-55B48DFA9F8B}"/>
    <cellStyle name="Normal 11 2 2 20" xfId="5658" xr:uid="{DA3B297D-813C-4845-B758-845DF9F5355A}"/>
    <cellStyle name="Normal 11 2 2 21" xfId="5659" xr:uid="{14148672-0E21-4D30-A7F6-52D1D4B11AF7}"/>
    <cellStyle name="Normal 11 2 2 22" xfId="5660" xr:uid="{98140475-B49C-47C2-A124-40A0742B53F7}"/>
    <cellStyle name="Normal 11 2 2 23" xfId="5661" xr:uid="{5DFA1DD5-1059-490F-9D5D-989D469D1088}"/>
    <cellStyle name="Normal 11 2 2 24" xfId="5662" xr:uid="{8D9BAD82-6620-450E-BCF0-D4C632F59B23}"/>
    <cellStyle name="Normal 11 2 2 25" xfId="5663" xr:uid="{90382FE3-1A45-47A5-8F1A-3992601E2794}"/>
    <cellStyle name="Normal 11 2 2 26" xfId="5664" xr:uid="{1A6DC856-88AA-45B3-8C7A-7AF66843D0CC}"/>
    <cellStyle name="Normal 11 2 2 27" xfId="5665" xr:uid="{1DB758A1-7955-4F5B-A65F-F810FB5D696E}"/>
    <cellStyle name="Normal 11 2 2 28" xfId="5666" xr:uid="{CF20FC8E-6905-4608-9B57-4DF85286DBE9}"/>
    <cellStyle name="Normal 11 2 2 29" xfId="5667" xr:uid="{8B0109BF-0873-49DE-9038-AFFEDFC0ACA9}"/>
    <cellStyle name="Normal 11 2 2 3" xfId="5668" xr:uid="{BA339E20-A2A7-429F-8939-5C44FCE969A4}"/>
    <cellStyle name="Normal 11 2 2 30" xfId="5669" xr:uid="{003CC09F-1C54-4FBF-9893-CFA32CCF6798}"/>
    <cellStyle name="Normal 11 2 2 31" xfId="5670" xr:uid="{BC6EDCBC-EB21-4727-82D5-325DBDBD4DE3}"/>
    <cellStyle name="Normal 11 2 2 4" xfId="5671" xr:uid="{2817F05A-3304-49E7-9475-07CD42894B2F}"/>
    <cellStyle name="Normal 11 2 2 5" xfId="5672" xr:uid="{E7799AA4-9E0E-412D-9A0E-A0FBB287E185}"/>
    <cellStyle name="Normal 11 2 2 6" xfId="5673" xr:uid="{2C185B85-FD84-4AA9-8CDA-FD74B6099872}"/>
    <cellStyle name="Normal 11 2 2 7" xfId="5674" xr:uid="{58ACFE6C-97B6-4A73-B4EC-95A6AC8654DC}"/>
    <cellStyle name="Normal 11 2 2 8" xfId="5675" xr:uid="{0C327551-8065-49F1-85D8-B5449C326C60}"/>
    <cellStyle name="Normal 11 2 2 9" xfId="5676" xr:uid="{8253BFCA-4D43-4118-9172-26108C4DA74B}"/>
    <cellStyle name="Normal 11 3" xfId="5677" xr:uid="{A395DC1A-570E-43FC-AA41-6FE76D64BC64}"/>
    <cellStyle name="Normal 11 4" xfId="5678" xr:uid="{9397F4C9-1C5E-4F73-88AD-167AB94EC5D9}"/>
    <cellStyle name="Normal 11 5" xfId="5679" xr:uid="{35F8ACC1-C44B-414C-9FBD-C4A9819FFCC4}"/>
    <cellStyle name="Normal 11 6" xfId="5680" xr:uid="{36533A0E-9EE2-4728-A1C3-B0257B1C4AC0}"/>
    <cellStyle name="Normal 11 7" xfId="5681" xr:uid="{E2C3609A-06F3-496B-87B3-E5BF7635AB9B}"/>
    <cellStyle name="Normal 11 8" xfId="5682" xr:uid="{7992F2AD-08F7-4FC1-A943-9F29A8714CA3}"/>
    <cellStyle name="Normal 11 9" xfId="5683" xr:uid="{51A4B092-6944-4266-AF17-93B931FC7D59}"/>
    <cellStyle name="Normal 11_Sheet1" xfId="61937" xr:uid="{2DD15E7A-FA01-49B4-8CEC-87CBAC623630}"/>
    <cellStyle name="Normal 110" xfId="5684" xr:uid="{9B24C0CA-C389-44F3-9468-C29AB5A68B28}"/>
    <cellStyle name="Normal 110 2" xfId="5685" xr:uid="{1E27B371-E477-4236-AE00-664DF66DDE58}"/>
    <cellStyle name="Normal 110 3" xfId="5686" xr:uid="{72E3A1D5-5ACE-40E1-98E2-6D6A9CDD132A}"/>
    <cellStyle name="Normal 110 4" xfId="5687" xr:uid="{452447EC-98A2-4F47-B599-D18DA94CB665}"/>
    <cellStyle name="Normal 110 5" xfId="5688" xr:uid="{4481AC70-683E-4FE0-81E4-D28C44A90A59}"/>
    <cellStyle name="Normal 111" xfId="5689" xr:uid="{F8B12CE1-29B1-49DB-89B2-F3D8168A7975}"/>
    <cellStyle name="Normal 111 2" xfId="5690" xr:uid="{ECD1186A-A845-43E8-B568-FA88F174F55F}"/>
    <cellStyle name="Normal 111 3" xfId="5691" xr:uid="{80C71E9D-771D-4528-AF11-71D4FBEB6B3F}"/>
    <cellStyle name="Normal 111 4" xfId="5692" xr:uid="{8691E475-80B9-4004-BEF5-9B4D885F78A2}"/>
    <cellStyle name="Normal 111 5" xfId="5693" xr:uid="{5444B711-C87C-4C5B-9600-4248DD42B452}"/>
    <cellStyle name="Normal 112" xfId="5694" xr:uid="{F7BF2933-1DBE-4F31-968F-79F8FCA6079A}"/>
    <cellStyle name="Normal 112 2" xfId="5695" xr:uid="{CA6C5EBD-F9E7-4393-8012-742D7C5CF63A}"/>
    <cellStyle name="Normal 112 3" xfId="5696" xr:uid="{1D6E7431-AB59-4AE2-AAE6-F5A541DCFB6B}"/>
    <cellStyle name="Normal 112 4" xfId="5697" xr:uid="{0F516033-541E-436B-BC8B-7D782C28633C}"/>
    <cellStyle name="Normal 112 5" xfId="5698" xr:uid="{24A07652-3419-4F3E-B077-2E142EF4BD6F}"/>
    <cellStyle name="Normal 113" xfId="5699" xr:uid="{ED9A8297-3F9F-4899-8076-9ABD7DDFAEE0}"/>
    <cellStyle name="Normal 113 2" xfId="5700" xr:uid="{2FB7293A-26EC-4F0B-86E5-AC8869C89E1E}"/>
    <cellStyle name="Normal 113 3" xfId="5701" xr:uid="{00673760-FCC6-4505-A9A1-A464FA17BCE2}"/>
    <cellStyle name="Normal 113 4" xfId="5702" xr:uid="{2A99F380-3C6D-44FD-B286-E6036FC6221E}"/>
    <cellStyle name="Normal 113 5" xfId="5703" xr:uid="{A169B5F8-F4A4-4CD1-8720-2320C58EB051}"/>
    <cellStyle name="Normal 114" xfId="5704" xr:uid="{266C3ADF-07C7-4296-A62D-6EFB614A425F}"/>
    <cellStyle name="Normal 114 2" xfId="5705" xr:uid="{59DE7660-0D45-4667-AE47-708561A22B5D}"/>
    <cellStyle name="Normal 114 3" xfId="5706" xr:uid="{BAB26625-FCB8-4F9E-86AE-EDA1E31AA403}"/>
    <cellStyle name="Normal 114 4" xfId="5707" xr:uid="{4CADE875-7804-4EBC-A21D-A35396AF57D2}"/>
    <cellStyle name="Normal 114 5" xfId="5708" xr:uid="{E58D69C9-40B9-4B5F-9BC0-AA2695954CD0}"/>
    <cellStyle name="Normal 115" xfId="5709" xr:uid="{511FFF23-965A-44E3-8E49-8F82E93DD02C}"/>
    <cellStyle name="Normal 115 2" xfId="5710" xr:uid="{B9F29B8A-5124-4944-A213-DEB19DB6D19B}"/>
    <cellStyle name="Normal 115 3" xfId="5711" xr:uid="{05ECE8C8-C504-41BC-BA51-DDA04E1082AA}"/>
    <cellStyle name="Normal 115 4" xfId="5712" xr:uid="{6E679984-48F7-444A-AC8B-A09025C4DE83}"/>
    <cellStyle name="Normal 115 5" xfId="5713" xr:uid="{5725362F-4F6C-484B-BB80-1BA65BD9037E}"/>
    <cellStyle name="Normal 116" xfId="5714" xr:uid="{85082443-2CC0-4D82-8A5A-E51C98CED8C6}"/>
    <cellStyle name="Normal 116 2" xfId="5715" xr:uid="{D2105529-7372-49EC-88B9-56E5B39DEC30}"/>
    <cellStyle name="Normal 116 3" xfId="5716" xr:uid="{ABBA3BCB-27BF-4D28-898E-CF081DE22A93}"/>
    <cellStyle name="Normal 116 4" xfId="5717" xr:uid="{CA49F5BD-0364-4465-8A8D-9EECB2FCD65F}"/>
    <cellStyle name="Normal 116 5" xfId="5718" xr:uid="{C5C79125-D368-4410-BA78-0B6366515540}"/>
    <cellStyle name="Normal 117" xfId="5719" xr:uid="{9C61188B-C8F5-4684-9DB5-36C25864AA6B}"/>
    <cellStyle name="Normal 117 2" xfId="5720" xr:uid="{B645BE20-5268-4067-9CF2-9FB24AB2F24F}"/>
    <cellStyle name="Normal 117 3" xfId="5721" xr:uid="{EA6004B5-4440-40A3-9FF6-87EDB26CDD81}"/>
    <cellStyle name="Normal 117 4" xfId="5722" xr:uid="{AAC91788-C8BD-4A86-9736-64445FDB14FC}"/>
    <cellStyle name="Normal 117 5" xfId="5723" xr:uid="{7F45F8CA-5157-4011-8591-9756CA8D7D52}"/>
    <cellStyle name="Normal 118" xfId="5724" xr:uid="{7A7C4D5F-7E36-44E3-A986-FA054842F085}"/>
    <cellStyle name="Normal 118 2" xfId="5725" xr:uid="{7E85BA8B-6CD0-4BCB-B4EC-C3284FF215AC}"/>
    <cellStyle name="Normal 118 3" xfId="5726" xr:uid="{388C828C-6233-4400-8229-3042B25F3DFE}"/>
    <cellStyle name="Normal 118 4" xfId="5727" xr:uid="{DD1E3B00-37DB-440E-A255-572226977384}"/>
    <cellStyle name="Normal 118 5" xfId="5728" xr:uid="{E537EF85-2A24-4AA6-9C04-F89044D4BD6D}"/>
    <cellStyle name="Normal 119" xfId="5729" xr:uid="{AFD7DEF6-2AA4-48C1-983E-2DF9CCDA7289}"/>
    <cellStyle name="Normal 119 2" xfId="5730" xr:uid="{F597545B-6369-4E24-8789-684709470CF5}"/>
    <cellStyle name="Normal 119 3" xfId="5731" xr:uid="{01C40805-832A-455F-A57A-1660FCCC1128}"/>
    <cellStyle name="Normal 119 4" xfId="5732" xr:uid="{74776617-A720-4DBA-94E1-5C540EAB967C}"/>
    <cellStyle name="Normal 119 5" xfId="5733" xr:uid="{9F4D34A9-FC78-46FE-80F9-58B851616AD4}"/>
    <cellStyle name="Normal 12" xfId="5734" xr:uid="{521688A7-B8DE-4AAB-81C9-49B47566FD0C}"/>
    <cellStyle name="Normal 12 10" xfId="5735" xr:uid="{3884ECB5-1D0B-465B-B697-D01C39B9EA43}"/>
    <cellStyle name="Normal 12 10 2" xfId="5736" xr:uid="{7E9F1430-4C25-459B-B813-D1C3971392EC}"/>
    <cellStyle name="Normal 12 10 3" xfId="5737" xr:uid="{EF40F2E8-A8EB-4421-B236-E117B292E6AC}"/>
    <cellStyle name="Normal 12 11" xfId="5738" xr:uid="{ED055707-46DC-4855-8410-F4E71798EADD}"/>
    <cellStyle name="Normal 12 11 2" xfId="5739" xr:uid="{1D1F0E05-FAC2-40FD-B7B6-B494C4123361}"/>
    <cellStyle name="Normal 12 11 3" xfId="5740" xr:uid="{198FA36D-24F8-4F0D-9A37-6059C43980CF}"/>
    <cellStyle name="Normal 12 12" xfId="5741" xr:uid="{1CB9AF44-5CFC-4ECB-9390-C70C019D4770}"/>
    <cellStyle name="Normal 12 12 2" xfId="5742" xr:uid="{1F930F75-6E9E-4A6C-9B73-7AE8AA08A91C}"/>
    <cellStyle name="Normal 12 12 3" xfId="5743" xr:uid="{31D732A5-E2B9-428E-91C1-E30D51EB5E82}"/>
    <cellStyle name="Normal 12 13" xfId="5744" xr:uid="{85E3C1AA-19BB-4A41-A285-5F73677CD484}"/>
    <cellStyle name="Normal 12 13 2" xfId="5745" xr:uid="{CA8C0BA8-5F1B-484A-83DA-4FB0998BED0C}"/>
    <cellStyle name="Normal 12 13 3" xfId="5746" xr:uid="{2641B83A-3779-4C6E-AE52-3F5534896437}"/>
    <cellStyle name="Normal 12 14" xfId="5747" xr:uid="{3AB3885C-F0CE-4148-B3C3-E6A80779C214}"/>
    <cellStyle name="Normal 12 14 2" xfId="5748" xr:uid="{EF9A01B3-499E-4D43-B366-ACD40B0DFB30}"/>
    <cellStyle name="Normal 12 14 3" xfId="5749" xr:uid="{5E08947A-6D2E-4C75-8220-EB35C1EF513C}"/>
    <cellStyle name="Normal 12 15" xfId="5750" xr:uid="{3372ED71-D40A-4DF4-BFE0-ACD877731E53}"/>
    <cellStyle name="Normal 12 15 2" xfId="5751" xr:uid="{C44F8081-E8C0-47BE-869E-2BDD8A7E7FD1}"/>
    <cellStyle name="Normal 12 15 3" xfId="5752" xr:uid="{02D8C78D-0C55-40EF-B61D-C1103828FD61}"/>
    <cellStyle name="Normal 12 16" xfId="5753" xr:uid="{C24F970F-C42A-462F-A6E9-7691D8938979}"/>
    <cellStyle name="Normal 12 16 2" xfId="5754" xr:uid="{73F6FF27-7068-4608-80B7-56E3483399F3}"/>
    <cellStyle name="Normal 12 16 3" xfId="5755" xr:uid="{E76C4EC9-1818-4CF8-9AEF-29D2DB9824C4}"/>
    <cellStyle name="Normal 12 17" xfId="5756" xr:uid="{615AACAF-6851-49B0-8E18-DD00A7586EAE}"/>
    <cellStyle name="Normal 12 17 2" xfId="5757" xr:uid="{8D3EECB1-B752-4CD9-9987-3A82DF9C0281}"/>
    <cellStyle name="Normal 12 17 3" xfId="5758" xr:uid="{930A270F-D63E-4335-90CD-B81EBA09FAC3}"/>
    <cellStyle name="Normal 12 18" xfId="5759" xr:uid="{F523B847-6F89-479C-9405-85E402FFFCAB}"/>
    <cellStyle name="Normal 12 18 2" xfId="5760" xr:uid="{A7848428-D675-4393-A882-568BD3A803F6}"/>
    <cellStyle name="Normal 12 18 3" xfId="5761" xr:uid="{A1E5DD25-3648-487F-A52A-5F7C7735816F}"/>
    <cellStyle name="Normal 12 19" xfId="5762" xr:uid="{A3D48D15-3893-49C4-B401-7D3412CEE1A2}"/>
    <cellStyle name="Normal 12 19 2" xfId="5763" xr:uid="{A4A6A71B-DE13-451E-A40B-31A5C62CAAC5}"/>
    <cellStyle name="Normal 12 19 3" xfId="5764" xr:uid="{1B054BA5-894C-4FA7-B2AE-BED8764ED760}"/>
    <cellStyle name="Normal 12 2" xfId="5765" xr:uid="{78070678-E6B4-49A5-8E57-3D44AAD88A45}"/>
    <cellStyle name="Normal 12 2 10" xfId="5766" xr:uid="{76DA7F6E-1EE2-42B0-BE34-09AC4CF115F4}"/>
    <cellStyle name="Normal 12 2 11" xfId="5767" xr:uid="{9DE7A655-DD8B-419E-B1DD-1D9ACAF1FBB7}"/>
    <cellStyle name="Normal 12 2 12" xfId="5768" xr:uid="{3BD9AF95-8A78-41DB-A876-0EA9089E45F7}"/>
    <cellStyle name="Normal 12 2 13" xfId="5769" xr:uid="{B3464B2A-7EDA-41EA-91AA-AEAB2FCD8144}"/>
    <cellStyle name="Normal 12 2 13 2" xfId="5770" xr:uid="{8EF70139-9D3A-4D07-9624-56B105885793}"/>
    <cellStyle name="Normal 12 2 13 2 2" xfId="5771" xr:uid="{7542AB2A-5B92-4D65-8D0E-7809A7AF219D}"/>
    <cellStyle name="Normal 12 2 13 3" xfId="5772" xr:uid="{B946922E-9525-4027-8DED-F47ED598F774}"/>
    <cellStyle name="Normal 12 2 14" xfId="5773" xr:uid="{E7F8448D-F1CB-4872-83FA-CF1EE2FAC297}"/>
    <cellStyle name="Normal 12 2 15" xfId="5774" xr:uid="{3442BF92-2411-4105-ADD7-EEA29E3D3BA9}"/>
    <cellStyle name="Normal 12 2 16" xfId="5775" xr:uid="{F6AF607B-3864-4C4A-A711-C0B96891A9E6}"/>
    <cellStyle name="Normal 12 2 16 2" xfId="5776" xr:uid="{4FD22FB2-141A-4B87-9FF0-596E6F239A4A}"/>
    <cellStyle name="Normal 12 2 17" xfId="5777" xr:uid="{7EC09BEE-DC54-4158-8EE4-361250031CCD}"/>
    <cellStyle name="Normal 12 2 18" xfId="5778" xr:uid="{3CD4AC69-12FB-4247-BFF3-0D3CA27E6F7D}"/>
    <cellStyle name="Normal 12 2 19" xfId="5779" xr:uid="{42588FA0-F1BF-498A-B6A1-F3AEFCC8BBF3}"/>
    <cellStyle name="Normal 12 2 2" xfId="5780" xr:uid="{83B416AD-4F3B-407F-AE33-2D53CDD3F848}"/>
    <cellStyle name="Normal 12 2 2 10" xfId="5781" xr:uid="{967C0B35-DA1A-44FC-B366-0BF6292DC5B1}"/>
    <cellStyle name="Normal 12 2 2 11" xfId="5782" xr:uid="{37F7BB07-A419-49EE-927D-6525C9F3B3F5}"/>
    <cellStyle name="Normal 12 2 2 12" xfId="5783" xr:uid="{3C929856-A66D-4FFA-BC74-C38153CF0B00}"/>
    <cellStyle name="Normal 12 2 2 13" xfId="5784" xr:uid="{8D938976-996C-468F-B018-AA8BE41EEEA7}"/>
    <cellStyle name="Normal 12 2 2 14" xfId="5785" xr:uid="{6C95A153-3741-4D8A-A5ED-7C8E2AD1FB6F}"/>
    <cellStyle name="Normal 12 2 2 15" xfId="5786" xr:uid="{08C4AC72-B5B0-4EF2-B79E-7107ACAC04F0}"/>
    <cellStyle name="Normal 12 2 2 16" xfId="5787" xr:uid="{5F0449BF-1F0A-41F1-BFEB-8FE014FBDDF8}"/>
    <cellStyle name="Normal 12 2 2 17" xfId="5788" xr:uid="{813B9B75-D809-4F72-A448-9A1D66CA3198}"/>
    <cellStyle name="Normal 12 2 2 18" xfId="5789" xr:uid="{B8DA056C-EC69-4C75-9121-3AD2E1AF4851}"/>
    <cellStyle name="Normal 12 2 2 19" xfId="5790" xr:uid="{73D55976-3AD4-4FDD-ABDF-773205F9F0B3}"/>
    <cellStyle name="Normal 12 2 2 2" xfId="5791" xr:uid="{39A36AE9-B20F-4F3C-9749-77995E663E71}"/>
    <cellStyle name="Normal 12 2 2 20" xfId="5792" xr:uid="{0CC5BC2C-5DBC-47A0-90DC-192AF8DBB0B0}"/>
    <cellStyle name="Normal 12 2 2 21" xfId="5793" xr:uid="{A872ED1B-627C-4AEA-BF2C-6973E6EF6C4D}"/>
    <cellStyle name="Normal 12 2 2 22" xfId="5794" xr:uid="{81E38F97-2437-4FB8-B28C-85253A4C3EFD}"/>
    <cellStyle name="Normal 12 2 2 23" xfId="5795" xr:uid="{53E746A3-0498-4439-8097-D9D9FC8C3849}"/>
    <cellStyle name="Normal 12 2 2 24" xfId="5796" xr:uid="{6BD87FB3-8AD0-4179-BF1D-24F1964C2D72}"/>
    <cellStyle name="Normal 12 2 2 25" xfId="5797" xr:uid="{2242CA80-EF39-4293-B7E4-8A44D619C61F}"/>
    <cellStyle name="Normal 12 2 2 26" xfId="5798" xr:uid="{3AA3A368-6185-4756-B009-06D0952C81CD}"/>
    <cellStyle name="Normal 12 2 2 27" xfId="5799" xr:uid="{133997B5-0156-4007-8E41-759CD8A10E6F}"/>
    <cellStyle name="Normal 12 2 2 28" xfId="5800" xr:uid="{D41EB615-325C-495F-AEFB-058964BC5EB4}"/>
    <cellStyle name="Normal 12 2 2 29" xfId="5801" xr:uid="{F5C17F41-C563-4999-B5FD-DC7F3F77A2C9}"/>
    <cellStyle name="Normal 12 2 2 3" xfId="5802" xr:uid="{ABE1D54F-37D1-48D5-A20D-18710E9C7640}"/>
    <cellStyle name="Normal 12 2 2 30" xfId="5803" xr:uid="{7FBF14FB-B6DE-42D4-BB0C-A6EEDA974891}"/>
    <cellStyle name="Normal 12 2 2 31" xfId="5804" xr:uid="{CC769755-2C00-4A4B-A8D0-0CE3C21C7BC8}"/>
    <cellStyle name="Normal 12 2 2 4" xfId="5805" xr:uid="{83DFEA6F-F5A2-418B-834A-CD1328D2424F}"/>
    <cellStyle name="Normal 12 2 2 5" xfId="5806" xr:uid="{747CCBC9-F676-4DC9-8869-A608BCD501EB}"/>
    <cellStyle name="Normal 12 2 2 6" xfId="5807" xr:uid="{C29CBB16-FEEE-4E93-868D-F5D05F2B20F4}"/>
    <cellStyle name="Normal 12 2 2 7" xfId="5808" xr:uid="{8B6F3C0B-529F-4201-84CD-5FF5C7FBCEDC}"/>
    <cellStyle name="Normal 12 2 2 8" xfId="5809" xr:uid="{0C7085CD-1ADC-4C07-A45D-7F260B4E8A78}"/>
    <cellStyle name="Normal 12 2 2 9" xfId="5810" xr:uid="{57408884-C61F-4A20-AA86-E3EEAE93D246}"/>
    <cellStyle name="Normal 12 2 20" xfId="5811" xr:uid="{369E28BC-C64B-4B6C-A99B-BAA300B94B42}"/>
    <cellStyle name="Normal 12 2 21" xfId="5812" xr:uid="{3B1117B4-527D-44EF-9078-144D250C0F47}"/>
    <cellStyle name="Normal 12 2 22" xfId="5813" xr:uid="{874B646E-2E55-477F-9A24-7B6593C60049}"/>
    <cellStyle name="Normal 12 2 23" xfId="5814" xr:uid="{83331ECE-0415-41DA-B24A-5718A8D0C306}"/>
    <cellStyle name="Normal 12 2 24" xfId="5815" xr:uid="{5D2657D8-B94B-4A40-80BB-AFC85B397377}"/>
    <cellStyle name="Normal 12 2 25" xfId="5816" xr:uid="{6091EDDE-C2D6-4AC8-9901-6760667CBC5B}"/>
    <cellStyle name="Normal 12 2 26" xfId="5817" xr:uid="{C18AA3DA-7726-4664-B5CF-FF37434D44C0}"/>
    <cellStyle name="Normal 12 2 3" xfId="5818" xr:uid="{AE173F3D-FC94-41B9-B02A-91A6CB6BC69C}"/>
    <cellStyle name="Normal 12 2 4" xfId="5819" xr:uid="{D6AB3652-B9C2-4EFB-99A0-C2977DAED519}"/>
    <cellStyle name="Normal 12 2 5" xfId="5820" xr:uid="{47DF25F7-7C99-4AA8-8AD9-1136B7C626CD}"/>
    <cellStyle name="Normal 12 2 6" xfId="5821" xr:uid="{E44D9CD1-1019-4B6D-839E-68F765ECC8DA}"/>
    <cellStyle name="Normal 12 2 7" xfId="5822" xr:uid="{55DDB78D-9AF3-45CB-9D61-F3C84C6AD7DA}"/>
    <cellStyle name="Normal 12 2 8" xfId="5823" xr:uid="{35AEED90-5AC2-4151-9CB2-374C77397629}"/>
    <cellStyle name="Normal 12 2 9" xfId="5824" xr:uid="{E16ED4AC-A903-4B05-BA6B-6352C9001FAB}"/>
    <cellStyle name="Normal 12 20" xfId="5825" xr:uid="{43E2F2AF-9435-4518-B61E-708C874F7B2D}"/>
    <cellStyle name="Normal 12 20 2" xfId="5826" xr:uid="{EB09C07D-69BC-4BDA-A5FD-147A0496191A}"/>
    <cellStyle name="Normal 12 20 3" xfId="5827" xr:uid="{F82E07CE-9E6B-4BAB-9FFC-091ABBABEF4E}"/>
    <cellStyle name="Normal 12 21" xfId="5828" xr:uid="{9F08CCFF-1B36-4405-865F-E296BDA04694}"/>
    <cellStyle name="Normal 12 21 2" xfId="5829" xr:uid="{BC1B14BD-0304-4FE4-B1A3-6F369169344F}"/>
    <cellStyle name="Normal 12 21 3" xfId="5830" xr:uid="{131D022D-E784-4A2A-B197-505AAD0994C0}"/>
    <cellStyle name="Normal 12 22" xfId="5831" xr:uid="{30B99C07-EDC1-40A8-B8D4-404B52C011A3}"/>
    <cellStyle name="Normal 12 22 2" xfId="5832" xr:uid="{84A3A4B6-76D8-450B-8C7A-72D4F418EA44}"/>
    <cellStyle name="Normal 12 22 3" xfId="5833" xr:uid="{56E8AE28-ACBF-4620-844B-34996E561249}"/>
    <cellStyle name="Normal 12 23" xfId="5834" xr:uid="{F7316CD3-314D-40EA-A202-7364DD28B6D8}"/>
    <cellStyle name="Normal 12 23 2" xfId="5835" xr:uid="{93A646E0-562F-46FE-A9F3-11702F19E7D7}"/>
    <cellStyle name="Normal 12 23 3" xfId="5836" xr:uid="{2F1B34EB-8184-4288-AA52-C51FD453922C}"/>
    <cellStyle name="Normal 12 24" xfId="5837" xr:uid="{2224551C-9293-4AEC-BCC9-F0461719EF27}"/>
    <cellStyle name="Normal 12 24 2" xfId="5838" xr:uid="{833679D5-4354-4B45-875B-4101B726569E}"/>
    <cellStyle name="Normal 12 24 3" xfId="5839" xr:uid="{5651F1E7-2754-42E5-B9E7-3F6E0A20DAD1}"/>
    <cellStyle name="Normal 12 25" xfId="5840" xr:uid="{6FB6A75C-EF8A-4036-A057-21AEA16A6B87}"/>
    <cellStyle name="Normal 12 26" xfId="5841" xr:uid="{7CD6232B-AD27-4E2E-976C-7C1A98487DAE}"/>
    <cellStyle name="Normal 12 27" xfId="5842" xr:uid="{C34AA466-516F-4171-B6F8-EE005343D1B2}"/>
    <cellStyle name="Normal 12 28" xfId="5843" xr:uid="{6F604F74-8B41-4E52-8499-0C80D0565EA1}"/>
    <cellStyle name="Normal 12 29" xfId="5844" xr:uid="{7F091B76-251D-496A-B049-B937BAD72703}"/>
    <cellStyle name="Normal 12 3" xfId="5845" xr:uid="{651F1101-B7EA-48BC-BB5D-5E3DB6AE9F9F}"/>
    <cellStyle name="Normal 12 3 2" xfId="5846" xr:uid="{ED2474A5-1244-431D-88FD-5CD4044A72AA}"/>
    <cellStyle name="Normal 12 3 3" xfId="5847" xr:uid="{E16DB321-0665-4B73-85CA-1656E25E2470}"/>
    <cellStyle name="Normal 12 30" xfId="5848" xr:uid="{A47DDE46-626C-458B-A685-1F8883FFD25B}"/>
    <cellStyle name="Normal 12 31" xfId="5849" xr:uid="{52E7BB06-9513-495E-904B-A16AEE8EDDC7}"/>
    <cellStyle name="Normal 12 32" xfId="5850" xr:uid="{90FE1E4C-92E0-479C-8C59-A22F5665E13E}"/>
    <cellStyle name="Normal 12 33" xfId="5851" xr:uid="{5136F089-04CE-4487-9544-71D02B6D43C4}"/>
    <cellStyle name="Normal 12 34" xfId="5852" xr:uid="{A8DB4450-1A90-4418-B04F-11359595A6E3}"/>
    <cellStyle name="Normal 12 35" xfId="5853" xr:uid="{980111A2-4911-4C72-BDDA-04F4B17A945D}"/>
    <cellStyle name="Normal 12 36" xfId="5854" xr:uid="{9832B11B-C70D-4A06-983C-17AA6B7A510E}"/>
    <cellStyle name="Normal 12 37" xfId="5855" xr:uid="{0411175B-9A82-43D3-894D-9F9803B042C9}"/>
    <cellStyle name="Normal 12 38" xfId="5856" xr:uid="{64D2EE86-D2B4-4874-BA3F-77CE32DF02BA}"/>
    <cellStyle name="Normal 12 39" xfId="5857" xr:uid="{BD1F54D6-B70F-44C4-BF26-4362460DCAD2}"/>
    <cellStyle name="Normal 12 4" xfId="5858" xr:uid="{CA654F22-191C-46AA-89E3-2DD27C866D78}"/>
    <cellStyle name="Normal 12 4 2" xfId="5859" xr:uid="{F06F1829-ACA5-48B7-8F5B-D7D739E4D0DA}"/>
    <cellStyle name="Normal 12 4 3" xfId="5860" xr:uid="{B451CA6B-EA86-4BFF-AB24-1278BD9EBA10}"/>
    <cellStyle name="Normal 12 40" xfId="5861" xr:uid="{1CD80078-75F8-46E9-8D40-990342BD8F36}"/>
    <cellStyle name="Normal 12 41" xfId="5862" xr:uid="{EF64BC8B-0F77-4F58-8676-FC88DE245E87}"/>
    <cellStyle name="Normal 12 42" xfId="5863" xr:uid="{42E46432-E4BA-4046-9F8E-9392C576B54F}"/>
    <cellStyle name="Normal 12 43" xfId="5864" xr:uid="{9B7FAD2B-4996-4F22-81F8-F736B62AE4CD}"/>
    <cellStyle name="Normal 12 44" xfId="5865" xr:uid="{9185C954-2D80-413E-9C2B-5E1FBAA69351}"/>
    <cellStyle name="Normal 12 45" xfId="5866" xr:uid="{91823A50-3CA0-4AFE-845D-9D68B7B1B971}"/>
    <cellStyle name="Normal 12 46" xfId="5867" xr:uid="{FB2CB507-C415-46B7-A926-459D9BFF2A28}"/>
    <cellStyle name="Normal 12 47" xfId="5868" xr:uid="{21568EC4-D77D-4B25-9A7D-C7007B714C21}"/>
    <cellStyle name="Normal 12 48" xfId="5869" xr:uid="{0BB28E5E-5A69-457F-805E-65374CCA7E11}"/>
    <cellStyle name="Normal 12 49" xfId="5870" xr:uid="{CE75A9A2-188F-4F75-B8B6-C2F3E65A505E}"/>
    <cellStyle name="Normal 12 5" xfId="5871" xr:uid="{28378421-DB16-4179-91DB-7661712412CC}"/>
    <cellStyle name="Normal 12 5 2" xfId="5872" xr:uid="{7861C9D6-81AF-4DC6-8474-723221326A51}"/>
    <cellStyle name="Normal 12 5 3" xfId="5873" xr:uid="{A4727779-E894-48D5-BBBB-8D5DE869C9C8}"/>
    <cellStyle name="Normal 12 50" xfId="5874" xr:uid="{4709AAD4-8AC6-4F92-A064-7BA950B4986F}"/>
    <cellStyle name="Normal 12 51" xfId="5875" xr:uid="{E6B7E798-87D5-4178-AC54-FABF227D3711}"/>
    <cellStyle name="Normal 12 52" xfId="5876" xr:uid="{A663976B-1A0F-473C-94A2-E61BC6B507E6}"/>
    <cellStyle name="Normal 12 53" xfId="5877" xr:uid="{114559D8-5624-4FC7-9288-36621E0FFEFB}"/>
    <cellStyle name="Normal 12 6" xfId="5878" xr:uid="{7B5E5F48-20FC-4F57-BAA8-F1221086CD73}"/>
    <cellStyle name="Normal 12 6 2" xfId="5879" xr:uid="{83A7310C-6574-42AA-A67A-F51B17B139A9}"/>
    <cellStyle name="Normal 12 6 3" xfId="5880" xr:uid="{E1780ACB-F735-422D-B9E3-8326BA03D960}"/>
    <cellStyle name="Normal 12 7" xfId="5881" xr:uid="{98550A7E-BABD-47CD-9922-25DEEFBC8AD6}"/>
    <cellStyle name="Normal 12 7 2" xfId="5882" xr:uid="{7CAEA5DD-7C7C-4998-AF41-45201EAF1339}"/>
    <cellStyle name="Normal 12 7 3" xfId="5883" xr:uid="{0D7A6D27-774D-4231-9C89-EF6723D2F1A0}"/>
    <cellStyle name="Normal 12 8" xfId="5884" xr:uid="{045FDA3C-BD58-4330-8F1F-5A04A38AEA5A}"/>
    <cellStyle name="Normal 12 8 2" xfId="5885" xr:uid="{BDED1362-C9CF-41F4-A398-1768B44FF586}"/>
    <cellStyle name="Normal 12 8 3" xfId="5886" xr:uid="{B725A408-4982-4FF1-930F-FB91D13A59ED}"/>
    <cellStyle name="Normal 12 9" xfId="5887" xr:uid="{4CD6AFB9-F8FB-4AC0-91B2-9F98A8CD2D3D}"/>
    <cellStyle name="Normal 12 9 2" xfId="5888" xr:uid="{12A3099F-49A8-4596-A125-33951DDF6C45}"/>
    <cellStyle name="Normal 12 9 3" xfId="5889" xr:uid="{500DEBE0-7C5E-4287-B122-A6489DA0B03A}"/>
    <cellStyle name="Normal 120" xfId="5890" xr:uid="{B9512291-D13A-436D-9738-10FFA5AAE29E}"/>
    <cellStyle name="Normal 120 2" xfId="5891" xr:uid="{E7F79891-7AD0-4512-8252-3E63AE867F49}"/>
    <cellStyle name="Normal 120 3" xfId="5892" xr:uid="{0A75688F-F059-4846-B34F-4AD291ECA2E3}"/>
    <cellStyle name="Normal 120 4" xfId="5893" xr:uid="{DDF1A890-3B4B-42A7-8EEE-15E6F5E68B22}"/>
    <cellStyle name="Normal 120 5" xfId="5894" xr:uid="{C4A779BE-9F94-4EC7-98F3-6D47DD9B52D8}"/>
    <cellStyle name="Normal 121" xfId="5895" xr:uid="{6BCEE439-0FC7-41E4-B6D6-BBF1F7553846}"/>
    <cellStyle name="Normal 121 2" xfId="5896" xr:uid="{8E59F9D0-4312-433E-B62F-42F2FF2F0EAB}"/>
    <cellStyle name="Normal 121 3" xfId="5897" xr:uid="{D5FE2A10-08A5-4FB2-841E-AE1ED718AD1F}"/>
    <cellStyle name="Normal 121 4" xfId="5898" xr:uid="{EF17967B-8512-4920-8967-2A820B3B402B}"/>
    <cellStyle name="Normal 121 5" xfId="5899" xr:uid="{A18DA113-E369-4FAA-B1C6-2457069596D9}"/>
    <cellStyle name="Normal 122" xfId="5900" xr:uid="{2A9AAE8C-AED0-4D70-969C-B77DB16C013A}"/>
    <cellStyle name="Normal 122 2" xfId="5901" xr:uid="{8FC00966-ABBC-43FF-AF8F-11252573E3C2}"/>
    <cellStyle name="Normal 122 3" xfId="5902" xr:uid="{5B4D12A4-AF84-4626-A8F5-DE5F44EA7281}"/>
    <cellStyle name="Normal 122 4" xfId="5903" xr:uid="{BE056197-9703-4060-8FF7-10D2B049432E}"/>
    <cellStyle name="Normal 122 5" xfId="5904" xr:uid="{1B06E18D-6A72-4509-B4CB-F46A0E020036}"/>
    <cellStyle name="Normal 123" xfId="5905" xr:uid="{DA5184EC-F09F-436F-9A1E-39DD51C5CB82}"/>
    <cellStyle name="Normal 123 2" xfId="5906" xr:uid="{AEF6F51B-473D-4EDE-A83D-8D605ADB44AD}"/>
    <cellStyle name="Normal 123 3" xfId="5907" xr:uid="{BF8BC222-BCAF-4944-A0AC-CD84D477AF84}"/>
    <cellStyle name="Normal 123 4" xfId="5908" xr:uid="{016DF170-1795-4DA8-8E44-BB6817D3152B}"/>
    <cellStyle name="Normal 123 5" xfId="5909" xr:uid="{6345C46B-21D0-4DE4-96BB-07FA553D9B04}"/>
    <cellStyle name="Normal 124" xfId="5910" xr:uid="{EEA48524-F6B1-40C7-A9A8-5DBAC15803B3}"/>
    <cellStyle name="Normal 124 2" xfId="5911" xr:uid="{2A43E0EC-4269-4D52-848E-7912DDB5BCF5}"/>
    <cellStyle name="Normal 124 3" xfId="5912" xr:uid="{4DEB826F-BE1E-4DB5-AD0A-56F38E173923}"/>
    <cellStyle name="Normal 124 4" xfId="5913" xr:uid="{4F6B3E1A-D329-4EBA-89A7-16377F20F6A4}"/>
    <cellStyle name="Normal 124 5" xfId="5914" xr:uid="{300D988B-53E8-4BD4-8FAA-63309FA8372C}"/>
    <cellStyle name="Normal 125" xfId="5915" xr:uid="{F2DCDCE0-DBFB-4D4B-BFA3-97A1414F7EAC}"/>
    <cellStyle name="Normal 125 2" xfId="5916" xr:uid="{4385E1A7-66DB-49AC-8714-A7FB8B0C4B85}"/>
    <cellStyle name="Normal 125 3" xfId="5917" xr:uid="{CFE82B38-9990-4E8F-8B11-0FC04011EFC3}"/>
    <cellStyle name="Normal 125 4" xfId="5918" xr:uid="{A350E867-BD50-4568-8225-04B292318BA9}"/>
    <cellStyle name="Normal 125 5" xfId="5919" xr:uid="{A0BA4EE6-F824-42EF-B922-D8E675EB4E87}"/>
    <cellStyle name="Normal 126" xfId="5920" xr:uid="{17B73C88-A290-49CC-B8B2-F8F108565615}"/>
    <cellStyle name="Normal 126 2" xfId="5921" xr:uid="{2BDCA20D-1A8F-42B3-B598-7DAE3CFE6B35}"/>
    <cellStyle name="Normal 126 3" xfId="5922" xr:uid="{A0B7BC8E-ACC6-4357-823F-05D912AEFEA1}"/>
    <cellStyle name="Normal 126 4" xfId="5923" xr:uid="{EE1E222D-4A0E-46A9-904F-38C7CEC6D0CD}"/>
    <cellStyle name="Normal 126 5" xfId="5924" xr:uid="{D76B5AEF-BCB2-4D53-9BB7-9FFE36A0346F}"/>
    <cellStyle name="Normal 127" xfId="5925" xr:uid="{124C8997-2ED8-4E96-9C63-0CA96390CA76}"/>
    <cellStyle name="Normal 127 2" xfId="5926" xr:uid="{E3C1D1E2-2286-4898-99C8-506423FF339D}"/>
    <cellStyle name="Normal 127 3" xfId="5927" xr:uid="{507C383C-1E1A-4F64-8ABC-5FA058873847}"/>
    <cellStyle name="Normal 127 4" xfId="5928" xr:uid="{6DEB5F33-F331-470D-A886-0D813AD2F3E7}"/>
    <cellStyle name="Normal 127 5" xfId="5929" xr:uid="{6419E1B9-DD51-4168-83BC-8A77592BADBD}"/>
    <cellStyle name="Normal 128" xfId="5930" xr:uid="{0A7A61CA-F5C6-4D0A-9560-02BC1755FEEB}"/>
    <cellStyle name="Normal 128 2" xfId="5931" xr:uid="{8A208B0C-1EE1-4A9A-9627-E7623C007487}"/>
    <cellStyle name="Normal 128 3" xfId="5932" xr:uid="{D59BACAD-BF8F-49B8-8D29-976697AD9632}"/>
    <cellStyle name="Normal 128 4" xfId="5933" xr:uid="{3822CF84-0148-4EBD-AAA1-60C7690AF86D}"/>
    <cellStyle name="Normal 128 5" xfId="5934" xr:uid="{92C025EB-B669-47F6-B4A8-2ADA556FE765}"/>
    <cellStyle name="Normal 129" xfId="5935" xr:uid="{44A2C8CE-8064-457D-91B8-008C8BB32B86}"/>
    <cellStyle name="Normal 129 2" xfId="5936" xr:uid="{871FA867-93D6-49C5-A7B5-9A5B1EED512E}"/>
    <cellStyle name="Normal 129 3" xfId="5937" xr:uid="{EF672A80-9E1F-4E79-884D-272DBF79AE65}"/>
    <cellStyle name="Normal 129 4" xfId="5938" xr:uid="{E5241907-4B56-4DB3-BD4B-09F07D742369}"/>
    <cellStyle name="Normal 129 5" xfId="5939" xr:uid="{0AA19444-12D0-4CFC-951B-9A9C4A746109}"/>
    <cellStyle name="Normal 13" xfId="5940" xr:uid="{1C817868-C48E-4F95-960D-BAD58B2FE1F6}"/>
    <cellStyle name="Normal 13 10" xfId="5941" xr:uid="{05964AB9-D3B5-44FA-9536-FEF354FF0260}"/>
    <cellStyle name="Normal 13 10 2" xfId="5942" xr:uid="{9C02DA40-5771-4336-AAB9-D11486EFE64A}"/>
    <cellStyle name="Normal 13 10 3" xfId="5943" xr:uid="{5F9AD19F-E608-4341-81F3-D7B4DCFA57F2}"/>
    <cellStyle name="Normal 13 11" xfId="5944" xr:uid="{29A2531B-F769-44D2-8DCA-9D7E6EAC9DEB}"/>
    <cellStyle name="Normal 13 11 2" xfId="5945" xr:uid="{8279A433-2E1B-494D-9CDB-475CF8BEEA66}"/>
    <cellStyle name="Normal 13 11 3" xfId="5946" xr:uid="{125944FB-F415-4EDA-AEFF-0D53CA0E2F49}"/>
    <cellStyle name="Normal 13 12" xfId="5947" xr:uid="{B9D26C30-9CBD-42E8-B61F-A96F6116639D}"/>
    <cellStyle name="Normal 13 12 2" xfId="5948" xr:uid="{C3E0043B-1908-4AE7-8BF9-18B49DFD8CF5}"/>
    <cellStyle name="Normal 13 12 3" xfId="5949" xr:uid="{E0EAF6FF-B737-4E3F-9A77-3BE825CE2747}"/>
    <cellStyle name="Normal 13 13" xfId="5950" xr:uid="{AE790268-75BA-433C-A271-267ACBA93F3A}"/>
    <cellStyle name="Normal 13 13 2" xfId="5951" xr:uid="{22477B8E-46DA-4FC2-AEAF-A8BFF0BEE7E5}"/>
    <cellStyle name="Normal 13 13 3" xfId="5952" xr:uid="{65010668-CB71-434D-88CB-7E5406B4EBFF}"/>
    <cellStyle name="Normal 13 14" xfId="5953" xr:uid="{D393C69C-B01A-4268-BE7C-CCA1489727CD}"/>
    <cellStyle name="Normal 13 14 2" xfId="5954" xr:uid="{04371886-4E95-4B8D-80B0-4EF722F28F5C}"/>
    <cellStyle name="Normal 13 14 3" xfId="5955" xr:uid="{22005F88-3B4F-40E1-B95A-68A157E2C29F}"/>
    <cellStyle name="Normal 13 15" xfId="5956" xr:uid="{80A9A30B-89D6-4F07-ADAD-9ABF9FA5A598}"/>
    <cellStyle name="Normal 13 15 2" xfId="5957" xr:uid="{D9A16972-520E-473A-B951-040FD2502D94}"/>
    <cellStyle name="Normal 13 15 3" xfId="5958" xr:uid="{D99FD9D6-3F39-43D8-8C9F-04562B9517F5}"/>
    <cellStyle name="Normal 13 16" xfId="5959" xr:uid="{DFDC7897-1EE2-41DE-8566-D836A0C1AB94}"/>
    <cellStyle name="Normal 13 16 2" xfId="5960" xr:uid="{A74C4504-DAA3-47ED-9552-38E45D98279C}"/>
    <cellStyle name="Normal 13 16 3" xfId="5961" xr:uid="{E72994B9-553F-4209-80C9-E9581354AB62}"/>
    <cellStyle name="Normal 13 17" xfId="5962" xr:uid="{CE1661DE-24E9-4714-8CD1-7046F2338977}"/>
    <cellStyle name="Normal 13 17 2" xfId="5963" xr:uid="{87A924A4-CD5C-4F19-BE63-85DA36B3F2FC}"/>
    <cellStyle name="Normal 13 17 3" xfId="5964" xr:uid="{AC60FC46-E917-48D2-A8A3-8ACF58E5F376}"/>
    <cellStyle name="Normal 13 18" xfId="5965" xr:uid="{CCDFB3DC-6EA6-4C5D-91DE-82A8CBA00702}"/>
    <cellStyle name="Normal 13 18 2" xfId="5966" xr:uid="{A8059872-9EED-4210-8A3B-137C8499F6BA}"/>
    <cellStyle name="Normal 13 18 3" xfId="5967" xr:uid="{F0F4FCF6-65C9-4BAC-A511-7F8C2B789EE3}"/>
    <cellStyle name="Normal 13 19" xfId="5968" xr:uid="{3523120A-8446-4640-859B-EAF2E8B28829}"/>
    <cellStyle name="Normal 13 19 2" xfId="5969" xr:uid="{3EA007EB-4506-46A1-8AE8-300353C9BD89}"/>
    <cellStyle name="Normal 13 19 3" xfId="5970" xr:uid="{970AFC07-6A78-4C12-AFB5-3AE21C86A851}"/>
    <cellStyle name="Normal 13 2" xfId="5971" xr:uid="{28B7EB1E-DE9D-442B-9A29-DB51F8571A5A}"/>
    <cellStyle name="Normal 13 2 10" xfId="5972" xr:uid="{5561E22C-0536-4F3E-8E34-124271236F5E}"/>
    <cellStyle name="Normal 13 2 11" xfId="5973" xr:uid="{B08AB9CA-2E20-4FD6-96E1-45E7F59B3647}"/>
    <cellStyle name="Normal 13 2 12" xfId="5974" xr:uid="{7E07F201-0127-441F-8404-4C415E10A644}"/>
    <cellStyle name="Normal 13 2 13" xfId="5975" xr:uid="{9ECD86BD-C97B-4C78-A949-5EB022F5C952}"/>
    <cellStyle name="Normal 13 2 14" xfId="5976" xr:uid="{C5F87778-DE0C-4E55-8C10-79192ECFB68C}"/>
    <cellStyle name="Normal 13 2 14 2" xfId="5977" xr:uid="{7E400883-308B-4F81-B109-7DF88F86C5C1}"/>
    <cellStyle name="Normal 13 2 14 2 2" xfId="5978" xr:uid="{5D27E988-9EDE-4E91-9174-EE41BAFDE7FD}"/>
    <cellStyle name="Normal 13 2 14 3" xfId="5979" xr:uid="{42E5AB55-37F1-4AA2-94C3-968B2FD6A9A3}"/>
    <cellStyle name="Normal 13 2 15" xfId="5980" xr:uid="{9DB72749-8365-4AC4-B22C-7BD172E8A161}"/>
    <cellStyle name="Normal 13 2 16" xfId="5981" xr:uid="{E11EE46F-F51A-462A-A05D-012B913575FF}"/>
    <cellStyle name="Normal 13 2 17" xfId="5982" xr:uid="{B9C88687-E01E-4F56-AA78-C650B4907C49}"/>
    <cellStyle name="Normal 13 2 17 2" xfId="5983" xr:uid="{8E84079B-2FB8-4929-91B2-E1739282C4DD}"/>
    <cellStyle name="Normal 13 2 18" xfId="5984" xr:uid="{9F3A1FBD-BD17-4CA5-89A6-6FC3AEC29EC3}"/>
    <cellStyle name="Normal 13 2 19" xfId="5985" xr:uid="{1A304D3B-C7E8-4557-8A52-33F4FBC1C25D}"/>
    <cellStyle name="Normal 13 2 2" xfId="5986" xr:uid="{EEC1E39B-5EAF-4004-B053-DADAFB8C3273}"/>
    <cellStyle name="Normal 13 2 20" xfId="5987" xr:uid="{3F1EDFE1-B941-483C-AC47-A64372F4A93F}"/>
    <cellStyle name="Normal 13 2 21" xfId="5988" xr:uid="{E9E356C1-AD5C-4A9A-81EA-39641E9107EA}"/>
    <cellStyle name="Normal 13 2 22" xfId="5989" xr:uid="{6A80A67A-DF9B-47FB-8171-E0EDD95C21DE}"/>
    <cellStyle name="Normal 13 2 23" xfId="5990" xr:uid="{69381D4C-0120-4BB5-AD7F-5E8AD4073D39}"/>
    <cellStyle name="Normal 13 2 24" xfId="5991" xr:uid="{6351FB32-918B-49F1-A000-6011EB768945}"/>
    <cellStyle name="Normal 13 2 25" xfId="5992" xr:uid="{FEED3FE4-8CE8-44A8-9EDD-29D7B752C387}"/>
    <cellStyle name="Normal 13 2 26" xfId="5993" xr:uid="{FEF8BE48-964F-40C4-BED9-8745215F3176}"/>
    <cellStyle name="Normal 13 2 27" xfId="5994" xr:uid="{EB10AE99-D7AD-435D-9BC9-9C5121B6A497}"/>
    <cellStyle name="Normal 13 2 3" xfId="5995" xr:uid="{4AD7FB99-0D53-4D9D-8685-9F4BB8568A39}"/>
    <cellStyle name="Normal 13 2 4" xfId="5996" xr:uid="{7EADD46D-B322-4B59-90F9-C1A2046BE845}"/>
    <cellStyle name="Normal 13 2 5" xfId="5997" xr:uid="{F842C105-870A-47C1-ACD2-B33D512986A6}"/>
    <cellStyle name="Normal 13 2 6" xfId="5998" xr:uid="{0DB9682F-463F-485A-8F2C-81A002F297A2}"/>
    <cellStyle name="Normal 13 2 7" xfId="5999" xr:uid="{B442A9FE-BC85-4041-AA7E-2069B673E126}"/>
    <cellStyle name="Normal 13 2 8" xfId="6000" xr:uid="{9F3A2D92-33F6-4E87-A5BA-1DA46E7F759B}"/>
    <cellStyle name="Normal 13 2 9" xfId="6001" xr:uid="{156167D8-D912-48F4-8534-8E3745AD0DFF}"/>
    <cellStyle name="Normal 13 20" xfId="6002" xr:uid="{B1ACFC8E-5C07-4254-804D-D6AE7CDEE846}"/>
    <cellStyle name="Normal 13 20 2" xfId="6003" xr:uid="{D3E35FDF-C2F4-4CF6-B3E7-4F03FA7D8BD7}"/>
    <cellStyle name="Normal 13 20 3" xfId="6004" xr:uid="{75C54FA6-945F-4B08-9374-014513486151}"/>
    <cellStyle name="Normal 13 21" xfId="6005" xr:uid="{EBB131A0-D6F4-456B-8645-92EE4E9E52BA}"/>
    <cellStyle name="Normal 13 21 2" xfId="6006" xr:uid="{EB9F7E28-6B45-453A-952E-C8323EA92B84}"/>
    <cellStyle name="Normal 13 21 3" xfId="6007" xr:uid="{037ABA0E-47DD-4D0A-B1F0-E14FC05C5F0A}"/>
    <cellStyle name="Normal 13 22" xfId="6008" xr:uid="{76942510-C687-4F24-BCAE-D25C94211A9C}"/>
    <cellStyle name="Normal 13 22 2" xfId="6009" xr:uid="{8A376F31-C211-4167-A2BA-90054F863835}"/>
    <cellStyle name="Normal 13 22 3" xfId="6010" xr:uid="{6B797113-8E1F-4879-8E69-C794828BE2EC}"/>
    <cellStyle name="Normal 13 23" xfId="6011" xr:uid="{37100B63-930A-4AFC-95D8-15D9EBDDED43}"/>
    <cellStyle name="Normal 13 23 2" xfId="6012" xr:uid="{45AECD8B-BB3C-43EB-B162-D82781D85DAD}"/>
    <cellStyle name="Normal 13 23 3" xfId="6013" xr:uid="{0D7181F1-358A-4467-9D49-15EAB5573574}"/>
    <cellStyle name="Normal 13 24" xfId="6014" xr:uid="{C067604E-A498-469D-98E1-D6161CAE57C4}"/>
    <cellStyle name="Normal 13 25" xfId="6015" xr:uid="{380D6CFA-496A-4DE1-B516-5ED2F4B1D54A}"/>
    <cellStyle name="Normal 13 26" xfId="6016" xr:uid="{007838CD-1330-43D8-A8A7-8740192DAA80}"/>
    <cellStyle name="Normal 13 27" xfId="6017" xr:uid="{B0D7ECBA-548C-454B-BA6E-A423A2AA1889}"/>
    <cellStyle name="Normal 13 28" xfId="6018" xr:uid="{E244F3A4-F8C2-4842-982F-B9DC7816EA31}"/>
    <cellStyle name="Normal 13 29" xfId="6019" xr:uid="{09003E40-8D6E-454D-BFFB-E3227ABF6B8B}"/>
    <cellStyle name="Normal 13 3" xfId="6020" xr:uid="{0DC62863-3DC9-4410-8D4B-744A4D38CEFF}"/>
    <cellStyle name="Normal 13 3 2" xfId="6021" xr:uid="{3A5C0132-B175-45CC-A37C-DFCF18BF7BE3}"/>
    <cellStyle name="Normal 13 3 3" xfId="6022" xr:uid="{493DE69A-1574-4B26-90C4-E0A9CFCAB5B7}"/>
    <cellStyle name="Normal 13 30" xfId="6023" xr:uid="{3748D768-4A4E-49B7-ACAB-2A46B2D5DC06}"/>
    <cellStyle name="Normal 13 31" xfId="6024" xr:uid="{553237F0-AEDC-44E8-9C81-D87DCB177937}"/>
    <cellStyle name="Normal 13 32" xfId="6025" xr:uid="{D7639D46-CFC6-4403-B4C1-21A13DA83E2B}"/>
    <cellStyle name="Normal 13 33" xfId="6026" xr:uid="{C797F1C8-BEE4-4E34-BCC4-61C1CA9D0DD5}"/>
    <cellStyle name="Normal 13 34" xfId="6027" xr:uid="{5566858A-39C1-416A-9032-EADD3013275F}"/>
    <cellStyle name="Normal 13 35" xfId="6028" xr:uid="{5526CCE0-FDCC-4495-9007-A534F41B3CF7}"/>
    <cellStyle name="Normal 13 36" xfId="6029" xr:uid="{7DAEE122-0B50-460C-B582-3FD4CE48A314}"/>
    <cellStyle name="Normal 13 37" xfId="6030" xr:uid="{1068BFC0-0986-404D-AAB2-9F8E2EC4B456}"/>
    <cellStyle name="Normal 13 38" xfId="6031" xr:uid="{DD5BAEFF-14D6-495E-AC44-5A14D8696288}"/>
    <cellStyle name="Normal 13 39" xfId="6032" xr:uid="{B902F55A-BDF9-4223-AC57-9A759E6E30FC}"/>
    <cellStyle name="Normal 13 4" xfId="6033" xr:uid="{6976F75B-BDF1-4BBC-9DA0-20F686680B75}"/>
    <cellStyle name="Normal 13 4 2" xfId="6034" xr:uid="{F1FC0523-1126-4415-A393-676EDACBE004}"/>
    <cellStyle name="Normal 13 4 3" xfId="6035" xr:uid="{1697B51C-D3FC-4F24-9A06-E3159BCFC3B7}"/>
    <cellStyle name="Normal 13 40" xfId="6036" xr:uid="{2C81CF87-4A4A-45F9-8019-148BC0E7ADD3}"/>
    <cellStyle name="Normal 13 41" xfId="6037" xr:uid="{B70ED759-2CAE-4D56-B8BA-1564113DFDD8}"/>
    <cellStyle name="Normal 13 42" xfId="6038" xr:uid="{F20F772C-2717-4187-9CAE-23ABF03E9FE0}"/>
    <cellStyle name="Normal 13 43" xfId="6039" xr:uid="{398A16D8-79A8-4758-9B50-2D60516DD76B}"/>
    <cellStyle name="Normal 13 44" xfId="6040" xr:uid="{304E13FC-45C4-438F-8844-08921DCB215E}"/>
    <cellStyle name="Normal 13 45" xfId="6041" xr:uid="{DBCC8585-524F-46CD-9360-028DFED5880A}"/>
    <cellStyle name="Normal 13 46" xfId="6042" xr:uid="{85D7CAC0-2BED-482C-87E0-2E97E136DFA9}"/>
    <cellStyle name="Normal 13 47" xfId="6043" xr:uid="{278E5F98-3870-408E-9768-70490F01AB3D}"/>
    <cellStyle name="Normal 13 48" xfId="6044" xr:uid="{952AD826-CFEA-4FA6-A3C1-1C279C70B789}"/>
    <cellStyle name="Normal 13 49" xfId="6045" xr:uid="{0D294380-BBCE-40CF-975A-3326506D9AD8}"/>
    <cellStyle name="Normal 13 5" xfId="6046" xr:uid="{49671E3F-6B3E-4454-97B3-A5786D8796DC}"/>
    <cellStyle name="Normal 13 5 2" xfId="6047" xr:uid="{65379483-B0C8-4E3F-8863-22FE5A76ECA5}"/>
    <cellStyle name="Normal 13 5 3" xfId="6048" xr:uid="{E78EFC6A-82CB-455C-8745-79657166656B}"/>
    <cellStyle name="Normal 13 50" xfId="6049" xr:uid="{E560F7BE-C994-45D6-8753-727C75546A52}"/>
    <cellStyle name="Normal 13 6" xfId="6050" xr:uid="{0643A4E9-C643-4643-A278-A1784D0246DF}"/>
    <cellStyle name="Normal 13 6 2" xfId="6051" xr:uid="{104C038D-DB99-4D31-8F37-747CF7E0B2E7}"/>
    <cellStyle name="Normal 13 6 3" xfId="6052" xr:uid="{FDD5F482-C449-4A47-A9D8-49632EB4BDC0}"/>
    <cellStyle name="Normal 13 7" xfId="6053" xr:uid="{8AB0F05F-20D8-4F0F-A036-16FF0445A3D2}"/>
    <cellStyle name="Normal 13 7 2" xfId="6054" xr:uid="{75757690-09BE-4309-9E7D-C1458F8D19FC}"/>
    <cellStyle name="Normal 13 7 3" xfId="6055" xr:uid="{4F3FC0FC-B52B-4FB9-BA36-F2B0A5431961}"/>
    <cellStyle name="Normal 13 8" xfId="6056" xr:uid="{DBEDAB14-1D25-4DBA-A97D-E486A983C54F}"/>
    <cellStyle name="Normal 13 8 2" xfId="6057" xr:uid="{3C1578E8-CDCB-4480-BB87-850FFA6A4DC7}"/>
    <cellStyle name="Normal 13 8 3" xfId="6058" xr:uid="{065213BF-E04F-4BA9-BDB4-3C39B0A5B35D}"/>
    <cellStyle name="Normal 13 9" xfId="6059" xr:uid="{6A6A8624-E0D7-4195-8E07-6FF46C68AC9F}"/>
    <cellStyle name="Normal 13 9 2" xfId="6060" xr:uid="{A4CE357B-81AE-4CEA-85A5-E40D7D054946}"/>
    <cellStyle name="Normal 13 9 3" xfId="6061" xr:uid="{4B6D6351-D546-4A97-8E4A-984E1A1B4F74}"/>
    <cellStyle name="Normal 130" xfId="6062" xr:uid="{3824B50F-CCBE-4A18-8DB4-002FC58D7702}"/>
    <cellStyle name="Normal 130 2" xfId="6063" xr:uid="{CB512D96-E527-4243-B984-C7E284AAE904}"/>
    <cellStyle name="Normal 130 3" xfId="6064" xr:uid="{F87B5329-8CCF-4F5B-BA14-38CBBE1C9352}"/>
    <cellStyle name="Normal 130 4" xfId="6065" xr:uid="{36AA45CA-16F5-4F41-B4CB-76100BF67F61}"/>
    <cellStyle name="Normal 130 5" xfId="6066" xr:uid="{16CEC755-B076-4DA5-A1E1-A6C2ED095968}"/>
    <cellStyle name="Normal 131" xfId="6067" xr:uid="{617247A1-95C8-4A03-993F-266E58711BD6}"/>
    <cellStyle name="Normal 131 2" xfId="6068" xr:uid="{F6875827-C428-4011-B64E-FBB34A248C46}"/>
    <cellStyle name="Normal 131 3" xfId="6069" xr:uid="{A07DD7C5-C59B-4448-9388-735A6FD15A5C}"/>
    <cellStyle name="Normal 131 4" xfId="6070" xr:uid="{061B79EE-3C83-485B-9996-A21B85C81568}"/>
    <cellStyle name="Normal 131 5" xfId="6071" xr:uid="{9BD7CDF6-9169-4368-B52A-368FA059A894}"/>
    <cellStyle name="Normal 132" xfId="6072" xr:uid="{4C8AD794-6203-4BE9-917F-35FD2D1BF646}"/>
    <cellStyle name="Normal 132 2" xfId="6073" xr:uid="{A5A19EBD-556A-4506-85F7-132882B0B941}"/>
    <cellStyle name="Normal 132 3" xfId="6074" xr:uid="{1934AC0F-0152-4B74-84CF-6DFE51538128}"/>
    <cellStyle name="Normal 132 4" xfId="6075" xr:uid="{BE45E768-39C3-4326-B30D-9B912E50C5DE}"/>
    <cellStyle name="Normal 132 5" xfId="6076" xr:uid="{254100E2-F878-4263-BF1B-5AC92D45D678}"/>
    <cellStyle name="Normal 133" xfId="6077" xr:uid="{D08429C9-0ECD-4FAA-8B92-3C508F1D0C02}"/>
    <cellStyle name="Normal 133 2" xfId="6078" xr:uid="{FB0F5B99-7986-4F82-B7D2-047AA79CEC32}"/>
    <cellStyle name="Normal 133 3" xfId="6079" xr:uid="{BC029E31-295E-4E4F-91E4-84FE4A27DF28}"/>
    <cellStyle name="Normal 133 4" xfId="6080" xr:uid="{22D48FDA-29C9-4287-824C-ECFCEE0903B6}"/>
    <cellStyle name="Normal 133 5" xfId="6081" xr:uid="{F2E0EE70-86FB-48BF-94DC-D777EBBF3ADB}"/>
    <cellStyle name="Normal 134" xfId="6082" xr:uid="{EE12CE3D-9EEA-4EC1-88B5-126704C7AF7D}"/>
    <cellStyle name="Normal 134 2" xfId="6083" xr:uid="{7018D6D4-41ED-4B90-818F-2F48BCE38D3B}"/>
    <cellStyle name="Normal 134 3" xfId="6084" xr:uid="{0EBDF88E-0926-4FA5-892B-2CA037837C92}"/>
    <cellStyle name="Normal 134 4" xfId="6085" xr:uid="{78345D78-59EE-436E-9A2A-571E7B947565}"/>
    <cellStyle name="Normal 134 5" xfId="6086" xr:uid="{B8A92555-64CB-4B2D-A086-86EBDFDCEEBD}"/>
    <cellStyle name="Normal 135" xfId="6087" xr:uid="{9BD98EA1-BBD6-4CC6-A3D5-AFFFBC9E6BA3}"/>
    <cellStyle name="Normal 135 2" xfId="6088" xr:uid="{A4134F8B-3AB1-492D-8DA0-2E9344B10A33}"/>
    <cellStyle name="Normal 135 3" xfId="6089" xr:uid="{42153054-F1A9-459E-998D-A9039A55C001}"/>
    <cellStyle name="Normal 135 4" xfId="6090" xr:uid="{3E358512-02ED-4C38-83B8-A95787582C34}"/>
    <cellStyle name="Normal 135 5" xfId="6091" xr:uid="{FEC115A1-C350-449D-8D71-CBB55F9D6076}"/>
    <cellStyle name="Normal 136" xfId="6092" xr:uid="{50B6D3DF-872F-4F9E-9D85-95BD9FD20246}"/>
    <cellStyle name="Normal 136 2" xfId="6093" xr:uid="{CEEB1B7E-D550-4419-80EC-F55A059F2A52}"/>
    <cellStyle name="Normal 136 3" xfId="6094" xr:uid="{066449CF-7CCC-450F-9FAB-BFBEA15559C5}"/>
    <cellStyle name="Normal 136 4" xfId="6095" xr:uid="{8311623B-7419-4841-873D-1EF428D723DE}"/>
    <cellStyle name="Normal 136 5" xfId="6096" xr:uid="{D89B6AF4-A7E3-41EB-9495-E2567A8978B5}"/>
    <cellStyle name="Normal 137" xfId="6097" xr:uid="{BA8E2D24-467E-4D0F-9DD3-97E1B4B3ED7B}"/>
    <cellStyle name="Normal 137 2" xfId="6098" xr:uid="{FEAB9E70-5121-48C0-817B-CCBFCD93B6E1}"/>
    <cellStyle name="Normal 137 3" xfId="6099" xr:uid="{D8ABF760-38B6-48C0-963F-D7489C9E7B15}"/>
    <cellStyle name="Normal 137 4" xfId="6100" xr:uid="{703D5BF4-4B37-4444-85A3-DCEFDCB43083}"/>
    <cellStyle name="Normal 137 5" xfId="6101" xr:uid="{98B61ADF-5528-4BE8-A84D-421B1FB1EBFC}"/>
    <cellStyle name="Normal 138" xfId="6102" xr:uid="{8750CFA5-01BB-4C85-A254-E318149E82EE}"/>
    <cellStyle name="Normal 138 2" xfId="6103" xr:uid="{1DD40BC4-2453-4660-9535-3C3740F4DF3F}"/>
    <cellStyle name="Normal 138 3" xfId="6104" xr:uid="{D02133B1-F6DB-4D09-8AE2-E1DA059DA89C}"/>
    <cellStyle name="Normal 138 4" xfId="6105" xr:uid="{C5AE452B-72EA-4AD0-B62A-8B3C2FC8A3AA}"/>
    <cellStyle name="Normal 138 5" xfId="6106" xr:uid="{25B4A592-27E2-4C3A-8556-203E2AE7490D}"/>
    <cellStyle name="Normal 139" xfId="6107" xr:uid="{9747CEC2-A8F7-4C5E-A708-E5C00A2522DA}"/>
    <cellStyle name="Normal 139 2" xfId="6108" xr:uid="{A357B873-621E-4883-B79B-8E16AA62A7FB}"/>
    <cellStyle name="Normal 139 3" xfId="6109" xr:uid="{A5AA40CA-B0D6-4C6E-AB18-8AAAD2910E5F}"/>
    <cellStyle name="Normal 139 4" xfId="6110" xr:uid="{ED06D3AA-CF50-43F7-978E-D5750BAE6E61}"/>
    <cellStyle name="Normal 139 5" xfId="6111" xr:uid="{E14B4A19-1151-4BA5-9929-85DE7831FF29}"/>
    <cellStyle name="Normal 14" xfId="6112" xr:uid="{38A532B1-42C0-49A1-83A1-E441F3D6D370}"/>
    <cellStyle name="Normal 14 10" xfId="6113" xr:uid="{9925D398-FBBA-4D58-A5EF-BCB289411B65}"/>
    <cellStyle name="Normal 14 10 2" xfId="6114" xr:uid="{EA96085D-508D-476A-96A1-552A17B8C148}"/>
    <cellStyle name="Normal 14 10 3" xfId="6115" xr:uid="{0A459135-B421-4253-A3DF-4CD2EE8159CB}"/>
    <cellStyle name="Normal 14 11" xfId="6116" xr:uid="{24E4D25B-8DFB-4671-A7A2-DB655C05D3C7}"/>
    <cellStyle name="Normal 14 11 2" xfId="6117" xr:uid="{ED241926-CBCC-4C1E-A226-A86D32CFEB7F}"/>
    <cellStyle name="Normal 14 11 3" xfId="6118" xr:uid="{8DFC8003-BD21-477D-970F-4C3AE0D10D0A}"/>
    <cellStyle name="Normal 14 12" xfId="6119" xr:uid="{4B1916B5-8931-46F2-9293-006AF7F79472}"/>
    <cellStyle name="Normal 14 12 2" xfId="6120" xr:uid="{98638C9F-6230-4BD5-AD38-A8DB6F0E1AA6}"/>
    <cellStyle name="Normal 14 12 3" xfId="6121" xr:uid="{C8BB0462-9936-43CC-B85B-2AA895CF6DFA}"/>
    <cellStyle name="Normal 14 13" xfId="6122" xr:uid="{E137AE0E-EE3E-47AA-83BF-B1A58625A33D}"/>
    <cellStyle name="Normal 14 13 2" xfId="6123" xr:uid="{6163243B-A3FF-4E25-96F9-98BD9EDFBBE4}"/>
    <cellStyle name="Normal 14 13 3" xfId="6124" xr:uid="{75BEDBBB-6264-4D93-BF3B-39E5037A2683}"/>
    <cellStyle name="Normal 14 14" xfId="6125" xr:uid="{787EDBAF-E421-40E8-B0D4-AEA1098CD950}"/>
    <cellStyle name="Normal 14 14 2" xfId="6126" xr:uid="{DF7F9289-E500-4053-A853-FC551B736505}"/>
    <cellStyle name="Normal 14 14 3" xfId="6127" xr:uid="{5043F9F5-DF0D-480B-990E-B92C0CBB3CCD}"/>
    <cellStyle name="Normal 14 15" xfId="6128" xr:uid="{695B0D98-80A2-4BFC-8A30-9259C5DC82C9}"/>
    <cellStyle name="Normal 14 15 2" xfId="6129" xr:uid="{27532941-02E1-46EE-8CD0-E9B3823144D7}"/>
    <cellStyle name="Normal 14 15 3" xfId="6130" xr:uid="{58C68D28-6E70-45F6-A516-626DE50DC338}"/>
    <cellStyle name="Normal 14 16" xfId="6131" xr:uid="{502228F0-C29E-4F0F-A218-BFCDEF5105EB}"/>
    <cellStyle name="Normal 14 16 2" xfId="6132" xr:uid="{2AF9C6C8-6A9C-4902-A042-FD62AD30E5F9}"/>
    <cellStyle name="Normal 14 16 3" xfId="6133" xr:uid="{D1C42710-7169-4E07-A89E-9D9E44A3623C}"/>
    <cellStyle name="Normal 14 17" xfId="6134" xr:uid="{6BF7AE8C-9D2F-403F-A8D8-370CA23AE6FA}"/>
    <cellStyle name="Normal 14 17 2" xfId="6135" xr:uid="{2395AAC8-2B85-48D2-8BDC-F50D8137E289}"/>
    <cellStyle name="Normal 14 17 3" xfId="6136" xr:uid="{2C1C2180-E03E-4946-AA9F-348FF82073A7}"/>
    <cellStyle name="Normal 14 18" xfId="6137" xr:uid="{19AAA324-5478-477E-AC60-8A5F9D5DD6FF}"/>
    <cellStyle name="Normal 14 18 2" xfId="6138" xr:uid="{0EF01D50-429D-4AAB-8C88-C05E6DEF412C}"/>
    <cellStyle name="Normal 14 18 3" xfId="6139" xr:uid="{2FB4C695-D3DE-42D0-B5ED-3FFF2FB1C4F2}"/>
    <cellStyle name="Normal 14 19" xfId="6140" xr:uid="{DD3A2ACC-E73F-43AD-82DD-7C38946EAFEC}"/>
    <cellStyle name="Normal 14 19 2" xfId="6141" xr:uid="{76974B90-A915-4CEF-854B-D4D6400523F5}"/>
    <cellStyle name="Normal 14 19 3" xfId="6142" xr:uid="{897706E4-2E1A-4DCA-B63B-480BD3DBF276}"/>
    <cellStyle name="Normal 14 2" xfId="6143" xr:uid="{78E30EB6-8F43-4FB8-A4A4-D3FC4BD7E9EC}"/>
    <cellStyle name="Normal 14 2 10" xfId="6144" xr:uid="{DC70DD72-8565-4F03-981D-A4401F0B7DF7}"/>
    <cellStyle name="Normal 14 2 11" xfId="6145" xr:uid="{1A4710D8-2B4B-4B05-99E7-74D414660A2D}"/>
    <cellStyle name="Normal 14 2 12" xfId="6146" xr:uid="{D2507913-3BF5-40A8-A826-2AB9F3C407E2}"/>
    <cellStyle name="Normal 14 2 13" xfId="6147" xr:uid="{F11C22FA-0185-4162-8BF4-D6FCBDBFD15F}"/>
    <cellStyle name="Normal 14 2 14" xfId="6148" xr:uid="{C62BDB07-F31D-4AF2-8120-BE607540CA74}"/>
    <cellStyle name="Normal 14 2 14 2" xfId="6149" xr:uid="{BF77E7B2-0A18-4FC6-97F4-2F8E634EA6EA}"/>
    <cellStyle name="Normal 14 2 14 2 2" xfId="6150" xr:uid="{F62052EE-08CA-4757-BC77-99B45A2ABE4B}"/>
    <cellStyle name="Normal 14 2 14 3" xfId="6151" xr:uid="{4F9D90B0-5F50-47EF-9745-BEB680107691}"/>
    <cellStyle name="Normal 14 2 15" xfId="6152" xr:uid="{7ACD3D62-334E-4533-A2BF-601FC92FD4C3}"/>
    <cellStyle name="Normal 14 2 16" xfId="6153" xr:uid="{E851A464-0AC0-4B54-895E-F62EBFCA40D5}"/>
    <cellStyle name="Normal 14 2 17" xfId="6154" xr:uid="{814F45D1-2F34-4DF3-885B-B38A99E358F3}"/>
    <cellStyle name="Normal 14 2 17 2" xfId="6155" xr:uid="{0FE2333A-1541-4C51-90C0-42DA9FBDB5ED}"/>
    <cellStyle name="Normal 14 2 18" xfId="6156" xr:uid="{3FBB4872-A10E-42AD-A1BA-25DDF96F0405}"/>
    <cellStyle name="Normal 14 2 19" xfId="6157" xr:uid="{65FEFC7B-16EF-4284-B12C-9F8F74FAE65F}"/>
    <cellStyle name="Normal 14 2 2" xfId="6158" xr:uid="{69CB75D0-A617-4BDE-BAA7-13A2CE440DA7}"/>
    <cellStyle name="Normal 14 2 20" xfId="6159" xr:uid="{00A4A017-287D-4BEF-8929-0B9E40A0E1E5}"/>
    <cellStyle name="Normal 14 2 21" xfId="6160" xr:uid="{A96A8646-1AD9-4E44-853E-7AFD40365E0E}"/>
    <cellStyle name="Normal 14 2 22" xfId="6161" xr:uid="{42EED1AC-574B-4319-9DA7-F03775783B30}"/>
    <cellStyle name="Normal 14 2 23" xfId="6162" xr:uid="{35FCB8A3-9A68-45EC-BDE9-CA671022865E}"/>
    <cellStyle name="Normal 14 2 24" xfId="6163" xr:uid="{A06C7172-1649-4759-9297-902F6032C7EF}"/>
    <cellStyle name="Normal 14 2 25" xfId="6164" xr:uid="{179D63D3-E5DF-4B69-B503-07271DC82DC0}"/>
    <cellStyle name="Normal 14 2 26" xfId="6165" xr:uid="{5002E91C-050A-46A5-9672-8A957CAE309A}"/>
    <cellStyle name="Normal 14 2 27" xfId="6166" xr:uid="{AFBDB917-286B-4936-9BB3-FCF1D05D9BE0}"/>
    <cellStyle name="Normal 14 2 3" xfId="6167" xr:uid="{BBDAC9AA-E3BC-48F7-94B4-9C27BEBFD6B8}"/>
    <cellStyle name="Normal 14 2 4" xfId="6168" xr:uid="{8F74A21E-FB0A-4C10-9976-787466C915E0}"/>
    <cellStyle name="Normal 14 2 5" xfId="6169" xr:uid="{166E7BE4-6789-4B14-B4F0-2AC8657173EC}"/>
    <cellStyle name="Normal 14 2 6" xfId="6170" xr:uid="{72E8F7EC-4CE4-4DA8-9585-D6EA3A63DF9B}"/>
    <cellStyle name="Normal 14 2 7" xfId="6171" xr:uid="{C2D58EB4-A14E-4D2D-B772-E2D1B3B17926}"/>
    <cellStyle name="Normal 14 2 8" xfId="6172" xr:uid="{74F5B01C-BE39-40BD-88FA-C6740CBF4DC7}"/>
    <cellStyle name="Normal 14 2 9" xfId="6173" xr:uid="{944A7002-31E0-437C-ACE2-91A63181926B}"/>
    <cellStyle name="Normal 14 20" xfId="6174" xr:uid="{5FC4463F-0B24-471E-AF5E-9E090B4E208D}"/>
    <cellStyle name="Normal 14 20 2" xfId="6175" xr:uid="{40E6CBDA-69B4-4033-98DD-72BA6BCD9598}"/>
    <cellStyle name="Normal 14 20 3" xfId="6176" xr:uid="{4AD51E2F-0ED6-447B-806B-B1ADAAB0581D}"/>
    <cellStyle name="Normal 14 21" xfId="6177" xr:uid="{07312B5A-FC1E-43B8-9D3E-7EE538F9B45D}"/>
    <cellStyle name="Normal 14 21 2" xfId="6178" xr:uid="{6564CA1E-BD83-43B2-8190-CA1D230A71F9}"/>
    <cellStyle name="Normal 14 21 3" xfId="6179" xr:uid="{87C4212E-6EF5-41C1-BB18-66B17871E6A5}"/>
    <cellStyle name="Normal 14 22" xfId="6180" xr:uid="{84C13678-7DEC-44D2-9139-C55AD5538757}"/>
    <cellStyle name="Normal 14 22 2" xfId="6181" xr:uid="{D80B0EBB-431D-4948-B5AB-8A681A13CBFC}"/>
    <cellStyle name="Normal 14 22 3" xfId="6182" xr:uid="{65ABDD1E-FA56-4C1D-AE9C-9B04EA2A06D2}"/>
    <cellStyle name="Normal 14 23" xfId="6183" xr:uid="{6547BBD4-FF89-4E41-B765-DCE5CB11D9AB}"/>
    <cellStyle name="Normal 14 23 2" xfId="6184" xr:uid="{F36AFFAD-1B84-41F0-81E4-932BD1708F85}"/>
    <cellStyle name="Normal 14 23 3" xfId="6185" xr:uid="{AB9B54DC-557C-40A5-90B2-843613A7A353}"/>
    <cellStyle name="Normal 14 24" xfId="6186" xr:uid="{DD3E4809-4AD3-4B0C-B83C-575673CB70AA}"/>
    <cellStyle name="Normal 14 25" xfId="6187" xr:uid="{28354CE3-E769-4636-AFB0-3D5572373D7A}"/>
    <cellStyle name="Normal 14 26" xfId="6188" xr:uid="{BF09CA4E-4398-426E-B421-C9E14261F5FC}"/>
    <cellStyle name="Normal 14 27" xfId="6189" xr:uid="{F40A5C7E-5ECE-4EDC-AD45-BCA640D0BCA9}"/>
    <cellStyle name="Normal 14 28" xfId="6190" xr:uid="{942108C7-02AC-4276-9121-408397ADB4CE}"/>
    <cellStyle name="Normal 14 29" xfId="6191" xr:uid="{60C1AA90-D6FB-4A27-95D6-66DE7BCBAC7E}"/>
    <cellStyle name="Normal 14 3" xfId="6192" xr:uid="{88E005EB-43C0-41E3-996E-36F317A93F41}"/>
    <cellStyle name="Normal 14 3 2" xfId="6193" xr:uid="{70F49372-C5D0-48BA-A93B-8BA1C4B56BB7}"/>
    <cellStyle name="Normal 14 3 3" xfId="6194" xr:uid="{8784D30D-2219-48E0-8021-494DEFC28F26}"/>
    <cellStyle name="Normal 14 30" xfId="6195" xr:uid="{99DFAC19-D7DE-4FB3-A7A4-5B8942CD9352}"/>
    <cellStyle name="Normal 14 31" xfId="6196" xr:uid="{71AEE881-30B7-4FD4-8DFA-9A11744D93DD}"/>
    <cellStyle name="Normal 14 32" xfId="6197" xr:uid="{30E62C22-1046-492C-8FA7-481AD7A529B1}"/>
    <cellStyle name="Normal 14 33" xfId="6198" xr:uid="{991517E8-2652-4D8D-A41E-DE9ECC8ACF88}"/>
    <cellStyle name="Normal 14 34" xfId="6199" xr:uid="{612A5933-1FF3-4EE4-BAD2-9EE3F7EE41F2}"/>
    <cellStyle name="Normal 14 35" xfId="6200" xr:uid="{394B8B26-79F3-4CD5-876E-4C28E74583D6}"/>
    <cellStyle name="Normal 14 36" xfId="6201" xr:uid="{88E0F9B9-1DD5-439F-80B7-EC5A45880571}"/>
    <cellStyle name="Normal 14 37" xfId="6202" xr:uid="{E2C7D783-7375-450E-8D8C-F1B0A0617A72}"/>
    <cellStyle name="Normal 14 38" xfId="6203" xr:uid="{0583EDD4-1122-4258-BB8A-E6DAE0E86941}"/>
    <cellStyle name="Normal 14 39" xfId="6204" xr:uid="{ED2DA96A-18DD-4F00-B77C-9AB321F6A1F4}"/>
    <cellStyle name="Normal 14 4" xfId="6205" xr:uid="{0798434E-DE5F-4623-9188-A0E9F57F2CFA}"/>
    <cellStyle name="Normal 14 4 2" xfId="6206" xr:uid="{46240695-0E1B-45E8-8A51-3CA469BB9BC1}"/>
    <cellStyle name="Normal 14 4 3" xfId="6207" xr:uid="{FA15056F-444E-4E90-AD56-0C2FB2148DCE}"/>
    <cellStyle name="Normal 14 40" xfId="6208" xr:uid="{78B9B07F-8035-4600-8DB9-C289EEE2525F}"/>
    <cellStyle name="Normal 14 41" xfId="6209" xr:uid="{18531C7D-82D9-4757-AA80-8E10F6C0AE46}"/>
    <cellStyle name="Normal 14 42" xfId="6210" xr:uid="{0D024B94-C55D-49EC-A851-C03F63E18B5D}"/>
    <cellStyle name="Normal 14 43" xfId="6211" xr:uid="{B57A9C53-9D25-4F84-81F0-7CEF41272778}"/>
    <cellStyle name="Normal 14 44" xfId="6212" xr:uid="{DA497A94-499A-48AC-AB65-74C7327FC72E}"/>
    <cellStyle name="Normal 14 45" xfId="6213" xr:uid="{A46710A5-1930-4C60-A552-FD62D1A9E839}"/>
    <cellStyle name="Normal 14 46" xfId="6214" xr:uid="{3976EFF7-FC8E-4F08-B479-D8A34D0AD951}"/>
    <cellStyle name="Normal 14 47" xfId="6215" xr:uid="{2D79D666-F1D5-4881-BFF8-A8A285DD1BFE}"/>
    <cellStyle name="Normal 14 48" xfId="6216" xr:uid="{64BF1716-B029-4901-A396-3FEC2C44C4CC}"/>
    <cellStyle name="Normal 14 49" xfId="6217" xr:uid="{A5FF607D-97A5-41DA-B46F-E79E7B5DFF9C}"/>
    <cellStyle name="Normal 14 5" xfId="6218" xr:uid="{386721BC-C3F1-4D35-855F-C40891EC605C}"/>
    <cellStyle name="Normal 14 5 2" xfId="6219" xr:uid="{D1C8FE30-01FC-459C-AFE5-D1910033C867}"/>
    <cellStyle name="Normal 14 5 3" xfId="6220" xr:uid="{4AB20594-3287-4C11-B97E-1E1D1B0FEB9D}"/>
    <cellStyle name="Normal 14 50" xfId="6221" xr:uid="{B0550D0B-DAB7-4D08-A735-80155DB7B5EF}"/>
    <cellStyle name="Normal 14 6" xfId="6222" xr:uid="{8F01634E-91E6-4E21-A49B-962581CF13FE}"/>
    <cellStyle name="Normal 14 6 2" xfId="6223" xr:uid="{F6ADB5AF-7CCD-4095-89A5-3FB54532AB11}"/>
    <cellStyle name="Normal 14 6 3" xfId="6224" xr:uid="{700BDA62-850D-46B0-A6AE-EBD9FC4B68E6}"/>
    <cellStyle name="Normal 14 7" xfId="6225" xr:uid="{CA56947F-EDE2-4F93-8FD4-C500290D8EE7}"/>
    <cellStyle name="Normal 14 7 2" xfId="6226" xr:uid="{8C885B62-DF81-406E-BF0A-2E2B5E112D3A}"/>
    <cellStyle name="Normal 14 7 3" xfId="6227" xr:uid="{E145A78A-0529-4EE3-AAF9-9D3C28826DC6}"/>
    <cellStyle name="Normal 14 8" xfId="6228" xr:uid="{C9D917C5-78EA-4AB0-8870-524697C4E1EF}"/>
    <cellStyle name="Normal 14 8 2" xfId="6229" xr:uid="{FB2ADC53-BFF3-4F6D-83EC-96500B7B3952}"/>
    <cellStyle name="Normal 14 8 3" xfId="6230" xr:uid="{4429ED46-14E0-42F7-8994-3F1E46F617D8}"/>
    <cellStyle name="Normal 14 9" xfId="6231" xr:uid="{CDF22570-DF90-4092-99E1-36CB468D29BE}"/>
    <cellStyle name="Normal 14 9 2" xfId="6232" xr:uid="{E54AD8C5-5FEA-4BD9-9E8D-3186597F19B0}"/>
    <cellStyle name="Normal 14 9 3" xfId="6233" xr:uid="{429500ED-F501-4EEC-A49B-4071C8B07E54}"/>
    <cellStyle name="Normal 140" xfId="6234" xr:uid="{7A1BBF7A-8A9F-4DCC-9466-3EDE51F6925E}"/>
    <cellStyle name="Normal 140 2" xfId="6235" xr:uid="{AD6DB0DD-8742-4C8E-9BEC-8E78BBD9CE89}"/>
    <cellStyle name="Normal 140 3" xfId="6236" xr:uid="{04860A8C-5E52-440A-9E38-AA9D397D1265}"/>
    <cellStyle name="Normal 140 4" xfId="6237" xr:uid="{5DE58F9F-EA62-49F8-A123-64DE11A9FEE2}"/>
    <cellStyle name="Normal 140 5" xfId="6238" xr:uid="{B0B3F443-29F7-469E-9F17-C7AB1557AC74}"/>
    <cellStyle name="Normal 141" xfId="6239" xr:uid="{9F269700-0497-48B8-8800-479629A74302}"/>
    <cellStyle name="Normal 141 2" xfId="6240" xr:uid="{30D3DD5B-5BA0-4855-A43B-B679F77FBFC6}"/>
    <cellStyle name="Normal 141 3" xfId="6241" xr:uid="{8016248E-161E-4A9C-B112-CA7EA486268C}"/>
    <cellStyle name="Normal 141 4" xfId="6242" xr:uid="{DB566ECF-F667-414E-827A-424A7579827F}"/>
    <cellStyle name="Normal 141 5" xfId="6243" xr:uid="{C2BE8D5D-2AA4-470C-8233-92183AF56769}"/>
    <cellStyle name="Normal 142" xfId="6244" xr:uid="{715D81A9-76CB-4BA0-810F-50F8BED12F32}"/>
    <cellStyle name="Normal 142 2" xfId="6245" xr:uid="{65FE0E3B-9D18-4581-B4D8-DBE60982EE5A}"/>
    <cellStyle name="Normal 142 3" xfId="6246" xr:uid="{EB1F2566-BA17-4A73-B650-70DB717F278C}"/>
    <cellStyle name="Normal 142 4" xfId="6247" xr:uid="{A8C5FF9D-793D-4EE0-BC56-115CEE14C050}"/>
    <cellStyle name="Normal 142 5" xfId="6248" xr:uid="{935C5F37-2059-4784-977B-37A5698C1CA2}"/>
    <cellStyle name="Normal 143" xfId="6249" xr:uid="{717D6982-3556-4AFE-9D27-F98A84F076FB}"/>
    <cellStyle name="Normal 144" xfId="6250" xr:uid="{83FEA5E7-9BD5-4882-AE61-4B1B0FECB77E}"/>
    <cellStyle name="Normal 145" xfId="6251" xr:uid="{226AB538-7E85-4579-BFBC-1C942CE1BEF2}"/>
    <cellStyle name="Normal 146" xfId="6252" xr:uid="{F9E29E98-8B84-4CC2-A6C8-8C1ABC606805}"/>
    <cellStyle name="Normal 147" xfId="6253" xr:uid="{00D52ABF-64E2-451F-B224-C269E12A562F}"/>
    <cellStyle name="Normal 148" xfId="6254" xr:uid="{90B6459D-EDF8-460A-B476-A955502A72EF}"/>
    <cellStyle name="Normal 149" xfId="6255" xr:uid="{109097DD-6B2B-4A9A-870B-251E37910616}"/>
    <cellStyle name="Normal 15" xfId="6256" xr:uid="{10CCA363-745E-4D3A-AA88-C2F00BE20947}"/>
    <cellStyle name="Normal 15 10" xfId="6257" xr:uid="{D106F2A6-E7E3-46F1-AEB2-7C3C3E52BF9A}"/>
    <cellStyle name="Normal 15 10 2" xfId="6258" xr:uid="{38DFAEC3-1AFF-4DDD-92BF-1950E0877641}"/>
    <cellStyle name="Normal 15 10 3" xfId="6259" xr:uid="{097AD08B-1C73-4A72-AC81-373D5168CAF7}"/>
    <cellStyle name="Normal 15 11" xfId="6260" xr:uid="{C07B4123-6999-4332-9F42-1EED98462C49}"/>
    <cellStyle name="Normal 15 11 2" xfId="6261" xr:uid="{E54AA411-537E-47BA-972B-6A0E90504040}"/>
    <cellStyle name="Normal 15 11 3" xfId="6262" xr:uid="{C2DD444B-5B45-4A86-9E58-E2872EBF9F50}"/>
    <cellStyle name="Normal 15 12" xfId="6263" xr:uid="{9949271F-4C28-4A37-975F-4FB690DEF11C}"/>
    <cellStyle name="Normal 15 12 2" xfId="6264" xr:uid="{21D59F12-7376-468B-B18D-0CA263ED4087}"/>
    <cellStyle name="Normal 15 12 3" xfId="6265" xr:uid="{20A84391-C2A3-4628-B82F-71140DE64918}"/>
    <cellStyle name="Normal 15 13" xfId="6266" xr:uid="{FC21E63B-EF73-4444-B6CE-A1C4876D5F08}"/>
    <cellStyle name="Normal 15 13 2" xfId="6267" xr:uid="{4ED9E81C-163A-4FD1-AF3D-01DCE9F531BF}"/>
    <cellStyle name="Normal 15 13 3" xfId="6268" xr:uid="{0E05C8C5-B19E-406B-B908-A6788AA02C95}"/>
    <cellStyle name="Normal 15 14" xfId="6269" xr:uid="{E08C566F-7A54-4F2F-B14E-5647B02C143D}"/>
    <cellStyle name="Normal 15 14 2" xfId="6270" xr:uid="{ABF227A3-519C-4EA7-A95E-9ABA07BD5464}"/>
    <cellStyle name="Normal 15 14 3" xfId="6271" xr:uid="{54563832-CB7C-4754-8BC8-65BE5F0564A5}"/>
    <cellStyle name="Normal 15 15" xfId="6272" xr:uid="{C1D6BC89-CB80-41E2-BE07-8BD4EEE79562}"/>
    <cellStyle name="Normal 15 15 2" xfId="6273" xr:uid="{603D3712-C12D-471A-96AE-F2CFA9FA66EE}"/>
    <cellStyle name="Normal 15 15 3" xfId="6274" xr:uid="{4612F138-73AE-42EE-8584-8C5BD5A55872}"/>
    <cellStyle name="Normal 15 16" xfId="6275" xr:uid="{7A798DED-8FEC-4D0C-A62C-D864B4720EF6}"/>
    <cellStyle name="Normal 15 16 2" xfId="6276" xr:uid="{5D56E472-FED6-4C45-90D2-2E31F2621DCF}"/>
    <cellStyle name="Normal 15 16 3" xfId="6277" xr:uid="{9ECA5DA7-E25D-45C7-9DD5-CDA49666A5B7}"/>
    <cellStyle name="Normal 15 17" xfId="6278" xr:uid="{FA42E6C5-D2AE-4743-A03D-5F02B0A71CAB}"/>
    <cellStyle name="Normal 15 17 2" xfId="6279" xr:uid="{48175C10-347C-4439-9F45-1391C613BD94}"/>
    <cellStyle name="Normal 15 17 3" xfId="6280" xr:uid="{9ABC0219-F60F-4BBC-8BA6-6991F5A36B0B}"/>
    <cellStyle name="Normal 15 18" xfId="6281" xr:uid="{ADFD2731-9742-476F-9DC1-6AFF36905387}"/>
    <cellStyle name="Normal 15 18 2" xfId="6282" xr:uid="{B8A3D201-51EB-4051-9076-72F3DBE1F07A}"/>
    <cellStyle name="Normal 15 18 3" xfId="6283" xr:uid="{585DAE76-CE23-456D-BF18-E1ABCC8A1603}"/>
    <cellStyle name="Normal 15 19" xfId="6284" xr:uid="{4DAA9D77-49CD-45B6-B340-CBFA75A6A0BA}"/>
    <cellStyle name="Normal 15 19 2" xfId="6285" xr:uid="{9BE84EAB-12FA-4371-A8C6-B9517BE5B7EA}"/>
    <cellStyle name="Normal 15 19 3" xfId="6286" xr:uid="{83C27E77-681E-45B2-B656-91ADC8AAD398}"/>
    <cellStyle name="Normal 15 2" xfId="6287" xr:uid="{563E2CCC-B309-4867-B314-A458877F714E}"/>
    <cellStyle name="Normal 15 2 10" xfId="6288" xr:uid="{89E4B2D7-B4B4-4AF6-BF96-73C12AA58609}"/>
    <cellStyle name="Normal 15 2 11" xfId="6289" xr:uid="{0655BDF2-2BD4-4153-AA2D-170F22F64FEA}"/>
    <cellStyle name="Normal 15 2 12" xfId="6290" xr:uid="{FB79F5A9-600F-4553-BA3B-EB19C427200C}"/>
    <cellStyle name="Normal 15 2 13" xfId="6291" xr:uid="{D1F8FAB0-B2B9-422F-9D6C-8F1FCE8A190D}"/>
    <cellStyle name="Normal 15 2 14" xfId="6292" xr:uid="{D4E47F2D-03D1-4CAC-9A11-F81173A9E056}"/>
    <cellStyle name="Normal 15 2 14 2" xfId="6293" xr:uid="{D5B20972-244A-4AC3-9590-10F6100DA201}"/>
    <cellStyle name="Normal 15 2 14 2 2" xfId="6294" xr:uid="{681446B8-6C5D-44F1-B651-FAD3F4E852FA}"/>
    <cellStyle name="Normal 15 2 14 3" xfId="6295" xr:uid="{AAA9AA5C-8150-47B1-9D1B-2EA89A3ABA0F}"/>
    <cellStyle name="Normal 15 2 15" xfId="6296" xr:uid="{BB6BD4F2-2411-416D-AB17-F93C86160A1F}"/>
    <cellStyle name="Normal 15 2 16" xfId="6297" xr:uid="{09F45D6C-5431-497F-91A5-C4507B257359}"/>
    <cellStyle name="Normal 15 2 17" xfId="6298" xr:uid="{8B873916-C249-41BD-B0EC-3DA98274469C}"/>
    <cellStyle name="Normal 15 2 17 2" xfId="6299" xr:uid="{787F9FD0-EA92-4F34-BFBB-D50F858346C1}"/>
    <cellStyle name="Normal 15 2 18" xfId="6300" xr:uid="{8C3B33BF-18F1-4EA9-95D5-C002CD27242B}"/>
    <cellStyle name="Normal 15 2 19" xfId="6301" xr:uid="{13459CFE-F502-4C23-9251-AE7415939A60}"/>
    <cellStyle name="Normal 15 2 2" xfId="6302" xr:uid="{E723A572-65B5-4836-BF7D-ACF3EE68DF33}"/>
    <cellStyle name="Normal 15 2 20" xfId="6303" xr:uid="{CF6EF58E-BB90-40E3-8A6B-5A139F8EA16D}"/>
    <cellStyle name="Normal 15 2 21" xfId="6304" xr:uid="{B5940FBE-6464-4148-B044-EFF92D4F31EA}"/>
    <cellStyle name="Normal 15 2 22" xfId="6305" xr:uid="{3AD18BF6-99C1-4E2C-839E-4CCF6584A63B}"/>
    <cellStyle name="Normal 15 2 23" xfId="6306" xr:uid="{B2633799-00CF-4C3E-88D3-35CE0FBAC030}"/>
    <cellStyle name="Normal 15 2 24" xfId="6307" xr:uid="{BD9069C5-185F-4DE2-A785-D747362D8EF6}"/>
    <cellStyle name="Normal 15 2 25" xfId="6308" xr:uid="{8824309D-403D-4D49-B04F-740BBB6C8F05}"/>
    <cellStyle name="Normal 15 2 26" xfId="6309" xr:uid="{CCBB9746-A642-449E-B096-D629EF49F926}"/>
    <cellStyle name="Normal 15 2 27" xfId="6310" xr:uid="{500DD4AB-7374-440B-93F1-D4CA2FC9A302}"/>
    <cellStyle name="Normal 15 2 3" xfId="6311" xr:uid="{23381DBD-24DC-4A67-BA30-46E82648C002}"/>
    <cellStyle name="Normal 15 2 4" xfId="6312" xr:uid="{1D6D77E0-9187-4A01-9AF3-AE10B2EDF6B7}"/>
    <cellStyle name="Normal 15 2 5" xfId="6313" xr:uid="{BB7AEA03-2463-4CCC-8BC8-588254739038}"/>
    <cellStyle name="Normal 15 2 6" xfId="6314" xr:uid="{BDF25FE3-6D60-401B-935F-5B193FB9E9F5}"/>
    <cellStyle name="Normal 15 2 7" xfId="6315" xr:uid="{D163BD8A-4CAD-4757-BD6E-3C164B66A0B9}"/>
    <cellStyle name="Normal 15 2 8" xfId="6316" xr:uid="{631CDCEF-BAFE-4073-9084-9ED0BE0C2014}"/>
    <cellStyle name="Normal 15 2 9" xfId="6317" xr:uid="{A6AB9C40-3CCE-48A6-9C20-43459D0D6038}"/>
    <cellStyle name="Normal 15 20" xfId="6318" xr:uid="{EA7A9E71-B732-4119-B980-249DA2BCC4C0}"/>
    <cellStyle name="Normal 15 20 2" xfId="6319" xr:uid="{4A4DD469-5E12-4113-8CDB-6216CA270193}"/>
    <cellStyle name="Normal 15 20 3" xfId="6320" xr:uid="{B8FA4FA1-CBB3-4035-A66D-D358188725F4}"/>
    <cellStyle name="Normal 15 21" xfId="6321" xr:uid="{78DC7A52-35FC-4C48-90C4-CA7D022978CD}"/>
    <cellStyle name="Normal 15 21 2" xfId="6322" xr:uid="{6F9C8218-553A-4AAD-A09B-DACF8240C0E2}"/>
    <cellStyle name="Normal 15 21 3" xfId="6323" xr:uid="{51F9F2B4-7A39-4B36-AC30-84D51F5E43EC}"/>
    <cellStyle name="Normal 15 22" xfId="6324" xr:uid="{D4D05A9C-2598-4EF7-8C75-6E1EC7336CAD}"/>
    <cellStyle name="Normal 15 22 2" xfId="6325" xr:uid="{F0DF8790-8B02-42E3-8488-3027FBDFE992}"/>
    <cellStyle name="Normal 15 22 3" xfId="6326" xr:uid="{E2472DA5-9C5B-48FB-8FD7-634321E57D2C}"/>
    <cellStyle name="Normal 15 23" xfId="6327" xr:uid="{8D412DFF-C7D1-4B5E-B451-DAD5E7A29ABF}"/>
    <cellStyle name="Normal 15 23 2" xfId="6328" xr:uid="{5B05552C-AE75-48ED-B29C-D91DC0AB5F75}"/>
    <cellStyle name="Normal 15 23 3" xfId="6329" xr:uid="{5BEB5692-3D74-4363-A62D-080A708A5FA3}"/>
    <cellStyle name="Normal 15 24" xfId="6330" xr:uid="{3B7BC829-FCF1-4B3C-B3DD-1F5AD80F01A6}"/>
    <cellStyle name="Normal 15 25" xfId="6331" xr:uid="{E58292ED-B7BF-4E62-91A9-0FA200513726}"/>
    <cellStyle name="Normal 15 26" xfId="6332" xr:uid="{29D8AD4C-46A7-4483-9EC4-78B0BE11A93B}"/>
    <cellStyle name="Normal 15 27" xfId="6333" xr:uid="{E3320825-FFC2-4F95-AC48-1AB7A2D255FE}"/>
    <cellStyle name="Normal 15 28" xfId="6334" xr:uid="{B25B78F6-CDF5-4284-A2C4-369FB0DDC4FB}"/>
    <cellStyle name="Normal 15 29" xfId="6335" xr:uid="{6EDAA73C-4ACF-4A1E-A99B-D546C640A1F2}"/>
    <cellStyle name="Normal 15 3" xfId="6336" xr:uid="{115D8F5C-50EA-4B82-BDF4-EEB8DADC9658}"/>
    <cellStyle name="Normal 15 3 2" xfId="6337" xr:uid="{FA3FA291-4EFB-49A3-BD97-F61A0C6F5C6B}"/>
    <cellStyle name="Normal 15 3 3" xfId="6338" xr:uid="{1F07B6D5-AA6C-4F34-AAF0-D539D1CF8DE2}"/>
    <cellStyle name="Normal 15 30" xfId="6339" xr:uid="{AA60FABD-05C2-4286-A296-666DBAA3DE71}"/>
    <cellStyle name="Normal 15 31" xfId="6340" xr:uid="{883B8B30-A4DC-44C1-A8D4-4807577F89D1}"/>
    <cellStyle name="Normal 15 32" xfId="6341" xr:uid="{2C6E04CB-EEAE-4A55-B6A1-D05172F00F11}"/>
    <cellStyle name="Normal 15 33" xfId="6342" xr:uid="{8EFDECED-98AC-48CA-94D6-9116D4F72155}"/>
    <cellStyle name="Normal 15 34" xfId="6343" xr:uid="{408EF829-DD0C-4112-B61E-BA966DCABBD4}"/>
    <cellStyle name="Normal 15 35" xfId="6344" xr:uid="{40068333-32E7-4389-921C-A7479A519522}"/>
    <cellStyle name="Normal 15 36" xfId="6345" xr:uid="{E6BA7748-1285-4175-972B-2631AD67D000}"/>
    <cellStyle name="Normal 15 37" xfId="6346" xr:uid="{2460962B-FD96-4AE2-AE8F-8AF474AAE72D}"/>
    <cellStyle name="Normal 15 38" xfId="6347" xr:uid="{87BEF841-8ED4-4221-9898-9B81EDF643FA}"/>
    <cellStyle name="Normal 15 39" xfId="6348" xr:uid="{A6E4D86A-2D41-4E29-A26D-83BA5675979E}"/>
    <cellStyle name="Normal 15 4" xfId="6349" xr:uid="{4DA1F52B-5E49-43C1-B918-0ACAE3DBAD74}"/>
    <cellStyle name="Normal 15 4 2" xfId="6350" xr:uid="{4193A344-4D02-4293-B20D-6F6A90974F76}"/>
    <cellStyle name="Normal 15 4 3" xfId="6351" xr:uid="{1C8173E4-4953-48F2-BD47-D7C5922BCAA9}"/>
    <cellStyle name="Normal 15 40" xfId="6352" xr:uid="{07511372-B477-4AA6-8AE2-8BF2026120DE}"/>
    <cellStyle name="Normal 15 41" xfId="6353" xr:uid="{8CF4BE92-FE30-46F0-A3B5-93FA8CF13A9C}"/>
    <cellStyle name="Normal 15 42" xfId="6354" xr:uid="{511F3E83-584E-4117-A8C6-E8AB65B64AF1}"/>
    <cellStyle name="Normal 15 43" xfId="6355" xr:uid="{76C3156C-BD04-4DB2-B550-A04D85ED1A47}"/>
    <cellStyle name="Normal 15 44" xfId="6356" xr:uid="{95339050-30D9-4655-8310-6D9EE38290A8}"/>
    <cellStyle name="Normal 15 45" xfId="6357" xr:uid="{F313F736-5095-40F0-AB60-B190E6780F45}"/>
    <cellStyle name="Normal 15 46" xfId="6358" xr:uid="{686277FB-1C04-4964-802C-D759788DD4D8}"/>
    <cellStyle name="Normal 15 47" xfId="6359" xr:uid="{3D4DF741-89F2-4546-9C9E-EC4EAF0E818A}"/>
    <cellStyle name="Normal 15 48" xfId="6360" xr:uid="{D8B77F7F-34EC-4FAD-9F35-6EA8093D9634}"/>
    <cellStyle name="Normal 15 49" xfId="6361" xr:uid="{DE78EED1-FDF7-4D82-A4C8-4C0969C55BD0}"/>
    <cellStyle name="Normal 15 5" xfId="6362" xr:uid="{6A4FDF2A-6441-4E77-AD5A-0052CD3A0752}"/>
    <cellStyle name="Normal 15 5 2" xfId="6363" xr:uid="{9901DC2A-8CDC-447B-A33D-6D0809B33B2D}"/>
    <cellStyle name="Normal 15 5 3" xfId="6364" xr:uid="{913261B6-CC08-4AE0-A8BF-477D483CD419}"/>
    <cellStyle name="Normal 15 50" xfId="6365" xr:uid="{9E711AC3-E419-4E04-952C-CB365DF228E2}"/>
    <cellStyle name="Normal 15 50 2" xfId="6366" xr:uid="{D734A133-8FCE-42D6-86D5-EB32AF1ABD53}"/>
    <cellStyle name="Normal 15 51" xfId="6367" xr:uid="{199D33A9-8DD1-468E-9D36-68903537D5E3}"/>
    <cellStyle name="Normal 15 52" xfId="6368" xr:uid="{699D0DA8-2716-47CF-8FB7-58B8349E146D}"/>
    <cellStyle name="Normal 15 6" xfId="6369" xr:uid="{7E0611D1-4184-4CD5-B33A-18284D2E25B5}"/>
    <cellStyle name="Normal 15 6 2" xfId="6370" xr:uid="{03A128B4-9FB4-43FB-B1AF-1227EDF41574}"/>
    <cellStyle name="Normal 15 6 3" xfId="6371" xr:uid="{BC48E2CD-71CA-4A4C-A002-86E94970C4D0}"/>
    <cellStyle name="Normal 15 7" xfId="6372" xr:uid="{E62CDEB4-5CCB-4CB1-9FF7-74C71A5CA50D}"/>
    <cellStyle name="Normal 15 7 2" xfId="6373" xr:uid="{9E32B7A3-3051-469C-880B-CA6E20DF5EAB}"/>
    <cellStyle name="Normal 15 7 3" xfId="6374" xr:uid="{D8E93997-4D4C-43D7-A9CD-EB6A36E6773F}"/>
    <cellStyle name="Normal 15 8" xfId="6375" xr:uid="{B3D61223-FAF0-4D0E-A50F-D363CECCCE6A}"/>
    <cellStyle name="Normal 15 8 2" xfId="6376" xr:uid="{758BA003-26E4-4C17-926C-1FEB68A4935B}"/>
    <cellStyle name="Normal 15 8 3" xfId="6377" xr:uid="{77049717-0270-4DFC-824B-62EDE2D9C87C}"/>
    <cellStyle name="Normal 15 9" xfId="6378" xr:uid="{E2052F2C-E29F-4C50-9850-FDB3D259CA41}"/>
    <cellStyle name="Normal 15 9 2" xfId="6379" xr:uid="{03E78A70-F5F7-42A0-8494-169858F7A489}"/>
    <cellStyle name="Normal 15 9 3" xfId="6380" xr:uid="{63D907D6-78C5-4B0F-8047-BA4FDBBE51EF}"/>
    <cellStyle name="Normal 150" xfId="6381" xr:uid="{D65B3A6E-3DE2-4E69-86AF-73B5109E8D80}"/>
    <cellStyle name="Normal 151" xfId="6382" xr:uid="{E983B744-FC16-45EF-8514-FA86F1A539B8}"/>
    <cellStyle name="Normal 152" xfId="6383" xr:uid="{2F0C7C39-4556-44E2-95B5-EF62B5852DFC}"/>
    <cellStyle name="Normal 152 2" xfId="6384" xr:uid="{F8257234-4FEE-41B3-9590-79E397B510ED}"/>
    <cellStyle name="Normal 152 3" xfId="6385" xr:uid="{BF7935B3-C1F4-448C-943A-3D01C1376671}"/>
    <cellStyle name="Normal 152 4" xfId="6386" xr:uid="{859D56D9-B905-45A8-91D1-C013E5C31054}"/>
    <cellStyle name="Normal 152 5" xfId="6387" xr:uid="{AE50A7A8-BADB-4EA3-BCAC-75B4D839D69A}"/>
    <cellStyle name="Normal 153" xfId="6388" xr:uid="{2DC00638-810E-4FDB-8486-F4377F88E41F}"/>
    <cellStyle name="Normal 153 2" xfId="6389" xr:uid="{16A3881B-D0CA-4B4A-8521-9079FF20D2FC}"/>
    <cellStyle name="Normal 153 3" xfId="6390" xr:uid="{81842D4E-2DEE-47F8-B897-CEE2A7490221}"/>
    <cellStyle name="Normal 153 4" xfId="6391" xr:uid="{B06DCCE4-8DA3-4452-A653-311292F4CA1C}"/>
    <cellStyle name="Normal 153 5" xfId="6392" xr:uid="{FB046364-CC51-451F-BE44-AC9431416FAF}"/>
    <cellStyle name="Normal 154" xfId="6393" xr:uid="{2BD76F41-F0AD-4D88-8AA7-345866BFA3F3}"/>
    <cellStyle name="Normal 154 2" xfId="6394" xr:uid="{00CA3DC4-1595-47FE-8A13-AC8DEBB29A7F}"/>
    <cellStyle name="Normal 154 3" xfId="6395" xr:uid="{256C6E29-CECE-4545-B6E4-B4C706AE39C2}"/>
    <cellStyle name="Normal 154 4" xfId="6396" xr:uid="{3D5D5B5C-5CBC-4CFE-87FD-E34B60F35B1E}"/>
    <cellStyle name="Normal 154 5" xfId="6397" xr:uid="{86782A9C-6FDF-4505-9AC2-4A6A1E112A8A}"/>
    <cellStyle name="Normal 155" xfId="6398" xr:uid="{9EB67EE2-9EC6-4FE0-8476-4442DC0DB248}"/>
    <cellStyle name="Normal 156" xfId="6399" xr:uid="{68AC60D0-C5FE-4FC6-808F-6AE9BAE910AE}"/>
    <cellStyle name="Normal 157" xfId="6400" xr:uid="{2D5D3451-67F0-4C11-BF83-CCF83D181FCB}"/>
    <cellStyle name="Normal 158" xfId="6401" xr:uid="{B91C7C85-2D75-459B-AB39-E9C22F96ACB1}"/>
    <cellStyle name="Normal 159" xfId="46815" xr:uid="{22A21300-C554-4CA6-9846-60417903CA52}"/>
    <cellStyle name="Normal 159 2" xfId="57941" xr:uid="{B48B4668-4AE6-4F33-B52F-0802B60D5DC9}"/>
    <cellStyle name="Normal 16" xfId="6402" xr:uid="{77175E9E-2D0D-40ED-BBD7-5F6E72234996}"/>
    <cellStyle name="Normal 16 10" xfId="6403" xr:uid="{EEE0744E-96DA-46FC-975F-2D00DC12F90E}"/>
    <cellStyle name="Normal 16 10 2" xfId="6404" xr:uid="{374FF65D-EA1A-42F3-8214-88839DEA4F87}"/>
    <cellStyle name="Normal 16 10 3" xfId="6405" xr:uid="{968E72F1-7254-494F-A67E-EF7714702F19}"/>
    <cellStyle name="Normal 16 11" xfId="6406" xr:uid="{D249E5D4-F926-46C6-9D62-7DE867FBDCF8}"/>
    <cellStyle name="Normal 16 11 2" xfId="6407" xr:uid="{8B13C18B-7FC6-40CF-9C12-03DA3D6B4FF5}"/>
    <cellStyle name="Normal 16 11 3" xfId="6408" xr:uid="{AE883354-1DCD-424B-9525-35D95EA8761E}"/>
    <cellStyle name="Normal 16 12" xfId="6409" xr:uid="{2A601757-9134-410B-8849-F185138EF11C}"/>
    <cellStyle name="Normal 16 12 2" xfId="6410" xr:uid="{D42548EE-DB30-4D26-8897-B556D05D3F88}"/>
    <cellStyle name="Normal 16 12 3" xfId="6411" xr:uid="{4D71C834-0D0B-4F60-8D05-BBA3BE1E2783}"/>
    <cellStyle name="Normal 16 13" xfId="6412" xr:uid="{BDC710EC-8F82-4886-B724-067B5F4D3147}"/>
    <cellStyle name="Normal 16 13 2" xfId="6413" xr:uid="{A6842075-22FA-4DBF-B9A7-23CA3DA059AD}"/>
    <cellStyle name="Normal 16 13 3" xfId="6414" xr:uid="{91503DD2-A0A1-4177-9B58-D642B9DCB7B3}"/>
    <cellStyle name="Normal 16 14" xfId="6415" xr:uid="{E15A4FF9-9FAA-4F2F-BE59-FDD629E05B6D}"/>
    <cellStyle name="Normal 16 14 2" xfId="6416" xr:uid="{D06EC402-D28D-4245-A3CE-9DEF6218F5F7}"/>
    <cellStyle name="Normal 16 14 3" xfId="6417" xr:uid="{756EBCAE-0BD7-4617-A724-1FA3B9C35FC8}"/>
    <cellStyle name="Normal 16 15" xfId="6418" xr:uid="{53749315-489B-4F99-92E7-9576A2A48BD1}"/>
    <cellStyle name="Normal 16 15 2" xfId="6419" xr:uid="{98AACD33-3F21-4F20-8419-B58E11C3356E}"/>
    <cellStyle name="Normal 16 15 3" xfId="6420" xr:uid="{9ECE4D2A-119F-4D52-ADDD-F12AD74F51D5}"/>
    <cellStyle name="Normal 16 16" xfId="6421" xr:uid="{923F4F62-EE69-4EB3-A3F3-A479E365AD6A}"/>
    <cellStyle name="Normal 16 16 2" xfId="6422" xr:uid="{E8D8AF00-0398-489F-83B5-ABA67694E5BD}"/>
    <cellStyle name="Normal 16 16 3" xfId="6423" xr:uid="{C91200C5-E390-4D8D-9AD8-B1E97CA75DA2}"/>
    <cellStyle name="Normal 16 17" xfId="6424" xr:uid="{26B98424-6E43-4649-B938-1DC48FACAD3E}"/>
    <cellStyle name="Normal 16 17 2" xfId="6425" xr:uid="{3F787AF3-F75A-4B03-A4CE-3607BF254C53}"/>
    <cellStyle name="Normal 16 17 3" xfId="6426" xr:uid="{35767A37-C2DE-4368-AD5D-FAB6BC21D208}"/>
    <cellStyle name="Normal 16 18" xfId="6427" xr:uid="{9D930058-BA2A-405C-8633-AE8E774C12FF}"/>
    <cellStyle name="Normal 16 18 2" xfId="6428" xr:uid="{3A48B143-2C2E-4D29-98D5-978DE65F8074}"/>
    <cellStyle name="Normal 16 18 3" xfId="6429" xr:uid="{34939345-9DBD-460D-BFEC-0C457CCE3716}"/>
    <cellStyle name="Normal 16 19" xfId="6430" xr:uid="{9CD97C28-D849-4C66-8BC9-E83448EBBBE4}"/>
    <cellStyle name="Normal 16 19 2" xfId="6431" xr:uid="{2797F909-B0BD-446E-AD6F-534A3C4ED8AD}"/>
    <cellStyle name="Normal 16 19 3" xfId="6432" xr:uid="{390BCC42-A0E9-4246-B1DE-117999592A09}"/>
    <cellStyle name="Normal 16 2" xfId="6433" xr:uid="{1F1309B2-F900-42BB-92D3-EC4BFB311191}"/>
    <cellStyle name="Normal 16 2 10" xfId="6434" xr:uid="{BEA87FF7-CFDE-47A0-B040-990A1718B9BD}"/>
    <cellStyle name="Normal 16 2 11" xfId="6435" xr:uid="{C6CA3DC2-7A24-47F6-A5C2-26F37C4F4F16}"/>
    <cellStyle name="Normal 16 2 12" xfId="6436" xr:uid="{056A25A7-2C88-404B-B449-C68613AC804A}"/>
    <cellStyle name="Normal 16 2 13" xfId="6437" xr:uid="{14392091-DF35-4DE9-A4A8-BD9B195BC1E2}"/>
    <cellStyle name="Normal 16 2 14" xfId="6438" xr:uid="{DAECB293-3193-47C7-A63B-6D8E77116479}"/>
    <cellStyle name="Normal 16 2 14 2" xfId="6439" xr:uid="{A9903890-92B9-4BA3-B924-3629C122881D}"/>
    <cellStyle name="Normal 16 2 14 2 2" xfId="6440" xr:uid="{04711F7B-66B2-49D3-BAD5-E292A117C948}"/>
    <cellStyle name="Normal 16 2 14 3" xfId="6441" xr:uid="{5FCAA83F-F95E-494D-9B28-3B4DB3969EE9}"/>
    <cellStyle name="Normal 16 2 15" xfId="6442" xr:uid="{0F9DB858-5C7C-4FE0-AD81-4FB86049E9A8}"/>
    <cellStyle name="Normal 16 2 16" xfId="6443" xr:uid="{54C36D38-2B72-452C-8060-78751EEC5F2A}"/>
    <cellStyle name="Normal 16 2 17" xfId="6444" xr:uid="{B224B1E9-554B-4BA4-9C3A-195B9A7FE176}"/>
    <cellStyle name="Normal 16 2 17 2" xfId="6445" xr:uid="{9BC09D45-99EC-4BDC-85EF-96620C3A34E6}"/>
    <cellStyle name="Normal 16 2 18" xfId="6446" xr:uid="{1F426A21-34CB-44E8-AC33-C02ACC83DC61}"/>
    <cellStyle name="Normal 16 2 19" xfId="6447" xr:uid="{248435B9-7199-4C00-A74E-2596BFCCA84F}"/>
    <cellStyle name="Normal 16 2 2" xfId="6448" xr:uid="{C2267D61-B4BA-4F7D-A7AE-6D4A4C2B7FBA}"/>
    <cellStyle name="Normal 16 2 20" xfId="6449" xr:uid="{75CCEF3D-C3E8-43AB-B329-1720BD7BC401}"/>
    <cellStyle name="Normal 16 2 21" xfId="6450" xr:uid="{099CD178-E1AE-4207-BB71-C14F8E52BB33}"/>
    <cellStyle name="Normal 16 2 22" xfId="6451" xr:uid="{69BBD210-9A71-42B7-B0ED-0146DD74BC57}"/>
    <cellStyle name="Normal 16 2 23" xfId="6452" xr:uid="{9AB69059-0C67-4957-B871-98FB4551681D}"/>
    <cellStyle name="Normal 16 2 24" xfId="6453" xr:uid="{CA328D2C-D68C-462B-B96C-974F7DEE1C84}"/>
    <cellStyle name="Normal 16 2 25" xfId="6454" xr:uid="{51A3B80A-43F8-4BBD-A7DC-B0CFE893C723}"/>
    <cellStyle name="Normal 16 2 26" xfId="6455" xr:uid="{A6F0E002-D5DA-45F6-BA87-29C75E2A06FD}"/>
    <cellStyle name="Normal 16 2 27" xfId="6456" xr:uid="{99A1DA79-A203-4FBB-978A-778D9E781CBD}"/>
    <cellStyle name="Normal 16 2 3" xfId="6457" xr:uid="{3E956061-6F3F-436F-B50F-C088C121453B}"/>
    <cellStyle name="Normal 16 2 4" xfId="6458" xr:uid="{5DAE4F97-A9F7-4F39-B083-60C32E4A763C}"/>
    <cellStyle name="Normal 16 2 5" xfId="6459" xr:uid="{A6FDDB49-18B4-491F-9332-1F54E450D017}"/>
    <cellStyle name="Normal 16 2 6" xfId="6460" xr:uid="{A6845A36-2E80-4599-AE92-6A4AD4B01F18}"/>
    <cellStyle name="Normal 16 2 7" xfId="6461" xr:uid="{1AB155F0-6507-4FF8-A40B-EAC6A02F12BB}"/>
    <cellStyle name="Normal 16 2 8" xfId="6462" xr:uid="{BAA03BE8-31ED-4142-B130-7A2F029E1504}"/>
    <cellStyle name="Normal 16 2 9" xfId="6463" xr:uid="{E1C7B9E8-9B15-454B-8FB4-429AA5B8B2E5}"/>
    <cellStyle name="Normal 16 20" xfId="6464" xr:uid="{1D5F49BB-55D3-4803-8BD7-2D75E8160D7E}"/>
    <cellStyle name="Normal 16 20 2" xfId="6465" xr:uid="{02A163D4-F55F-4243-BE3F-40AA3F2595F5}"/>
    <cellStyle name="Normal 16 20 3" xfId="6466" xr:uid="{2F2CE137-59FE-4A39-93C9-A03E87A13B3F}"/>
    <cellStyle name="Normal 16 21" xfId="6467" xr:uid="{D330E249-E1EC-46D0-8C11-B5EA7D47ADF4}"/>
    <cellStyle name="Normal 16 21 2" xfId="6468" xr:uid="{9FBFDD7D-7BCE-4C47-93E3-B1C3B366A293}"/>
    <cellStyle name="Normal 16 21 3" xfId="6469" xr:uid="{FCF0EA94-1DE3-4885-AE89-29F6494F904A}"/>
    <cellStyle name="Normal 16 22" xfId="6470" xr:uid="{14655F8E-3D41-4FFB-91AE-98ECC4C58CE0}"/>
    <cellStyle name="Normal 16 22 2" xfId="6471" xr:uid="{D1C7F634-6FA5-4E02-9A8E-BD15A0DF1B31}"/>
    <cellStyle name="Normal 16 22 3" xfId="6472" xr:uid="{6F7AED08-C853-4CB6-A183-B850C529EC7C}"/>
    <cellStyle name="Normal 16 23" xfId="6473" xr:uid="{ABC962F8-0FEA-4DC5-B60E-94D34CCC48A5}"/>
    <cellStyle name="Normal 16 23 2" xfId="6474" xr:uid="{39921090-B3F8-4E95-AD34-626116E0DAA4}"/>
    <cellStyle name="Normal 16 23 3" xfId="6475" xr:uid="{BDC92BD3-EB17-4538-9B9C-7B5E52A5D861}"/>
    <cellStyle name="Normal 16 24" xfId="6476" xr:uid="{CBC4A0DD-2B72-4133-8B32-72F01281262B}"/>
    <cellStyle name="Normal 16 25" xfId="6477" xr:uid="{C8EA000A-244C-4AFA-B57A-2D0DBB66912B}"/>
    <cellStyle name="Normal 16 26" xfId="6478" xr:uid="{1034D2AF-C054-4A10-A73A-11E4C5D200A2}"/>
    <cellStyle name="Normal 16 27" xfId="6479" xr:uid="{BF5DDFA2-F7C7-4A5D-B252-06554505B700}"/>
    <cellStyle name="Normal 16 28" xfId="6480" xr:uid="{79231000-4D12-40F6-947E-6D2CA8C2FAFC}"/>
    <cellStyle name="Normal 16 29" xfId="6481" xr:uid="{4785BB1D-6DEE-4B43-A40F-2506BBCB744D}"/>
    <cellStyle name="Normal 16 3" xfId="6482" xr:uid="{B63AE88A-09FA-4619-A8CB-32ECE20FAEB1}"/>
    <cellStyle name="Normal 16 3 2" xfId="6483" xr:uid="{074FB0B3-1E7E-41E6-BC0E-18E1799174FA}"/>
    <cellStyle name="Normal 16 3 3" xfId="6484" xr:uid="{593831A3-6AC4-467F-B06F-9FED4C9B5FA1}"/>
    <cellStyle name="Normal 16 30" xfId="6485" xr:uid="{EDD6113E-9239-4F95-8851-0ED770631ECB}"/>
    <cellStyle name="Normal 16 31" xfId="6486" xr:uid="{E8237640-4A8B-42C6-99C6-FF3B3825DD01}"/>
    <cellStyle name="Normal 16 32" xfId="6487" xr:uid="{F77ED31E-2EEB-4AF7-A87A-E052540F333B}"/>
    <cellStyle name="Normal 16 33" xfId="6488" xr:uid="{8FA77DE7-0ECD-4B21-8360-EDFEF305FCB2}"/>
    <cellStyle name="Normal 16 34" xfId="6489" xr:uid="{23304F94-E461-4FF2-8ECA-859FD890C34C}"/>
    <cellStyle name="Normal 16 35" xfId="6490" xr:uid="{199301DB-AB44-45B6-9418-B8032EA09968}"/>
    <cellStyle name="Normal 16 36" xfId="6491" xr:uid="{0302D315-E149-478B-8084-082035278914}"/>
    <cellStyle name="Normal 16 37" xfId="6492" xr:uid="{C28394E0-F187-4514-B839-18C0B001D8C0}"/>
    <cellStyle name="Normal 16 38" xfId="6493" xr:uid="{2F635B28-AA7F-4A50-840D-4172FF545CA1}"/>
    <cellStyle name="Normal 16 39" xfId="6494" xr:uid="{3A80BAE3-D129-4C89-BDA2-3631CFA3EDBE}"/>
    <cellStyle name="Normal 16 4" xfId="6495" xr:uid="{5AAAD5AC-17CE-4A15-8B9B-60B3D255B326}"/>
    <cellStyle name="Normal 16 4 2" xfId="6496" xr:uid="{286E9F24-F916-4858-B27F-2625E1D545A7}"/>
    <cellStyle name="Normal 16 4 3" xfId="6497" xr:uid="{B680CAB6-C872-4064-A48B-A774DC3A16E5}"/>
    <cellStyle name="Normal 16 40" xfId="6498" xr:uid="{DA5158CC-AA6D-46FA-B703-3A5D2FF093E0}"/>
    <cellStyle name="Normal 16 41" xfId="6499" xr:uid="{E116E24A-1D9A-4E34-BC92-BD5E0EEAD473}"/>
    <cellStyle name="Normal 16 42" xfId="6500" xr:uid="{A6837025-0052-4341-92E5-2850C65C6E16}"/>
    <cellStyle name="Normal 16 43" xfId="6501" xr:uid="{7B7E6482-7C57-4B55-B160-DFDC9EE6500D}"/>
    <cellStyle name="Normal 16 44" xfId="6502" xr:uid="{342AD8B4-245E-4C06-AE1A-5DB5B8F77024}"/>
    <cellStyle name="Normal 16 45" xfId="6503" xr:uid="{67EDD558-0E4E-49C9-94CD-4D6AEBEB7095}"/>
    <cellStyle name="Normal 16 46" xfId="6504" xr:uid="{9C0AD8BC-D2F0-4C27-BB37-9D3055AFB2C4}"/>
    <cellStyle name="Normal 16 47" xfId="6505" xr:uid="{4D3F25A2-8259-4F07-B7C9-0F8059E2A4AC}"/>
    <cellStyle name="Normal 16 48" xfId="6506" xr:uid="{569EFBDF-CB0E-43D0-B0A2-A88C18B8C394}"/>
    <cellStyle name="Normal 16 49" xfId="6507" xr:uid="{BF3BCA9D-08C5-4985-B5E0-A1AEB204570E}"/>
    <cellStyle name="Normal 16 5" xfId="6508" xr:uid="{D3AEDDF4-D2F9-4A57-BC5D-3231549F57BA}"/>
    <cellStyle name="Normal 16 5 2" xfId="6509" xr:uid="{1A7FAFEF-F4AF-460B-B3F2-1AAF06E51FE5}"/>
    <cellStyle name="Normal 16 5 3" xfId="6510" xr:uid="{2926D78E-BDCA-4911-9503-B3D47752AFBD}"/>
    <cellStyle name="Normal 16 50" xfId="6511" xr:uid="{4C26593B-2937-4C8B-9584-47A54890B6A6}"/>
    <cellStyle name="Normal 16 50 2" xfId="6512" xr:uid="{290B7110-E567-4A0D-A7E2-56040FF70617}"/>
    <cellStyle name="Normal 16 51" xfId="6513" xr:uid="{4A3C17C9-0801-4941-8911-B3BCAB24B885}"/>
    <cellStyle name="Normal 16 52" xfId="6514" xr:uid="{E0899E48-1C0A-41DB-B1F2-639A18E90BAF}"/>
    <cellStyle name="Normal 16 6" xfId="6515" xr:uid="{B04408FF-CD52-4555-BF62-3B457C5AA8E7}"/>
    <cellStyle name="Normal 16 6 2" xfId="6516" xr:uid="{23817043-13D9-42F4-8641-D2D0D8887224}"/>
    <cellStyle name="Normal 16 6 3" xfId="6517" xr:uid="{2AC443DB-CB51-43D0-9949-2358D835C1B8}"/>
    <cellStyle name="Normal 16 7" xfId="6518" xr:uid="{A512CF8E-1422-434E-8200-BB2D041FEF23}"/>
    <cellStyle name="Normal 16 7 2" xfId="6519" xr:uid="{F3F2C26D-EA85-4D0C-AB1D-6712C04DA859}"/>
    <cellStyle name="Normal 16 7 3" xfId="6520" xr:uid="{2803D5F0-332B-4E80-B7D1-3397FFE8249A}"/>
    <cellStyle name="Normal 16 8" xfId="6521" xr:uid="{2A75401C-DF14-4753-BACD-14E2FF16CAB2}"/>
    <cellStyle name="Normal 16 8 2" xfId="6522" xr:uid="{D768D833-F63E-4E52-BE31-21B871D1EA87}"/>
    <cellStyle name="Normal 16 8 3" xfId="6523" xr:uid="{E3125A3A-3DD5-4E51-AD56-3B707CC0B93F}"/>
    <cellStyle name="Normal 16 9" xfId="6524" xr:uid="{C61D8EAD-D741-45C8-A05B-319D36752441}"/>
    <cellStyle name="Normal 16 9 2" xfId="6525" xr:uid="{862BCBB3-573D-4844-B077-E4F73EF2319B}"/>
    <cellStyle name="Normal 16 9 3" xfId="6526" xr:uid="{654B734D-2BC5-47D7-B5B3-920807EA2423}"/>
    <cellStyle name="Normal 160" xfId="46820" xr:uid="{1F58BA03-7B5D-4FD1-8C0F-2778F6255531}"/>
    <cellStyle name="Normal 161" xfId="6527" xr:uid="{8F940820-0649-4805-BF85-2B1B13538BCC}"/>
    <cellStyle name="Normal 162" xfId="57918" xr:uid="{B95FE635-AFD0-4A1E-93D2-E46710EECF78}"/>
    <cellStyle name="Normal 162 2" xfId="57946" xr:uid="{F6E53527-663F-403E-862F-136852C7E0E7}"/>
    <cellStyle name="Normal 163" xfId="57920" xr:uid="{1E1E51C2-14EE-4DE0-8F4A-115AAA85720D}"/>
    <cellStyle name="Normal 163 2" xfId="57944" xr:uid="{F7DDF8ED-3799-44E4-8746-698E7991EB6D}"/>
    <cellStyle name="Normal 164" xfId="57922" xr:uid="{F0577960-B0B7-477C-8A15-A9F191D61CE4}"/>
    <cellStyle name="Normal 165" xfId="57924" xr:uid="{EFF39CA3-0641-44F6-B26C-CF01CE7DC218}"/>
    <cellStyle name="Normal 166" xfId="57928" xr:uid="{A299C136-2AD8-47D1-90A7-03620A51E510}"/>
    <cellStyle name="Normal 167" xfId="57945" xr:uid="{8EC6A4B3-6E5D-4E8C-8C30-E71DA49FDAAD}"/>
    <cellStyle name="Normal 168" xfId="57950" xr:uid="{E3725EF4-A933-4F09-B342-036D1440EC21}"/>
    <cellStyle name="Normal 169" xfId="57953" xr:uid="{9BEC4301-343C-49E1-B3FC-C5BCCB4499EC}"/>
    <cellStyle name="Normal 17" xfId="6528" xr:uid="{2C221C6C-97C1-4E2E-845C-2F3C6CC17441}"/>
    <cellStyle name="Normal 17 2" xfId="6529" xr:uid="{31977C8E-61EB-480A-869D-1CF0C54A7502}"/>
    <cellStyle name="Normal 17 2 2" xfId="6530" xr:uid="{5D6479EA-58A3-41A1-AB90-9F283F7C7E92}"/>
    <cellStyle name="Normal 17 2 3" xfId="6531" xr:uid="{58FF4F91-CD38-43C4-8C59-412C1388D497}"/>
    <cellStyle name="Normal 17 2 4" xfId="6532" xr:uid="{B3F11A95-C235-49FC-B54D-9E90EEDD893A}"/>
    <cellStyle name="Normal 17 2 5" xfId="6533" xr:uid="{09F60A12-6D5E-4ED9-B930-C0F3E9ACA2CB}"/>
    <cellStyle name="Normal 17 3" xfId="6534" xr:uid="{67573A8F-11A3-4B1F-BE40-9120B5B3310B}"/>
    <cellStyle name="Normal 17 3 2" xfId="6535" xr:uid="{9AFEF58C-9B05-479C-BBF8-4613700A3E84}"/>
    <cellStyle name="Normal 17 4" xfId="6536" xr:uid="{4B69F3FF-F2AA-4A14-9613-B77A221F1901}"/>
    <cellStyle name="Normal 17 5" xfId="6537" xr:uid="{3A8DE98A-ABB8-4FEB-81AD-A90D72FE1DF5}"/>
    <cellStyle name="Normal 17 6" xfId="6538" xr:uid="{6DF9B6F5-1261-4E73-A681-9AE083EBB2B9}"/>
    <cellStyle name="Normal 170" xfId="57956" xr:uid="{03D81444-3E73-419D-808E-D2BCDD836146}"/>
    <cellStyle name="Normal 171" xfId="57957" xr:uid="{72A7565A-F5A2-4878-B51B-457C0FD0DC38}"/>
    <cellStyle name="Normal 172" xfId="57959" xr:uid="{271EBCD1-94F3-4779-B4B5-782363D728A2}"/>
    <cellStyle name="Normal 173" xfId="61943" xr:uid="{66EA15B6-0133-4DD4-A00C-9C843571B1DF}"/>
    <cellStyle name="Normal 174" xfId="61945" xr:uid="{DBA5B95F-AEA9-4C53-9536-2E7B842284D6}"/>
    <cellStyle name="Normal 175" xfId="5" xr:uid="{026AD95A-4346-401C-9323-90B2D701D7FA}"/>
    <cellStyle name="Normal 18" xfId="6539" xr:uid="{0871AAC6-2237-4AC7-8255-99701BA00E68}"/>
    <cellStyle name="Normal 18 10" xfId="6540" xr:uid="{00352DD9-C1FE-422F-A26C-8B2362BD16F4}"/>
    <cellStyle name="Normal 18 10 2" xfId="6541" xr:uid="{47BFC4B1-B441-402B-86BD-56B4E8E4CC25}"/>
    <cellStyle name="Normal 18 10 3" xfId="6542" xr:uid="{FAF87F8A-C281-418F-A2DD-773E35B714F1}"/>
    <cellStyle name="Normal 18 11" xfId="6543" xr:uid="{9D693E48-23F0-48F8-94BC-EF1245A93941}"/>
    <cellStyle name="Normal 18 11 2" xfId="6544" xr:uid="{2752EA8C-C701-420D-BC2C-ACABE4CC5D21}"/>
    <cellStyle name="Normal 18 11 3" xfId="6545" xr:uid="{DDCC4B73-8970-43EA-881B-BBF04A1B31B3}"/>
    <cellStyle name="Normal 18 12" xfId="6546" xr:uid="{E4B32791-745F-4D30-82F6-75D293E04C85}"/>
    <cellStyle name="Normal 18 12 2" xfId="6547" xr:uid="{22FCD89D-9EAF-4252-8003-16826B7F9941}"/>
    <cellStyle name="Normal 18 12 3" xfId="6548" xr:uid="{162DA07E-B991-4AD1-BD4A-76B116E31EDA}"/>
    <cellStyle name="Normal 18 13" xfId="6549" xr:uid="{F557D546-59E5-4572-912F-DAD2E036AD8C}"/>
    <cellStyle name="Normal 18 13 2" xfId="6550" xr:uid="{E6D3E35E-6CDF-4BA9-8C42-74FD374CF47A}"/>
    <cellStyle name="Normal 18 13 3" xfId="6551" xr:uid="{674FCEC2-A673-42C3-BC0D-4DBBCB38C7C2}"/>
    <cellStyle name="Normal 18 14" xfId="6552" xr:uid="{91CF8CEB-7C43-4D43-82D0-00A5D9B2669C}"/>
    <cellStyle name="Normal 18 14 2" xfId="6553" xr:uid="{5C1C66D1-CBDD-4004-A2F8-8C94182EB498}"/>
    <cellStyle name="Normal 18 14 3" xfId="6554" xr:uid="{ABE39698-2E39-4683-8332-B8473576708A}"/>
    <cellStyle name="Normal 18 15" xfId="6555" xr:uid="{DD752D95-EAEE-4A15-B47F-99CDAE9EED3B}"/>
    <cellStyle name="Normal 18 15 2" xfId="6556" xr:uid="{E46FC086-6FAC-497D-B7FE-E5329ACF7BF1}"/>
    <cellStyle name="Normal 18 15 3" xfId="6557" xr:uid="{E9719666-233A-43A7-8E60-368DC997457F}"/>
    <cellStyle name="Normal 18 16" xfId="6558" xr:uid="{AB5499C0-543E-4CA4-8733-BD35814A95BE}"/>
    <cellStyle name="Normal 18 16 2" xfId="6559" xr:uid="{77C88586-3257-4513-B2B4-C6E58163E41D}"/>
    <cellStyle name="Normal 18 16 3" xfId="6560" xr:uid="{97DA3044-A8FA-4AF5-8F05-E370473C4F6D}"/>
    <cellStyle name="Normal 18 17" xfId="6561" xr:uid="{4A671B4E-2529-4337-A42A-2DA3D4079BEF}"/>
    <cellStyle name="Normal 18 17 2" xfId="6562" xr:uid="{8F02B454-E5F8-4D1B-8260-42DACBD73E9B}"/>
    <cellStyle name="Normal 18 17 3" xfId="6563" xr:uid="{CBF03062-5E1D-4D11-993B-EAFFA2ED2939}"/>
    <cellStyle name="Normal 18 18" xfId="6564" xr:uid="{CADD5E0B-E17F-4EA8-942F-CDFDDD8FEEDC}"/>
    <cellStyle name="Normal 18 18 2" xfId="6565" xr:uid="{EAB5FA3F-A928-40DB-AAC0-132AE9CD7523}"/>
    <cellStyle name="Normal 18 18 3" xfId="6566" xr:uid="{752F8A76-B9BD-4B5D-9A77-609EFEA28713}"/>
    <cellStyle name="Normal 18 19" xfId="6567" xr:uid="{43AB29F3-5072-4143-A4B8-657AC2B44C4F}"/>
    <cellStyle name="Normal 18 19 2" xfId="6568" xr:uid="{42E58250-ACF9-4FC0-84B5-DD00542C3EEB}"/>
    <cellStyle name="Normal 18 19 3" xfId="6569" xr:uid="{7C54DF6F-9C87-45BA-BB80-95EB1966E5EE}"/>
    <cellStyle name="Normal 18 2" xfId="6570" xr:uid="{873B9882-0BC6-4B09-8D8A-DEC30400909A}"/>
    <cellStyle name="Normal 18 2 10" xfId="6571" xr:uid="{A1A03184-0384-4695-8D2B-192BEB4F8014}"/>
    <cellStyle name="Normal 18 2 11" xfId="6572" xr:uid="{83478717-2CC5-4222-8C01-0F9754EB4798}"/>
    <cellStyle name="Normal 18 2 12" xfId="6573" xr:uid="{4C59E850-4739-4142-99A9-7966DE903D40}"/>
    <cellStyle name="Normal 18 2 13" xfId="6574" xr:uid="{07C59B80-509F-4BC5-9BA9-5885A569C411}"/>
    <cellStyle name="Normal 18 2 14" xfId="6575" xr:uid="{B642C97E-D221-4EBA-9B46-5825CC63AB77}"/>
    <cellStyle name="Normal 18 2 14 2" xfId="6576" xr:uid="{C21A8CF1-5D5E-4E76-A75B-EA006C3BFC62}"/>
    <cellStyle name="Normal 18 2 14 2 2" xfId="6577" xr:uid="{4973AE4A-AE95-4B00-9049-8BD2D629BD18}"/>
    <cellStyle name="Normal 18 2 14 3" xfId="6578" xr:uid="{B5BEAB49-E52D-4AC5-ADA8-461ACF87893F}"/>
    <cellStyle name="Normal 18 2 15" xfId="6579" xr:uid="{F4272EEF-3729-4376-ACAF-0689A6EA76D3}"/>
    <cellStyle name="Normal 18 2 16" xfId="6580" xr:uid="{2334459E-049B-4D41-8BD4-889F879AE3D2}"/>
    <cellStyle name="Normal 18 2 17" xfId="6581" xr:uid="{E0D80BEC-3631-434E-A76E-A91DD2B0B776}"/>
    <cellStyle name="Normal 18 2 17 2" xfId="6582" xr:uid="{70EB750D-C433-44F7-A217-71DA92363FD4}"/>
    <cellStyle name="Normal 18 2 18" xfId="6583" xr:uid="{85229D34-68BF-4CE5-8836-6FD97FA5B771}"/>
    <cellStyle name="Normal 18 2 19" xfId="6584" xr:uid="{8AC6B624-9DAA-4E16-A058-C83847C14373}"/>
    <cellStyle name="Normal 18 2 2" xfId="6585" xr:uid="{6465371D-4312-4510-AB14-1DC4251801E3}"/>
    <cellStyle name="Normal 18 2 20" xfId="6586" xr:uid="{DAFC22BE-B201-4B09-B002-E3A60CD64B46}"/>
    <cellStyle name="Normal 18 2 21" xfId="6587" xr:uid="{A001D082-A598-43A6-8919-4D4CDF2DBA65}"/>
    <cellStyle name="Normal 18 2 22" xfId="6588" xr:uid="{2E3C0EAC-F92D-4AED-B796-59417F2CAE99}"/>
    <cellStyle name="Normal 18 2 23" xfId="6589" xr:uid="{32FB2763-1929-4D06-BB89-493FD4A0304C}"/>
    <cellStyle name="Normal 18 2 24" xfId="6590" xr:uid="{4DABE408-BF2B-413A-9E70-35AD12529F24}"/>
    <cellStyle name="Normal 18 2 25" xfId="6591" xr:uid="{E098B55F-DC1B-44D7-A84C-D3EBE229AE38}"/>
    <cellStyle name="Normal 18 2 26" xfId="6592" xr:uid="{9624C50B-B5E2-4B7F-A208-2D108B38B24A}"/>
    <cellStyle name="Normal 18 2 27" xfId="6593" xr:uid="{636CD93C-9E7B-4EF8-9358-EF7BA77848F5}"/>
    <cellStyle name="Normal 18 2 3" xfId="6594" xr:uid="{57A0907E-2B03-4139-81D9-9FA7CE90CC22}"/>
    <cellStyle name="Normal 18 2 4" xfId="6595" xr:uid="{1EB035C6-73BA-4803-84AD-B68795F371AF}"/>
    <cellStyle name="Normal 18 2 5" xfId="6596" xr:uid="{D839E4C8-C6C9-427A-AD61-046829A18F18}"/>
    <cellStyle name="Normal 18 2 6" xfId="6597" xr:uid="{00563958-3468-41AA-90D2-B0EC54AD445E}"/>
    <cellStyle name="Normal 18 2 7" xfId="6598" xr:uid="{22CC39C0-9631-436C-92D5-DCECE6D9E85E}"/>
    <cellStyle name="Normal 18 2 8" xfId="6599" xr:uid="{0D4EE921-93C1-41C2-90E7-85B24CEC9903}"/>
    <cellStyle name="Normal 18 2 9" xfId="6600" xr:uid="{C2D78305-575B-42D5-9F35-E04962089740}"/>
    <cellStyle name="Normal 18 20" xfId="6601" xr:uid="{0F444B94-2F45-40BC-AE44-6383D2393621}"/>
    <cellStyle name="Normal 18 20 2" xfId="6602" xr:uid="{06189E2A-62E1-4164-B596-E1314E9DB69B}"/>
    <cellStyle name="Normal 18 20 3" xfId="6603" xr:uid="{9243E899-FB9F-4846-B748-778F0D549ED3}"/>
    <cellStyle name="Normal 18 21" xfId="6604" xr:uid="{5FA1F12B-F46F-477A-B73A-94A6080E3391}"/>
    <cellStyle name="Normal 18 21 2" xfId="6605" xr:uid="{1E167E44-DFD2-4998-884D-272F07A09914}"/>
    <cellStyle name="Normal 18 21 3" xfId="6606" xr:uid="{15B6630E-1881-44A5-BBCA-BAD64CBCEB7A}"/>
    <cellStyle name="Normal 18 22" xfId="6607" xr:uid="{F5187126-6964-4538-A8BA-FBAFEAF7DCB1}"/>
    <cellStyle name="Normal 18 22 2" xfId="6608" xr:uid="{A2304AD0-8D73-4B78-907D-940F8EE53B95}"/>
    <cellStyle name="Normal 18 22 3" xfId="6609" xr:uid="{734C7A88-8971-4676-86A3-C342517E2DE6}"/>
    <cellStyle name="Normal 18 23" xfId="6610" xr:uid="{302139D5-AAC0-4FDB-8CAE-BC4739626AD1}"/>
    <cellStyle name="Normal 18 23 2" xfId="6611" xr:uid="{9D9A752F-963D-435A-B124-6E80DC7CA833}"/>
    <cellStyle name="Normal 18 23 3" xfId="6612" xr:uid="{30A48989-B54D-4887-B3C3-452E32F04375}"/>
    <cellStyle name="Normal 18 24" xfId="6613" xr:uid="{37652AE8-332F-470B-81D8-F07538D8A256}"/>
    <cellStyle name="Normal 18 25" xfId="6614" xr:uid="{13E3C4A4-567B-4B89-8EFA-0D969A92ADB3}"/>
    <cellStyle name="Normal 18 26" xfId="6615" xr:uid="{A343A2A4-DAAC-43D3-8746-A5618A0762FA}"/>
    <cellStyle name="Normal 18 27" xfId="6616" xr:uid="{DF36C9C1-C9A3-4F94-8AFB-CE3D6EEBA27D}"/>
    <cellStyle name="Normal 18 28" xfId="6617" xr:uid="{098731CB-48A6-4487-849A-26ED7FDB37CF}"/>
    <cellStyle name="Normal 18 29" xfId="6618" xr:uid="{80BEE3AF-3039-429B-A7BD-9F40336C3BB5}"/>
    <cellStyle name="Normal 18 3" xfId="6619" xr:uid="{DEB92C9E-D271-4A96-9CD1-5D7209C25A32}"/>
    <cellStyle name="Normal 18 3 2" xfId="6620" xr:uid="{52C4DBA8-C47E-4CC0-BED9-D353D02FB0BA}"/>
    <cellStyle name="Normal 18 3 3" xfId="6621" xr:uid="{E56ADBD8-187F-46EC-9F58-AAB80B91EE3A}"/>
    <cellStyle name="Normal 18 30" xfId="6622" xr:uid="{749D1E8A-D24F-4A74-AB45-4C094419C2EC}"/>
    <cellStyle name="Normal 18 31" xfId="6623" xr:uid="{431580CF-500D-40D8-AC85-BF7270B4DE70}"/>
    <cellStyle name="Normal 18 32" xfId="6624" xr:uid="{46F9C151-B8A5-42AA-88F6-7BB4EB325C62}"/>
    <cellStyle name="Normal 18 33" xfId="6625" xr:uid="{57132C3D-184D-474D-8E07-BFCF4F50AFE8}"/>
    <cellStyle name="Normal 18 34" xfId="6626" xr:uid="{917A501A-B59F-4A03-B05A-15F6378D7009}"/>
    <cellStyle name="Normal 18 35" xfId="6627" xr:uid="{EB505969-C52D-497B-9D73-5CA53AFE07D7}"/>
    <cellStyle name="Normal 18 36" xfId="6628" xr:uid="{118AED1F-A90F-4C8C-80B8-13E591AB4882}"/>
    <cellStyle name="Normal 18 37" xfId="6629" xr:uid="{25479467-F588-4E75-A393-E5839AB498AE}"/>
    <cellStyle name="Normal 18 38" xfId="6630" xr:uid="{83BB9474-D36B-486F-9337-9F58B48E1A90}"/>
    <cellStyle name="Normal 18 39" xfId="6631" xr:uid="{C17940FC-3498-4005-82C3-3D65F7602940}"/>
    <cellStyle name="Normal 18 4" xfId="6632" xr:uid="{A6CE15D1-6B3B-4CDA-8F98-AB953D23A135}"/>
    <cellStyle name="Normal 18 4 2" xfId="6633" xr:uid="{997E04D8-85CB-4CD1-AD6D-6574D5F66484}"/>
    <cellStyle name="Normal 18 4 3" xfId="6634" xr:uid="{22BB00B7-7130-42FF-970E-A49510DF4EF3}"/>
    <cellStyle name="Normal 18 40" xfId="6635" xr:uid="{06B14837-CB46-486C-B751-CE481DAFCCCA}"/>
    <cellStyle name="Normal 18 41" xfId="6636" xr:uid="{EFE56C22-659B-4606-B8C6-82C6762B6888}"/>
    <cellStyle name="Normal 18 42" xfId="6637" xr:uid="{B20F4E6E-94B8-4859-AF77-1D55FAB5605D}"/>
    <cellStyle name="Normal 18 43" xfId="6638" xr:uid="{221A88A3-624F-46FE-A243-63ACAC9D2661}"/>
    <cellStyle name="Normal 18 44" xfId="6639" xr:uid="{7AA8160D-FADA-4C38-9F7D-78C0905DE711}"/>
    <cellStyle name="Normal 18 45" xfId="6640" xr:uid="{8C5C30CA-EF0C-4CE2-8B26-506ED6AF1007}"/>
    <cellStyle name="Normal 18 46" xfId="6641" xr:uid="{7DB3D36F-B119-420A-9FD8-281AB3EB84DA}"/>
    <cellStyle name="Normal 18 47" xfId="6642" xr:uid="{A85576A0-5A97-49E9-BFB7-5E22B1634A6B}"/>
    <cellStyle name="Normal 18 48" xfId="6643" xr:uid="{C8A22BF5-7CBD-4EAC-BDDA-799E7D463C90}"/>
    <cellStyle name="Normal 18 49" xfId="6644" xr:uid="{75D2BBF2-9A9D-43FE-AC0C-DBA6C441017A}"/>
    <cellStyle name="Normal 18 5" xfId="6645" xr:uid="{1F7F4AB4-727F-401A-8CD8-E05B0CE634F9}"/>
    <cellStyle name="Normal 18 5 2" xfId="6646" xr:uid="{3BB33AE0-2153-47A1-8289-FC2901D44076}"/>
    <cellStyle name="Normal 18 5 3" xfId="6647" xr:uid="{E348143A-9F1B-4B42-9353-B3E4BF9B4EED}"/>
    <cellStyle name="Normal 18 50" xfId="6648" xr:uid="{C52B2205-F5FE-4E05-B060-0EC129C25978}"/>
    <cellStyle name="Normal 18 6" xfId="6649" xr:uid="{8BCE9951-2381-4412-B1BD-3571B440BF76}"/>
    <cellStyle name="Normal 18 6 2" xfId="6650" xr:uid="{ECFF0FC0-C7E4-433D-8138-0F859C73D597}"/>
    <cellStyle name="Normal 18 6 3" xfId="6651" xr:uid="{3C1DBD1D-27A9-4673-A8F6-49901214C5B4}"/>
    <cellStyle name="Normal 18 7" xfId="6652" xr:uid="{237D8443-5FF3-4785-8445-734686519DCD}"/>
    <cellStyle name="Normal 18 7 2" xfId="6653" xr:uid="{8DFF40D6-AC62-4F7D-AEBC-F938CCED1103}"/>
    <cellStyle name="Normal 18 7 3" xfId="6654" xr:uid="{C2725730-A98B-408F-BE30-3511577EEAEF}"/>
    <cellStyle name="Normal 18 8" xfId="6655" xr:uid="{BB0E54B7-F6DE-402F-901A-A1C050B54408}"/>
    <cellStyle name="Normal 18 8 2" xfId="6656" xr:uid="{1988E0D4-EF07-4601-8463-1579F2808DB6}"/>
    <cellStyle name="Normal 18 8 3" xfId="6657" xr:uid="{F8E1985D-0276-4BF9-8349-0D3CDF641850}"/>
    <cellStyle name="Normal 18 9" xfId="6658" xr:uid="{65DC7551-66E9-4CD7-B705-1312568C8A07}"/>
    <cellStyle name="Normal 18 9 2" xfId="6659" xr:uid="{603565B6-4675-421C-85CE-7B72AB5E2BF6}"/>
    <cellStyle name="Normal 18 9 3" xfId="6660" xr:uid="{684DB1EE-A1F7-4625-8148-200F0B9BE8E1}"/>
    <cellStyle name="Normal 19" xfId="6661" xr:uid="{982FF776-26C1-49A8-ACF8-51EBDE4DCB68}"/>
    <cellStyle name="Normal 19 2" xfId="6662" xr:uid="{54426AFE-ADCD-47C0-B53A-6D6C48E390AC}"/>
    <cellStyle name="Normal 19 2 2" xfId="6663" xr:uid="{B87E7ECF-16F6-4192-A372-557ADB54DFB0}"/>
    <cellStyle name="Normal 19 2 3" xfId="6664" xr:uid="{6BA2A25D-2437-4BD2-803A-974CDDB992D3}"/>
    <cellStyle name="Normal 19 2 4" xfId="6665" xr:uid="{7F3CA351-7956-499A-980F-F9C8DD1D7712}"/>
    <cellStyle name="Normal 19 2 5" xfId="6666" xr:uid="{EDCEC466-3D20-44DB-BF25-FD675405FA11}"/>
    <cellStyle name="Normal 19 3" xfId="6667" xr:uid="{A9965235-E2D9-4EDF-BF2F-090F351A2B52}"/>
    <cellStyle name="Normal 19 4" xfId="6668" xr:uid="{7A321D58-6789-4797-B1AC-EDDAFA675081}"/>
    <cellStyle name="Normal 19 5" xfId="6669" xr:uid="{F00DCEE3-D07D-44E7-880C-38466E627737}"/>
    <cellStyle name="Normal 19 6" xfId="6670" xr:uid="{A2A7EB1C-7639-4598-A74C-3AD31D0850E7}"/>
    <cellStyle name="Normal 2" xfId="7" xr:uid="{5C97C9F1-AB13-48AB-960B-EF2003D6F614}"/>
    <cellStyle name="Normal 2 10" xfId="6671" xr:uid="{11B762A7-6E0E-487F-90F3-8B6D0CBA2816}"/>
    <cellStyle name="Normal 2 10 10" xfId="6672" xr:uid="{89CA0CFC-3CA1-402E-A4D6-CD7000725149}"/>
    <cellStyle name="Normal 2 10 11" xfId="6673" xr:uid="{A96476FA-3979-4731-95F4-9076ABF784C6}"/>
    <cellStyle name="Normal 2 10 12" xfId="6674" xr:uid="{5C057EFE-8AEE-4632-8179-95E1C801E587}"/>
    <cellStyle name="Normal 2 10 13" xfId="6675" xr:uid="{356F2246-03AA-4DAE-AA58-7A55E1E9AE59}"/>
    <cellStyle name="Normal 2 10 14" xfId="6676" xr:uid="{DB2229F5-2454-4195-B2FD-A4F636E28F64}"/>
    <cellStyle name="Normal 2 10 15" xfId="6677" xr:uid="{B1ED0440-70C4-4492-82BD-29078B509ED1}"/>
    <cellStyle name="Normal 2 10 16" xfId="6678" xr:uid="{01992610-B0CD-49CB-A881-19BD30D88D38}"/>
    <cellStyle name="Normal 2 10 17" xfId="6679" xr:uid="{F6BCA106-3A3B-40D4-BDFB-38EF39FCBBCD}"/>
    <cellStyle name="Normal 2 10 18" xfId="6680" xr:uid="{79D49283-5371-4ED8-92A0-AE6431E546A4}"/>
    <cellStyle name="Normal 2 10 19" xfId="6681" xr:uid="{48438FCC-8F19-4782-B0DA-4C62D7B8803B}"/>
    <cellStyle name="Normal 2 10 2" xfId="6682" xr:uid="{FA651850-A590-4EF8-9127-46856547AB3B}"/>
    <cellStyle name="Normal 2 10 20" xfId="6683" xr:uid="{AA2529B0-0739-4CE7-8006-FE0D49EF494C}"/>
    <cellStyle name="Normal 2 10 21" xfId="6684" xr:uid="{810D9F27-2B41-49A4-9869-78DDFFAFF211}"/>
    <cellStyle name="Normal 2 10 21 2" xfId="6685" xr:uid="{BEF768C0-15B9-4536-91B4-CBDA4B64C019}"/>
    <cellStyle name="Normal 2 10 21 2 2" xfId="6686" xr:uid="{395C7D40-E36A-4B5C-9CD1-7FCC6593FA7F}"/>
    <cellStyle name="Normal 2 10 21 3" xfId="6687" xr:uid="{1074C335-119C-4886-91D5-306C4F003913}"/>
    <cellStyle name="Normal 2 10 22" xfId="6688" xr:uid="{C9207856-1A5F-48CB-B7A2-A1B119B1752B}"/>
    <cellStyle name="Normal 2 10 23" xfId="6689" xr:uid="{8D553D30-A6B3-476F-8156-B76B8733DA30}"/>
    <cellStyle name="Normal 2 10 24" xfId="6690" xr:uid="{34E11FC1-4930-4734-958A-845458A6872A}"/>
    <cellStyle name="Normal 2 10 24 2" xfId="6691" xr:uid="{51D2C939-C741-448A-AC84-D6817E6F1046}"/>
    <cellStyle name="Normal 2 10 25" xfId="6692" xr:uid="{3E2CE2A5-45B3-44A1-8FCE-F938AA091EB8}"/>
    <cellStyle name="Normal 2 10 26" xfId="6693" xr:uid="{764CDEC3-51C7-4D6C-B9C2-501BC17187FA}"/>
    <cellStyle name="Normal 2 10 27" xfId="6694" xr:uid="{6C7952DF-0290-470C-9EA4-67335BC10E0C}"/>
    <cellStyle name="Normal 2 10 28" xfId="6695" xr:uid="{D6647B4E-7821-4806-AEAC-38EFD79B970C}"/>
    <cellStyle name="Normal 2 10 29" xfId="6696" xr:uid="{D223EE5F-7C6B-401E-895E-7A89D4A86504}"/>
    <cellStyle name="Normal 2 10 3" xfId="6697" xr:uid="{2C88A1CF-B96E-4A40-AFB3-D14E4EA0E023}"/>
    <cellStyle name="Normal 2 10 30" xfId="6698" xr:uid="{9AF5BAC2-208A-46EB-8A0E-BF9094CC6E53}"/>
    <cellStyle name="Normal 2 10 31" xfId="6699" xr:uid="{2E9836E1-1033-465E-8BD3-7682F0F6901F}"/>
    <cellStyle name="Normal 2 10 32" xfId="6700" xr:uid="{28C31329-A625-4646-904A-360DDA7EE0F2}"/>
    <cellStyle name="Normal 2 10 33" xfId="6701" xr:uid="{477323F2-7E32-45EA-97ED-B6EA1C0F9BC2}"/>
    <cellStyle name="Normal 2 10 34" xfId="6702" xr:uid="{38248833-CDEB-480B-A20C-ED78D6CAAF70}"/>
    <cellStyle name="Normal 2 10 4" xfId="6703" xr:uid="{EE94B5CD-6DE6-4804-927D-4B66DF97AE94}"/>
    <cellStyle name="Normal 2 10 5" xfId="6704" xr:uid="{9C81E226-C8BC-46E3-AF75-58761A6A0632}"/>
    <cellStyle name="Normal 2 10 6" xfId="6705" xr:uid="{6B81110F-B7A8-411F-8FF4-8F0CFDA66791}"/>
    <cellStyle name="Normal 2 10 7" xfId="6706" xr:uid="{3D3212F3-ED1B-47A3-B898-D5DB1CE7C9E2}"/>
    <cellStyle name="Normal 2 10 8" xfId="6707" xr:uid="{5E814374-FA07-4DBB-B8D6-7D85AC3D2877}"/>
    <cellStyle name="Normal 2 10 9" xfId="6708" xr:uid="{541F7C40-7235-454A-BC7F-0727C2DC41A4}"/>
    <cellStyle name="Normal 2 100" xfId="6709" xr:uid="{2F76C18C-2A96-44C8-B624-29EBDEE39430}"/>
    <cellStyle name="Normal 2 101" xfId="6710" xr:uid="{62B1E0AE-A3BA-44CA-B5E2-610C09BA8A23}"/>
    <cellStyle name="Normal 2 102" xfId="6711" xr:uid="{CADE95D8-F9B0-4DBA-BFD3-FB19AD07BE49}"/>
    <cellStyle name="Normal 2 103" xfId="6712" xr:uid="{994BC842-6902-4C8F-AF76-14C7D8A590C2}"/>
    <cellStyle name="Normal 2 104" xfId="61938" xr:uid="{40294785-5616-46B0-A97A-011D9258543B}"/>
    <cellStyle name="Normal 2 11" xfId="6713" xr:uid="{667DCD67-F2A2-47DE-8CFB-86C4ED027033}"/>
    <cellStyle name="Normal 2 11 10" xfId="6714" xr:uid="{29B0925B-EF79-4F69-9832-E37F976AC3A5}"/>
    <cellStyle name="Normal 2 11 11" xfId="6715" xr:uid="{3B5CBFD5-B3D1-42CD-A19E-EC7740E8768C}"/>
    <cellStyle name="Normal 2 11 12" xfId="6716" xr:uid="{2638E3C8-AEDF-48D5-B17F-988EC7AD1B37}"/>
    <cellStyle name="Normal 2 11 13" xfId="6717" xr:uid="{61DEB78A-5545-408D-9483-D2F976C39C57}"/>
    <cellStyle name="Normal 2 11 14" xfId="6718" xr:uid="{1C252F00-71D6-47E0-AFCD-5AB55764CB52}"/>
    <cellStyle name="Normal 2 11 15" xfId="6719" xr:uid="{06342134-0731-492F-9857-C5919DF2FE18}"/>
    <cellStyle name="Normal 2 11 16" xfId="6720" xr:uid="{6A2032C7-E268-4FEF-96E7-85DCAA30BA69}"/>
    <cellStyle name="Normal 2 11 17" xfId="6721" xr:uid="{D3B79358-6565-425D-BFD5-D0DC75FBBF1F}"/>
    <cellStyle name="Normal 2 11 18" xfId="6722" xr:uid="{99F3350D-2EA9-456F-9236-5AA9F9A149B3}"/>
    <cellStyle name="Normal 2 11 19" xfId="6723" xr:uid="{38501DBC-ACB5-44A4-B37F-A74E8D334E32}"/>
    <cellStyle name="Normal 2 11 2" xfId="6724" xr:uid="{C066DD05-5323-4D48-ADDA-B34E78111532}"/>
    <cellStyle name="Normal 2 11 20" xfId="6725" xr:uid="{EA65D103-542B-4125-A5BB-0D17A4CA35D3}"/>
    <cellStyle name="Normal 2 11 21" xfId="6726" xr:uid="{D3F2F0DC-BE1C-4381-9322-8BD830944C7F}"/>
    <cellStyle name="Normal 2 11 21 2" xfId="6727" xr:uid="{6BA25ED4-8E02-48C0-922F-A7B15E9049C4}"/>
    <cellStyle name="Normal 2 11 21 2 2" xfId="6728" xr:uid="{1801C908-7D6B-435B-8A0F-CE810320142E}"/>
    <cellStyle name="Normal 2 11 21 3" xfId="6729" xr:uid="{438EB120-B7E1-4A1C-B1E3-41C683D14922}"/>
    <cellStyle name="Normal 2 11 22" xfId="6730" xr:uid="{2C3DBDCE-D411-4892-815F-E224D67A2785}"/>
    <cellStyle name="Normal 2 11 23" xfId="6731" xr:uid="{72BD30A0-56DB-4DB8-B226-99F45CD7D024}"/>
    <cellStyle name="Normal 2 11 24" xfId="6732" xr:uid="{FA662701-9398-4832-A5F2-CAA6408FF289}"/>
    <cellStyle name="Normal 2 11 24 2" xfId="6733" xr:uid="{3C7928B1-18F1-4BEB-8F5F-A12CD7F59180}"/>
    <cellStyle name="Normal 2 11 25" xfId="6734" xr:uid="{A4F72609-85D7-4FDD-8CCE-CC0FEC112D44}"/>
    <cellStyle name="Normal 2 11 26" xfId="6735" xr:uid="{32C9AF56-04B9-4F54-9834-CD3C024F0A8C}"/>
    <cellStyle name="Normal 2 11 27" xfId="6736" xr:uid="{74D4AA9F-CAB4-4E07-ABFD-26053EDA51BF}"/>
    <cellStyle name="Normal 2 11 28" xfId="6737" xr:uid="{0CF70EF9-8D86-4996-827B-56EF068B2063}"/>
    <cellStyle name="Normal 2 11 29" xfId="6738" xr:uid="{17D76123-4628-43BC-AC9B-2970FE30D098}"/>
    <cellStyle name="Normal 2 11 3" xfId="6739" xr:uid="{C8BE4E31-407C-4C3A-AC05-7568BDAFA093}"/>
    <cellStyle name="Normal 2 11 30" xfId="6740" xr:uid="{57B4315F-E68A-4DB0-A53B-31A249D21180}"/>
    <cellStyle name="Normal 2 11 31" xfId="6741" xr:uid="{E7CFD593-3770-43BA-8499-430B1DF36FF6}"/>
    <cellStyle name="Normal 2 11 32" xfId="6742" xr:uid="{D26E2054-D1C2-43EC-93DA-0B28E58A1CF6}"/>
    <cellStyle name="Normal 2 11 33" xfId="6743" xr:uid="{1A349FDA-B913-41D3-A508-1F0E64DE76D8}"/>
    <cellStyle name="Normal 2 11 34" xfId="6744" xr:uid="{FC6AA4AE-C360-4A63-95B4-74B04E4FD2B5}"/>
    <cellStyle name="Normal 2 11 35" xfId="57938" xr:uid="{9F70A677-8B1B-47D4-9DA9-432C2C791AE6}"/>
    <cellStyle name="Normal 2 11 4" xfId="6745" xr:uid="{EDAB1E04-8AE1-4563-A179-311BACE7F966}"/>
    <cellStyle name="Normal 2 11 5" xfId="6746" xr:uid="{5DEBA132-96AD-4F33-B0D4-EDE1818E6B81}"/>
    <cellStyle name="Normal 2 11 6" xfId="6747" xr:uid="{A8727F45-6B68-4B79-AFCA-A0650BE32933}"/>
    <cellStyle name="Normal 2 11 7" xfId="6748" xr:uid="{33E8DD7B-88E6-4532-B4E1-AC97EDAF6A05}"/>
    <cellStyle name="Normal 2 11 8" xfId="6749" xr:uid="{592B8349-6587-4D0F-BCC1-65409D329F39}"/>
    <cellStyle name="Normal 2 11 9" xfId="6750" xr:uid="{3CABD98F-C9A8-4971-918C-654886AE1F46}"/>
    <cellStyle name="Normal 2 12" xfId="6751" xr:uid="{A4BD655F-6CD2-4465-9833-CFF489CEE370}"/>
    <cellStyle name="Normal 2 12 10" xfId="6752" xr:uid="{012E8245-2A6A-4FA9-B6B0-AF0EB1ECA5F0}"/>
    <cellStyle name="Normal 2 12 11" xfId="6753" xr:uid="{CDB33A24-F349-41AC-86BA-F3B612B2F04D}"/>
    <cellStyle name="Normal 2 12 12" xfId="6754" xr:uid="{2FAEB0A5-8398-4DA0-B610-BA1B16FA1155}"/>
    <cellStyle name="Normal 2 12 13" xfId="6755" xr:uid="{342321CA-745D-4DF9-B0D7-903FDC5BF8E4}"/>
    <cellStyle name="Normal 2 12 14" xfId="6756" xr:uid="{42F51FAE-6406-41EC-994A-B9C4F748F9BA}"/>
    <cellStyle name="Normal 2 12 15" xfId="6757" xr:uid="{F9379D3E-2C2E-4A36-B1E4-3273C463FCF6}"/>
    <cellStyle name="Normal 2 12 16" xfId="6758" xr:uid="{6526A696-0418-4FCA-A11D-B36E96C79A56}"/>
    <cellStyle name="Normal 2 12 17" xfId="6759" xr:uid="{98C86196-1560-489F-ABB4-75C82AAC2860}"/>
    <cellStyle name="Normal 2 12 18" xfId="6760" xr:uid="{B42F1832-8B55-41C7-AD99-C883E4BBBC40}"/>
    <cellStyle name="Normal 2 12 19" xfId="6761" xr:uid="{41143B54-3841-40CF-BCB1-19921808F12F}"/>
    <cellStyle name="Normal 2 12 2" xfId="6762" xr:uid="{AD46F860-7D36-440C-A63E-85E789B8B2F7}"/>
    <cellStyle name="Normal 2 12 20" xfId="6763" xr:uid="{87E73219-534C-4F50-AF53-F8B3741A982C}"/>
    <cellStyle name="Normal 2 12 21" xfId="6764" xr:uid="{C4B907F8-4F63-43A0-8226-2035203819E5}"/>
    <cellStyle name="Normal 2 12 21 2" xfId="6765" xr:uid="{25AA0EF2-12CE-4A01-8E23-6D252FF7DAD3}"/>
    <cellStyle name="Normal 2 12 21 2 2" xfId="6766" xr:uid="{2AABD804-2147-4ADF-9FAE-67CF97EE02DC}"/>
    <cellStyle name="Normal 2 12 21 3" xfId="6767" xr:uid="{8D113EEA-5FCC-42DE-A01B-DE85A7CA4D97}"/>
    <cellStyle name="Normal 2 12 22" xfId="6768" xr:uid="{0E6F8EC4-0D6B-4F3F-9944-42D32F4CF186}"/>
    <cellStyle name="Normal 2 12 23" xfId="6769" xr:uid="{E1AC35A7-01BF-4277-9046-25383917321A}"/>
    <cellStyle name="Normal 2 12 24" xfId="6770" xr:uid="{E2ACD30A-EA7A-4DFB-A040-024E51596B23}"/>
    <cellStyle name="Normal 2 12 24 2" xfId="6771" xr:uid="{1D87CC81-6FD5-4580-88F9-71CAFA999EF3}"/>
    <cellStyle name="Normal 2 12 25" xfId="6772" xr:uid="{876BAF13-04BF-4FF4-90A8-DB0C4324C0C8}"/>
    <cellStyle name="Normal 2 12 26" xfId="6773" xr:uid="{C96D4C0F-9166-42F9-9980-F74C625EB65A}"/>
    <cellStyle name="Normal 2 12 27" xfId="6774" xr:uid="{5BDD82B9-F352-4FFD-BFE7-70BAD8B7E74F}"/>
    <cellStyle name="Normal 2 12 28" xfId="6775" xr:uid="{68ADB8A6-6438-4423-93EC-5172C38BAF41}"/>
    <cellStyle name="Normal 2 12 29" xfId="6776" xr:uid="{885DA524-0FD2-4B5F-B843-61FA70091BB1}"/>
    <cellStyle name="Normal 2 12 3" xfId="6777" xr:uid="{D523404E-832A-4DB4-BA0C-CED84CED6C3B}"/>
    <cellStyle name="Normal 2 12 30" xfId="6778" xr:uid="{8375C222-CA62-43C9-9E6A-65FD6EED1441}"/>
    <cellStyle name="Normal 2 12 31" xfId="6779" xr:uid="{1A3CDBBA-8B92-400B-9169-3D39C937EE73}"/>
    <cellStyle name="Normal 2 12 32" xfId="6780" xr:uid="{E593DD04-FD9D-4436-A998-62F2A3CDF74A}"/>
    <cellStyle name="Normal 2 12 33" xfId="6781" xr:uid="{F67279DD-4567-42F3-8C73-97C4D1BA2FA1}"/>
    <cellStyle name="Normal 2 12 34" xfId="6782" xr:uid="{FEB05699-E6E2-4A6D-9589-CA9648B8AF8E}"/>
    <cellStyle name="Normal 2 12 4" xfId="6783" xr:uid="{29252BEE-5D49-45B5-82DA-70907D01A860}"/>
    <cellStyle name="Normal 2 12 5" xfId="6784" xr:uid="{CC4FB816-D2F6-49F4-9549-BC7DFC475B43}"/>
    <cellStyle name="Normal 2 12 6" xfId="6785" xr:uid="{5BDB0A07-0962-4A12-A59E-19965EEC0273}"/>
    <cellStyle name="Normal 2 12 7" xfId="6786" xr:uid="{2879593A-3B51-41E8-9C63-CEBDA704C20C}"/>
    <cellStyle name="Normal 2 12 8" xfId="6787" xr:uid="{87E973C2-95C6-4EEC-B5A3-36342FCFCBEA}"/>
    <cellStyle name="Normal 2 12 9" xfId="6788" xr:uid="{CEA51D60-33AC-4CE4-8541-5806E742FA85}"/>
    <cellStyle name="Normal 2 13" xfId="6789" xr:uid="{5C2713F5-53EC-4B90-BA47-70F9B4178380}"/>
    <cellStyle name="Normal 2 13 10" xfId="6790" xr:uid="{4EFBC087-0640-4CA1-A313-0F2D5AA0EC28}"/>
    <cellStyle name="Normal 2 13 11" xfId="6791" xr:uid="{1009F9E6-238D-465D-98F2-EDEE2FD6E70F}"/>
    <cellStyle name="Normal 2 13 12" xfId="6792" xr:uid="{26D21F7D-D76B-4E6E-A0EC-A7D0D0906F16}"/>
    <cellStyle name="Normal 2 13 13" xfId="6793" xr:uid="{C232001F-87A6-47AB-BD40-9D07885AFC37}"/>
    <cellStyle name="Normal 2 13 14" xfId="6794" xr:uid="{4EBE05C7-B6A8-4B8E-86C1-7639377ED66E}"/>
    <cellStyle name="Normal 2 13 15" xfId="6795" xr:uid="{B5AE00BD-8D2A-4CBB-8D29-A34A837880BB}"/>
    <cellStyle name="Normal 2 13 16" xfId="6796" xr:uid="{0A1D40C4-3FE0-403E-B667-CC0517E274E3}"/>
    <cellStyle name="Normal 2 13 17" xfId="6797" xr:uid="{84551839-79ED-44F8-A0FE-4DA18237FBFD}"/>
    <cellStyle name="Normal 2 13 18" xfId="6798" xr:uid="{999E0E51-BE55-4518-9EE2-2B3648806D1F}"/>
    <cellStyle name="Normal 2 13 19" xfId="6799" xr:uid="{0E697096-54F1-4485-B1A4-EB7C42B7DFD4}"/>
    <cellStyle name="Normal 2 13 2" xfId="6800" xr:uid="{55FFA7A1-EED3-436E-B478-2259B47C5405}"/>
    <cellStyle name="Normal 2 13 20" xfId="6801" xr:uid="{74071833-EB1C-4C52-94B8-9E5BDDFC9079}"/>
    <cellStyle name="Normal 2 13 21" xfId="6802" xr:uid="{4B25C9CF-BE42-4761-90B5-260D65DBFFD5}"/>
    <cellStyle name="Normal 2 13 21 2" xfId="6803" xr:uid="{1C6F20A7-FF28-4D87-ADF1-B5C5C0E27E4A}"/>
    <cellStyle name="Normal 2 13 21 2 2" xfId="6804" xr:uid="{817CBA00-2DBB-4199-ABA5-35C67A338BC1}"/>
    <cellStyle name="Normal 2 13 21 3" xfId="6805" xr:uid="{29EF6481-2AB5-453C-BEEC-E716FD68DED8}"/>
    <cellStyle name="Normal 2 13 22" xfId="6806" xr:uid="{4754D64F-A0B8-4655-9AD4-06A9195812E3}"/>
    <cellStyle name="Normal 2 13 23" xfId="6807" xr:uid="{1B5DB959-6E0C-47C2-A5C7-09D52C139F41}"/>
    <cellStyle name="Normal 2 13 24" xfId="6808" xr:uid="{817EBECF-8A47-460D-AC9E-12E98F1BC452}"/>
    <cellStyle name="Normal 2 13 24 2" xfId="6809" xr:uid="{3389AC50-365F-447F-8627-41E0D8D5CA89}"/>
    <cellStyle name="Normal 2 13 25" xfId="6810" xr:uid="{34E85645-0EAC-40EB-A655-1958A0DE84FC}"/>
    <cellStyle name="Normal 2 13 26" xfId="6811" xr:uid="{6EB42021-AF03-4926-9037-BB71463AED91}"/>
    <cellStyle name="Normal 2 13 27" xfId="6812" xr:uid="{D0FDA9BE-5FE8-49A4-B9EF-3E1F2251820D}"/>
    <cellStyle name="Normal 2 13 28" xfId="6813" xr:uid="{22EC2190-71A3-4DFC-9200-A096492C8F58}"/>
    <cellStyle name="Normal 2 13 29" xfId="6814" xr:uid="{AEB20943-AF66-4BA0-B6CA-C2B61255F29B}"/>
    <cellStyle name="Normal 2 13 3" xfId="6815" xr:uid="{B81B5707-8E63-48C2-A69A-571D505E3F92}"/>
    <cellStyle name="Normal 2 13 30" xfId="6816" xr:uid="{AA4B80C0-9DC5-495B-92DE-20511EAEE7CE}"/>
    <cellStyle name="Normal 2 13 31" xfId="6817" xr:uid="{31745868-10D2-414B-B8B4-403D56D83C6D}"/>
    <cellStyle name="Normal 2 13 32" xfId="6818" xr:uid="{A4A79BEB-5170-4BA2-93F4-558AAF9DEC27}"/>
    <cellStyle name="Normal 2 13 33" xfId="6819" xr:uid="{4BD77CB2-271C-4C54-8AC1-E09B247CE6C2}"/>
    <cellStyle name="Normal 2 13 34" xfId="6820" xr:uid="{ABB640AB-116F-4B95-A407-D26D424B7DB0}"/>
    <cellStyle name="Normal 2 13 4" xfId="6821" xr:uid="{B668CF9C-D321-4AAE-84D4-B3AB7BEB4223}"/>
    <cellStyle name="Normal 2 13 5" xfId="6822" xr:uid="{A87AF99F-499A-4215-94F3-E42CF8497D27}"/>
    <cellStyle name="Normal 2 13 6" xfId="6823" xr:uid="{4D456F8D-E968-4CD9-8BE5-548E0432855D}"/>
    <cellStyle name="Normal 2 13 7" xfId="6824" xr:uid="{3C6FEE1D-4ACE-407E-B3A7-D80772A56CDD}"/>
    <cellStyle name="Normal 2 13 8" xfId="6825" xr:uid="{4DC1035D-1701-49B4-8D2A-509BEDCE8A2D}"/>
    <cellStyle name="Normal 2 13 9" xfId="6826" xr:uid="{4C42864D-DA5A-4E99-BB71-AEAB5811DC4C}"/>
    <cellStyle name="Normal 2 14" xfId="6827" xr:uid="{89D6A13C-66AB-4F44-BFC0-A327B02B22C9}"/>
    <cellStyle name="Normal 2 14 10" xfId="6828" xr:uid="{B283EE4E-DA58-46C4-A208-2D590A23CD9D}"/>
    <cellStyle name="Normal 2 14 11" xfId="6829" xr:uid="{C1D41CF4-0A3C-4A45-A226-F17A6E28CFF3}"/>
    <cellStyle name="Normal 2 14 12" xfId="6830" xr:uid="{F1E61178-8FB4-4AC2-9240-5865B54FD79B}"/>
    <cellStyle name="Normal 2 14 13" xfId="6831" xr:uid="{515A57C0-E0A9-468A-943D-DEBF104720CC}"/>
    <cellStyle name="Normal 2 14 14" xfId="6832" xr:uid="{A5E06A86-DA72-489E-B0C2-79880A8F6B5C}"/>
    <cellStyle name="Normal 2 14 15" xfId="6833" xr:uid="{24EDEEBC-4B99-4F89-B8EA-FF9981724CAB}"/>
    <cellStyle name="Normal 2 14 16" xfId="6834" xr:uid="{DEFCF0AC-2946-44B3-AE4D-E95B0814AF8D}"/>
    <cellStyle name="Normal 2 14 17" xfId="6835" xr:uid="{4E39C431-421D-4378-9F69-3889CBC164A4}"/>
    <cellStyle name="Normal 2 14 18" xfId="6836" xr:uid="{459BD17D-6A81-42A2-AA7D-17AB0BD8EBDE}"/>
    <cellStyle name="Normal 2 14 19" xfId="6837" xr:uid="{65E7E2CD-670A-4336-9C39-EB00D834F6F4}"/>
    <cellStyle name="Normal 2 14 2" xfId="6838" xr:uid="{D06EDE15-99E8-4A87-A37C-18FD46D17444}"/>
    <cellStyle name="Normal 2 14 20" xfId="6839" xr:uid="{74047818-E878-4D86-B884-BED90EE996F9}"/>
    <cellStyle name="Normal 2 14 21" xfId="6840" xr:uid="{CF9E61D4-64FA-4CED-A674-CA1D6BD81EA6}"/>
    <cellStyle name="Normal 2 14 21 2" xfId="6841" xr:uid="{B97B6DF7-15D6-47D9-9A56-1C2CDB89F2AB}"/>
    <cellStyle name="Normal 2 14 21 2 2" xfId="6842" xr:uid="{572EA109-7AC4-4DBE-BC5C-CF7425E30630}"/>
    <cellStyle name="Normal 2 14 21 3" xfId="6843" xr:uid="{09B8B240-583E-4E9C-BFCA-42BDA3FFCD79}"/>
    <cellStyle name="Normal 2 14 22" xfId="6844" xr:uid="{F5F5E23C-5810-4A83-B504-C171228536D9}"/>
    <cellStyle name="Normal 2 14 23" xfId="6845" xr:uid="{BA1FBEB0-358B-4FD7-BC29-7B32FE82A878}"/>
    <cellStyle name="Normal 2 14 24" xfId="6846" xr:uid="{1F58A163-01E8-4FCA-A790-DD3E90126659}"/>
    <cellStyle name="Normal 2 14 24 2" xfId="6847" xr:uid="{0E772DFB-A672-490B-B12E-D3633135BA7D}"/>
    <cellStyle name="Normal 2 14 25" xfId="6848" xr:uid="{84ADFB45-3F18-4E43-8282-5417D8C1C66D}"/>
    <cellStyle name="Normal 2 14 26" xfId="6849" xr:uid="{2B92D509-7C12-4F59-8057-92388D1B322E}"/>
    <cellStyle name="Normal 2 14 27" xfId="6850" xr:uid="{2CD1FF9D-08F3-4BD7-B59A-9A444DB4286B}"/>
    <cellStyle name="Normal 2 14 28" xfId="6851" xr:uid="{9802665F-BDA0-466A-A0F6-FEB5ECB66BAC}"/>
    <cellStyle name="Normal 2 14 29" xfId="6852" xr:uid="{BA404CD9-B10E-4582-A207-19BFB9C4A27E}"/>
    <cellStyle name="Normal 2 14 3" xfId="6853" xr:uid="{E45CB197-3DCB-4DE4-8508-DEB89AE8AE55}"/>
    <cellStyle name="Normal 2 14 30" xfId="6854" xr:uid="{51AB3289-D1E9-4D8A-BEF5-AE891A084F0C}"/>
    <cellStyle name="Normal 2 14 31" xfId="6855" xr:uid="{4E7061AB-237C-425F-AC3F-C25A1498A61B}"/>
    <cellStyle name="Normal 2 14 32" xfId="6856" xr:uid="{5C5A0B02-4192-4028-8EF8-130CC1CB4D6D}"/>
    <cellStyle name="Normal 2 14 33" xfId="6857" xr:uid="{6CB7F407-1C81-4691-904A-460AC1EB1D65}"/>
    <cellStyle name="Normal 2 14 34" xfId="6858" xr:uid="{E2FA1E30-BDE4-4189-96DB-74D54F10E13D}"/>
    <cellStyle name="Normal 2 14 4" xfId="6859" xr:uid="{0523902E-B144-4674-9769-5C24EE57366A}"/>
    <cellStyle name="Normal 2 14 5" xfId="6860" xr:uid="{9B2854D4-2972-4562-85BE-FAAACB3217CA}"/>
    <cellStyle name="Normal 2 14 6" xfId="6861" xr:uid="{D91D47D0-58CE-4B18-B7E4-C1E6FF2F26B2}"/>
    <cellStyle name="Normal 2 14 7" xfId="6862" xr:uid="{DC4A6D0B-EBF6-431E-9BBF-9B8F0819EE88}"/>
    <cellStyle name="Normal 2 14 8" xfId="6863" xr:uid="{CBE47721-EA70-42E4-A6E1-BA92B291C7E9}"/>
    <cellStyle name="Normal 2 14 9" xfId="6864" xr:uid="{3AF308AF-BEE1-4915-8750-A86DFB4613E8}"/>
    <cellStyle name="Normal 2 15" xfId="6865" xr:uid="{6B53D304-AF19-48CC-BFAB-20BB3EA72653}"/>
    <cellStyle name="Normal 2 15 10" xfId="6866" xr:uid="{A2110871-53D3-46D0-AB40-5D7E3C4D063B}"/>
    <cellStyle name="Normal 2 15 11" xfId="6867" xr:uid="{A8B37662-C827-48F1-A6E2-00BA43CB76D9}"/>
    <cellStyle name="Normal 2 15 12" xfId="6868" xr:uid="{747F9BE0-12F9-43CF-A931-271A7C36F1CB}"/>
    <cellStyle name="Normal 2 15 13" xfId="6869" xr:uid="{C230803E-3E0E-4226-A278-5638D0D73C7C}"/>
    <cellStyle name="Normal 2 15 14" xfId="6870" xr:uid="{0E30E979-D928-4892-95D2-1A826275A318}"/>
    <cellStyle name="Normal 2 15 15" xfId="6871" xr:uid="{38B88D83-2C26-40A5-9D7D-0AD228CBDF40}"/>
    <cellStyle name="Normal 2 15 16" xfId="6872" xr:uid="{C6A0C97B-1D16-4B0A-B443-D92FC442799F}"/>
    <cellStyle name="Normal 2 15 17" xfId="6873" xr:uid="{38720B90-E655-45E3-B6EE-67B637060003}"/>
    <cellStyle name="Normal 2 15 18" xfId="6874" xr:uid="{EAC07A16-147B-4191-810F-43F617DC2794}"/>
    <cellStyle name="Normal 2 15 19" xfId="6875" xr:uid="{FBB1C86C-D7C9-45C5-AA4C-59A08556340F}"/>
    <cellStyle name="Normal 2 15 2" xfId="6876" xr:uid="{9192622E-05CD-4D07-81B9-924D840DB047}"/>
    <cellStyle name="Normal 2 15 20" xfId="6877" xr:uid="{32C611CF-BB60-49A1-B643-D12118920A09}"/>
    <cellStyle name="Normal 2 15 21" xfId="6878" xr:uid="{7B4A5D81-7DA1-4EA5-A448-4E9004B7748E}"/>
    <cellStyle name="Normal 2 15 21 2" xfId="6879" xr:uid="{A818C7A6-3D22-4EF9-BE4B-D83A3F9B4A39}"/>
    <cellStyle name="Normal 2 15 21 2 2" xfId="6880" xr:uid="{2459B398-D053-4AB9-9979-E835F4E43177}"/>
    <cellStyle name="Normal 2 15 21 3" xfId="6881" xr:uid="{088746F2-BA5F-4EA2-AA30-2805A9033CC1}"/>
    <cellStyle name="Normal 2 15 22" xfId="6882" xr:uid="{D069901E-1501-485D-B66A-257E388229AB}"/>
    <cellStyle name="Normal 2 15 23" xfId="6883" xr:uid="{1BE4E6EC-780D-4CCA-911B-50E3FBA0B9C4}"/>
    <cellStyle name="Normal 2 15 24" xfId="6884" xr:uid="{C0A75669-A7AE-4E63-B6D1-66CFF76A5402}"/>
    <cellStyle name="Normal 2 15 24 2" xfId="6885" xr:uid="{D0C1A542-6FBA-4EE2-AA84-357E83564716}"/>
    <cellStyle name="Normal 2 15 25" xfId="6886" xr:uid="{86C67060-4965-44DE-9548-E90E4F133386}"/>
    <cellStyle name="Normal 2 15 26" xfId="6887" xr:uid="{C57FDF4B-D6DC-4AD6-9627-54148902C8F9}"/>
    <cellStyle name="Normal 2 15 27" xfId="6888" xr:uid="{F0C9B4F3-2425-4F1A-8D94-2681586C9C57}"/>
    <cellStyle name="Normal 2 15 28" xfId="6889" xr:uid="{6065F57F-D38D-4455-803B-F355D44920A2}"/>
    <cellStyle name="Normal 2 15 29" xfId="6890" xr:uid="{0E4EEE8D-3803-4A38-9EC2-4A43D1089146}"/>
    <cellStyle name="Normal 2 15 3" xfId="6891" xr:uid="{8E2B1BF3-C90C-4B0F-80A8-C6C46EBD05F3}"/>
    <cellStyle name="Normal 2 15 30" xfId="6892" xr:uid="{3BC6C8C6-A3FC-4620-83D2-AC8330601324}"/>
    <cellStyle name="Normal 2 15 31" xfId="6893" xr:uid="{AF3552CB-173E-4238-A13B-1CDC57678915}"/>
    <cellStyle name="Normal 2 15 32" xfId="6894" xr:uid="{230D77D8-F223-4137-9E6B-51ABB1B9B1A9}"/>
    <cellStyle name="Normal 2 15 33" xfId="6895" xr:uid="{1D4D1661-36B8-4427-994A-AE1ED197997A}"/>
    <cellStyle name="Normal 2 15 34" xfId="6896" xr:uid="{6E0708A7-C6F3-497F-901F-32D8F79CCB05}"/>
    <cellStyle name="Normal 2 15 4" xfId="6897" xr:uid="{5697442E-5AF0-473F-99F2-F97B14984596}"/>
    <cellStyle name="Normal 2 15 5" xfId="6898" xr:uid="{E446ABC6-098F-4DC4-B44B-EF1F40E160F2}"/>
    <cellStyle name="Normal 2 15 6" xfId="6899" xr:uid="{70AA24A7-83F6-46CC-9D40-75E8CBDFFE7C}"/>
    <cellStyle name="Normal 2 15 7" xfId="6900" xr:uid="{B08657BF-C5F6-45B8-B8DA-3AA90F5B6C62}"/>
    <cellStyle name="Normal 2 15 8" xfId="6901" xr:uid="{D8528D4C-976E-4960-8193-0B14A82F601A}"/>
    <cellStyle name="Normal 2 15 9" xfId="6902" xr:uid="{BB38031F-5465-49C9-8942-3897E0B2929B}"/>
    <cellStyle name="Normal 2 16" xfId="6903" xr:uid="{29CCAA5C-6542-4F22-B5C6-551E9C3E3A5B}"/>
    <cellStyle name="Normal 2 16 10" xfId="6904" xr:uid="{1A05B52E-91C4-465D-A740-E77C2B0B9BB5}"/>
    <cellStyle name="Normal 2 16 11" xfId="6905" xr:uid="{2081820D-D872-4F9B-A2B9-5347B62BA16D}"/>
    <cellStyle name="Normal 2 16 12" xfId="6906" xr:uid="{8A8E6BF3-BFB9-4F88-95A4-79C1A436E55D}"/>
    <cellStyle name="Normal 2 16 13" xfId="6907" xr:uid="{D902EDA2-B770-4AF2-AEAC-D55C8BDCFDC0}"/>
    <cellStyle name="Normal 2 16 14" xfId="6908" xr:uid="{0CAFF301-F962-4903-A4FF-ACB39A8602E0}"/>
    <cellStyle name="Normal 2 16 15" xfId="6909" xr:uid="{98ACBF6D-6223-402D-8A5D-C9623C98638E}"/>
    <cellStyle name="Normal 2 16 16" xfId="6910" xr:uid="{DA85E7A9-6452-4A01-B172-8F87F563561E}"/>
    <cellStyle name="Normal 2 16 17" xfId="6911" xr:uid="{B3B3B7CE-BA9B-4D4D-8EAF-8843D8907A52}"/>
    <cellStyle name="Normal 2 16 18" xfId="6912" xr:uid="{F773D4B4-9F5B-495D-B69A-AFC39BEE64EF}"/>
    <cellStyle name="Normal 2 16 19" xfId="6913" xr:uid="{7C30899D-C8D6-4806-8C19-195745F96A6B}"/>
    <cellStyle name="Normal 2 16 2" xfId="6914" xr:uid="{8BCE15AC-D443-4AB8-811A-12E76E8BA7A1}"/>
    <cellStyle name="Normal 2 16 20" xfId="6915" xr:uid="{4AD1416A-BB3F-4D53-BACE-F1EC7A9D7660}"/>
    <cellStyle name="Normal 2 16 21" xfId="6916" xr:uid="{7CA5B8CA-A0FC-4A54-A250-914CBFF96A22}"/>
    <cellStyle name="Normal 2 16 21 2" xfId="6917" xr:uid="{7FEEF164-1F58-4E87-85F8-59474FAFDF8A}"/>
    <cellStyle name="Normal 2 16 21 2 2" xfId="6918" xr:uid="{A178D388-C2F3-4A2F-847E-68E0DFA758AA}"/>
    <cellStyle name="Normal 2 16 21 3" xfId="6919" xr:uid="{05CE385A-3737-4C77-BDA4-B3CB596BF8A7}"/>
    <cellStyle name="Normal 2 16 22" xfId="6920" xr:uid="{7CD7E171-2AAC-492E-9636-3116E23A9AB9}"/>
    <cellStyle name="Normal 2 16 23" xfId="6921" xr:uid="{990018BC-E8D4-4AA3-88D5-89740D42C3E0}"/>
    <cellStyle name="Normal 2 16 24" xfId="6922" xr:uid="{9ADB8560-674C-43CB-94DC-BF1E7EF1A6AA}"/>
    <cellStyle name="Normal 2 16 24 2" xfId="6923" xr:uid="{B9E71031-7410-432C-87BF-5F00FFD9B160}"/>
    <cellStyle name="Normal 2 16 25" xfId="6924" xr:uid="{2F001A64-8BB0-4DEC-8292-0A35FAAF3B9F}"/>
    <cellStyle name="Normal 2 16 26" xfId="6925" xr:uid="{04CEADD1-88B9-466E-B761-FAB2961AE598}"/>
    <cellStyle name="Normal 2 16 27" xfId="6926" xr:uid="{F460FB40-29E8-40B7-93C4-8BEC3D4DAEE9}"/>
    <cellStyle name="Normal 2 16 28" xfId="6927" xr:uid="{94A36FBE-9701-4953-BDC9-5D846CC87BED}"/>
    <cellStyle name="Normal 2 16 29" xfId="6928" xr:uid="{C1987DFA-FCD8-496D-8DC6-F405EC6562F6}"/>
    <cellStyle name="Normal 2 16 3" xfId="6929" xr:uid="{CE3664D4-DD41-493E-BFCA-5A27DD015E10}"/>
    <cellStyle name="Normal 2 16 30" xfId="6930" xr:uid="{7F16DE05-CEFC-465E-8C53-59A894451703}"/>
    <cellStyle name="Normal 2 16 31" xfId="6931" xr:uid="{3FB73A76-964E-419B-934C-2765AC7AEBC9}"/>
    <cellStyle name="Normal 2 16 32" xfId="6932" xr:uid="{C8D7D54C-2E9B-4B4B-B158-2539C5F1E0B2}"/>
    <cellStyle name="Normal 2 16 33" xfId="6933" xr:uid="{6FEF9B2A-D83D-4377-84A8-35DC0F4D5FB9}"/>
    <cellStyle name="Normal 2 16 34" xfId="6934" xr:uid="{ACBF4A78-617B-4FD6-9BD5-142E574A3598}"/>
    <cellStyle name="Normal 2 16 4" xfId="6935" xr:uid="{708A2FD3-A470-43D2-A866-445351C8D439}"/>
    <cellStyle name="Normal 2 16 5" xfId="6936" xr:uid="{E39C69C6-2FDB-4F85-AC44-EFDF0FB0F65D}"/>
    <cellStyle name="Normal 2 16 6" xfId="6937" xr:uid="{E08CAEF8-BBA8-4E33-B827-136436BDA05D}"/>
    <cellStyle name="Normal 2 16 7" xfId="6938" xr:uid="{D77F9831-8F3C-4B87-9782-8D62DFAFA15E}"/>
    <cellStyle name="Normal 2 16 8" xfId="6939" xr:uid="{4AE894BB-C8EF-4D75-A8C6-D712691DAA2B}"/>
    <cellStyle name="Normal 2 16 9" xfId="6940" xr:uid="{E4858403-582F-49F9-91BF-9ACDC605BD02}"/>
    <cellStyle name="Normal 2 17" xfId="6941" xr:uid="{659607DA-F6CD-468A-A47E-ADA92470013F}"/>
    <cellStyle name="Normal 2 17 10" xfId="6942" xr:uid="{7296AFBB-7641-4BB2-B84D-EECFBA464B04}"/>
    <cellStyle name="Normal 2 17 11" xfId="6943" xr:uid="{D9E3EE2B-736D-48AD-A5B2-6DAB89E191C7}"/>
    <cellStyle name="Normal 2 17 12" xfId="6944" xr:uid="{5C604A15-AD36-4680-9A23-8DACA376C54C}"/>
    <cellStyle name="Normal 2 17 13" xfId="6945" xr:uid="{2777F805-8B44-49EC-B616-D05F85010305}"/>
    <cellStyle name="Normal 2 17 14" xfId="6946" xr:uid="{A550EFBB-137A-4DDC-BA7C-A37C7C891993}"/>
    <cellStyle name="Normal 2 17 15" xfId="6947" xr:uid="{23979B8A-296C-47A0-AA9F-46B710299D1B}"/>
    <cellStyle name="Normal 2 17 16" xfId="6948" xr:uid="{FDFBAEEB-DE4C-407F-A34C-FDA23E2187BD}"/>
    <cellStyle name="Normal 2 17 17" xfId="6949" xr:uid="{32DB5958-89D3-4105-9DDF-94717035A9BF}"/>
    <cellStyle name="Normal 2 17 18" xfId="6950" xr:uid="{F735E85B-AD30-4134-B9D4-C283671AC512}"/>
    <cellStyle name="Normal 2 17 19" xfId="6951" xr:uid="{90C023DC-A076-4466-9F47-2AF90FC71E2A}"/>
    <cellStyle name="Normal 2 17 2" xfId="6952" xr:uid="{A4F0287B-5F2C-47FF-871E-770EE914AE02}"/>
    <cellStyle name="Normal 2 17 20" xfId="6953" xr:uid="{A8C7C439-9B23-4F36-BB2A-FD611AE2F8A8}"/>
    <cellStyle name="Normal 2 17 21" xfId="6954" xr:uid="{3D3B724C-FED1-4B96-8E0D-B01D9EC6EAD6}"/>
    <cellStyle name="Normal 2 17 21 2" xfId="6955" xr:uid="{58A66BAF-36EA-4CE6-9E4A-7A07972F8392}"/>
    <cellStyle name="Normal 2 17 21 2 2" xfId="6956" xr:uid="{8BD3E0E5-0E22-4C80-BE26-C0AA0B05CFA0}"/>
    <cellStyle name="Normal 2 17 21 3" xfId="6957" xr:uid="{16F6F61D-C0D7-437F-B11F-675E9A6771C2}"/>
    <cellStyle name="Normal 2 17 22" xfId="6958" xr:uid="{F81229C7-3007-4F69-BAA6-59FA1723CB4E}"/>
    <cellStyle name="Normal 2 17 23" xfId="6959" xr:uid="{535D0A2A-9663-4E04-8757-D5746B84BC42}"/>
    <cellStyle name="Normal 2 17 24" xfId="6960" xr:uid="{65FCBC2C-C650-404E-90ED-0F73C41991E6}"/>
    <cellStyle name="Normal 2 17 24 2" xfId="6961" xr:uid="{F380E3B6-FEA9-4C7A-A50E-282A1E7ABB42}"/>
    <cellStyle name="Normal 2 17 25" xfId="6962" xr:uid="{69CF56AF-3159-4191-B30B-3E919A10F1C7}"/>
    <cellStyle name="Normal 2 17 26" xfId="6963" xr:uid="{75EAE78A-6FFE-4303-A13A-DC559779A410}"/>
    <cellStyle name="Normal 2 17 27" xfId="6964" xr:uid="{251F1FAC-9E42-44CE-94CA-C1127058C1F3}"/>
    <cellStyle name="Normal 2 17 28" xfId="6965" xr:uid="{1E5EEB38-A9DF-4584-A0AD-C5349F0F3443}"/>
    <cellStyle name="Normal 2 17 29" xfId="6966" xr:uid="{DB37DF83-FB8D-469A-A2D6-6A5DA9522EE8}"/>
    <cellStyle name="Normal 2 17 3" xfId="6967" xr:uid="{7A89B2A7-9AE1-41A1-A583-48099C3BF9EF}"/>
    <cellStyle name="Normal 2 17 30" xfId="6968" xr:uid="{84984378-5894-40B0-84FE-306FDE4660C0}"/>
    <cellStyle name="Normal 2 17 31" xfId="6969" xr:uid="{93B9877F-DEC0-4833-A832-DFFD0DF967F1}"/>
    <cellStyle name="Normal 2 17 32" xfId="6970" xr:uid="{986FAFB6-F5D4-4056-AAA1-5D197FEF6DCF}"/>
    <cellStyle name="Normal 2 17 33" xfId="6971" xr:uid="{8E3CB9C3-972E-4234-AD17-81F61FB4C964}"/>
    <cellStyle name="Normal 2 17 34" xfId="6972" xr:uid="{432293F3-86F4-4381-82B7-457747655194}"/>
    <cellStyle name="Normal 2 17 4" xfId="6973" xr:uid="{67C59AFA-4769-4799-AEEA-76D47C38AD36}"/>
    <cellStyle name="Normal 2 17 5" xfId="6974" xr:uid="{3A1D2CC5-E244-461A-993A-F39A5C8CAF7D}"/>
    <cellStyle name="Normal 2 17 6" xfId="6975" xr:uid="{7D498D35-D9D6-4E52-86F6-F285D14B85A3}"/>
    <cellStyle name="Normal 2 17 7" xfId="6976" xr:uid="{7DC8BFC3-8E09-4637-9495-F56275FC45B1}"/>
    <cellStyle name="Normal 2 17 8" xfId="6977" xr:uid="{E12FC490-C28F-499B-A67A-088B407480BC}"/>
    <cellStyle name="Normal 2 17 9" xfId="6978" xr:uid="{7AD76412-87DC-4B14-B6F9-DACAD1E3237C}"/>
    <cellStyle name="Normal 2 18" xfId="6979" xr:uid="{F7931B09-8648-4368-B31A-86824A4FE023}"/>
    <cellStyle name="Normal 2 18 10" xfId="6980" xr:uid="{F251A890-7457-4757-9E08-3AAE7C79F910}"/>
    <cellStyle name="Normal 2 18 11" xfId="6981" xr:uid="{94782F6C-C7EE-482B-9E7B-A4C313CFF375}"/>
    <cellStyle name="Normal 2 18 12" xfId="6982" xr:uid="{10E55F70-E8A5-4C3C-8A93-CDD4ADDAC0E5}"/>
    <cellStyle name="Normal 2 18 13" xfId="6983" xr:uid="{A10625CB-933E-4753-A0F6-D3A9B884D475}"/>
    <cellStyle name="Normal 2 18 14" xfId="6984" xr:uid="{211881DA-011E-427F-B04B-5E4412AE6A75}"/>
    <cellStyle name="Normal 2 18 15" xfId="6985" xr:uid="{7A2BEF51-3C54-42C8-A913-0334367E7089}"/>
    <cellStyle name="Normal 2 18 16" xfId="6986" xr:uid="{F048AA33-013F-4A95-A198-1D4C8054C433}"/>
    <cellStyle name="Normal 2 18 17" xfId="6987" xr:uid="{DA79C528-F547-4E8E-A71E-9BAAC1DF89AD}"/>
    <cellStyle name="Normal 2 18 18" xfId="6988" xr:uid="{1D5ADDFE-AFB3-433C-AD9D-88E25A218A0B}"/>
    <cellStyle name="Normal 2 18 19" xfId="6989" xr:uid="{A3F5BBC4-16B3-4039-B1A4-064B6A171743}"/>
    <cellStyle name="Normal 2 18 2" xfId="6990" xr:uid="{353CDFF7-986C-43E6-9188-3874E5AD0326}"/>
    <cellStyle name="Normal 2 18 20" xfId="6991" xr:uid="{6327B690-334D-4BB0-8BED-05A7C5605B8F}"/>
    <cellStyle name="Normal 2 18 21" xfId="6992" xr:uid="{11773F41-457F-431F-8B68-F3B944F11E1C}"/>
    <cellStyle name="Normal 2 18 21 2" xfId="6993" xr:uid="{9862A9F3-12B9-4EE1-8FD6-186AEB99ED40}"/>
    <cellStyle name="Normal 2 18 21 2 2" xfId="6994" xr:uid="{5EE945B3-779E-4AFC-AEB2-D94ED460A7C2}"/>
    <cellStyle name="Normal 2 18 21 3" xfId="6995" xr:uid="{661E986E-C385-4D30-8BF9-BF998BB157FC}"/>
    <cellStyle name="Normal 2 18 22" xfId="6996" xr:uid="{326601EC-9A0F-4353-A74D-AEB24A0A595C}"/>
    <cellStyle name="Normal 2 18 23" xfId="6997" xr:uid="{9DC11168-60DF-46C8-BE05-85D0091380D2}"/>
    <cellStyle name="Normal 2 18 24" xfId="6998" xr:uid="{2EAE4372-BFCA-438A-BC55-E0A70659BBE7}"/>
    <cellStyle name="Normal 2 18 24 2" xfId="6999" xr:uid="{872430E6-4861-4CBE-A9C1-EB4EC8ED4FE4}"/>
    <cellStyle name="Normal 2 18 25" xfId="7000" xr:uid="{074329A8-39D8-46FD-97AA-8A73F868D3ED}"/>
    <cellStyle name="Normal 2 18 26" xfId="7001" xr:uid="{6D80CA03-F76C-42C2-A67D-19A9A2B538D4}"/>
    <cellStyle name="Normal 2 18 27" xfId="7002" xr:uid="{32398C95-0884-4BF5-89D9-DDD3CC5D645F}"/>
    <cellStyle name="Normal 2 18 28" xfId="7003" xr:uid="{AEC4D17D-BE05-4A76-841C-72214214D2A9}"/>
    <cellStyle name="Normal 2 18 29" xfId="7004" xr:uid="{5B206D9F-5AF3-4950-A604-75968B12C1CF}"/>
    <cellStyle name="Normal 2 18 3" xfId="7005" xr:uid="{93B73C3A-5182-46A2-BCEE-3E3C9C6C0397}"/>
    <cellStyle name="Normal 2 18 30" xfId="7006" xr:uid="{ACFCEB9C-3F78-47A7-820F-FA084B6C2EE7}"/>
    <cellStyle name="Normal 2 18 31" xfId="7007" xr:uid="{D42824F0-2E04-4B36-BC3D-5560A2E4CA0F}"/>
    <cellStyle name="Normal 2 18 32" xfId="7008" xr:uid="{0B57E0CF-6D63-484A-911F-121F62F30F05}"/>
    <cellStyle name="Normal 2 18 33" xfId="7009" xr:uid="{A4CDCDF8-61C6-4196-80F4-7DAEE97FCC00}"/>
    <cellStyle name="Normal 2 18 34" xfId="7010" xr:uid="{8B0D6EC2-C78E-4D5A-85C1-3B5B53A77FB2}"/>
    <cellStyle name="Normal 2 18 4" xfId="7011" xr:uid="{25B28F76-C70B-4B84-87EF-22A5614CFD0F}"/>
    <cellStyle name="Normal 2 18 5" xfId="7012" xr:uid="{0BC9F62F-2524-46C0-8F71-71801852F0DD}"/>
    <cellStyle name="Normal 2 18 6" xfId="7013" xr:uid="{435AA0E1-9ECA-468E-8B7D-878F87E39451}"/>
    <cellStyle name="Normal 2 18 7" xfId="7014" xr:uid="{02C54801-7668-4E20-B396-DD0065FF579A}"/>
    <cellStyle name="Normal 2 18 8" xfId="7015" xr:uid="{F8E67065-4F21-41C8-A571-5831051A274C}"/>
    <cellStyle name="Normal 2 18 9" xfId="7016" xr:uid="{B9FBA0C7-7334-4556-AD0D-347AF69A213F}"/>
    <cellStyle name="Normal 2 19" xfId="7017" xr:uid="{F5960246-CCEB-45F6-BFAF-488882280315}"/>
    <cellStyle name="Normal 2 19 10" xfId="7018" xr:uid="{BDB62D1D-3F00-47FB-813C-12EEAA404CE4}"/>
    <cellStyle name="Normal 2 19 11" xfId="7019" xr:uid="{3ECB2675-4017-4C2C-97AD-1DC49F9708E8}"/>
    <cellStyle name="Normal 2 19 12" xfId="7020" xr:uid="{0A2167DD-4CA6-4B51-A4D3-A8CC7F3A960D}"/>
    <cellStyle name="Normal 2 19 13" xfId="7021" xr:uid="{D41557DE-C363-42A5-838D-16D77CC25BEF}"/>
    <cellStyle name="Normal 2 19 14" xfId="7022" xr:uid="{AD2154E9-4AFE-490B-942E-0527391BEB0F}"/>
    <cellStyle name="Normal 2 19 15" xfId="7023" xr:uid="{B6EE9116-9EC6-47B8-A2D1-1DE32F6CB597}"/>
    <cellStyle name="Normal 2 19 16" xfId="7024" xr:uid="{BCFA029E-7442-4337-B180-C10E43B642F7}"/>
    <cellStyle name="Normal 2 19 17" xfId="7025" xr:uid="{4D3B6191-7C1E-4C72-B1DA-90553BA82849}"/>
    <cellStyle name="Normal 2 19 18" xfId="7026" xr:uid="{46D468AF-BD48-4B65-AAAB-135786C7E5C3}"/>
    <cellStyle name="Normal 2 19 19" xfId="7027" xr:uid="{FD1A07EF-8BEB-4EEA-B93A-778BF8097AE8}"/>
    <cellStyle name="Normal 2 19 2" xfId="7028" xr:uid="{287C252F-233D-4782-85C8-895F41FEC9E2}"/>
    <cellStyle name="Normal 2 19 20" xfId="7029" xr:uid="{02136F63-EB12-4386-9E5F-8BDE776879DA}"/>
    <cellStyle name="Normal 2 19 21" xfId="7030" xr:uid="{7CCE9E0F-BEB6-4D7C-AB1D-64F9AE160D0D}"/>
    <cellStyle name="Normal 2 19 21 2" xfId="7031" xr:uid="{683BC653-BF53-4EA8-A7F5-D3B55983A223}"/>
    <cellStyle name="Normal 2 19 21 2 2" xfId="7032" xr:uid="{07D56A3F-0549-4D48-9E01-272209BE3DCC}"/>
    <cellStyle name="Normal 2 19 21 3" xfId="7033" xr:uid="{9F59A852-5598-445F-8461-11336E1DBD74}"/>
    <cellStyle name="Normal 2 19 22" xfId="7034" xr:uid="{3D507209-375A-4C70-9566-CC562B53BB80}"/>
    <cellStyle name="Normal 2 19 23" xfId="7035" xr:uid="{3A23BC04-E86B-46F2-8F05-ABEE2ADBB064}"/>
    <cellStyle name="Normal 2 19 24" xfId="7036" xr:uid="{DD6FE5F2-A33E-4C37-A868-43510BDFB774}"/>
    <cellStyle name="Normal 2 19 24 2" xfId="7037" xr:uid="{BC3DF7F0-4931-4F24-A0FB-020B64DED611}"/>
    <cellStyle name="Normal 2 19 25" xfId="7038" xr:uid="{E8060716-AF11-4471-8E65-1141C807BB08}"/>
    <cellStyle name="Normal 2 19 26" xfId="7039" xr:uid="{7E5E746D-85E2-4EB0-952D-8796D180B83F}"/>
    <cellStyle name="Normal 2 19 27" xfId="7040" xr:uid="{26FE30D9-E9E8-4E5E-A722-B2B9DD398442}"/>
    <cellStyle name="Normal 2 19 28" xfId="7041" xr:uid="{21DAAFA7-1ED2-43FA-82D8-B06EA6BA76E5}"/>
    <cellStyle name="Normal 2 19 29" xfId="7042" xr:uid="{C91EFE4B-53F6-423E-8E0A-C8C5411CD065}"/>
    <cellStyle name="Normal 2 19 3" xfId="7043" xr:uid="{129CD758-86C8-4D2A-8C79-C07B1C1820CA}"/>
    <cellStyle name="Normal 2 19 30" xfId="7044" xr:uid="{DDF310F1-7053-4A7C-A5C8-28AE7874913E}"/>
    <cellStyle name="Normal 2 19 31" xfId="7045" xr:uid="{35BFA744-4DD6-4571-A76E-6A4F7B696EBA}"/>
    <cellStyle name="Normal 2 19 32" xfId="7046" xr:uid="{2761369F-989D-44C1-8205-885D0ECE6EF3}"/>
    <cellStyle name="Normal 2 19 33" xfId="7047" xr:uid="{5AE2DF1A-D2B5-4741-8403-D3E42A829030}"/>
    <cellStyle name="Normal 2 19 34" xfId="7048" xr:uid="{5B00AF9E-D277-4F4D-ABEC-F4E333A95B85}"/>
    <cellStyle name="Normal 2 19 4" xfId="7049" xr:uid="{706F6622-2E5F-454E-B993-E86EEFB64F64}"/>
    <cellStyle name="Normal 2 19 5" xfId="7050" xr:uid="{7B8350B0-C870-44DA-8F6F-240718943757}"/>
    <cellStyle name="Normal 2 19 6" xfId="7051" xr:uid="{5C1C6F19-2366-4BA2-9883-441D171A00AB}"/>
    <cellStyle name="Normal 2 19 7" xfId="7052" xr:uid="{C528537A-308B-4913-A1FE-973F0CED938B}"/>
    <cellStyle name="Normal 2 19 8" xfId="7053" xr:uid="{A1B65EEA-67BF-4A88-ABF3-EA65C2191C34}"/>
    <cellStyle name="Normal 2 19 9" xfId="7054" xr:uid="{B021748F-32B8-4EF8-BED7-17046BF9A52F}"/>
    <cellStyle name="Normal 2 2" xfId="7055" xr:uid="{0E88831A-3A00-4A6F-88D5-81A666E13274}"/>
    <cellStyle name="Normal 2 2 10" xfId="7056" xr:uid="{17C75E81-1A99-4D23-9732-40329A7BEDE2}"/>
    <cellStyle name="Normal 2 2 10 10" xfId="7057" xr:uid="{54F79A39-B5D6-45AA-B4B4-08E3DCEC5E95}"/>
    <cellStyle name="Normal 2 2 10 11" xfId="7058" xr:uid="{D93E86FF-7039-405C-8A78-29CAA54588FD}"/>
    <cellStyle name="Normal 2 2 10 12" xfId="7059" xr:uid="{2AE74319-01E7-4CE6-8E8D-2FACEFAE4960}"/>
    <cellStyle name="Normal 2 2 10 13" xfId="7060" xr:uid="{8CF04B4D-DC76-4638-88B6-71B7F2330A7D}"/>
    <cellStyle name="Normal 2 2 10 14" xfId="7061" xr:uid="{5EEF4145-4759-4252-A96D-E89215EA3E9B}"/>
    <cellStyle name="Normal 2 2 10 15" xfId="7062" xr:uid="{E3A0A1D4-FA3E-476C-8FA7-860FDA427C21}"/>
    <cellStyle name="Normal 2 2 10 16" xfId="7063" xr:uid="{063A6EBD-72F0-4321-81B0-1FB49D91ABB5}"/>
    <cellStyle name="Normal 2 2 10 17" xfId="7064" xr:uid="{6BD1CA6D-C4AE-437A-B4BC-CD1DBB44D73A}"/>
    <cellStyle name="Normal 2 2 10 18" xfId="7065" xr:uid="{3FC8987C-8C64-4D7B-8FF7-1B72E4937D36}"/>
    <cellStyle name="Normal 2 2 10 19" xfId="7066" xr:uid="{EF3E4210-3024-47A1-B3D9-18E46EF8FC70}"/>
    <cellStyle name="Normal 2 2 10 2" xfId="7067" xr:uid="{3B0AD221-8EC3-417E-B38C-3A0AF6D38E8C}"/>
    <cellStyle name="Normal 2 2 10 2 2" xfId="7068" xr:uid="{39735757-97CB-487F-AED7-27451C9E2908}"/>
    <cellStyle name="Normal 2 2 10 2 2 10" xfId="7069" xr:uid="{DB796D0D-A2F4-4CBC-A1FD-5210BC3DE321}"/>
    <cellStyle name="Normal 2 2 10 2 2 11" xfId="7070" xr:uid="{4EB5012F-E0B9-4C1C-B9B2-F5C9F9675228}"/>
    <cellStyle name="Normal 2 2 10 2 2 12" xfId="7071" xr:uid="{0DB84592-DFC6-4EAF-8119-3D77CAC0A645}"/>
    <cellStyle name="Normal 2 2 10 2 2 13" xfId="7072" xr:uid="{47FD60BF-F23F-494E-9E1E-81BEE1113D33}"/>
    <cellStyle name="Normal 2 2 10 2 2 14" xfId="7073" xr:uid="{D5604CA1-7517-4BE3-B793-2B54A8DF6B74}"/>
    <cellStyle name="Normal 2 2 10 2 2 15" xfId="7074" xr:uid="{2D1D4ED0-848B-43BE-8DA5-67C2E997C2A2}"/>
    <cellStyle name="Normal 2 2 10 2 2 16" xfId="7075" xr:uid="{4A06ACAC-792A-464C-89C1-65FA94950EC6}"/>
    <cellStyle name="Normal 2 2 10 2 2 17" xfId="7076" xr:uid="{11911810-A6E7-488F-A5EC-BC4E52AB6632}"/>
    <cellStyle name="Normal 2 2 10 2 2 18" xfId="7077" xr:uid="{57A7CF75-3C73-4CE6-95F9-F938FFC5FDA2}"/>
    <cellStyle name="Normal 2 2 10 2 2 19" xfId="7078" xr:uid="{5B5CBBEC-F3C7-4B94-B109-36043F09D02E}"/>
    <cellStyle name="Normal 2 2 10 2 2 2" xfId="7079" xr:uid="{6E4856E2-74A0-4CC9-9D24-B17E6C882444}"/>
    <cellStyle name="Normal 2 2 10 2 2 20" xfId="7080" xr:uid="{EA2D31DD-DFC8-414A-AF00-62B529F0B7CC}"/>
    <cellStyle name="Normal 2 2 10 2 2 21" xfId="7081" xr:uid="{1BFF093E-FA05-4CD0-8338-136FD2F40019}"/>
    <cellStyle name="Normal 2 2 10 2 2 22" xfId="7082" xr:uid="{4740BEB7-9B65-484C-BA89-6F63D9946346}"/>
    <cellStyle name="Normal 2 2 10 2 2 23" xfId="7083" xr:uid="{6907584C-8FF1-4B2C-84B7-1CE336B9FC6C}"/>
    <cellStyle name="Normal 2 2 10 2 2 24" xfId="7084" xr:uid="{5406E9A2-53D3-4BDF-95D2-AA5B6D876B83}"/>
    <cellStyle name="Normal 2 2 10 2 2 25" xfId="7085" xr:uid="{E3BB29BB-39F7-49DB-8DE6-CEEB45B1A9C0}"/>
    <cellStyle name="Normal 2 2 10 2 2 26" xfId="7086" xr:uid="{98E2C8EF-C229-4A3F-98F4-F388C64D5478}"/>
    <cellStyle name="Normal 2 2 10 2 2 27" xfId="7087" xr:uid="{DDEFB303-E6EC-4456-AFDB-A695AAE043F2}"/>
    <cellStyle name="Normal 2 2 10 2 2 28" xfId="7088" xr:uid="{E01CA56E-F155-4F82-B31D-C97EA0B6C1A4}"/>
    <cellStyle name="Normal 2 2 10 2 2 29" xfId="7089" xr:uid="{13D49CB1-23BD-48B9-BCFB-AD82FFF7A2F7}"/>
    <cellStyle name="Normal 2 2 10 2 2 3" xfId="7090" xr:uid="{50644F63-B139-4A82-961B-415F099C3232}"/>
    <cellStyle name="Normal 2 2 10 2 2 30" xfId="7091" xr:uid="{A18A3B05-9105-42B5-B21A-AA045D35FA67}"/>
    <cellStyle name="Normal 2 2 10 2 2 31" xfId="7092" xr:uid="{CA6E23DA-793A-4686-9C82-D95D0E827263}"/>
    <cellStyle name="Normal 2 2 10 2 2 4" xfId="7093" xr:uid="{FE781F86-F2E6-46FC-853B-3CFB99FE59E3}"/>
    <cellStyle name="Normal 2 2 10 2 2 5" xfId="7094" xr:uid="{5ABDE1C2-A5E4-4B85-9A5E-0B7AD882B631}"/>
    <cellStyle name="Normal 2 2 10 2 2 6" xfId="7095" xr:uid="{A3C117BC-0FA1-453E-B07E-8B9DB3D4200C}"/>
    <cellStyle name="Normal 2 2 10 2 2 7" xfId="7096" xr:uid="{D08A6855-C0A1-40B6-9334-3AB459B762D1}"/>
    <cellStyle name="Normal 2 2 10 2 2 8" xfId="7097" xr:uid="{71FA18D4-8D98-4AFF-A4D0-4D673A65C8C3}"/>
    <cellStyle name="Normal 2 2 10 2 2 9" xfId="7098" xr:uid="{AF4AC0C0-3BF9-42A3-AD42-AE111D59A0D0}"/>
    <cellStyle name="Normal 2 2 10 2 3" xfId="7099" xr:uid="{4A24EB1D-2083-49E9-9C1A-4ACDBE0AFC42}"/>
    <cellStyle name="Normal 2 2 10 2 4" xfId="7100" xr:uid="{2086F891-46CF-474D-BF7D-C7697849606C}"/>
    <cellStyle name="Normal 2 2 10 20" xfId="7101" xr:uid="{F469DE6B-8400-4CCD-8EAB-06D86B1AEE3B}"/>
    <cellStyle name="Normal 2 2 10 21" xfId="7102" xr:uid="{804633E0-E02B-4D77-A08C-95CAF1E3ED84}"/>
    <cellStyle name="Normal 2 2 10 22" xfId="7103" xr:uid="{81E8643F-2985-4F1F-829A-9BBE16DCD120}"/>
    <cellStyle name="Normal 2 2 10 23" xfId="7104" xr:uid="{568A6CFF-A7FA-463B-8EBC-C92BE913CC7D}"/>
    <cellStyle name="Normal 2 2 10 24" xfId="7105" xr:uid="{5C9B242F-AE2A-4167-927F-CC1DE9AD2780}"/>
    <cellStyle name="Normal 2 2 10 25" xfId="7106" xr:uid="{4E83BA32-6EF8-4462-8032-69BDDA794817}"/>
    <cellStyle name="Normal 2 2 10 26" xfId="7107" xr:uid="{AE14B631-EBCF-4D1E-8401-8EE8E1038CAD}"/>
    <cellStyle name="Normal 2 2 10 27" xfId="7108" xr:uid="{CE42069D-CD46-4EB7-82C7-42AB54C59FF6}"/>
    <cellStyle name="Normal 2 2 10 28" xfId="7109" xr:uid="{70F44060-4D39-4531-A3CC-94FB0CE98F06}"/>
    <cellStyle name="Normal 2 2 10 29" xfId="7110" xr:uid="{9232D455-26D6-4AA6-A704-93F928EDE5B8}"/>
    <cellStyle name="Normal 2 2 10 3" xfId="7111" xr:uid="{5914270D-3882-4CE6-9288-D2F07546D207}"/>
    <cellStyle name="Normal 2 2 10 30" xfId="7112" xr:uid="{F9530B08-7A8C-45F6-9C41-12CC97E69619}"/>
    <cellStyle name="Normal 2 2 10 31" xfId="7113" xr:uid="{1BBDB1AE-0B0B-4950-902A-286983B3BEE3}"/>
    <cellStyle name="Normal 2 2 10 32" xfId="7114" xr:uid="{3005C63E-90FC-4A02-9EBE-3171C80EBE1F}"/>
    <cellStyle name="Normal 2 2 10 4" xfId="7115" xr:uid="{A04B494F-077B-438C-AD76-2F2B7038522C}"/>
    <cellStyle name="Normal 2 2 10 5" xfId="7116" xr:uid="{46C0C337-F6E2-4741-9A4F-92DD8BB325B6}"/>
    <cellStyle name="Normal 2 2 10 6" xfId="7117" xr:uid="{35432283-056C-4FC6-8348-06D9E8BE64FA}"/>
    <cellStyle name="Normal 2 2 10 7" xfId="7118" xr:uid="{10ECB79F-A003-4DDC-A541-5715436CB8D0}"/>
    <cellStyle name="Normal 2 2 10 8" xfId="7119" xr:uid="{17BD8D95-2F16-4023-82D9-48E452C0B344}"/>
    <cellStyle name="Normal 2 2 10 9" xfId="7120" xr:uid="{7021B70A-2879-4C32-87B3-08B0FFBA40A5}"/>
    <cellStyle name="Normal 2 2 100" xfId="7121" xr:uid="{A60448BD-895C-4427-91D5-52FA3157E36D}"/>
    <cellStyle name="Normal 2 2 100 10" xfId="7122" xr:uid="{9525F161-95C4-423E-96D2-B8F569E1094C}"/>
    <cellStyle name="Normal 2 2 100 11" xfId="7123" xr:uid="{2DDCB9B3-615C-4FFA-A7ED-8A5E2BFFB4ED}"/>
    <cellStyle name="Normal 2 2 100 2" xfId="7124" xr:uid="{A2070C30-06E6-4681-A6C2-F78053115043}"/>
    <cellStyle name="Normal 2 2 100 3" xfId="7125" xr:uid="{E1458BA4-DE10-4D02-BB77-ACAA3F4485B3}"/>
    <cellStyle name="Normal 2 2 100 4" xfId="7126" xr:uid="{D3498D16-59E3-472A-9EA5-0CB50B30E21E}"/>
    <cellStyle name="Normal 2 2 100 5" xfId="7127" xr:uid="{A87F38E6-1F74-43AF-AA40-479A0F6D4DD8}"/>
    <cellStyle name="Normal 2 2 100 6" xfId="7128" xr:uid="{BA30B16A-DE3A-4E8E-8083-3242C348677E}"/>
    <cellStyle name="Normal 2 2 100 7" xfId="7129" xr:uid="{7894B451-27F2-4F57-8C16-BC9FF8ADF9F4}"/>
    <cellStyle name="Normal 2 2 100 8" xfId="7130" xr:uid="{94EA2600-CC76-4AF5-980A-6EC29574FFB3}"/>
    <cellStyle name="Normal 2 2 100 9" xfId="7131" xr:uid="{19100DC4-A90E-42E0-B7B3-6B7EC618D7D1}"/>
    <cellStyle name="Normal 2 2 101" xfId="7132" xr:uid="{09C176D8-9FB9-4767-A294-80BD21F634A5}"/>
    <cellStyle name="Normal 2 2 101 10" xfId="7133" xr:uid="{0E027C02-9EE2-478C-9C8A-6539A16D7B07}"/>
    <cellStyle name="Normal 2 2 101 11" xfId="7134" xr:uid="{81A19198-67AC-4429-BD70-61E6E24EDD17}"/>
    <cellStyle name="Normal 2 2 101 2" xfId="7135" xr:uid="{39C61284-5F23-49C5-9400-C8ECA895EFA2}"/>
    <cellStyle name="Normal 2 2 101 3" xfId="7136" xr:uid="{2DC68E5D-EA66-477B-AD50-1E709F47FFA0}"/>
    <cellStyle name="Normal 2 2 101 4" xfId="7137" xr:uid="{387EF954-8A10-4068-A74D-29A893645A8B}"/>
    <cellStyle name="Normal 2 2 101 5" xfId="7138" xr:uid="{97D163AB-BE7C-43FC-AF23-99A44C4B173D}"/>
    <cellStyle name="Normal 2 2 101 6" xfId="7139" xr:uid="{42872058-1E55-44FE-8B2B-68D18F00BF80}"/>
    <cellStyle name="Normal 2 2 101 7" xfId="7140" xr:uid="{89E58929-BED5-474B-A617-F8FD8D8603D5}"/>
    <cellStyle name="Normal 2 2 101 8" xfId="7141" xr:uid="{6A7B3D74-45F0-4AF7-BA60-4620A6C92E8C}"/>
    <cellStyle name="Normal 2 2 101 9" xfId="7142" xr:uid="{ED1F26E8-5DA8-45DD-A1CC-811B61EC6AB4}"/>
    <cellStyle name="Normal 2 2 102" xfId="7143" xr:uid="{F661ECDF-E8C6-401F-8FB2-01B46DD9892C}"/>
    <cellStyle name="Normal 2 2 102 2" xfId="7144" xr:uid="{0A04426E-B32A-4180-B877-BAA48A020230}"/>
    <cellStyle name="Normal 2 2 103" xfId="7145" xr:uid="{E1B63DF4-2E11-4A82-8098-E86985DCE595}"/>
    <cellStyle name="Normal 2 2 104" xfId="7146" xr:uid="{C7387CD5-5250-4585-BF5F-F578AC1EADD3}"/>
    <cellStyle name="Normal 2 2 105" xfId="7147" xr:uid="{A7906A68-5465-4525-9669-AAB9A9AA4590}"/>
    <cellStyle name="Normal 2 2 106" xfId="7148" xr:uid="{90B29AFA-FC9A-44C7-9988-646E12FACA6F}"/>
    <cellStyle name="Normal 2 2 107" xfId="7149" xr:uid="{872E7312-6397-4F55-9F14-B07E13E9426C}"/>
    <cellStyle name="Normal 2 2 11" xfId="7150" xr:uid="{49FC7822-0CD0-45B2-8181-69E8CF8B4765}"/>
    <cellStyle name="Normal 2 2 11 10" xfId="7151" xr:uid="{1BA6A853-C311-441E-8A52-796090405713}"/>
    <cellStyle name="Normal 2 2 11 11" xfId="7152" xr:uid="{F975E873-10AE-464F-9A1A-6CE382BDFA30}"/>
    <cellStyle name="Normal 2 2 11 12" xfId="7153" xr:uid="{1B9BD9A4-72E8-4358-BD3C-A449002B6BD2}"/>
    <cellStyle name="Normal 2 2 11 13" xfId="7154" xr:uid="{B7F6DB62-ED0F-4849-9C7F-CBB4CE759585}"/>
    <cellStyle name="Normal 2 2 11 14" xfId="7155" xr:uid="{583E87B2-AA3E-4DF3-BA21-853BFD19A308}"/>
    <cellStyle name="Normal 2 2 11 15" xfId="7156" xr:uid="{AE52B555-4ADC-4753-A1B3-5AB5FEE7D3C0}"/>
    <cellStyle name="Normal 2 2 11 16" xfId="7157" xr:uid="{8FE5A80C-C85D-4A43-9489-8EF9AC62F5A3}"/>
    <cellStyle name="Normal 2 2 11 17" xfId="7158" xr:uid="{586FB0E8-2B10-4FF1-A384-6694E722250F}"/>
    <cellStyle name="Normal 2 2 11 18" xfId="7159" xr:uid="{5EDD6E7E-77C2-4281-A1B5-FB10FD85EE4F}"/>
    <cellStyle name="Normal 2 2 11 19" xfId="7160" xr:uid="{E30FF2D4-339E-4603-A02A-8D154D2FEC76}"/>
    <cellStyle name="Normal 2 2 11 2" xfId="7161" xr:uid="{185C3D49-5ED4-4261-9968-6592840B961D}"/>
    <cellStyle name="Normal 2 2 11 2 2" xfId="7162" xr:uid="{72BE7AAF-2243-41D4-A37F-9C42B4557275}"/>
    <cellStyle name="Normal 2 2 11 2 2 10" xfId="7163" xr:uid="{51F864D2-339E-4347-A840-3AA33674DB34}"/>
    <cellStyle name="Normal 2 2 11 2 2 11" xfId="7164" xr:uid="{7D4F2124-EC1F-4231-B2DB-BDA9A3E256A3}"/>
    <cellStyle name="Normal 2 2 11 2 2 12" xfId="7165" xr:uid="{6616CB12-5E8D-40DE-80F3-547DA3FD6FB6}"/>
    <cellStyle name="Normal 2 2 11 2 2 13" xfId="7166" xr:uid="{00098506-80C7-4956-9A6B-CD748D960F85}"/>
    <cellStyle name="Normal 2 2 11 2 2 14" xfId="7167" xr:uid="{BE5AC67C-F47C-4DAF-BB28-90CAC5FD38DE}"/>
    <cellStyle name="Normal 2 2 11 2 2 15" xfId="7168" xr:uid="{692D6572-4A76-4B29-8E86-E4047061C5F6}"/>
    <cellStyle name="Normal 2 2 11 2 2 16" xfId="7169" xr:uid="{D5A57469-2CCB-411D-B9CA-95D773590832}"/>
    <cellStyle name="Normal 2 2 11 2 2 17" xfId="7170" xr:uid="{6B49618A-F16B-41D9-BF0C-7017EBCB4D31}"/>
    <cellStyle name="Normal 2 2 11 2 2 18" xfId="7171" xr:uid="{6803A3A1-EEB5-45DA-BA09-1384630D47FB}"/>
    <cellStyle name="Normal 2 2 11 2 2 19" xfId="7172" xr:uid="{17ACA827-1F15-4FBD-B072-75B93628B487}"/>
    <cellStyle name="Normal 2 2 11 2 2 2" xfId="7173" xr:uid="{ACA13A40-A644-4DB3-81AD-E4471559FE17}"/>
    <cellStyle name="Normal 2 2 11 2 2 20" xfId="7174" xr:uid="{705B9416-EEB3-479A-9D99-6C991B18A206}"/>
    <cellStyle name="Normal 2 2 11 2 2 21" xfId="7175" xr:uid="{04A0CCB6-6F9C-42C9-ABDF-6CE0364A1E7E}"/>
    <cellStyle name="Normal 2 2 11 2 2 22" xfId="7176" xr:uid="{4803493C-EC06-463C-A935-977338FDE6EF}"/>
    <cellStyle name="Normal 2 2 11 2 2 23" xfId="7177" xr:uid="{9DE91AD3-5D90-49DB-A3DD-DA2C2FB43566}"/>
    <cellStyle name="Normal 2 2 11 2 2 24" xfId="7178" xr:uid="{A3B1CA38-6B7E-4679-B776-381E49947783}"/>
    <cellStyle name="Normal 2 2 11 2 2 25" xfId="7179" xr:uid="{C80EFD44-8A1B-4DDC-8692-37441799200F}"/>
    <cellStyle name="Normal 2 2 11 2 2 26" xfId="7180" xr:uid="{8B095B93-6793-4E9D-9E35-1F1D8D8C2EBC}"/>
    <cellStyle name="Normal 2 2 11 2 2 27" xfId="7181" xr:uid="{13927B44-78DE-4EBC-9F9E-6FD02A956965}"/>
    <cellStyle name="Normal 2 2 11 2 2 28" xfId="7182" xr:uid="{1F24ED3F-0C70-48F3-98FB-07F07CBAC259}"/>
    <cellStyle name="Normal 2 2 11 2 2 29" xfId="7183" xr:uid="{614198C4-1597-4222-B9A1-C4ADACAD951B}"/>
    <cellStyle name="Normal 2 2 11 2 2 3" xfId="7184" xr:uid="{CF39A8FB-4C0C-4F12-A573-230EDD1BEF34}"/>
    <cellStyle name="Normal 2 2 11 2 2 30" xfId="7185" xr:uid="{9BB1232E-C660-4E24-8A58-2FFE56598786}"/>
    <cellStyle name="Normal 2 2 11 2 2 31" xfId="7186" xr:uid="{4B84186F-D163-4542-9037-EAA66AD95E14}"/>
    <cellStyle name="Normal 2 2 11 2 2 4" xfId="7187" xr:uid="{CA964513-C7CF-41A1-A777-EC60B022BAEE}"/>
    <cellStyle name="Normal 2 2 11 2 2 5" xfId="7188" xr:uid="{ACE90B07-97C3-48DF-ADDD-2D7DA9865F61}"/>
    <cellStyle name="Normal 2 2 11 2 2 6" xfId="7189" xr:uid="{4CD28FEA-1628-4F0D-9637-9E8B28864D27}"/>
    <cellStyle name="Normal 2 2 11 2 2 7" xfId="7190" xr:uid="{2EE2FA96-1ACB-414F-A7AE-48778A5EF185}"/>
    <cellStyle name="Normal 2 2 11 2 2 8" xfId="7191" xr:uid="{575F053F-2DE1-4D9E-B0FE-CD8655A317D1}"/>
    <cellStyle name="Normal 2 2 11 2 2 9" xfId="7192" xr:uid="{467579E1-F660-4E11-97A9-D8F250A775FB}"/>
    <cellStyle name="Normal 2 2 11 2 3" xfId="7193" xr:uid="{F053F686-5538-4860-A038-4D5BACE3F56D}"/>
    <cellStyle name="Normal 2 2 11 2 4" xfId="7194" xr:uid="{1B85BDCA-2A5E-441B-94EB-7038ECADCE81}"/>
    <cellStyle name="Normal 2 2 11 20" xfId="7195" xr:uid="{FFD6BC8E-2F70-4F7B-B7B8-4C493D7CCAE0}"/>
    <cellStyle name="Normal 2 2 11 21" xfId="7196" xr:uid="{F0E67AA9-07C2-4C7F-9410-BFAD3745E7D8}"/>
    <cellStyle name="Normal 2 2 11 22" xfId="7197" xr:uid="{A6BFEFD8-2B82-4FC4-B97C-6B38DB83702C}"/>
    <cellStyle name="Normal 2 2 11 23" xfId="7198" xr:uid="{9FF581AB-E494-4ADC-AD06-50360F31A545}"/>
    <cellStyle name="Normal 2 2 11 24" xfId="7199" xr:uid="{DB76E9F8-C9D6-4533-84B6-51E7F6065B28}"/>
    <cellStyle name="Normal 2 2 11 25" xfId="7200" xr:uid="{09D06B31-8AFB-423F-945A-F71B93D8EE93}"/>
    <cellStyle name="Normal 2 2 11 26" xfId="7201" xr:uid="{EDE4EA33-CBD3-4AC2-80D4-D738C3D21246}"/>
    <cellStyle name="Normal 2 2 11 27" xfId="7202" xr:uid="{8C276610-76A6-4DB4-8F98-60A685251FCB}"/>
    <cellStyle name="Normal 2 2 11 28" xfId="7203" xr:uid="{2F269458-F9AF-48DB-B0C9-DB0CB153F7C9}"/>
    <cellStyle name="Normal 2 2 11 29" xfId="7204" xr:uid="{9D119A16-0791-46D5-839B-ADCA3E368119}"/>
    <cellStyle name="Normal 2 2 11 3" xfId="7205" xr:uid="{571CD9ED-94D3-4264-8093-7CC1E335B8A0}"/>
    <cellStyle name="Normal 2 2 11 30" xfId="7206" xr:uid="{742C84BE-DA18-43CD-A05B-0279D6BBF972}"/>
    <cellStyle name="Normal 2 2 11 31" xfId="7207" xr:uid="{892DB925-1D1F-4E94-B7B9-4EA69E83EE90}"/>
    <cellStyle name="Normal 2 2 11 32" xfId="7208" xr:uid="{39FED4C8-F516-4816-A06D-000980BA2FD9}"/>
    <cellStyle name="Normal 2 2 11 4" xfId="7209" xr:uid="{4A0CDEAD-E008-4A47-AF25-90AB9F5C6795}"/>
    <cellStyle name="Normal 2 2 11 5" xfId="7210" xr:uid="{7ADE0DCD-6691-432B-8853-4070FE844099}"/>
    <cellStyle name="Normal 2 2 11 6" xfId="7211" xr:uid="{65CC4DB5-3E34-4701-B1EB-BB3488474A2F}"/>
    <cellStyle name="Normal 2 2 11 7" xfId="7212" xr:uid="{F55AE2AF-165C-452E-8DFA-EAED10FBCF10}"/>
    <cellStyle name="Normal 2 2 11 8" xfId="7213" xr:uid="{67AF7CDA-2192-453D-8899-9093257B21B1}"/>
    <cellStyle name="Normal 2 2 11 9" xfId="7214" xr:uid="{2B23C893-3A88-4E11-A0EA-42EC9ED071AE}"/>
    <cellStyle name="Normal 2 2 12" xfId="7215" xr:uid="{F0F66727-2DA5-453B-98E6-C1A74230A1A4}"/>
    <cellStyle name="Normal 2 2 12 10" xfId="7216" xr:uid="{351627BA-B306-49C4-A9E3-E6CB85DF6D51}"/>
    <cellStyle name="Normal 2 2 12 11" xfId="7217" xr:uid="{5EE479B5-3A0F-4812-A22B-2A893A4AD3A5}"/>
    <cellStyle name="Normal 2 2 12 12" xfId="7218" xr:uid="{6959CEC3-E3F3-4B65-80DE-60CDCD80BB24}"/>
    <cellStyle name="Normal 2 2 12 13" xfId="7219" xr:uid="{52BD6FB0-4174-4042-AAAB-1DD2BE599475}"/>
    <cellStyle name="Normal 2 2 12 14" xfId="7220" xr:uid="{542BA1ED-2A48-4D62-9C3C-1BD2A4CF3F9E}"/>
    <cellStyle name="Normal 2 2 12 15" xfId="7221" xr:uid="{755EBB28-6F24-46C0-BCBE-D98B5DD70C06}"/>
    <cellStyle name="Normal 2 2 12 16" xfId="7222" xr:uid="{C2B70B94-14E1-4564-80D4-A17277418F73}"/>
    <cellStyle name="Normal 2 2 12 17" xfId="7223" xr:uid="{C3D56064-FAD8-4B1E-8FC2-B9E08F0F6175}"/>
    <cellStyle name="Normal 2 2 12 18" xfId="7224" xr:uid="{9B366C21-2F6B-4DE4-B1E8-2EC091BA2FF6}"/>
    <cellStyle name="Normal 2 2 12 19" xfId="7225" xr:uid="{FF18E38F-F097-4791-B104-87AC0C3C65C2}"/>
    <cellStyle name="Normal 2 2 12 2" xfId="7226" xr:uid="{4F9FA87A-1081-4143-A951-E065902EC76B}"/>
    <cellStyle name="Normal 2 2 12 2 2" xfId="7227" xr:uid="{2910E403-B7B1-4953-8C23-7A4DC1A05F58}"/>
    <cellStyle name="Normal 2 2 12 2 2 10" xfId="7228" xr:uid="{B2873027-6AED-4F49-AC7D-19701625E4E6}"/>
    <cellStyle name="Normal 2 2 12 2 2 11" xfId="7229" xr:uid="{4B102995-82D7-4C67-AE3A-74F7D900B37F}"/>
    <cellStyle name="Normal 2 2 12 2 2 12" xfId="7230" xr:uid="{60AE72DF-8F5A-42C8-8DBD-39D2D7D4D6C2}"/>
    <cellStyle name="Normal 2 2 12 2 2 13" xfId="7231" xr:uid="{56ACFDE4-2D3E-44B5-8ADA-9F979A59D162}"/>
    <cellStyle name="Normal 2 2 12 2 2 14" xfId="7232" xr:uid="{1EDC9435-2FC9-41C1-A052-FAC56162AAC0}"/>
    <cellStyle name="Normal 2 2 12 2 2 15" xfId="7233" xr:uid="{229C3D15-EFDC-4AC4-BD3A-2D47E9B9C26B}"/>
    <cellStyle name="Normal 2 2 12 2 2 16" xfId="7234" xr:uid="{C85EE31B-0C5A-4B17-B57D-C1E84D7C6BA7}"/>
    <cellStyle name="Normal 2 2 12 2 2 17" xfId="7235" xr:uid="{2DCA20AC-94ED-4324-B81C-2D72DB7299F8}"/>
    <cellStyle name="Normal 2 2 12 2 2 18" xfId="7236" xr:uid="{CE07D992-FDAC-4169-9A8D-CD088AA2BF0A}"/>
    <cellStyle name="Normal 2 2 12 2 2 19" xfId="7237" xr:uid="{08A215DC-1F7E-47DE-AFE8-5A304015A9AC}"/>
    <cellStyle name="Normal 2 2 12 2 2 2" xfId="7238" xr:uid="{14CDF78C-A07C-4DF1-B683-355CC0EA11DC}"/>
    <cellStyle name="Normal 2 2 12 2 2 20" xfId="7239" xr:uid="{A26BB1A9-E743-4B09-9A91-96B3964603DE}"/>
    <cellStyle name="Normal 2 2 12 2 2 21" xfId="7240" xr:uid="{A8B41D8E-C1C7-4269-8184-DE4CF00FAF03}"/>
    <cellStyle name="Normal 2 2 12 2 2 22" xfId="7241" xr:uid="{AE0DBE64-EFE4-4CD3-B1B1-BC4B042C50DC}"/>
    <cellStyle name="Normal 2 2 12 2 2 23" xfId="7242" xr:uid="{D34C07DA-45F6-46F2-9C45-D9288454192C}"/>
    <cellStyle name="Normal 2 2 12 2 2 24" xfId="7243" xr:uid="{C0F307A2-97E6-48E9-9217-1AFA636D9832}"/>
    <cellStyle name="Normal 2 2 12 2 2 25" xfId="7244" xr:uid="{F48FB667-1C30-4716-B296-9EE3D70CDFE5}"/>
    <cellStyle name="Normal 2 2 12 2 2 26" xfId="7245" xr:uid="{BBFA29D5-467F-45C4-9C83-82341FED9FE4}"/>
    <cellStyle name="Normal 2 2 12 2 2 27" xfId="7246" xr:uid="{87DA757E-A4A3-4630-8BE4-00E52CFE2CBE}"/>
    <cellStyle name="Normal 2 2 12 2 2 28" xfId="7247" xr:uid="{7A2FB677-D967-4AC9-8ED1-35D2004BB4E7}"/>
    <cellStyle name="Normal 2 2 12 2 2 29" xfId="7248" xr:uid="{F2E8472C-8328-43C6-B281-EFF8C08AC2BA}"/>
    <cellStyle name="Normal 2 2 12 2 2 3" xfId="7249" xr:uid="{D3E336A2-6441-42D8-8FC7-9EF3C95798BB}"/>
    <cellStyle name="Normal 2 2 12 2 2 30" xfId="7250" xr:uid="{F49F8782-AE81-4C8F-8729-6449F60EE427}"/>
    <cellStyle name="Normal 2 2 12 2 2 31" xfId="7251" xr:uid="{D1ECB9F4-506E-49E8-85F1-38C36675048A}"/>
    <cellStyle name="Normal 2 2 12 2 2 4" xfId="7252" xr:uid="{7E9B497D-406E-4DC5-B6D1-F859D52982BF}"/>
    <cellStyle name="Normal 2 2 12 2 2 5" xfId="7253" xr:uid="{E7D2DB2C-91D9-4917-BC83-06CAEA43B767}"/>
    <cellStyle name="Normal 2 2 12 2 2 6" xfId="7254" xr:uid="{B45F0AAB-DEEB-4180-B8C4-726F2EB3A417}"/>
    <cellStyle name="Normal 2 2 12 2 2 7" xfId="7255" xr:uid="{25E43DDA-0290-4B28-BA10-5FB3E46D3C97}"/>
    <cellStyle name="Normal 2 2 12 2 2 8" xfId="7256" xr:uid="{2465368B-6B4A-49AD-BE03-50A85205CD7B}"/>
    <cellStyle name="Normal 2 2 12 2 2 9" xfId="7257" xr:uid="{39F4B435-4914-471A-BF71-413C4C83E95C}"/>
    <cellStyle name="Normal 2 2 12 2 3" xfId="7258" xr:uid="{F60D61DE-6EB2-44EB-8BEB-A248CA2B2BD3}"/>
    <cellStyle name="Normal 2 2 12 2 4" xfId="7259" xr:uid="{315C0E9D-1CE4-4D14-ACEF-240B69E7E0A9}"/>
    <cellStyle name="Normal 2 2 12 20" xfId="7260" xr:uid="{B8F22EDA-074C-4480-97A3-2EDF022BA961}"/>
    <cellStyle name="Normal 2 2 12 21" xfId="7261" xr:uid="{CA1B246D-2B2B-4FB9-884D-BA81A4A9A681}"/>
    <cellStyle name="Normal 2 2 12 22" xfId="7262" xr:uid="{7A89F7B6-919C-410A-8B0F-B0125E38EA19}"/>
    <cellStyle name="Normal 2 2 12 23" xfId="7263" xr:uid="{9D8E4F03-6149-44C6-85BE-62A069A8AD79}"/>
    <cellStyle name="Normal 2 2 12 24" xfId="7264" xr:uid="{02C698C8-1F51-4F18-B13A-21CE6DA712F7}"/>
    <cellStyle name="Normal 2 2 12 25" xfId="7265" xr:uid="{DB6AB88B-9B68-4E22-B5BB-4886795CA53B}"/>
    <cellStyle name="Normal 2 2 12 26" xfId="7266" xr:uid="{5E89DADE-B45A-4CCC-93C5-1E11526D2833}"/>
    <cellStyle name="Normal 2 2 12 27" xfId="7267" xr:uid="{10DF7D48-5DAA-4A2A-9270-466F641BF0E4}"/>
    <cellStyle name="Normal 2 2 12 28" xfId="7268" xr:uid="{E53B75B3-AA21-42F0-933D-614FD37569EA}"/>
    <cellStyle name="Normal 2 2 12 29" xfId="7269" xr:uid="{6ACDE0F9-6FFC-489E-A6FE-3BFC9152651F}"/>
    <cellStyle name="Normal 2 2 12 3" xfId="7270" xr:uid="{3EF423B6-5DB5-418D-A128-47A782CFED49}"/>
    <cellStyle name="Normal 2 2 12 30" xfId="7271" xr:uid="{3DC07D8B-5E93-458B-8EEA-4F867F4D2C57}"/>
    <cellStyle name="Normal 2 2 12 31" xfId="7272" xr:uid="{41CE0999-D7FD-4569-84F4-2156B470AB23}"/>
    <cellStyle name="Normal 2 2 12 32" xfId="7273" xr:uid="{27431CCD-7329-4A19-A1DE-F2D674C498B0}"/>
    <cellStyle name="Normal 2 2 12 4" xfId="7274" xr:uid="{8F784FBF-7F8D-4C67-8DC5-C67C0096931B}"/>
    <cellStyle name="Normal 2 2 12 5" xfId="7275" xr:uid="{3D1D92CA-E87A-4630-A527-857975BAA4DE}"/>
    <cellStyle name="Normal 2 2 12 6" xfId="7276" xr:uid="{3787B976-A68D-49D3-BE7D-9D0D4288AB0F}"/>
    <cellStyle name="Normal 2 2 12 7" xfId="7277" xr:uid="{C4D08B6B-0180-4C87-8686-56D9358D68A5}"/>
    <cellStyle name="Normal 2 2 12 8" xfId="7278" xr:uid="{0AAD5B89-2C02-404A-B854-9765F3906E47}"/>
    <cellStyle name="Normal 2 2 12 9" xfId="7279" xr:uid="{20FD222A-E79D-46EE-B998-AC990A6D84AA}"/>
    <cellStyle name="Normal 2 2 13" xfId="7280" xr:uid="{A46AA027-E284-4E67-9502-9C39A916587E}"/>
    <cellStyle name="Normal 2 2 13 10" xfId="7281" xr:uid="{427D4DFE-D96C-4812-95C3-FC7AE76F2853}"/>
    <cellStyle name="Normal 2 2 13 11" xfId="7282" xr:uid="{C1D0AA2F-8977-4EFC-809D-C2825E3C0997}"/>
    <cellStyle name="Normal 2 2 13 12" xfId="7283" xr:uid="{928100AE-691A-420D-A936-780C136AF3D5}"/>
    <cellStyle name="Normal 2 2 13 13" xfId="7284" xr:uid="{4D2737D5-B0C7-48CB-A9F5-6C067DFE094D}"/>
    <cellStyle name="Normal 2 2 13 14" xfId="7285" xr:uid="{A32FCB8F-D146-4B4D-ABE9-3CFE53292AAF}"/>
    <cellStyle name="Normal 2 2 13 15" xfId="7286" xr:uid="{7A47EB07-FD72-4137-AB52-8DF1AB590955}"/>
    <cellStyle name="Normal 2 2 13 16" xfId="7287" xr:uid="{0F8799BE-8D37-46E9-BD3D-066507DD9871}"/>
    <cellStyle name="Normal 2 2 13 17" xfId="7288" xr:uid="{9C8A5336-B95F-4095-9AB4-2D5302B5169B}"/>
    <cellStyle name="Normal 2 2 13 18" xfId="7289" xr:uid="{CA08E1FC-F0F9-459B-A2E3-47B8DD47646A}"/>
    <cellStyle name="Normal 2 2 13 19" xfId="7290" xr:uid="{65201C72-3EF5-4988-8C76-7BA1A13EEB78}"/>
    <cellStyle name="Normal 2 2 13 2" xfId="7291" xr:uid="{D6B25081-B90D-4778-8C98-AFE3054D110B}"/>
    <cellStyle name="Normal 2 2 13 2 2" xfId="7292" xr:uid="{23371D52-FF12-48A4-8946-596D5C19593E}"/>
    <cellStyle name="Normal 2 2 13 2 2 10" xfId="7293" xr:uid="{CADAD3B4-785D-4808-8178-94D2E9A74864}"/>
    <cellStyle name="Normal 2 2 13 2 2 11" xfId="7294" xr:uid="{44B4D6FD-80A6-4F09-8741-8A3C68AF29EB}"/>
    <cellStyle name="Normal 2 2 13 2 2 12" xfId="7295" xr:uid="{51597C0D-4BBB-45E1-9614-10627E5C8546}"/>
    <cellStyle name="Normal 2 2 13 2 2 13" xfId="7296" xr:uid="{BA9F4A8D-C08F-44D6-A3E3-6E406E641F2D}"/>
    <cellStyle name="Normal 2 2 13 2 2 14" xfId="7297" xr:uid="{4CBA1DDC-AF9E-44ED-8585-E48262658333}"/>
    <cellStyle name="Normal 2 2 13 2 2 15" xfId="7298" xr:uid="{36D6348A-4C28-47F5-A397-5F69637940A4}"/>
    <cellStyle name="Normal 2 2 13 2 2 16" xfId="7299" xr:uid="{933F62E1-660A-4424-83B2-BA0AD624CE81}"/>
    <cellStyle name="Normal 2 2 13 2 2 17" xfId="7300" xr:uid="{8587F19D-AEE9-497A-A224-37E6EC8012BA}"/>
    <cellStyle name="Normal 2 2 13 2 2 18" xfId="7301" xr:uid="{66DC7C8E-98A6-4DB8-A36D-6602637C8B9A}"/>
    <cellStyle name="Normal 2 2 13 2 2 19" xfId="7302" xr:uid="{06478A03-738B-4BAD-A302-25B1A7A6B0F9}"/>
    <cellStyle name="Normal 2 2 13 2 2 2" xfId="7303" xr:uid="{29A46FDF-6805-4896-98CF-2E6E182D6285}"/>
    <cellStyle name="Normal 2 2 13 2 2 20" xfId="7304" xr:uid="{F4D0ACC2-6710-46BE-B1A3-A30AF53C8A66}"/>
    <cellStyle name="Normal 2 2 13 2 2 21" xfId="7305" xr:uid="{74D52663-DD73-469C-A4D0-86A69D5B8B41}"/>
    <cellStyle name="Normal 2 2 13 2 2 22" xfId="7306" xr:uid="{ABCA0D0A-80AA-4D0F-AE93-3530913618AA}"/>
    <cellStyle name="Normal 2 2 13 2 2 23" xfId="7307" xr:uid="{D59ED5DB-8BBF-4EA4-9B75-55F36EEA5F61}"/>
    <cellStyle name="Normal 2 2 13 2 2 24" xfId="7308" xr:uid="{76A07FA8-B6A5-4460-8BB9-D1CBB2F9B4A9}"/>
    <cellStyle name="Normal 2 2 13 2 2 25" xfId="7309" xr:uid="{6D0460AF-4C7C-42EF-ADD1-5B1A2327EB04}"/>
    <cellStyle name="Normal 2 2 13 2 2 26" xfId="7310" xr:uid="{64842C6D-D0EC-4315-A8B3-9979D6947181}"/>
    <cellStyle name="Normal 2 2 13 2 2 27" xfId="7311" xr:uid="{AC9B0817-53E8-421F-A039-7234B647E40E}"/>
    <cellStyle name="Normal 2 2 13 2 2 28" xfId="7312" xr:uid="{A23D8D26-F1E0-4B48-A888-5449B6B55ADA}"/>
    <cellStyle name="Normal 2 2 13 2 2 29" xfId="7313" xr:uid="{42CA9612-9786-4262-88BB-66734CFD22BE}"/>
    <cellStyle name="Normal 2 2 13 2 2 3" xfId="7314" xr:uid="{AED49A10-CD52-4C95-A2FE-C74778BFD03B}"/>
    <cellStyle name="Normal 2 2 13 2 2 30" xfId="7315" xr:uid="{BF2C289F-D11A-48AD-81AE-76E33F485A6B}"/>
    <cellStyle name="Normal 2 2 13 2 2 31" xfId="7316" xr:uid="{795E4FB0-EE48-44F2-9CE4-A88C6B7DB7DE}"/>
    <cellStyle name="Normal 2 2 13 2 2 4" xfId="7317" xr:uid="{3772292E-8DAB-44FE-840D-B922CA5626DA}"/>
    <cellStyle name="Normal 2 2 13 2 2 5" xfId="7318" xr:uid="{A179FAF6-8CFE-4073-AEB4-314F2941347B}"/>
    <cellStyle name="Normal 2 2 13 2 2 6" xfId="7319" xr:uid="{060EF1DD-764F-4C10-944C-0F0CFFB587F0}"/>
    <cellStyle name="Normal 2 2 13 2 2 7" xfId="7320" xr:uid="{F116FE9B-FE7F-4C68-8BC1-FD3D08B62D1C}"/>
    <cellStyle name="Normal 2 2 13 2 2 8" xfId="7321" xr:uid="{8D09F1DF-A114-46E6-8C35-0CFEB09D8AE4}"/>
    <cellStyle name="Normal 2 2 13 2 2 9" xfId="7322" xr:uid="{73040CE3-604B-4480-B2B4-A96855D545E7}"/>
    <cellStyle name="Normal 2 2 13 2 3" xfId="7323" xr:uid="{1AEBA60A-C3E8-4906-AAAA-D8586E6C4424}"/>
    <cellStyle name="Normal 2 2 13 2 4" xfId="7324" xr:uid="{76AFFD53-9DB1-4867-9869-7ED73BFA7A71}"/>
    <cellStyle name="Normal 2 2 13 20" xfId="7325" xr:uid="{10B1E005-B786-46D7-A154-052F8FCCEC2A}"/>
    <cellStyle name="Normal 2 2 13 21" xfId="7326" xr:uid="{5A39E0B5-9A3C-4148-A464-E02CC654BC12}"/>
    <cellStyle name="Normal 2 2 13 22" xfId="7327" xr:uid="{D6DA61A6-29D6-41FA-BE66-ABC81357304C}"/>
    <cellStyle name="Normal 2 2 13 23" xfId="7328" xr:uid="{A309FC88-9F0C-4F15-913F-31372D460D56}"/>
    <cellStyle name="Normal 2 2 13 24" xfId="7329" xr:uid="{501657D2-EAB3-4780-A840-1A26CA8CE21E}"/>
    <cellStyle name="Normal 2 2 13 25" xfId="7330" xr:uid="{EE73AE35-DEAC-4687-B711-0E757B9708DB}"/>
    <cellStyle name="Normal 2 2 13 26" xfId="7331" xr:uid="{F021646C-1427-4569-A4C7-EB612B79A889}"/>
    <cellStyle name="Normal 2 2 13 27" xfId="7332" xr:uid="{6E29679E-9106-44C3-B93C-0710F8B77682}"/>
    <cellStyle name="Normal 2 2 13 28" xfId="7333" xr:uid="{2B640555-4F8B-4E5C-B496-F4FCA02644AC}"/>
    <cellStyle name="Normal 2 2 13 29" xfId="7334" xr:uid="{3E90AE67-3646-4350-95F6-3DC2F51F1F2F}"/>
    <cellStyle name="Normal 2 2 13 3" xfId="7335" xr:uid="{C5E3065F-56E9-49DE-AD9C-2ECBF971ED80}"/>
    <cellStyle name="Normal 2 2 13 3 2" xfId="7336" xr:uid="{C46C4446-E291-4A40-A2AA-BC418D450EA7}"/>
    <cellStyle name="Normal 2 2 13 30" xfId="7337" xr:uid="{B62B4C7C-F79F-4FA2-8C36-37AF9A76F167}"/>
    <cellStyle name="Normal 2 2 13 31" xfId="7338" xr:uid="{4ADAC301-0F80-42AA-B3A5-5399D3DED89D}"/>
    <cellStyle name="Normal 2 2 13 32" xfId="7339" xr:uid="{69B3F9AB-B307-4C73-BC44-BD5DF6EC7BCA}"/>
    <cellStyle name="Normal 2 2 13 33" xfId="7340" xr:uid="{7F147C14-FF6A-411A-AD04-77B54BB24E9B}"/>
    <cellStyle name="Normal 2 2 13 4" xfId="7341" xr:uid="{D56DDFF9-D288-47B5-8D1A-47DB3A165F2C}"/>
    <cellStyle name="Normal 2 2 13 5" xfId="7342" xr:uid="{CA23CF34-CDFC-4725-AD6B-47008D9F3833}"/>
    <cellStyle name="Normal 2 2 13 6" xfId="7343" xr:uid="{1118F699-48B4-435F-B2AC-9486C926648A}"/>
    <cellStyle name="Normal 2 2 13 7" xfId="7344" xr:uid="{2A976113-8595-4580-A7AE-7CC59F8975C3}"/>
    <cellStyle name="Normal 2 2 13 8" xfId="7345" xr:uid="{D354AFF0-43A4-4F19-B459-D4F5CD6BCDE6}"/>
    <cellStyle name="Normal 2 2 13 9" xfId="7346" xr:uid="{17E99AAB-5004-4DC7-933E-E77EECCF6628}"/>
    <cellStyle name="Normal 2 2 14" xfId="7347" xr:uid="{790CB7C8-75D2-452A-94B4-58F2135D645C}"/>
    <cellStyle name="Normal 2 2 14 10" xfId="7348" xr:uid="{7722B3C6-0136-41A9-944E-E3A5BD0DB91B}"/>
    <cellStyle name="Normal 2 2 14 11" xfId="7349" xr:uid="{8B77424E-207D-4AA8-8043-8F6FAE3595FB}"/>
    <cellStyle name="Normal 2 2 14 12" xfId="7350" xr:uid="{F07DA9C9-0BA3-4BA0-857E-47CCF3D59847}"/>
    <cellStyle name="Normal 2 2 14 13" xfId="7351" xr:uid="{F1CF32B3-C030-43CF-863F-69929BB33B94}"/>
    <cellStyle name="Normal 2 2 14 14" xfId="7352" xr:uid="{445CC041-B962-4B74-8EBE-FBDE729004A0}"/>
    <cellStyle name="Normal 2 2 14 15" xfId="7353" xr:uid="{DE5FE190-5CF3-43D9-8C8B-CB818C2A196A}"/>
    <cellStyle name="Normal 2 2 14 16" xfId="7354" xr:uid="{74C5B734-53DF-45C0-8181-2BE88B2CF606}"/>
    <cellStyle name="Normal 2 2 14 17" xfId="7355" xr:uid="{EBC45AE6-713B-4F93-9D28-4B7D14F9CD88}"/>
    <cellStyle name="Normal 2 2 14 18" xfId="7356" xr:uid="{4A12EEB7-2613-4C26-865D-7E18B4137094}"/>
    <cellStyle name="Normal 2 2 14 19" xfId="7357" xr:uid="{EB16C987-2172-4F29-A701-CCE4B701BE0A}"/>
    <cellStyle name="Normal 2 2 14 2" xfId="7358" xr:uid="{8B01778D-3BE0-4FA2-9211-2D676614503A}"/>
    <cellStyle name="Normal 2 2 14 2 2" xfId="7359" xr:uid="{FD7E48B1-3BF0-420A-A1AF-572CF8213BEF}"/>
    <cellStyle name="Normal 2 2 14 2 2 10" xfId="7360" xr:uid="{94B75146-BC9B-43ED-A0D7-C9761389FCE0}"/>
    <cellStyle name="Normal 2 2 14 2 2 11" xfId="7361" xr:uid="{DF0E6AE9-50F4-46A1-911A-5F7EBBD08F0D}"/>
    <cellStyle name="Normal 2 2 14 2 2 12" xfId="7362" xr:uid="{FE65227D-1F22-4A42-B9F2-EECE1CF6487D}"/>
    <cellStyle name="Normal 2 2 14 2 2 13" xfId="7363" xr:uid="{0EFE88F4-72E8-4640-A55E-9E2895089F9A}"/>
    <cellStyle name="Normal 2 2 14 2 2 14" xfId="7364" xr:uid="{813ABAD3-2A72-4285-BD01-C35B7809D3B3}"/>
    <cellStyle name="Normal 2 2 14 2 2 15" xfId="7365" xr:uid="{9BD2B0AC-58CA-4F85-B343-A6B4FBDE8D11}"/>
    <cellStyle name="Normal 2 2 14 2 2 16" xfId="7366" xr:uid="{91D140FE-7A76-4604-BF91-6A6D2184320C}"/>
    <cellStyle name="Normal 2 2 14 2 2 17" xfId="7367" xr:uid="{AC656FD9-1E07-4047-91F1-3E7CD5CB7E79}"/>
    <cellStyle name="Normal 2 2 14 2 2 18" xfId="7368" xr:uid="{3BA6391B-5487-4200-A9D8-8A987013FC84}"/>
    <cellStyle name="Normal 2 2 14 2 2 19" xfId="7369" xr:uid="{CF7B47A5-A369-45E6-986E-839116046BE0}"/>
    <cellStyle name="Normal 2 2 14 2 2 2" xfId="7370" xr:uid="{D824EBF5-66A1-4925-84BC-8A640707EE1C}"/>
    <cellStyle name="Normal 2 2 14 2 2 20" xfId="7371" xr:uid="{E903B6DF-8460-403C-A4BC-E3764E6EF379}"/>
    <cellStyle name="Normal 2 2 14 2 2 21" xfId="7372" xr:uid="{F7402305-5973-4A15-A0BA-BA9A4CB7EE8F}"/>
    <cellStyle name="Normal 2 2 14 2 2 22" xfId="7373" xr:uid="{C98A7154-3C22-490A-BCDB-F40DBFAC4522}"/>
    <cellStyle name="Normal 2 2 14 2 2 23" xfId="7374" xr:uid="{37C531A8-8626-4CEB-98C7-DCA75E22D47A}"/>
    <cellStyle name="Normal 2 2 14 2 2 24" xfId="7375" xr:uid="{82DD5474-1B9A-4DC1-B6B6-31819A517143}"/>
    <cellStyle name="Normal 2 2 14 2 2 25" xfId="7376" xr:uid="{4E69172F-2A08-439E-A325-3D586B9C1AB1}"/>
    <cellStyle name="Normal 2 2 14 2 2 26" xfId="7377" xr:uid="{A00AC8BF-B833-4C78-9F0B-41F3587DE60B}"/>
    <cellStyle name="Normal 2 2 14 2 2 27" xfId="7378" xr:uid="{0BB94CAB-7D1C-4D95-823C-0708D84B84B6}"/>
    <cellStyle name="Normal 2 2 14 2 2 28" xfId="7379" xr:uid="{F5446D01-104D-43FA-AC7E-5E90C0E12794}"/>
    <cellStyle name="Normal 2 2 14 2 2 29" xfId="7380" xr:uid="{FBFC1F53-67D5-4765-889B-99BEF0D39547}"/>
    <cellStyle name="Normal 2 2 14 2 2 3" xfId="7381" xr:uid="{DA3EF806-4373-4ED4-9D42-32E6F2736A48}"/>
    <cellStyle name="Normal 2 2 14 2 2 30" xfId="7382" xr:uid="{B75DB4AA-1F4A-4C95-A753-20DDBFD26B9D}"/>
    <cellStyle name="Normal 2 2 14 2 2 31" xfId="7383" xr:uid="{DBC67FCB-8B3C-4402-9D52-100E42DE912B}"/>
    <cellStyle name="Normal 2 2 14 2 2 4" xfId="7384" xr:uid="{375D1AB0-A300-48AE-99F5-4E221DF9479C}"/>
    <cellStyle name="Normal 2 2 14 2 2 5" xfId="7385" xr:uid="{7A7AF4A1-6857-4CC0-B98E-413AD78AA073}"/>
    <cellStyle name="Normal 2 2 14 2 2 6" xfId="7386" xr:uid="{57A67082-5905-49FC-A433-333F7A4DD34C}"/>
    <cellStyle name="Normal 2 2 14 2 2 7" xfId="7387" xr:uid="{C0C7486B-50E9-4EA5-B302-7A3AFD6AF4D1}"/>
    <cellStyle name="Normal 2 2 14 2 2 8" xfId="7388" xr:uid="{42927390-307D-4497-9231-967D19FB36D4}"/>
    <cellStyle name="Normal 2 2 14 2 2 9" xfId="7389" xr:uid="{A5459E60-068A-4974-AD31-FEA9F4B94A15}"/>
    <cellStyle name="Normal 2 2 14 2 3" xfId="7390" xr:uid="{2C9327E5-4C8A-4F7B-8D72-2F5201963446}"/>
    <cellStyle name="Normal 2 2 14 2 4" xfId="7391" xr:uid="{47063755-6288-4060-A1A4-873F6F4966CF}"/>
    <cellStyle name="Normal 2 2 14 20" xfId="7392" xr:uid="{A47324C7-32EF-4260-A1F9-64AA6C17E043}"/>
    <cellStyle name="Normal 2 2 14 21" xfId="7393" xr:uid="{C9A27C06-28BD-4AAF-8418-4B4F15D58EAC}"/>
    <cellStyle name="Normal 2 2 14 22" xfId="7394" xr:uid="{C02DFF00-FF67-43E6-8ADC-5533CFF89811}"/>
    <cellStyle name="Normal 2 2 14 23" xfId="7395" xr:uid="{A503EC37-BF88-4FDD-A4CE-953CCAE53991}"/>
    <cellStyle name="Normal 2 2 14 24" xfId="7396" xr:uid="{73FCBAC5-1A82-4B40-8183-012A286E53A6}"/>
    <cellStyle name="Normal 2 2 14 25" xfId="7397" xr:uid="{CA9A9EFB-CF54-4C39-B719-8E9624CB5E23}"/>
    <cellStyle name="Normal 2 2 14 26" xfId="7398" xr:uid="{697EEB5E-5A7E-43D5-AB71-135EE807B682}"/>
    <cellStyle name="Normal 2 2 14 27" xfId="7399" xr:uid="{EDED5B6A-E528-4768-8730-5B6A3FCEF2D9}"/>
    <cellStyle name="Normal 2 2 14 28" xfId="7400" xr:uid="{7FC2A893-8FF6-4F9C-A59D-93C45B1F8365}"/>
    <cellStyle name="Normal 2 2 14 29" xfId="7401" xr:uid="{26F337D5-CCB0-4D1E-9F82-DEC7BCB65A9E}"/>
    <cellStyle name="Normal 2 2 14 3" xfId="7402" xr:uid="{38F9853E-D5B4-4B8D-A31C-0220ED6951D6}"/>
    <cellStyle name="Normal 2 2 14 30" xfId="7403" xr:uid="{6032A436-3A35-419B-9F0B-5EFA81FD00D1}"/>
    <cellStyle name="Normal 2 2 14 31" xfId="7404" xr:uid="{C9A25AF9-71A6-4F88-BF21-815A4AF59FAB}"/>
    <cellStyle name="Normal 2 2 14 32" xfId="7405" xr:uid="{1D622FE6-17EA-4DAE-A695-585F81CD45A7}"/>
    <cellStyle name="Normal 2 2 14 4" xfId="7406" xr:uid="{B6C6F105-CB8F-4CD5-A127-DF61966DD1BE}"/>
    <cellStyle name="Normal 2 2 14 5" xfId="7407" xr:uid="{6CDEE59B-BFB1-41F2-BFED-6EDC7D92158F}"/>
    <cellStyle name="Normal 2 2 14 6" xfId="7408" xr:uid="{D4A46338-2608-41FD-9531-11F15E19A7C8}"/>
    <cellStyle name="Normal 2 2 14 7" xfId="7409" xr:uid="{B8463CD6-27C3-4B02-B29D-BFE06A294768}"/>
    <cellStyle name="Normal 2 2 14 8" xfId="7410" xr:uid="{C8C7EB99-105E-48E6-BB24-B0BFF914B7FC}"/>
    <cellStyle name="Normal 2 2 14 9" xfId="7411" xr:uid="{9A212A2A-C900-4747-8C60-40838ACE0F36}"/>
    <cellStyle name="Normal 2 2 15" xfId="7412" xr:uid="{B6BAD4A2-94E0-4FED-9F1C-1C83E5DC8BBE}"/>
    <cellStyle name="Normal 2 2 15 10" xfId="7413" xr:uid="{25DC3A03-F25B-4F27-8F86-1FDE4B058BBD}"/>
    <cellStyle name="Normal 2 2 15 11" xfId="7414" xr:uid="{C5F0011F-2232-45F5-8354-489E1104B170}"/>
    <cellStyle name="Normal 2 2 15 12" xfId="7415" xr:uid="{EC31F2EE-ED4F-4AC1-BF12-818F4187317A}"/>
    <cellStyle name="Normal 2 2 15 13" xfId="7416" xr:uid="{5ECB2D94-8749-4BC4-9C4D-090EDB991214}"/>
    <cellStyle name="Normal 2 2 15 14" xfId="7417" xr:uid="{3D1C2B90-D17D-4A32-A70F-E0B395FAD662}"/>
    <cellStyle name="Normal 2 2 15 15" xfId="7418" xr:uid="{C78BEC75-5220-4EF8-AD26-C4F29366C75A}"/>
    <cellStyle name="Normal 2 2 15 16" xfId="7419" xr:uid="{2209A802-4468-45AB-BF77-B3E7EB49831F}"/>
    <cellStyle name="Normal 2 2 15 17" xfId="7420" xr:uid="{F1A2F9CB-5D61-4206-A58A-979A645C60A9}"/>
    <cellStyle name="Normal 2 2 15 18" xfId="7421" xr:uid="{CE8269F4-D4D7-45B9-82C9-BA632AFBFCEA}"/>
    <cellStyle name="Normal 2 2 15 19" xfId="7422" xr:uid="{3DE83C17-24C1-4528-BC64-B6D953753E3A}"/>
    <cellStyle name="Normal 2 2 15 2" xfId="7423" xr:uid="{9A1D12F8-311E-48FC-ACF4-6E684B9C5731}"/>
    <cellStyle name="Normal 2 2 15 2 2" xfId="7424" xr:uid="{39F3A30B-53AF-4E73-BEBD-B64B2F2F394B}"/>
    <cellStyle name="Normal 2 2 15 2 2 10" xfId="7425" xr:uid="{45161BCC-0690-4C14-95C8-2AA5D41B9F06}"/>
    <cellStyle name="Normal 2 2 15 2 2 11" xfId="7426" xr:uid="{B374D1E1-3FE7-4166-BE40-7DBFE0D9C32B}"/>
    <cellStyle name="Normal 2 2 15 2 2 12" xfId="7427" xr:uid="{6EF521F8-C5BA-4B6D-B54E-2E7E582581F2}"/>
    <cellStyle name="Normal 2 2 15 2 2 13" xfId="7428" xr:uid="{9879F327-4C01-45D2-944F-6E7462686694}"/>
    <cellStyle name="Normal 2 2 15 2 2 14" xfId="7429" xr:uid="{FD2C2795-E8CA-4016-A5AE-122DE45E23C6}"/>
    <cellStyle name="Normal 2 2 15 2 2 15" xfId="7430" xr:uid="{619B5CC4-DB69-4808-A1AF-9140FAD2C00D}"/>
    <cellStyle name="Normal 2 2 15 2 2 16" xfId="7431" xr:uid="{53A0B5D5-060B-419A-A7DD-B523F2BAC966}"/>
    <cellStyle name="Normal 2 2 15 2 2 17" xfId="7432" xr:uid="{F0EE9029-6BE5-4F4F-A8DD-F3FA2140B58C}"/>
    <cellStyle name="Normal 2 2 15 2 2 18" xfId="7433" xr:uid="{B35DD252-28D5-4613-81E2-FEE42AA0CD61}"/>
    <cellStyle name="Normal 2 2 15 2 2 19" xfId="7434" xr:uid="{25754413-DDBB-4D91-91E6-B32E18B54D63}"/>
    <cellStyle name="Normal 2 2 15 2 2 2" xfId="7435" xr:uid="{4112E1A5-5ED2-4516-8C18-FD5B83085C23}"/>
    <cellStyle name="Normal 2 2 15 2 2 20" xfId="7436" xr:uid="{D1FFE093-CA68-45B7-ABB1-125E92456B30}"/>
    <cellStyle name="Normal 2 2 15 2 2 21" xfId="7437" xr:uid="{53D3FEA5-9604-4541-BF5D-84A065C2430E}"/>
    <cellStyle name="Normal 2 2 15 2 2 22" xfId="7438" xr:uid="{24F8DFA9-F502-4B41-9B8B-D686FB0F6E91}"/>
    <cellStyle name="Normal 2 2 15 2 2 23" xfId="7439" xr:uid="{4089AB77-575D-4EF2-884B-3A871FAADD00}"/>
    <cellStyle name="Normal 2 2 15 2 2 24" xfId="7440" xr:uid="{FBBD94FF-A4CC-4FD3-83C8-A945E2C12F91}"/>
    <cellStyle name="Normal 2 2 15 2 2 25" xfId="7441" xr:uid="{F7A64BBD-AEA5-4BE4-8922-30C24D6F534D}"/>
    <cellStyle name="Normal 2 2 15 2 2 26" xfId="7442" xr:uid="{80D328B7-7621-4F35-913D-6EF50A1B0DB9}"/>
    <cellStyle name="Normal 2 2 15 2 2 27" xfId="7443" xr:uid="{10D196A0-5497-450D-8705-587D22BFA230}"/>
    <cellStyle name="Normal 2 2 15 2 2 28" xfId="7444" xr:uid="{D143C398-C25B-458E-8B49-3F668E5363AB}"/>
    <cellStyle name="Normal 2 2 15 2 2 29" xfId="7445" xr:uid="{63C4E139-9E3E-4367-9B9B-FC6847170F83}"/>
    <cellStyle name="Normal 2 2 15 2 2 3" xfId="7446" xr:uid="{8F511677-A135-4BB5-B9C0-FA8ECEFE2A17}"/>
    <cellStyle name="Normal 2 2 15 2 2 30" xfId="7447" xr:uid="{A5CEC3B0-0B79-450D-AC1B-766861702E4C}"/>
    <cellStyle name="Normal 2 2 15 2 2 31" xfId="7448" xr:uid="{A6B54D38-62C4-4882-8119-A4106B89A8C8}"/>
    <cellStyle name="Normal 2 2 15 2 2 4" xfId="7449" xr:uid="{2A7D449E-7162-4C3D-ACD3-85C556E7EDAB}"/>
    <cellStyle name="Normal 2 2 15 2 2 5" xfId="7450" xr:uid="{5C53A224-E1A5-4037-9B49-834CBDF33ADF}"/>
    <cellStyle name="Normal 2 2 15 2 2 6" xfId="7451" xr:uid="{69091577-16C5-4F5F-B405-1144420C7BA6}"/>
    <cellStyle name="Normal 2 2 15 2 2 7" xfId="7452" xr:uid="{CFFBB4EB-368A-4689-B977-5313E557DB27}"/>
    <cellStyle name="Normal 2 2 15 2 2 8" xfId="7453" xr:uid="{E540B86D-3A58-4D2B-970C-98A2B5D6E139}"/>
    <cellStyle name="Normal 2 2 15 2 2 9" xfId="7454" xr:uid="{294B6A0E-F383-4499-8DF6-1E846ACF633D}"/>
    <cellStyle name="Normal 2 2 15 2 3" xfId="7455" xr:uid="{5AF5C429-E288-4B09-82BC-697428D79CE5}"/>
    <cellStyle name="Normal 2 2 15 2 4" xfId="7456" xr:uid="{9A459C39-79AA-4145-BF56-014111062998}"/>
    <cellStyle name="Normal 2 2 15 20" xfId="7457" xr:uid="{2BF62356-88E9-4AAD-9D2C-A07D25A89397}"/>
    <cellStyle name="Normal 2 2 15 21" xfId="7458" xr:uid="{465F4DF6-755B-4444-A3F6-60A49AD4655C}"/>
    <cellStyle name="Normal 2 2 15 22" xfId="7459" xr:uid="{E7098BFB-85A1-4E35-8DC4-037E075A584A}"/>
    <cellStyle name="Normal 2 2 15 23" xfId="7460" xr:uid="{3F31168A-5430-4B14-9CDF-CE921A827A7C}"/>
    <cellStyle name="Normal 2 2 15 24" xfId="7461" xr:uid="{B4DCF044-4507-42B7-BB56-79DD9255A762}"/>
    <cellStyle name="Normal 2 2 15 25" xfId="7462" xr:uid="{132EBDF2-C353-402F-A093-5F0EEDA7C8C9}"/>
    <cellStyle name="Normal 2 2 15 26" xfId="7463" xr:uid="{0571B399-DA07-4B13-A0E9-569A17C66983}"/>
    <cellStyle name="Normal 2 2 15 27" xfId="7464" xr:uid="{6D591F4E-6CEC-4778-B8C7-0A8163F78379}"/>
    <cellStyle name="Normal 2 2 15 28" xfId="7465" xr:uid="{ADE2A08B-E6FB-4FB9-A4AC-E0E2AB01C205}"/>
    <cellStyle name="Normal 2 2 15 29" xfId="7466" xr:uid="{2F7B114E-B1D2-48CD-BA7E-76ED8F7332A0}"/>
    <cellStyle name="Normal 2 2 15 3" xfId="7467" xr:uid="{51D88737-9C22-43AF-8AFD-0C0FD5CB0D6E}"/>
    <cellStyle name="Normal 2 2 15 30" xfId="7468" xr:uid="{94C88686-D4E4-4762-85F9-D1B18B33799D}"/>
    <cellStyle name="Normal 2 2 15 31" xfId="7469" xr:uid="{D3005D49-520C-4399-8186-E77AFB3E98F4}"/>
    <cellStyle name="Normal 2 2 15 32" xfId="7470" xr:uid="{EFBA14E0-C847-4070-AE87-75133FE031B7}"/>
    <cellStyle name="Normal 2 2 15 4" xfId="7471" xr:uid="{1CA2C5AE-9711-4EA2-BE40-F3582728830C}"/>
    <cellStyle name="Normal 2 2 15 5" xfId="7472" xr:uid="{DFE18F57-A40A-4A5D-92E8-245297FACCD4}"/>
    <cellStyle name="Normal 2 2 15 6" xfId="7473" xr:uid="{255882D8-2B72-44FB-8C98-56917B66AB42}"/>
    <cellStyle name="Normal 2 2 15 7" xfId="7474" xr:uid="{31553D21-433A-4399-AC7C-C71B0FFC9094}"/>
    <cellStyle name="Normal 2 2 15 8" xfId="7475" xr:uid="{7132F9B4-CCA7-4429-B4F0-117F44F51B4E}"/>
    <cellStyle name="Normal 2 2 15 9" xfId="7476" xr:uid="{A4F892C5-6852-4D94-9DE4-010CA9F68B77}"/>
    <cellStyle name="Normal 2 2 16" xfId="7477" xr:uid="{70BB294C-03C2-48D0-9CF1-C72644C654B4}"/>
    <cellStyle name="Normal 2 2 16 10" xfId="7478" xr:uid="{1EDEC1A1-5685-45C2-8EB5-D9CA7B60A429}"/>
    <cellStyle name="Normal 2 2 16 11" xfId="7479" xr:uid="{6F0AF08E-A77E-498A-B160-32EE0F2CF1AF}"/>
    <cellStyle name="Normal 2 2 16 12" xfId="7480" xr:uid="{08680C52-6F5B-4F92-9BC0-E20D525BDDF9}"/>
    <cellStyle name="Normal 2 2 16 13" xfId="7481" xr:uid="{058BCE50-2870-40A8-BF55-73DF1414119B}"/>
    <cellStyle name="Normal 2 2 16 14" xfId="7482" xr:uid="{E7AB272B-5B19-46CC-95B9-53A8A326842D}"/>
    <cellStyle name="Normal 2 2 16 15" xfId="7483" xr:uid="{69FD4101-8059-4A13-B991-6C00E768C432}"/>
    <cellStyle name="Normal 2 2 16 16" xfId="7484" xr:uid="{F092A13F-7B8D-413C-AED6-9C33D95B95A6}"/>
    <cellStyle name="Normal 2 2 16 17" xfId="7485" xr:uid="{F832B0E7-D3CA-48F0-BE50-9496B6B634D9}"/>
    <cellStyle name="Normal 2 2 16 18" xfId="7486" xr:uid="{24045F78-1148-4875-9544-337E0DEE7C1B}"/>
    <cellStyle name="Normal 2 2 16 19" xfId="7487" xr:uid="{F991E773-2FAA-4729-94EC-19E96F852D31}"/>
    <cellStyle name="Normal 2 2 16 2" xfId="7488" xr:uid="{498E73E1-E022-4491-ADC4-868D28F05875}"/>
    <cellStyle name="Normal 2 2 16 20" xfId="7489" xr:uid="{47A7FC59-C15C-457B-8416-94F01D184990}"/>
    <cellStyle name="Normal 2 2 16 21" xfId="7490" xr:uid="{5C40B969-1EF2-4EFD-95C7-747200D8A161}"/>
    <cellStyle name="Normal 2 2 16 22" xfId="7491" xr:uid="{BCC087A6-183B-4B87-B8A2-5C470749C954}"/>
    <cellStyle name="Normal 2 2 16 23" xfId="7492" xr:uid="{0B77267A-4478-45D0-8BA1-91CF6D10C2D6}"/>
    <cellStyle name="Normal 2 2 16 24" xfId="7493" xr:uid="{3C871A7F-0B0E-441D-ADF6-168DF89CCE29}"/>
    <cellStyle name="Normal 2 2 16 25" xfId="7494" xr:uid="{D8BC2BC6-2AAF-4373-9E6C-EC44C38B8EF9}"/>
    <cellStyle name="Normal 2 2 16 26" xfId="7495" xr:uid="{AC185EE6-AE89-4F00-9949-6396D9374398}"/>
    <cellStyle name="Normal 2 2 16 27" xfId="7496" xr:uid="{3FF98A53-6046-456B-88A1-D5C7CD4F5DB7}"/>
    <cellStyle name="Normal 2 2 16 28" xfId="7497" xr:uid="{4199B7C5-1551-4E6E-B38D-3319FE5C6D62}"/>
    <cellStyle name="Normal 2 2 16 29" xfId="7498" xr:uid="{8658CAE7-3D8B-437C-936F-E9529182A4C8}"/>
    <cellStyle name="Normal 2 2 16 3" xfId="7499" xr:uid="{9397ADB9-60AE-47E0-AD5C-3C95DF26FD72}"/>
    <cellStyle name="Normal 2 2 16 30" xfId="7500" xr:uid="{8D197E20-3C97-43A2-80F3-AD752587E946}"/>
    <cellStyle name="Normal 2 2 16 31" xfId="7501" xr:uid="{3AB4BE01-8FF1-4B78-8675-6512EE78C862}"/>
    <cellStyle name="Normal 2 2 16 4" xfId="7502" xr:uid="{A7734569-DE94-47FB-8D1A-052D6177FBC6}"/>
    <cellStyle name="Normal 2 2 16 5" xfId="7503" xr:uid="{C6382E91-C173-493E-9063-5F962DB0C368}"/>
    <cellStyle name="Normal 2 2 16 6" xfId="7504" xr:uid="{D90B2100-595D-4D8C-9F52-5DDCD017E94C}"/>
    <cellStyle name="Normal 2 2 16 7" xfId="7505" xr:uid="{80EA23B1-7A9B-4CCB-B5CC-3FB35A160526}"/>
    <cellStyle name="Normal 2 2 16 8" xfId="7506" xr:uid="{3D4441B9-2636-47D2-8711-A2C22CFDB5B3}"/>
    <cellStyle name="Normal 2 2 16 9" xfId="7507" xr:uid="{94AD43C9-5F72-4587-A06D-E011B2875024}"/>
    <cellStyle name="Normal 2 2 17" xfId="7508" xr:uid="{A7B03386-B031-4BF7-BDF4-970A37709A78}"/>
    <cellStyle name="Normal 2 2 17 10" xfId="7509" xr:uid="{65D4926C-BAEA-40B5-A7C4-515DD3CE58F6}"/>
    <cellStyle name="Normal 2 2 17 11" xfId="7510" xr:uid="{501E56D0-D6A8-4DB8-85A0-F925E8BDB8FF}"/>
    <cellStyle name="Normal 2 2 17 12" xfId="7511" xr:uid="{0DA3BAE7-8048-415B-8043-B6436ED18525}"/>
    <cellStyle name="Normal 2 2 17 13" xfId="7512" xr:uid="{14C2D691-5ED8-424E-9CFC-5D542E3624E7}"/>
    <cellStyle name="Normal 2 2 17 14" xfId="7513" xr:uid="{23661FA4-DA36-47BE-AC07-1939AB251E8C}"/>
    <cellStyle name="Normal 2 2 17 15" xfId="7514" xr:uid="{CC6223F8-7435-41B3-8195-A5645C356DA0}"/>
    <cellStyle name="Normal 2 2 17 16" xfId="7515" xr:uid="{93BDB224-06E0-4EB2-88A4-C92FEAACF3CC}"/>
    <cellStyle name="Normal 2 2 17 17" xfId="7516" xr:uid="{0BF5DAE4-38F1-4478-83B9-E940CC83615E}"/>
    <cellStyle name="Normal 2 2 17 18" xfId="7517" xr:uid="{7F16B34F-EABC-4CA5-B6C5-2948C159DF80}"/>
    <cellStyle name="Normal 2 2 17 19" xfId="7518" xr:uid="{63929CF8-5F55-4A88-AE68-CEB403706D4A}"/>
    <cellStyle name="Normal 2 2 17 2" xfId="7519" xr:uid="{A00B50ED-608D-4F2E-9BC0-62F431DA1CA1}"/>
    <cellStyle name="Normal 2 2 17 20" xfId="7520" xr:uid="{12EEB953-903A-485B-9399-A5E995B99458}"/>
    <cellStyle name="Normal 2 2 17 21" xfId="7521" xr:uid="{CE508454-B3BA-4352-9229-7A9C3038DCFB}"/>
    <cellStyle name="Normal 2 2 17 22" xfId="7522" xr:uid="{2FC4FA54-2A33-4EAB-AEDA-EAADA9A80D29}"/>
    <cellStyle name="Normal 2 2 17 23" xfId="7523" xr:uid="{032A2EB1-E2E0-4F59-98C9-951F456761B3}"/>
    <cellStyle name="Normal 2 2 17 24" xfId="7524" xr:uid="{1CE125C9-8C6C-46D7-A71F-1AC323CA8452}"/>
    <cellStyle name="Normal 2 2 17 25" xfId="7525" xr:uid="{122634A9-7B8A-4E91-A4AB-7FABCAB7954D}"/>
    <cellStyle name="Normal 2 2 17 26" xfId="7526" xr:uid="{B9C174E3-964B-4EB7-B0EA-C3F7DD834853}"/>
    <cellStyle name="Normal 2 2 17 27" xfId="7527" xr:uid="{76F6B17A-AA4B-4007-AA0E-D7CFC7E5C35A}"/>
    <cellStyle name="Normal 2 2 17 28" xfId="7528" xr:uid="{78C643F2-E496-490E-B6A5-C1D2AF42CD39}"/>
    <cellStyle name="Normal 2 2 17 29" xfId="7529" xr:uid="{8ABF3C53-4C93-4E6D-B551-A1333766D9B5}"/>
    <cellStyle name="Normal 2 2 17 3" xfId="7530" xr:uid="{226B281E-4CFB-4424-A024-6D1F9369086A}"/>
    <cellStyle name="Normal 2 2 17 30" xfId="7531" xr:uid="{27595D40-0957-475B-998B-54EF96D96BF5}"/>
    <cellStyle name="Normal 2 2 17 31" xfId="7532" xr:uid="{432C914D-4905-41D0-AC71-0F0A9345A7F2}"/>
    <cellStyle name="Normal 2 2 17 4" xfId="7533" xr:uid="{D0EAA71C-C359-46BA-B146-A1940C61789F}"/>
    <cellStyle name="Normal 2 2 17 5" xfId="7534" xr:uid="{A7D4B978-9AAD-415B-ABD2-531990AC7627}"/>
    <cellStyle name="Normal 2 2 17 6" xfId="7535" xr:uid="{B5114061-28C3-4F0C-A151-9D1ED0856299}"/>
    <cellStyle name="Normal 2 2 17 7" xfId="7536" xr:uid="{7978DD73-5074-4E61-9343-0E0C7579A42B}"/>
    <cellStyle name="Normal 2 2 17 8" xfId="7537" xr:uid="{5838605E-2119-4F1C-9BFD-B3DDE86A4DC0}"/>
    <cellStyle name="Normal 2 2 17 9" xfId="7538" xr:uid="{26FD4BAA-D459-4DEE-8D7B-F4BA63269F4A}"/>
    <cellStyle name="Normal 2 2 18" xfId="7539" xr:uid="{CF4DC3F7-31A0-4574-96FB-A23D4BD88F5C}"/>
    <cellStyle name="Normal 2 2 18 10" xfId="7540" xr:uid="{A03DFCCD-6539-464F-944E-F8D38A441D33}"/>
    <cellStyle name="Normal 2 2 18 11" xfId="7541" xr:uid="{1B01DB8C-0071-4CCE-81E6-D50BA4A5E69E}"/>
    <cellStyle name="Normal 2 2 18 12" xfId="7542" xr:uid="{B5985996-3ED0-4329-B338-003542637EBC}"/>
    <cellStyle name="Normal 2 2 18 13" xfId="7543" xr:uid="{4457B303-517F-47C1-9454-9BF2B78E9512}"/>
    <cellStyle name="Normal 2 2 18 14" xfId="7544" xr:uid="{7DF11E89-7B55-46C5-8F02-70870BBC7BDB}"/>
    <cellStyle name="Normal 2 2 18 15" xfId="7545" xr:uid="{1323A3D6-DA57-4E95-B07F-A587FDB5F478}"/>
    <cellStyle name="Normal 2 2 18 16" xfId="7546" xr:uid="{7CCF13D1-A6EC-476E-B65D-EE7FEB5719D5}"/>
    <cellStyle name="Normal 2 2 18 17" xfId="7547" xr:uid="{EA389516-61D0-41DC-8590-96D491BDF83E}"/>
    <cellStyle name="Normal 2 2 18 18" xfId="7548" xr:uid="{78260EE1-2307-421C-B5CD-588821D47A46}"/>
    <cellStyle name="Normal 2 2 18 19" xfId="7549" xr:uid="{74840C62-2CC1-45FE-8844-CFB4712B0D8E}"/>
    <cellStyle name="Normal 2 2 18 2" xfId="7550" xr:uid="{58582063-0FD0-41DA-9B2C-AA8289664962}"/>
    <cellStyle name="Normal 2 2 18 20" xfId="7551" xr:uid="{D2D1FC50-F09A-466A-9781-A2DBCB48767C}"/>
    <cellStyle name="Normal 2 2 18 21" xfId="7552" xr:uid="{6FE99200-F2F4-4705-B57E-745B309D85FA}"/>
    <cellStyle name="Normal 2 2 18 22" xfId="7553" xr:uid="{1033BF77-2DD0-4C92-AD2B-9B62D0BC46F9}"/>
    <cellStyle name="Normal 2 2 18 23" xfId="7554" xr:uid="{7A669C3F-3642-41CD-9E8E-EEB75D2AC0B7}"/>
    <cellStyle name="Normal 2 2 18 24" xfId="7555" xr:uid="{D3FF314F-EAE3-4297-AE66-E5F6A9EAA8C5}"/>
    <cellStyle name="Normal 2 2 18 25" xfId="7556" xr:uid="{63C06AE3-B8E2-4D15-8ABE-C2C6A04F7EA1}"/>
    <cellStyle name="Normal 2 2 18 26" xfId="7557" xr:uid="{93539410-E761-45B1-9FB6-F23579443377}"/>
    <cellStyle name="Normal 2 2 18 27" xfId="7558" xr:uid="{CD665604-9D80-4C38-AD8B-C9C02853ACFC}"/>
    <cellStyle name="Normal 2 2 18 28" xfId="7559" xr:uid="{8671DC38-2227-41BA-B8F3-F7138B73D832}"/>
    <cellStyle name="Normal 2 2 18 29" xfId="7560" xr:uid="{05F5010E-9F6E-4846-AAB0-3CC15207462C}"/>
    <cellStyle name="Normal 2 2 18 3" xfId="7561" xr:uid="{C959987E-7A48-406E-9D40-EDC5860DA050}"/>
    <cellStyle name="Normal 2 2 18 30" xfId="7562" xr:uid="{290B3799-F656-4163-9A9B-1A7EBFF4AB8A}"/>
    <cellStyle name="Normal 2 2 18 31" xfId="7563" xr:uid="{50432116-A67B-41DA-86CD-BBA971AA7C04}"/>
    <cellStyle name="Normal 2 2 18 4" xfId="7564" xr:uid="{5CE2CA9D-FABA-4068-AC05-BD7FC904B1EC}"/>
    <cellStyle name="Normal 2 2 18 5" xfId="7565" xr:uid="{991CA57F-FF2A-415A-B03F-C5D11DA14802}"/>
    <cellStyle name="Normal 2 2 18 6" xfId="7566" xr:uid="{0DF4FA79-0DF7-4098-A4F4-73EA98F6F990}"/>
    <cellStyle name="Normal 2 2 18 7" xfId="7567" xr:uid="{15531FFB-2425-4EDB-9663-15ED2852F12A}"/>
    <cellStyle name="Normal 2 2 18 8" xfId="7568" xr:uid="{6927E317-C1C0-4D92-86A0-40C696897220}"/>
    <cellStyle name="Normal 2 2 18 9" xfId="7569" xr:uid="{2AAA2F5D-E04B-4BEF-B152-9C7E777AD28A}"/>
    <cellStyle name="Normal 2 2 19" xfId="7570" xr:uid="{CA47FBFD-C6FC-4574-82F5-4E72E715AA55}"/>
    <cellStyle name="Normal 2 2 19 10" xfId="7571" xr:uid="{BD416AE3-54BE-4041-9A1F-EA1B5E74B610}"/>
    <cellStyle name="Normal 2 2 19 11" xfId="7572" xr:uid="{C4F1A143-DBF6-4563-9DD3-F6B812E97AE9}"/>
    <cellStyle name="Normal 2 2 19 12" xfId="7573" xr:uid="{DC561191-DB45-4AEE-BF18-154305D4BD98}"/>
    <cellStyle name="Normal 2 2 19 13" xfId="7574" xr:uid="{3E9828A1-9BB6-4C57-86A5-3270E3A5D555}"/>
    <cellStyle name="Normal 2 2 19 14" xfId="7575" xr:uid="{C2B215BB-E0AF-4308-923B-51390340FFCD}"/>
    <cellStyle name="Normal 2 2 19 15" xfId="7576" xr:uid="{BB0F65BC-7A5C-4A85-B1E3-2E834060592A}"/>
    <cellStyle name="Normal 2 2 19 16" xfId="7577" xr:uid="{C10CEFAF-6F18-4EC9-9284-76F69D61EE5F}"/>
    <cellStyle name="Normal 2 2 19 17" xfId="7578" xr:uid="{9541984E-D230-4F8F-9CC5-E459E6230942}"/>
    <cellStyle name="Normal 2 2 19 18" xfId="7579" xr:uid="{6D98848C-5866-4944-AFFA-6822A6BA5F99}"/>
    <cellStyle name="Normal 2 2 19 19" xfId="7580" xr:uid="{DF433B0B-03E9-450D-BED2-136ED1039CD0}"/>
    <cellStyle name="Normal 2 2 19 2" xfId="7581" xr:uid="{96C4E0F8-F18A-42F3-9E89-9F7A2F5D97FC}"/>
    <cellStyle name="Normal 2 2 19 20" xfId="7582" xr:uid="{9EE5A137-4A60-43FA-83F2-0DCB0994287A}"/>
    <cellStyle name="Normal 2 2 19 21" xfId="7583" xr:uid="{2DB7F2BA-7EF7-4B5C-B8CB-918C731C8D58}"/>
    <cellStyle name="Normal 2 2 19 22" xfId="7584" xr:uid="{9DA0A2EA-7914-4CBB-91C0-EFB2AC28280B}"/>
    <cellStyle name="Normal 2 2 19 23" xfId="7585" xr:uid="{283400D5-835A-42F6-9D31-65FFAEB2FBBF}"/>
    <cellStyle name="Normal 2 2 19 24" xfId="7586" xr:uid="{709E91F7-03D1-41BC-B1C4-5D4D74ED95C2}"/>
    <cellStyle name="Normal 2 2 19 25" xfId="7587" xr:uid="{F62797CB-25EE-4A65-9F6D-9547153CA2C7}"/>
    <cellStyle name="Normal 2 2 19 26" xfId="7588" xr:uid="{3845E47B-A268-4E3A-897F-EBEBF2AACAD0}"/>
    <cellStyle name="Normal 2 2 19 27" xfId="7589" xr:uid="{E3C22DBC-8B38-4E9F-8C9D-B0BFDEEFBD14}"/>
    <cellStyle name="Normal 2 2 19 28" xfId="7590" xr:uid="{9C06EAA8-514E-4A26-BFE5-769AF0C3AA70}"/>
    <cellStyle name="Normal 2 2 19 29" xfId="7591" xr:uid="{1D55E162-54A9-4C31-9C2C-80189FBD63BA}"/>
    <cellStyle name="Normal 2 2 19 3" xfId="7592" xr:uid="{C5D3E157-CF29-4E71-BE82-EAFDD8A40AD2}"/>
    <cellStyle name="Normal 2 2 19 30" xfId="7593" xr:uid="{CDC1FA39-EC77-457A-A143-C2B601816CBD}"/>
    <cellStyle name="Normal 2 2 19 31" xfId="7594" xr:uid="{6303772B-E0F9-4251-872B-A149F9D6CA76}"/>
    <cellStyle name="Normal 2 2 19 4" xfId="7595" xr:uid="{E209C16E-EC9F-4437-922B-5C82F700BDE5}"/>
    <cellStyle name="Normal 2 2 19 5" xfId="7596" xr:uid="{F6E758D4-D5A3-4441-A9A1-DCBCE4F8C2AB}"/>
    <cellStyle name="Normal 2 2 19 6" xfId="7597" xr:uid="{294A8F79-754E-440F-847F-67A643680AAF}"/>
    <cellStyle name="Normal 2 2 19 7" xfId="7598" xr:uid="{A142BAED-7D50-4EB7-9005-DD99ACAEF7B8}"/>
    <cellStyle name="Normal 2 2 19 8" xfId="7599" xr:uid="{B727DA88-4765-4CD5-8046-8FDD1D92A644}"/>
    <cellStyle name="Normal 2 2 19 9" xfId="7600" xr:uid="{6EED0FB3-D7B1-4316-9359-D84E50F270AA}"/>
    <cellStyle name="Normal 2 2 2" xfId="7601" xr:uid="{D3E4A04D-7716-4F6F-8FD3-2A424E5BCED5}"/>
    <cellStyle name="Normal 2 2 2 10" xfId="7602" xr:uid="{EF784E8E-8B4F-475C-AEB9-34FCFA50B727}"/>
    <cellStyle name="Normal 2 2 2 10 10" xfId="7603" xr:uid="{77C0B304-1651-4A52-8078-250B5BD10AE2}"/>
    <cellStyle name="Normal 2 2 2 10 11" xfId="7604" xr:uid="{79805A13-658E-413E-A1AC-D52674CAA34E}"/>
    <cellStyle name="Normal 2 2 2 10 12" xfId="7605" xr:uid="{6E4DB945-8DB6-435F-A116-3E1FD59A29AB}"/>
    <cellStyle name="Normal 2 2 2 10 13" xfId="7606" xr:uid="{5E81C2E6-E75E-4F31-A67C-599E73AA7ECD}"/>
    <cellStyle name="Normal 2 2 2 10 14" xfId="7607" xr:uid="{90F33166-7CAF-40A5-98C0-DF8765B05270}"/>
    <cellStyle name="Normal 2 2 2 10 15" xfId="7608" xr:uid="{C1A7415E-CFD5-416C-86A9-CB49474A164D}"/>
    <cellStyle name="Normal 2 2 2 10 16" xfId="7609" xr:uid="{915207BC-6CD2-4FDF-930E-15E42F425B4F}"/>
    <cellStyle name="Normal 2 2 2 10 17" xfId="7610" xr:uid="{B0CFA770-2A37-4178-AA7B-0B0AEACF99E6}"/>
    <cellStyle name="Normal 2 2 2 10 18" xfId="7611" xr:uid="{F51E067C-93F2-46A0-BBCB-2814B2D66AEA}"/>
    <cellStyle name="Normal 2 2 2 10 19" xfId="7612" xr:uid="{A89E7EF9-21BF-4065-86F9-6CEF8F8CE552}"/>
    <cellStyle name="Normal 2 2 2 10 2" xfId="7613" xr:uid="{813E4514-1F3A-4F4C-A7AD-E65D0972F8C3}"/>
    <cellStyle name="Normal 2 2 2 10 20" xfId="7614" xr:uid="{1D2A1271-99BD-4636-BAF9-7A811BC91186}"/>
    <cellStyle name="Normal 2 2 2 10 21" xfId="7615" xr:uid="{2F5C5BBA-0E74-4BE7-9848-C55D43ACFFC5}"/>
    <cellStyle name="Normal 2 2 2 10 22" xfId="7616" xr:uid="{B8918B01-1A52-4B31-A49B-A7051FF3C116}"/>
    <cellStyle name="Normal 2 2 2 10 23" xfId="7617" xr:uid="{175ACAD4-9380-4F57-8FEB-6E8B94E55FCC}"/>
    <cellStyle name="Normal 2 2 2 10 24" xfId="7618" xr:uid="{5C4546D6-F215-480B-97D2-CC40A86043A4}"/>
    <cellStyle name="Normal 2 2 2 10 25" xfId="7619" xr:uid="{A2EC28E8-27DB-435F-9BDF-8BADAF8E77AE}"/>
    <cellStyle name="Normal 2 2 2 10 26" xfId="7620" xr:uid="{8EE1C3B7-5B79-467B-A7EC-5CAC398BD437}"/>
    <cellStyle name="Normal 2 2 2 10 27" xfId="7621" xr:uid="{6253C192-24A2-482A-9DC9-B31F19203BD4}"/>
    <cellStyle name="Normal 2 2 2 10 28" xfId="7622" xr:uid="{10A7B898-0D14-46EB-BF9E-AF9BA23F5556}"/>
    <cellStyle name="Normal 2 2 2 10 29" xfId="7623" xr:uid="{0A5A0059-508F-4E15-ADC8-AAA5843292BE}"/>
    <cellStyle name="Normal 2 2 2 10 3" xfId="7624" xr:uid="{80C9C9BA-B07A-4AB4-8092-425FC9CBC5FD}"/>
    <cellStyle name="Normal 2 2 2 10 3 2" xfId="7625" xr:uid="{AA0D1DF8-0972-4B4D-AAB2-C9227B2AC3D8}"/>
    <cellStyle name="Normal 2 2 2 10 30" xfId="7626" xr:uid="{E2D7F756-E64F-43FE-9BB5-9E8C6E869CF9}"/>
    <cellStyle name="Normal 2 2 2 10 31" xfId="7627" xr:uid="{1C68DCF5-2873-4DBE-88E4-BDF9A499C32D}"/>
    <cellStyle name="Normal 2 2 2 10 32" xfId="7628" xr:uid="{BD9E1147-FE8D-45E8-82A8-D105F5272695}"/>
    <cellStyle name="Normal 2 2 2 10 33" xfId="7629" xr:uid="{406EBFDA-25CD-41A9-8D02-392C30FFDB72}"/>
    <cellStyle name="Normal 2 2 2 10 4" xfId="7630" xr:uid="{9F4EAF9D-C6A6-4731-BA7A-C11C1C444FF1}"/>
    <cellStyle name="Normal 2 2 2 10 5" xfId="7631" xr:uid="{2C01E5BC-8204-49FD-898A-12458BF43271}"/>
    <cellStyle name="Normal 2 2 2 10 6" xfId="7632" xr:uid="{B2DE6AC0-28C7-44D3-83D0-2637A62C1869}"/>
    <cellStyle name="Normal 2 2 2 10 7" xfId="7633" xr:uid="{F81B5469-4395-4BCD-8A85-4814DA86D487}"/>
    <cellStyle name="Normal 2 2 2 10 8" xfId="7634" xr:uid="{35079D33-C988-4AA0-A696-7CB34FC5BA51}"/>
    <cellStyle name="Normal 2 2 2 10 9" xfId="7635" xr:uid="{CED99186-DADE-4A6B-8D83-A7B6737BE588}"/>
    <cellStyle name="Normal 2 2 2 11" xfId="7636" xr:uid="{D67AFD46-4F19-4139-902C-1A14C2B54105}"/>
    <cellStyle name="Normal 2 2 2 11 2" xfId="7637" xr:uid="{E24679F8-53AA-4593-A7B7-C49C1C3793B1}"/>
    <cellStyle name="Normal 2 2 2 11 2 10" xfId="7638" xr:uid="{BA05286A-7968-45F3-B449-C7D7CF64F080}"/>
    <cellStyle name="Normal 2 2 2 11 2 11" xfId="7639" xr:uid="{2723557B-9D06-4F84-8D45-07553993EFA9}"/>
    <cellStyle name="Normal 2 2 2 11 2 12" xfId="7640" xr:uid="{09ECB2EF-666B-4EEF-9606-8833B9DC9DD6}"/>
    <cellStyle name="Normal 2 2 2 11 2 13" xfId="7641" xr:uid="{CE457971-81E6-47C7-A69A-25F0D903C92D}"/>
    <cellStyle name="Normal 2 2 2 11 2 14" xfId="7642" xr:uid="{F1F74DA6-492E-442C-9E4F-B6D45DD72ECC}"/>
    <cellStyle name="Normal 2 2 2 11 2 15" xfId="7643" xr:uid="{C00E9266-0D01-452F-9690-DBF3CF534E97}"/>
    <cellStyle name="Normal 2 2 2 11 2 16" xfId="7644" xr:uid="{4DD4C456-249C-4996-BF5E-ABCECEFB4984}"/>
    <cellStyle name="Normal 2 2 2 11 2 17" xfId="7645" xr:uid="{C89F6D90-2061-49E7-ADCD-DE2CB6E76E8E}"/>
    <cellStyle name="Normal 2 2 2 11 2 18" xfId="7646" xr:uid="{65B3E2DA-BB30-4AC2-A448-24D302FF514D}"/>
    <cellStyle name="Normal 2 2 2 11 2 19" xfId="7647" xr:uid="{FD55E29D-B9B5-4BC7-9B30-17F9300FEAF7}"/>
    <cellStyle name="Normal 2 2 2 11 2 2" xfId="7648" xr:uid="{FD5F141F-FBF6-4B15-B9BD-E4FDEC1D48A7}"/>
    <cellStyle name="Normal 2 2 2 11 2 20" xfId="7649" xr:uid="{81D7D8F2-FCE7-4E86-983E-CDF47EF7BD09}"/>
    <cellStyle name="Normal 2 2 2 11 2 21" xfId="7650" xr:uid="{0410D69C-AE9B-418C-91C4-58F01F4F0190}"/>
    <cellStyle name="Normal 2 2 2 11 2 22" xfId="7651" xr:uid="{B8AFF585-F192-461E-9A78-82F9D82F6A01}"/>
    <cellStyle name="Normal 2 2 2 11 2 23" xfId="7652" xr:uid="{A5862D5B-2223-45CF-9DA6-9772CF4DB48B}"/>
    <cellStyle name="Normal 2 2 2 11 2 24" xfId="7653" xr:uid="{8A5351C5-CF04-47FA-8993-2BF0568384F7}"/>
    <cellStyle name="Normal 2 2 2 11 2 25" xfId="7654" xr:uid="{D0F8B749-17D7-46B4-9A63-26A00AD481E5}"/>
    <cellStyle name="Normal 2 2 2 11 2 26" xfId="7655" xr:uid="{84DEF76B-104C-44D9-9562-ECBCA7BF9D90}"/>
    <cellStyle name="Normal 2 2 2 11 2 27" xfId="7656" xr:uid="{861FD191-65EE-4090-925A-BDB6AFE9D98F}"/>
    <cellStyle name="Normal 2 2 2 11 2 28" xfId="7657" xr:uid="{AAB06772-85A3-4967-A50C-CA8469E487A0}"/>
    <cellStyle name="Normal 2 2 2 11 2 29" xfId="7658" xr:uid="{DF0F392F-09E2-4A36-93C0-DA8A190F8E2D}"/>
    <cellStyle name="Normal 2 2 2 11 2 3" xfId="7659" xr:uid="{C5CA4ED9-86F3-4B9D-90D0-513254A45A2B}"/>
    <cellStyle name="Normal 2 2 2 11 2 30" xfId="7660" xr:uid="{F04D9279-EBE8-41AC-85B2-494A9CDDC3F3}"/>
    <cellStyle name="Normal 2 2 2 11 2 31" xfId="7661" xr:uid="{EDB118AE-B18E-4604-A486-45D33508E243}"/>
    <cellStyle name="Normal 2 2 2 11 2 4" xfId="7662" xr:uid="{802DE715-823E-477F-8F37-EB8F199E7E72}"/>
    <cellStyle name="Normal 2 2 2 11 2 5" xfId="7663" xr:uid="{B71B573A-847A-4A01-A623-B979DD7A721D}"/>
    <cellStyle name="Normal 2 2 2 11 2 6" xfId="7664" xr:uid="{8296D393-5256-42DB-993C-2876D8876810}"/>
    <cellStyle name="Normal 2 2 2 11 2 7" xfId="7665" xr:uid="{3823C148-4587-4269-8C46-0200120583B5}"/>
    <cellStyle name="Normal 2 2 2 11 2 8" xfId="7666" xr:uid="{0CAD788B-32EE-4EA4-A429-7EE15644CF94}"/>
    <cellStyle name="Normal 2 2 2 11 2 9" xfId="7667" xr:uid="{825569D6-5BD9-405B-9498-4B9A93B16869}"/>
    <cellStyle name="Normal 2 2 2 11 3" xfId="7668" xr:uid="{19A38853-1AFC-4038-86E0-BD89705704F6}"/>
    <cellStyle name="Normal 2 2 2 11 4" xfId="7669" xr:uid="{B90CAA2D-E3E1-48D0-8542-CE6BB01ED0D7}"/>
    <cellStyle name="Normal 2 2 2 12" xfId="7670" xr:uid="{F3AF1853-2AF3-45BA-A34C-2DFFE2C7164C}"/>
    <cellStyle name="Normal 2 2 2 12 2" xfId="7671" xr:uid="{965D5669-FE43-4031-A8C6-EE6944BFCCA1}"/>
    <cellStyle name="Normal 2 2 2 12 3" xfId="7672" xr:uid="{3593D360-6178-40FC-AFDB-32B57564DCCC}"/>
    <cellStyle name="Normal 2 2 2 12 4" xfId="7673" xr:uid="{D17A8585-FA04-409F-BA90-C185B33C8762}"/>
    <cellStyle name="Normal 2 2 2 13" xfId="7674" xr:uid="{3CAE68A5-753E-466A-A4D9-134E9967C50A}"/>
    <cellStyle name="Normal 2 2 2 13 10" xfId="7675" xr:uid="{32025D91-BA00-4909-97DC-8205FD1287A4}"/>
    <cellStyle name="Normal 2 2 2 13 11" xfId="7676" xr:uid="{89AD6F2B-4274-4463-911C-8CD146245F84}"/>
    <cellStyle name="Normal 2 2 2 13 12" xfId="7677" xr:uid="{22EA95C6-97DA-4CE4-86BC-6C8A29160E70}"/>
    <cellStyle name="Normal 2 2 2 13 2" xfId="7678" xr:uid="{55DD463C-663A-4054-8AAA-DBB4B17D2C22}"/>
    <cellStyle name="Normal 2 2 2 13 2 2" xfId="7679" xr:uid="{2CB165B9-579A-434D-BCC5-1ECE68BFB987}"/>
    <cellStyle name="Normal 2 2 2 13 2 3" xfId="7680" xr:uid="{E555A117-12AC-46CF-AEA2-D81C8A66E5FC}"/>
    <cellStyle name="Normal 2 2 2 13 2 4" xfId="7681" xr:uid="{A08831AF-CCF6-4ABE-B8D7-242E392C0DAE}"/>
    <cellStyle name="Normal 2 2 2 13 2 5" xfId="7682" xr:uid="{BDC0F8D1-6725-4939-9D0A-2DD18D7053AB}"/>
    <cellStyle name="Normal 2 2 2 13 2 6" xfId="7683" xr:uid="{F0B43408-0F79-4DCC-9211-920D872D6427}"/>
    <cellStyle name="Normal 2 2 2 13 2 7" xfId="7684" xr:uid="{2CF6CB5C-6946-4A66-A9CC-BFD3A6E682D3}"/>
    <cellStyle name="Normal 2 2 2 13 2 8" xfId="7685" xr:uid="{9CA2EFD4-5FBA-4C0A-BB4A-320A7109416F}"/>
    <cellStyle name="Normal 2 2 2 13 2 9" xfId="7686" xr:uid="{B9F7E8AB-B95C-43EC-94EF-B702A648EC99}"/>
    <cellStyle name="Normal 2 2 2 13 3" xfId="7687" xr:uid="{A592CCCA-37D3-4CBF-9E80-96DA01DA4C94}"/>
    <cellStyle name="Normal 2 2 2 13 4" xfId="7688" xr:uid="{DE46B0A8-7A27-483D-A196-62DE451E437A}"/>
    <cellStyle name="Normal 2 2 2 13 5" xfId="7689" xr:uid="{10B80778-2D22-4BD0-9942-83F36CE97900}"/>
    <cellStyle name="Normal 2 2 2 13 6" xfId="7690" xr:uid="{DC241C73-54E5-44C8-814C-5D1D4B66A04E}"/>
    <cellStyle name="Normal 2 2 2 13 7" xfId="7691" xr:uid="{17F27D99-4827-43BB-9071-4426D4C45E2E}"/>
    <cellStyle name="Normal 2 2 2 13 8" xfId="7692" xr:uid="{376525D7-D7DE-47A5-B877-B3F5CF16D3BC}"/>
    <cellStyle name="Normal 2 2 2 13 9" xfId="7693" xr:uid="{52864273-3C15-494C-A2C5-37326F944F61}"/>
    <cellStyle name="Normal 2 2 2 14" xfId="7694" xr:uid="{60070C06-E600-41C4-949E-CAD866E09930}"/>
    <cellStyle name="Normal 2 2 2 14 2" xfId="7695" xr:uid="{A9ADD65B-3CB1-4FF6-B2CF-596A3C9F3060}"/>
    <cellStyle name="Normal 2 2 2 14 3" xfId="7696" xr:uid="{96A56947-349C-4B2D-82F2-5595A4EA18CC}"/>
    <cellStyle name="Normal 2 2 2 14 4" xfId="7697" xr:uid="{764E2914-1A1B-4318-9037-373CD4AB1553}"/>
    <cellStyle name="Normal 2 2 2 15" xfId="7698" xr:uid="{83D03B13-26D6-428B-A6E8-5694D815822A}"/>
    <cellStyle name="Normal 2 2 2 15 2" xfId="7699" xr:uid="{19F9F7B5-5606-4776-B42B-A00816BD3E60}"/>
    <cellStyle name="Normal 2 2 2 15 2 2" xfId="7700" xr:uid="{4F1BC991-49BF-4A41-BED3-684EDB775C81}"/>
    <cellStyle name="Normal 2 2 2 15 3" xfId="7701" xr:uid="{EF291281-D7D2-45A5-8BDC-0BF003A5566A}"/>
    <cellStyle name="Normal 2 2 2 15 4" xfId="7702" xr:uid="{DB51C5D5-6B7A-43B2-9869-44A531A89D42}"/>
    <cellStyle name="Normal 2 2 2 16" xfId="7703" xr:uid="{22D3BB41-8B2F-4A6A-9976-6B3F21445C58}"/>
    <cellStyle name="Normal 2 2 2 16 2" xfId="7704" xr:uid="{692AE62E-716B-4664-A812-74A9547B5715}"/>
    <cellStyle name="Normal 2 2 2 16 2 2" xfId="7705" xr:uid="{562B8F1C-AD2F-4271-836A-7D0C69252EC7}"/>
    <cellStyle name="Normal 2 2 2 16 3" xfId="7706" xr:uid="{B23B1D5A-5D4D-4FD6-8F1E-388370831B1C}"/>
    <cellStyle name="Normal 2 2 2 16 4" xfId="7707" xr:uid="{F1C8CE2C-EAEF-43C5-ABDC-70FC696DD8EE}"/>
    <cellStyle name="Normal 2 2 2 17" xfId="7708" xr:uid="{B5AF9107-9A24-4D3B-835A-C01A4B981039}"/>
    <cellStyle name="Normal 2 2 2 17 2" xfId="7709" xr:uid="{5BB04976-9F27-426B-A446-F32870E8807E}"/>
    <cellStyle name="Normal 2 2 2 17 3" xfId="7710" xr:uid="{6FAB6455-D228-4BC6-A517-218ED852F43C}"/>
    <cellStyle name="Normal 2 2 2 17 4" xfId="7711" xr:uid="{56EA36B8-66E8-4BDA-B737-2FC25E3D60F5}"/>
    <cellStyle name="Normal 2 2 2 18" xfId="7712" xr:uid="{305F64A4-F35F-46A7-99A2-74BA85B140A9}"/>
    <cellStyle name="Normal 2 2 2 18 10" xfId="7713" xr:uid="{54E6F1C6-984F-4492-B637-4BF297F2C066}"/>
    <cellStyle name="Normal 2 2 2 18 11" xfId="7714" xr:uid="{4F5FD7AE-A733-45BB-B097-8F5E5137F233}"/>
    <cellStyle name="Normal 2 2 2 18 12" xfId="7715" xr:uid="{F6D1F677-2E89-42C4-B0B5-ADB10136045D}"/>
    <cellStyle name="Normal 2 2 2 18 12 2" xfId="7716" xr:uid="{7D252F00-5838-4DDC-9AFD-03F9DC94870B}"/>
    <cellStyle name="Normal 2 2 2 18 12 2 2" xfId="7717" xr:uid="{3589502E-EEB1-44A2-94B3-FF9AB3410CF1}"/>
    <cellStyle name="Normal 2 2 2 18 12 3" xfId="7718" xr:uid="{4DC76FC3-064D-4684-9360-E0E01D3F737F}"/>
    <cellStyle name="Normal 2 2 2 18 13" xfId="7719" xr:uid="{AD45961C-F479-4BF2-8E10-060B596C17D5}"/>
    <cellStyle name="Normal 2 2 2 18 14" xfId="7720" xr:uid="{52A1163F-8453-45F5-9C16-FC799E289382}"/>
    <cellStyle name="Normal 2 2 2 18 15" xfId="7721" xr:uid="{B8C50909-9D43-4AC1-AC35-53B91A1B0392}"/>
    <cellStyle name="Normal 2 2 2 18 15 2" xfId="7722" xr:uid="{4BACADA8-DA93-4DBE-9E6C-398EA2455DE2}"/>
    <cellStyle name="Normal 2 2 2 18 16" xfId="7723" xr:uid="{774DF461-E465-42AC-AEF9-BAE4EC019AE8}"/>
    <cellStyle name="Normal 2 2 2 18 17" xfId="7724" xr:uid="{E6B9C307-D55F-4E8F-9B8A-EE020C9594D7}"/>
    <cellStyle name="Normal 2 2 2 18 18" xfId="7725" xr:uid="{8C1B8270-17AF-4F0F-A101-B5FED4F16869}"/>
    <cellStyle name="Normal 2 2 2 18 19" xfId="7726" xr:uid="{7EF275B0-531B-45C7-ACB5-51DC5E61CF90}"/>
    <cellStyle name="Normal 2 2 2 18 2" xfId="7727" xr:uid="{D004316F-D313-4BEB-86B5-07D5ABE01537}"/>
    <cellStyle name="Normal 2 2 2 18 20" xfId="7728" xr:uid="{88F6B45F-5952-49C8-8946-3968EC5FC53E}"/>
    <cellStyle name="Normal 2 2 2 18 21" xfId="7729" xr:uid="{D687B6C0-9280-4CEB-ABEA-5CE7F888E475}"/>
    <cellStyle name="Normal 2 2 2 18 22" xfId="7730" xr:uid="{7A41E1EA-EF44-43EC-BFD5-DA448A5B5C19}"/>
    <cellStyle name="Normal 2 2 2 18 23" xfId="7731" xr:uid="{DD7AA7F0-0744-4FC6-A346-5A821B803D31}"/>
    <cellStyle name="Normal 2 2 2 18 24" xfId="7732" xr:uid="{70569587-96A0-46E8-9288-3BFB992CB3B5}"/>
    <cellStyle name="Normal 2 2 2 18 25" xfId="7733" xr:uid="{3240E0FE-E416-4700-9FF8-D04543A0E410}"/>
    <cellStyle name="Normal 2 2 2 18 3" xfId="7734" xr:uid="{C6CE8D1B-CEE5-4A25-AC27-819B09C17D95}"/>
    <cellStyle name="Normal 2 2 2 18 4" xfId="7735" xr:uid="{1D3CD5D4-DE1A-443F-9A91-D4249C9DF9D5}"/>
    <cellStyle name="Normal 2 2 2 18 5" xfId="7736" xr:uid="{88910F02-1A53-4712-B8C3-087695BAD880}"/>
    <cellStyle name="Normal 2 2 2 18 6" xfId="7737" xr:uid="{7625FD5A-D45B-4FFE-8286-3E4CD66F7C62}"/>
    <cellStyle name="Normal 2 2 2 18 7" xfId="7738" xr:uid="{82778C31-6B3E-432B-9EF1-ED4D716FCA60}"/>
    <cellStyle name="Normal 2 2 2 18 8" xfId="7739" xr:uid="{6CA3F383-8971-49E4-88CA-B0D602199A1C}"/>
    <cellStyle name="Normal 2 2 2 18 9" xfId="7740" xr:uid="{F9F95153-82E2-4E09-91E3-65B971E51D2E}"/>
    <cellStyle name="Normal 2 2 2 19" xfId="7741" xr:uid="{A40C8DEF-A33C-465B-A321-F1379BF5AB13}"/>
    <cellStyle name="Normal 2 2 2 19 10" xfId="7742" xr:uid="{15836920-774B-4716-90FA-7F723A8D5A8C}"/>
    <cellStyle name="Normal 2 2 2 19 11" xfId="7743" xr:uid="{111D4BF7-211B-43EE-8438-EC221B1C4A36}"/>
    <cellStyle name="Normal 2 2 2 19 12" xfId="7744" xr:uid="{26373E78-7C8B-4B8A-94A0-06BFFD7EE774}"/>
    <cellStyle name="Normal 2 2 2 19 12 2" xfId="7745" xr:uid="{70E6FABD-49BD-41EB-88EE-63516463BBB7}"/>
    <cellStyle name="Normal 2 2 2 19 12 2 2" xfId="7746" xr:uid="{3704B8D1-0801-4D63-A9A6-D7D30F68392C}"/>
    <cellStyle name="Normal 2 2 2 19 12 3" xfId="7747" xr:uid="{109F0BBD-74C5-4911-830D-53A728F66C8D}"/>
    <cellStyle name="Normal 2 2 2 19 13" xfId="7748" xr:uid="{42CD33A5-C6BE-4AB5-B756-697356154F8E}"/>
    <cellStyle name="Normal 2 2 2 19 14" xfId="7749" xr:uid="{058FCB19-630B-4BBB-80C4-125FCAF2245A}"/>
    <cellStyle name="Normal 2 2 2 19 15" xfId="7750" xr:uid="{1B5EC2D7-D035-4F8E-A14F-1EA4B592B8FD}"/>
    <cellStyle name="Normal 2 2 2 19 15 2" xfId="7751" xr:uid="{82A318E0-96BD-4FC0-91EB-FD0F1DCDFFFD}"/>
    <cellStyle name="Normal 2 2 2 19 16" xfId="7752" xr:uid="{FF17307E-76EB-4BA9-8899-A8FC35F54C0B}"/>
    <cellStyle name="Normal 2 2 2 19 17" xfId="7753" xr:uid="{14506482-267A-4203-85B0-B880DDC07E97}"/>
    <cellStyle name="Normal 2 2 2 19 18" xfId="7754" xr:uid="{88FC2B2B-7D62-444B-8DBA-5DDFE0638FE4}"/>
    <cellStyle name="Normal 2 2 2 19 19" xfId="7755" xr:uid="{3F9BBBC7-7585-4062-887A-C13914B46556}"/>
    <cellStyle name="Normal 2 2 2 19 2" xfId="7756" xr:uid="{552B40A0-A2F8-407C-987B-FC07AE9F50AF}"/>
    <cellStyle name="Normal 2 2 2 19 20" xfId="7757" xr:uid="{B3565F50-3005-4304-9887-6F30A33D6AAF}"/>
    <cellStyle name="Normal 2 2 2 19 21" xfId="7758" xr:uid="{86BFE892-B099-467A-B090-5279EB57DEA5}"/>
    <cellStyle name="Normal 2 2 2 19 22" xfId="7759" xr:uid="{F04EC54E-6150-48A3-9F2B-AD8907B5AD26}"/>
    <cellStyle name="Normal 2 2 2 19 23" xfId="7760" xr:uid="{281AD048-CA26-4EF8-B2E4-C40FAD2E0524}"/>
    <cellStyle name="Normal 2 2 2 19 24" xfId="7761" xr:uid="{3E630679-D3B5-4CEF-845E-99C73749F45A}"/>
    <cellStyle name="Normal 2 2 2 19 25" xfId="7762" xr:uid="{8BB0A05E-1162-4970-BF3E-2D78D7024474}"/>
    <cellStyle name="Normal 2 2 2 19 3" xfId="7763" xr:uid="{95CE27A0-9537-4C7A-8C41-2EECBEA5E123}"/>
    <cellStyle name="Normal 2 2 2 19 4" xfId="7764" xr:uid="{C2BD0A5C-4EFF-45D8-B35E-FA283184DFC6}"/>
    <cellStyle name="Normal 2 2 2 19 5" xfId="7765" xr:uid="{A61F3490-369F-424A-8018-E587F3C76401}"/>
    <cellStyle name="Normal 2 2 2 19 6" xfId="7766" xr:uid="{41147CDB-8E56-4722-81BC-A1C0409C0D97}"/>
    <cellStyle name="Normal 2 2 2 19 7" xfId="7767" xr:uid="{469D30D0-F3E5-4107-8083-9BFE78B53545}"/>
    <cellStyle name="Normal 2 2 2 19 8" xfId="7768" xr:uid="{F6ECBEFE-475F-4854-A7F9-6FA0BE9E8ADC}"/>
    <cellStyle name="Normal 2 2 2 19 9" xfId="7769" xr:uid="{02AF4759-AC91-41E5-9998-FE80E6BC0048}"/>
    <cellStyle name="Normal 2 2 2 2" xfId="7770" xr:uid="{59344B7F-F1EB-434A-B2F3-C02FBAD05863}"/>
    <cellStyle name="Normal 2 2 2 2 10" xfId="7771" xr:uid="{DBC2360D-FB54-4B1E-8DEA-A8E1C0604680}"/>
    <cellStyle name="Normal 2 2 2 2 10 10" xfId="7772" xr:uid="{F6422D31-3DB0-45F1-9AD1-10027FC4C0FB}"/>
    <cellStyle name="Normal 2 2 2 2 10 11" xfId="7773" xr:uid="{50FC8086-17AB-4389-A422-6C24B13661CC}"/>
    <cellStyle name="Normal 2 2 2 2 10 12" xfId="7774" xr:uid="{1771A200-12D7-4306-9259-57233E0D9334}"/>
    <cellStyle name="Normal 2 2 2 2 10 13" xfId="7775" xr:uid="{0EABC6CB-99FE-4293-90DF-E9288796E2CE}"/>
    <cellStyle name="Normal 2 2 2 2 10 14" xfId="7776" xr:uid="{866FA9CA-D503-4834-8C3E-D98BF13E3780}"/>
    <cellStyle name="Normal 2 2 2 2 10 15" xfId="7777" xr:uid="{77ACD72E-599E-42CE-90B2-6744EE5AF6F1}"/>
    <cellStyle name="Normal 2 2 2 2 10 16" xfId="7778" xr:uid="{C668086A-FCC2-4FE7-9D9D-0D18E06A737E}"/>
    <cellStyle name="Normal 2 2 2 2 10 17" xfId="7779" xr:uid="{F8A66400-C924-4C4D-8720-8300F0255EBC}"/>
    <cellStyle name="Normal 2 2 2 2 10 18" xfId="7780" xr:uid="{4A9B1A50-78F8-4596-AF29-8CCB28575B97}"/>
    <cellStyle name="Normal 2 2 2 2 10 19" xfId="7781" xr:uid="{4B153BAC-0456-4D07-96E5-FEF0B733855C}"/>
    <cellStyle name="Normal 2 2 2 2 10 2" xfId="7782" xr:uid="{E89BF8D9-C644-46C3-BD40-6BEC76FBBDD0}"/>
    <cellStyle name="Normal 2 2 2 2 10 20" xfId="7783" xr:uid="{96633E6E-1907-46F3-9D0B-27AC5DC44111}"/>
    <cellStyle name="Normal 2 2 2 2 10 21" xfId="7784" xr:uid="{D7AD1C59-1383-43C0-8571-8905DEF11670}"/>
    <cellStyle name="Normal 2 2 2 2 10 22" xfId="7785" xr:uid="{9482CBBD-6C62-4B3A-B90C-963995C0C424}"/>
    <cellStyle name="Normal 2 2 2 2 10 23" xfId="7786" xr:uid="{A39B6FFE-F665-4877-8B0A-E871DB7BC644}"/>
    <cellStyle name="Normal 2 2 2 2 10 24" xfId="7787" xr:uid="{DB84A488-33B5-4C22-A087-99CC5E1CDF62}"/>
    <cellStyle name="Normal 2 2 2 2 10 25" xfId="7788" xr:uid="{54001F55-F7C1-4253-A2BE-49E7D3DF79CF}"/>
    <cellStyle name="Normal 2 2 2 2 10 26" xfId="7789" xr:uid="{C3F506F1-58C4-481E-8CC4-4A0A4698BF9F}"/>
    <cellStyle name="Normal 2 2 2 2 10 27" xfId="7790" xr:uid="{FA4C6C9F-FCCE-4A26-AA06-0EC8823413BB}"/>
    <cellStyle name="Normal 2 2 2 2 10 28" xfId="7791" xr:uid="{06B3639C-AC78-42A9-B48B-80ABE28F06AC}"/>
    <cellStyle name="Normal 2 2 2 2 10 29" xfId="7792" xr:uid="{39A78255-809E-410F-9AD6-59FFAA0AC205}"/>
    <cellStyle name="Normal 2 2 2 2 10 3" xfId="7793" xr:uid="{D0F8270E-DB2A-4851-936F-075252DC7A6D}"/>
    <cellStyle name="Normal 2 2 2 2 10 30" xfId="7794" xr:uid="{5317B243-64C9-4105-B7F2-80AC868D92D6}"/>
    <cellStyle name="Normal 2 2 2 2 10 31" xfId="7795" xr:uid="{3128D4C7-28AB-4621-A3A7-7E673D274094}"/>
    <cellStyle name="Normal 2 2 2 2 10 4" xfId="7796" xr:uid="{A8BD2038-9A2E-4AC6-9C5E-B70B7D1A5E3D}"/>
    <cellStyle name="Normal 2 2 2 2 10 5" xfId="7797" xr:uid="{94D0ED53-F3F8-4129-91CA-62CA4E8F9F48}"/>
    <cellStyle name="Normal 2 2 2 2 10 6" xfId="7798" xr:uid="{0A475AC5-5378-4622-B1DB-CBAB5A05109F}"/>
    <cellStyle name="Normal 2 2 2 2 10 7" xfId="7799" xr:uid="{2FE7065B-1983-4B77-8FC6-0176C431F579}"/>
    <cellStyle name="Normal 2 2 2 2 10 8" xfId="7800" xr:uid="{FDB8796A-1E10-4096-970C-40158FBE899E}"/>
    <cellStyle name="Normal 2 2 2 2 10 9" xfId="7801" xr:uid="{D8E082E8-1A3B-44F5-ADD8-E25E790F282F}"/>
    <cellStyle name="Normal 2 2 2 2 11" xfId="7802" xr:uid="{0FEE23B3-1E94-4332-819F-92B02B50BD61}"/>
    <cellStyle name="Normal 2 2 2 2 11 2" xfId="7803" xr:uid="{1F8B156A-85D3-4BC8-A790-71B093DF1A8D}"/>
    <cellStyle name="Normal 2 2 2 2 11 2 2" xfId="7804" xr:uid="{CCC16536-FAD0-433B-AEF3-AEAB83B90BE3}"/>
    <cellStyle name="Normal 2 2 2 2 11 3" xfId="7805" xr:uid="{14A26E49-3D02-4C38-A4AF-2BB96CFC37DE}"/>
    <cellStyle name="Normal 2 2 2 2 11 4" xfId="7806" xr:uid="{CB1EEA3A-E41B-467F-9A89-A3F4E7B7E1EC}"/>
    <cellStyle name="Normal 2 2 2 2 11 5" xfId="7807" xr:uid="{E329A4EC-74D6-48EC-B404-F248D1BD59D8}"/>
    <cellStyle name="Normal 2 2 2 2 11 6" xfId="7808" xr:uid="{704A0A1E-F374-4FE6-A8F0-BBFB2F5102A8}"/>
    <cellStyle name="Normal 2 2 2 2 12" xfId="7809" xr:uid="{A395AC1B-2DE8-49B1-9189-24D41914B184}"/>
    <cellStyle name="Normal 2 2 2 2 13" xfId="7810" xr:uid="{B9F231A2-D5F1-48AF-BA67-FFBC60915253}"/>
    <cellStyle name="Normal 2 2 2 2 14" xfId="7811" xr:uid="{E258B498-F3B8-4E17-B1B5-9D49FE9AC282}"/>
    <cellStyle name="Normal 2 2 2 2 14 2" xfId="7812" xr:uid="{2364D81B-537E-444A-9C65-0D887E8C042B}"/>
    <cellStyle name="Normal 2 2 2 2 2" xfId="7813" xr:uid="{38AE149B-307C-48CB-9E37-8E15E5FCF297}"/>
    <cellStyle name="Normal 2 2 2 2 2 10" xfId="7814" xr:uid="{B593CB93-8E54-42F2-B514-67C2A0820DD3}"/>
    <cellStyle name="Normal 2 2 2 2 2 11" xfId="7815" xr:uid="{77B2A024-6445-44F3-A2E0-B9187C6E4B21}"/>
    <cellStyle name="Normal 2 2 2 2 2 12" xfId="7816" xr:uid="{C1D87576-05A1-4D24-8084-E85B8AF42CEA}"/>
    <cellStyle name="Normal 2 2 2 2 2 12 2" xfId="7817" xr:uid="{A30D1F9A-8E7B-49FA-9E0C-2C5F0045E18E}"/>
    <cellStyle name="Normal 2 2 2 2 2 12 2 2" xfId="7818" xr:uid="{701DE09B-8ABC-413F-945E-1691B511DCAD}"/>
    <cellStyle name="Normal 2 2 2 2 2 12 3" xfId="7819" xr:uid="{BBEFBA98-5A92-4B59-8553-0B72005000C0}"/>
    <cellStyle name="Normal 2 2 2 2 2 12 4" xfId="7820" xr:uid="{8F459CEE-FE6D-4A64-94D1-FB3C176F4094}"/>
    <cellStyle name="Normal 2 2 2 2 2 13" xfId="7821" xr:uid="{16F6956F-72C9-4900-81C4-C71E6E4EE18D}"/>
    <cellStyle name="Normal 2 2 2 2 2 13 2" xfId="7822" xr:uid="{E0E72D82-0B15-40A2-B0F6-D5FEE03B2B2A}"/>
    <cellStyle name="Normal 2 2 2 2 2 14" xfId="7823" xr:uid="{240D4E9A-F71B-425F-BE36-CCFA70CC898C}"/>
    <cellStyle name="Normal 2 2 2 2 2 15" xfId="7824" xr:uid="{D19BCD21-5FE9-4CEE-A904-90B23B3CDC97}"/>
    <cellStyle name="Normal 2 2 2 2 2 15 2" xfId="7825" xr:uid="{78CC33C7-62F9-427A-96EB-CDED594CF934}"/>
    <cellStyle name="Normal 2 2 2 2 2 16" xfId="7826" xr:uid="{28BB3093-5AEC-4580-AF90-EA41EB87B0B8}"/>
    <cellStyle name="Normal 2 2 2 2 2 17" xfId="7827" xr:uid="{3C55D18E-6669-450E-8C17-05328016DC03}"/>
    <cellStyle name="Normal 2 2 2 2 2 18" xfId="7828" xr:uid="{57A03748-8A32-4498-9919-A629E908A815}"/>
    <cellStyle name="Normal 2 2 2 2 2 19" xfId="7829" xr:uid="{60B3DBB2-BBD7-4B1A-A615-F3DDDB01ABD7}"/>
    <cellStyle name="Normal 2 2 2 2 2 2" xfId="7830" xr:uid="{B8249917-C0D0-49F2-9FB0-EFB491170D97}"/>
    <cellStyle name="Normal 2 2 2 2 2 2 2" xfId="7831" xr:uid="{F917899E-0D46-46BE-9EB8-790CEA82032C}"/>
    <cellStyle name="Normal 2 2 2 2 2 2 2 2" xfId="7832" xr:uid="{C9DC838D-37CE-4C4C-941A-92FBF19ECAB9}"/>
    <cellStyle name="Normal 2 2 2 2 2 2 2 2 10" xfId="7833" xr:uid="{F403CB17-CA6D-4772-91F4-CBD91F92DF22}"/>
    <cellStyle name="Normal 2 2 2 2 2 2 2 2 11" xfId="7834" xr:uid="{8CC9F397-0103-4DC3-895C-8C80687898C4}"/>
    <cellStyle name="Normal 2 2 2 2 2 2 2 2 12" xfId="7835" xr:uid="{7DBDF117-CB09-4C78-AEBF-780847622792}"/>
    <cellStyle name="Normal 2 2 2 2 2 2 2 2 13" xfId="7836" xr:uid="{EB4088A3-DF4F-408F-8C1A-7CE492D03B76}"/>
    <cellStyle name="Normal 2 2 2 2 2 2 2 2 14" xfId="7837" xr:uid="{95E59D52-1F00-4980-AE0C-0EDB73BCD3A4}"/>
    <cellStyle name="Normal 2 2 2 2 2 2 2 2 15" xfId="7838" xr:uid="{BEEE5D83-E4BB-427F-BE11-26487ACB692F}"/>
    <cellStyle name="Normal 2 2 2 2 2 2 2 2 16" xfId="7839" xr:uid="{397D07E6-8641-4AD5-8113-35E9E1DE015D}"/>
    <cellStyle name="Normal 2 2 2 2 2 2 2 2 17" xfId="7840" xr:uid="{AE1D53CB-8349-44A8-8D62-04C9EC62C5DD}"/>
    <cellStyle name="Normal 2 2 2 2 2 2 2 2 18" xfId="7841" xr:uid="{8EB6DBD8-08F3-467E-917B-2635563FBC0A}"/>
    <cellStyle name="Normal 2 2 2 2 2 2 2 2 19" xfId="7842" xr:uid="{99CBCAB7-F8F1-4568-A548-BD8C2AC753E9}"/>
    <cellStyle name="Normal 2 2 2 2 2 2 2 2 2" xfId="7843" xr:uid="{D9D1E7AB-E537-4465-B79A-1F3447950F44}"/>
    <cellStyle name="Normal 2 2 2 2 2 2 2 2 2 2" xfId="7844" xr:uid="{253A8005-D975-4901-A3EF-72C3EA29ECD4}"/>
    <cellStyle name="Normal 2 2 2 2 2 2 2 2 2 2 2" xfId="7845" xr:uid="{9888246B-88E2-4E98-923B-D0A28167CF0B}"/>
    <cellStyle name="Normal 2 2 2 2 2 2 2 2 2 2 2 2" xfId="7846" xr:uid="{0659EEE5-66DF-4725-8710-F9E1BBD13666}"/>
    <cellStyle name="Normal 2 2 2 2 2 2 2 2 2 2 2 2 2" xfId="7847" xr:uid="{E07CD063-A567-443F-90AB-A465F53C6CA3}"/>
    <cellStyle name="Normal 2 2 2 2 2 2 2 2 2 2 2 2 2 2" xfId="7848" xr:uid="{237F83BF-50D7-48D6-9993-FD116E288C74}"/>
    <cellStyle name="Normal 2 2 2 2 2 2 2 2 2 2 2 3" xfId="7849" xr:uid="{E90A0CFA-F061-4067-9404-6BD274A6CAEF}"/>
    <cellStyle name="Normal 2 2 2 2 2 2 2 2 2 2 3" xfId="7850" xr:uid="{1FF45083-7929-4F34-9D43-7969BACD4B17}"/>
    <cellStyle name="Normal 2 2 2 2 2 2 2 2 2 2 4" xfId="7851" xr:uid="{CE2D4B53-5B8D-48AE-A222-EC313B8DA647}"/>
    <cellStyle name="Normal 2 2 2 2 2 2 2 2 2 2 5" xfId="7852" xr:uid="{8AEF538D-9D13-48EF-AA04-D5BA36935518}"/>
    <cellStyle name="Normal 2 2 2 2 2 2 2 2 2 2 5 2" xfId="7853" xr:uid="{A3165994-5E0E-4696-8E25-8EF9353CA7AC}"/>
    <cellStyle name="Normal 2 2 2 2 2 2 2 2 2 3" xfId="7854" xr:uid="{E24F43AA-BE77-4FB2-A08E-C5A381FE24F2}"/>
    <cellStyle name="Normal 2 2 2 2 2 2 2 2 2 3 2" xfId="7855" xr:uid="{035873F1-59FD-449F-BCE1-C5DCE18D7AB9}"/>
    <cellStyle name="Normal 2 2 2 2 2 2 2 2 2 3 2 2" xfId="7856" xr:uid="{E2B9B46C-F21F-41B9-A382-E81ED51F68FB}"/>
    <cellStyle name="Normal 2 2 2 2 2 2 2 2 2 3 3" xfId="7857" xr:uid="{73F13D0E-852E-492D-86DF-A70A711B0090}"/>
    <cellStyle name="Normal 2 2 2 2 2 2 2 2 2 4" xfId="7858" xr:uid="{53D7FF7F-0D02-460B-97BC-DDB32E170916}"/>
    <cellStyle name="Normal 2 2 2 2 2 2 2 2 2 5" xfId="7859" xr:uid="{4764E2EC-9E9D-4D2A-8771-2E8F878BAE6E}"/>
    <cellStyle name="Normal 2 2 2 2 2 2 2 2 2 5 2" xfId="7860" xr:uid="{971E1576-81CA-44B2-B25C-1B0C055FAE30}"/>
    <cellStyle name="Normal 2 2 2 2 2 2 2 2 20" xfId="7861" xr:uid="{C0AB755E-63CB-4DF6-B6DF-2DDE4F3D0673}"/>
    <cellStyle name="Normal 2 2 2 2 2 2 2 2 21" xfId="7862" xr:uid="{84CA02F7-E956-46B9-B5CA-93DC23DE698C}"/>
    <cellStyle name="Normal 2 2 2 2 2 2 2 2 22" xfId="7863" xr:uid="{95F222E3-1295-43BA-A457-998902926D17}"/>
    <cellStyle name="Normal 2 2 2 2 2 2 2 2 23" xfId="7864" xr:uid="{AF200EDE-FE2C-468C-B52D-6950147E4D99}"/>
    <cellStyle name="Normal 2 2 2 2 2 2 2 2 24" xfId="7865" xr:uid="{8060D2C2-C9E0-494A-8E95-BF4C44B0AA9D}"/>
    <cellStyle name="Normal 2 2 2 2 2 2 2 2 25" xfId="7866" xr:uid="{5C567BB4-CF31-44FD-8754-14DAB184FB93}"/>
    <cellStyle name="Normal 2 2 2 2 2 2 2 2 26" xfId="7867" xr:uid="{031B3B3F-D62C-4882-8116-FA2A087A3871}"/>
    <cellStyle name="Normal 2 2 2 2 2 2 2 2 27" xfId="7868" xr:uid="{A66575F4-390A-4CD6-8B6A-CDBBD842404E}"/>
    <cellStyle name="Normal 2 2 2 2 2 2 2 2 28" xfId="7869" xr:uid="{8E3AF327-E0B6-4635-A948-0BD68D3CAF4A}"/>
    <cellStyle name="Normal 2 2 2 2 2 2 2 2 29" xfId="7870" xr:uid="{38274301-A379-499F-A9DB-800674B7BD9F}"/>
    <cellStyle name="Normal 2 2 2 2 2 2 2 2 3" xfId="7871" xr:uid="{BFCD354C-CDF0-401C-9C4A-16637313BE4F}"/>
    <cellStyle name="Normal 2 2 2 2 2 2 2 2 3 2" xfId="7872" xr:uid="{628DE7AF-6CE6-44C5-AC25-5592DD58D19F}"/>
    <cellStyle name="Normal 2 2 2 2 2 2 2 2 3 2 2" xfId="7873" xr:uid="{569A5535-9842-4F1C-874B-4644936D299A}"/>
    <cellStyle name="Normal 2 2 2 2 2 2 2 2 3 3" xfId="7874" xr:uid="{A31F092B-E539-4DF0-95CA-AAF1BAB4382C}"/>
    <cellStyle name="Normal 2 2 2 2 2 2 2 2 3 4" xfId="7875" xr:uid="{DA9C588D-639B-43F8-99EF-0D0CF3B6CA71}"/>
    <cellStyle name="Normal 2 2 2 2 2 2 2 2 30" xfId="7876" xr:uid="{4E54DE88-64F5-496A-8B5C-4BA6B086D756}"/>
    <cellStyle name="Normal 2 2 2 2 2 2 2 2 31" xfId="7877" xr:uid="{0F477A06-9FA1-429B-8742-6ED3A54EA7E2}"/>
    <cellStyle name="Normal 2 2 2 2 2 2 2 2 32" xfId="7878" xr:uid="{F634EB66-EF68-4411-BDFB-FDC8855487C4}"/>
    <cellStyle name="Normal 2 2 2 2 2 2 2 2 4" xfId="7879" xr:uid="{83FB196B-7B41-4DA1-A61B-083A17AF2B87}"/>
    <cellStyle name="Normal 2 2 2 2 2 2 2 2 4 2" xfId="7880" xr:uid="{14D015CD-59FA-4AE6-BA20-468B662B4934}"/>
    <cellStyle name="Normal 2 2 2 2 2 2 2 2 5" xfId="7881" xr:uid="{78BD9E0D-DB52-404A-BCCD-AC1BDFB52D54}"/>
    <cellStyle name="Normal 2 2 2 2 2 2 2 2 6" xfId="7882" xr:uid="{87F7EE60-EC1D-433F-8903-BC365114175D}"/>
    <cellStyle name="Normal 2 2 2 2 2 2 2 2 6 2" xfId="7883" xr:uid="{700D17F6-BE8C-4952-8292-51BDE556CF24}"/>
    <cellStyle name="Normal 2 2 2 2 2 2 2 2 7" xfId="7884" xr:uid="{38B8EB8F-C446-4E51-A652-4DA1562A7377}"/>
    <cellStyle name="Normal 2 2 2 2 2 2 2 2 8" xfId="7885" xr:uid="{DCA32D24-9D47-4425-9E94-05ACFA271A6F}"/>
    <cellStyle name="Normal 2 2 2 2 2 2 2 2 9" xfId="7886" xr:uid="{22720C20-4E60-4815-A066-F1E5E21B949A}"/>
    <cellStyle name="Normal 2 2 2 2 2 2 2 3" xfId="7887" xr:uid="{0FBF0003-5A54-49E4-8A62-6A74B8E5B0E2}"/>
    <cellStyle name="Normal 2 2 2 2 2 2 2 3 2" xfId="7888" xr:uid="{5962E1FB-4FF9-4DF5-BFF3-EF4E44DA28FA}"/>
    <cellStyle name="Normal 2 2 2 2 2 2 2 3 2 2" xfId="7889" xr:uid="{8F8133AC-4E2B-49EF-AA3D-7FBB6D1CE150}"/>
    <cellStyle name="Normal 2 2 2 2 2 2 2 3 3" xfId="7890" xr:uid="{DEF1F704-6F6F-4ED5-9316-315B58F8F810}"/>
    <cellStyle name="Normal 2 2 2 2 2 2 2 4" xfId="7891" xr:uid="{D14D41BD-F645-4F4B-A396-094BA6C74FBB}"/>
    <cellStyle name="Normal 2 2 2 2 2 2 2 5" xfId="7892" xr:uid="{747695B2-7152-44FF-923B-0FB5A0015669}"/>
    <cellStyle name="Normal 2 2 2 2 2 2 2 6" xfId="7893" xr:uid="{8361AAA6-C692-42BB-ACA3-8040B1AD948D}"/>
    <cellStyle name="Normal 2 2 2 2 2 2 2 6 2" xfId="7894" xr:uid="{73C3165D-BA04-4698-8717-6FD007980989}"/>
    <cellStyle name="Normal 2 2 2 2 2 2 3" xfId="7895" xr:uid="{941ECA50-2FCF-467F-B3BF-B6DD7F4726EE}"/>
    <cellStyle name="Normal 2 2 2 2 2 2 3 2" xfId="7896" xr:uid="{3F9D2EDF-E306-4379-908A-348A33A604F3}"/>
    <cellStyle name="Normal 2 2 2 2 2 2 3 2 2" xfId="7897" xr:uid="{905BBA78-E66E-45EC-A12E-AD27B025FCB8}"/>
    <cellStyle name="Normal 2 2 2 2 2 2 3 3" xfId="7898" xr:uid="{A13AA7E5-4174-4757-8FD7-45D4AC6D46F5}"/>
    <cellStyle name="Normal 2 2 2 2 2 2 4" xfId="7899" xr:uid="{0204CBDE-B535-48FC-9A60-309CFEC2C651}"/>
    <cellStyle name="Normal 2 2 2 2 2 2 5" xfId="7900" xr:uid="{A720D00E-0669-4474-802B-968B7AA8BA1D}"/>
    <cellStyle name="Normal 2 2 2 2 2 2 6" xfId="7901" xr:uid="{717E0E97-4C00-4257-8A0B-C83755D5C37F}"/>
    <cellStyle name="Normal 2 2 2 2 2 2 6 2" xfId="7902" xr:uid="{5F85102A-C6F4-4F18-8E2A-9A8D523A8DE5}"/>
    <cellStyle name="Normal 2 2 2 2 2 20" xfId="7903" xr:uid="{1CAF9347-6382-4AF4-B4DB-194FADE0812D}"/>
    <cellStyle name="Normal 2 2 2 2 2 21" xfId="7904" xr:uid="{5D194C8C-DFCF-475D-A0B4-FB8D3CF05BA2}"/>
    <cellStyle name="Normal 2 2 2 2 2 22" xfId="7905" xr:uid="{42AD5225-6181-456C-AA20-DEA2B895984A}"/>
    <cellStyle name="Normal 2 2 2 2 2 23" xfId="7906" xr:uid="{D5A2843B-088C-4AC7-9973-3121FC2DFBF2}"/>
    <cellStyle name="Normal 2 2 2 2 2 24" xfId="7907" xr:uid="{8771FD98-FD37-4562-815B-593F90E35CF7}"/>
    <cellStyle name="Normal 2 2 2 2 2 25" xfId="7908" xr:uid="{EFB7F71B-A1A9-4859-8AAD-6B206235BAB8}"/>
    <cellStyle name="Normal 2 2 2 2 2 26" xfId="7909" xr:uid="{78E7245B-CFBE-412B-B038-69B75832AB23}"/>
    <cellStyle name="Normal 2 2 2 2 2 27" xfId="7910" xr:uid="{12FB4E9C-0FEB-414B-B9F7-930EAF6CBFF8}"/>
    <cellStyle name="Normal 2 2 2 2 2 28" xfId="7911" xr:uid="{7E236BED-5FEE-48A9-9C5B-AD8E5D931E95}"/>
    <cellStyle name="Normal 2 2 2 2 2 29" xfId="7912" xr:uid="{9BDFE7AD-E9B7-452C-8B5B-02E097643034}"/>
    <cellStyle name="Normal 2 2 2 2 2 3" xfId="7913" xr:uid="{4530E8D8-7279-46A5-B830-0CD953D786C4}"/>
    <cellStyle name="Normal 2 2 2 2 2 30" xfId="7914" xr:uid="{176E1548-C6A3-4442-806D-6074B6B1D424}"/>
    <cellStyle name="Normal 2 2 2 2 2 31" xfId="7915" xr:uid="{42DCEE77-1157-456F-8B67-90900B86CB88}"/>
    <cellStyle name="Normal 2 2 2 2 2 32" xfId="7916" xr:uid="{8BCE6B22-02C4-4240-89FE-1F0BD656A65A}"/>
    <cellStyle name="Normal 2 2 2 2 2 33" xfId="7917" xr:uid="{AC6396D0-B9CE-4CC2-B70D-D1D9DC703989}"/>
    <cellStyle name="Normal 2 2 2 2 2 34" xfId="7918" xr:uid="{356E5347-5B8A-425D-8442-AE9A3EEA4AC2}"/>
    <cellStyle name="Normal 2 2 2 2 2 35" xfId="7919" xr:uid="{C4012DD7-C005-4A47-8FB1-5854F82A2191}"/>
    <cellStyle name="Normal 2 2 2 2 2 36" xfId="7920" xr:uid="{8B7F4511-4296-4261-99EB-3C3C0BB417DC}"/>
    <cellStyle name="Normal 2 2 2 2 2 37" xfId="7921" xr:uid="{E8D4F987-9C55-49B5-BF9A-7CBC037A0DCD}"/>
    <cellStyle name="Normal 2 2 2 2 2 38" xfId="7922" xr:uid="{10A72517-98AB-4719-8FA8-BC7E35BA98F3}"/>
    <cellStyle name="Normal 2 2 2 2 2 39" xfId="7923" xr:uid="{26A247C8-A9CE-4E7C-A76D-AF91017B982C}"/>
    <cellStyle name="Normal 2 2 2 2 2 4" xfId="7924" xr:uid="{BC66905E-51C0-4011-8D22-34CAF99FF07A}"/>
    <cellStyle name="Normal 2 2 2 2 2 40" xfId="7925" xr:uid="{69943CBD-0093-4EC6-B2AC-33958030C049}"/>
    <cellStyle name="Normal 2 2 2 2 2 41" xfId="7926" xr:uid="{937F479C-8882-4F10-99AB-C00783BA31E6}"/>
    <cellStyle name="Normal 2 2 2 2 2 5" xfId="7927" xr:uid="{5AD1E3A8-3C1A-4975-8498-70C44EB7732A}"/>
    <cellStyle name="Normal 2 2 2 2 2 6" xfId="7928" xr:uid="{004C9C70-2103-4C05-BB8E-464902783311}"/>
    <cellStyle name="Normal 2 2 2 2 2 7" xfId="7929" xr:uid="{F3CCBDD2-8A4A-4A22-B220-91A9F41B33DA}"/>
    <cellStyle name="Normal 2 2 2 2 2 8" xfId="7930" xr:uid="{C7FC3157-F503-4118-9EF2-1BA9435B4C13}"/>
    <cellStyle name="Normal 2 2 2 2 2 9" xfId="7931" xr:uid="{6C38BF70-3A6E-431A-A300-D4AA4428365F}"/>
    <cellStyle name="Normal 2 2 2 2 3" xfId="7932" xr:uid="{B13E5CDE-BC59-4B8C-863C-8A205BF2DF39}"/>
    <cellStyle name="Normal 2 2 2 2 3 2" xfId="7933" xr:uid="{A6DB6CD0-9D27-4190-8275-F61FC521EF68}"/>
    <cellStyle name="Normal 2 2 2 2 3 2 2" xfId="7934" xr:uid="{2719440D-8412-4521-846E-E56F602F2467}"/>
    <cellStyle name="Normal 2 2 2 2 3 2 2 10" xfId="7935" xr:uid="{EAC38A45-2F6B-4433-B1C8-4C8BBE5CB55D}"/>
    <cellStyle name="Normal 2 2 2 2 3 2 2 11" xfId="7936" xr:uid="{9C268D0C-CAE0-42E2-8D20-12E08010C23D}"/>
    <cellStyle name="Normal 2 2 2 2 3 2 2 12" xfId="7937" xr:uid="{515D4B35-AC48-4A6B-8C7A-E9B6DBB18597}"/>
    <cellStyle name="Normal 2 2 2 2 3 2 2 13" xfId="7938" xr:uid="{EA614C1E-5C48-441D-A51C-ACBAABBBF48A}"/>
    <cellStyle name="Normal 2 2 2 2 3 2 2 14" xfId="7939" xr:uid="{177E1A16-4BFE-4E16-9436-F07BE9B0DD10}"/>
    <cellStyle name="Normal 2 2 2 2 3 2 2 15" xfId="7940" xr:uid="{7233E23F-B7BC-4DFA-9DC1-172806126547}"/>
    <cellStyle name="Normal 2 2 2 2 3 2 2 16" xfId="7941" xr:uid="{6D0848B1-97B0-4A7D-8AE1-7A7C207B4AF5}"/>
    <cellStyle name="Normal 2 2 2 2 3 2 2 17" xfId="7942" xr:uid="{422D7480-4998-4343-BEF2-4D3E4904F82C}"/>
    <cellStyle name="Normal 2 2 2 2 3 2 2 18" xfId="7943" xr:uid="{B0574663-ABC2-4287-9DEA-20ABE0071F42}"/>
    <cellStyle name="Normal 2 2 2 2 3 2 2 19" xfId="7944" xr:uid="{32326514-32C3-402D-B344-D6ADA3C8C221}"/>
    <cellStyle name="Normal 2 2 2 2 3 2 2 2" xfId="7945" xr:uid="{84646EDE-21CD-4F62-BDE7-F51120756A1F}"/>
    <cellStyle name="Normal 2 2 2 2 3 2 2 20" xfId="7946" xr:uid="{C4AE7C32-0277-4EDB-A39C-DC08EAF50090}"/>
    <cellStyle name="Normal 2 2 2 2 3 2 2 21" xfId="7947" xr:uid="{F1B3C9FB-5094-4796-808E-9EB7501819C0}"/>
    <cellStyle name="Normal 2 2 2 2 3 2 2 22" xfId="7948" xr:uid="{A9D36B8B-DE73-4FC0-B776-9FC69A86EC74}"/>
    <cellStyle name="Normal 2 2 2 2 3 2 2 23" xfId="7949" xr:uid="{905F8710-5CEB-4521-B7D0-B85C2E2DED79}"/>
    <cellStyle name="Normal 2 2 2 2 3 2 2 24" xfId="7950" xr:uid="{ACE9B6BA-DA9A-4056-911F-3D2174BB88F7}"/>
    <cellStyle name="Normal 2 2 2 2 3 2 2 25" xfId="7951" xr:uid="{E61C0778-0A5B-49C5-A2DC-01BAFE3B0FF4}"/>
    <cellStyle name="Normal 2 2 2 2 3 2 2 26" xfId="7952" xr:uid="{F3A424D0-9BCF-45A8-AE5D-3A161CD43A4E}"/>
    <cellStyle name="Normal 2 2 2 2 3 2 2 27" xfId="7953" xr:uid="{667C1142-A600-4ED2-AEFA-72549BE68733}"/>
    <cellStyle name="Normal 2 2 2 2 3 2 2 28" xfId="7954" xr:uid="{0F757EB3-54A4-4BA7-89DE-1ECE7D07985D}"/>
    <cellStyle name="Normal 2 2 2 2 3 2 2 29" xfId="7955" xr:uid="{84C3ACBF-5B44-4366-B23B-6E8DE39520AB}"/>
    <cellStyle name="Normal 2 2 2 2 3 2 2 3" xfId="7956" xr:uid="{54162F47-9469-4757-9167-E150BE4C1723}"/>
    <cellStyle name="Normal 2 2 2 2 3 2 2 30" xfId="7957" xr:uid="{8047112D-F5BD-4DE1-B4D5-B80BEA7F363F}"/>
    <cellStyle name="Normal 2 2 2 2 3 2 2 31" xfId="7958" xr:uid="{53D8C578-AFFB-4547-8732-6F79A5491DB6}"/>
    <cellStyle name="Normal 2 2 2 2 3 2 2 4" xfId="7959" xr:uid="{7B1C43A7-A979-444E-9F97-4084F4A5DDD3}"/>
    <cellStyle name="Normal 2 2 2 2 3 2 2 5" xfId="7960" xr:uid="{45D723E1-41C3-430E-AFD6-A0B6E3CD98C9}"/>
    <cellStyle name="Normal 2 2 2 2 3 2 2 6" xfId="7961" xr:uid="{9AD681B7-4B22-46D9-8411-8C953A2F6B5F}"/>
    <cellStyle name="Normal 2 2 2 2 3 2 2 7" xfId="7962" xr:uid="{354616D1-9910-4084-A4B7-DF5B9E7AE56E}"/>
    <cellStyle name="Normal 2 2 2 2 3 2 2 8" xfId="7963" xr:uid="{1837833F-58FA-4196-A3F6-0A6E23B3AE46}"/>
    <cellStyle name="Normal 2 2 2 2 3 2 2 9" xfId="7964" xr:uid="{6477E08E-7DDF-428D-9D03-634D43FBEAF7}"/>
    <cellStyle name="Normal 2 2 2 2 4" xfId="7965" xr:uid="{E39137AA-2891-4711-8F5D-6EC67362D80C}"/>
    <cellStyle name="Normal 2 2 2 2 4 2" xfId="7966" xr:uid="{863AD3CC-66CB-4899-BFD4-FE36FD0C6B89}"/>
    <cellStyle name="Normal 2 2 2 2 4 2 10" xfId="7967" xr:uid="{28F91116-F035-478E-86F9-E94FB694D2B4}"/>
    <cellStyle name="Normal 2 2 2 2 4 2 11" xfId="7968" xr:uid="{E9007F97-B45F-4F0D-9253-85866ADF58B8}"/>
    <cellStyle name="Normal 2 2 2 2 4 2 12" xfId="7969" xr:uid="{7A139696-B1BF-4504-A5FB-22A8A1DAB844}"/>
    <cellStyle name="Normal 2 2 2 2 4 2 13" xfId="7970" xr:uid="{6BE066EE-5DCA-4AF7-A2AF-6CE7E4B967A1}"/>
    <cellStyle name="Normal 2 2 2 2 4 2 14" xfId="7971" xr:uid="{907E77A9-D714-4A34-89B1-CC79A9444CAF}"/>
    <cellStyle name="Normal 2 2 2 2 4 2 15" xfId="7972" xr:uid="{A5262397-AE58-4D79-ACEB-9B5460F1C6FE}"/>
    <cellStyle name="Normal 2 2 2 2 4 2 16" xfId="7973" xr:uid="{5275899C-1875-4FCF-84BB-DDDC4D4C1B4B}"/>
    <cellStyle name="Normal 2 2 2 2 4 2 17" xfId="7974" xr:uid="{BD9FBFD3-9AE5-4287-86DB-207A87C493AD}"/>
    <cellStyle name="Normal 2 2 2 2 4 2 18" xfId="7975" xr:uid="{274A89B8-1C84-49EB-B52B-2D93C808B76D}"/>
    <cellStyle name="Normal 2 2 2 2 4 2 19" xfId="7976" xr:uid="{A2A186FB-916F-461E-A616-54CCF47B3A53}"/>
    <cellStyle name="Normal 2 2 2 2 4 2 2" xfId="7977" xr:uid="{5039B1BC-8E72-4EF4-927E-C03683533124}"/>
    <cellStyle name="Normal 2 2 2 2 4 2 20" xfId="7978" xr:uid="{97DDEC72-37F3-4EC9-99FA-2C55DF5C8E5E}"/>
    <cellStyle name="Normal 2 2 2 2 4 2 21" xfId="7979" xr:uid="{A49D2F2A-A305-43F8-8BF6-A9904FBB0A1E}"/>
    <cellStyle name="Normal 2 2 2 2 4 2 22" xfId="7980" xr:uid="{49DFDA45-006A-43B7-ACC2-BB675C7FD562}"/>
    <cellStyle name="Normal 2 2 2 2 4 2 23" xfId="7981" xr:uid="{C8001CCF-A478-442F-849D-3CA2F3D4FE59}"/>
    <cellStyle name="Normal 2 2 2 2 4 2 24" xfId="7982" xr:uid="{0E16AE4A-DECF-4FCD-A38A-CF68B4CF9B6A}"/>
    <cellStyle name="Normal 2 2 2 2 4 2 25" xfId="7983" xr:uid="{EF7EEEF8-A262-4C28-846C-C9189C009845}"/>
    <cellStyle name="Normal 2 2 2 2 4 2 26" xfId="7984" xr:uid="{2815DC75-AFD1-4538-A0D7-91FF3D9EC042}"/>
    <cellStyle name="Normal 2 2 2 2 4 2 27" xfId="7985" xr:uid="{9C289F10-CAB9-4A3A-B453-0EB5B60FB764}"/>
    <cellStyle name="Normal 2 2 2 2 4 2 28" xfId="7986" xr:uid="{EE8CBEF6-1399-4B1A-9CCD-2560FCFAD12D}"/>
    <cellStyle name="Normal 2 2 2 2 4 2 29" xfId="7987" xr:uid="{D1B6801F-E49C-4651-91D9-2ECB7754EBCE}"/>
    <cellStyle name="Normal 2 2 2 2 4 2 3" xfId="7988" xr:uid="{D2FC4DBB-D81F-4764-AF46-BFB2C1288600}"/>
    <cellStyle name="Normal 2 2 2 2 4 2 30" xfId="7989" xr:uid="{7358F76B-9ECE-4F4B-AFCA-C5EFB40AE0E6}"/>
    <cellStyle name="Normal 2 2 2 2 4 2 31" xfId="7990" xr:uid="{D200B49D-D415-4486-84B4-B7BF25319D67}"/>
    <cellStyle name="Normal 2 2 2 2 4 2 4" xfId="7991" xr:uid="{9DEEBA34-290C-4ED5-AC87-19BCEF99F130}"/>
    <cellStyle name="Normal 2 2 2 2 4 2 5" xfId="7992" xr:uid="{BE9D5440-74BD-4240-B327-0CC1A702487C}"/>
    <cellStyle name="Normal 2 2 2 2 4 2 6" xfId="7993" xr:uid="{7090897D-DB05-4755-A252-2A18B412100A}"/>
    <cellStyle name="Normal 2 2 2 2 4 2 7" xfId="7994" xr:uid="{688D2B41-20A6-4300-86CA-0ED3D2331B16}"/>
    <cellStyle name="Normal 2 2 2 2 4 2 8" xfId="7995" xr:uid="{9CFFC2A1-28FA-4568-B3AE-26DC8700CFAF}"/>
    <cellStyle name="Normal 2 2 2 2 4 2 9" xfId="7996" xr:uid="{B817D41A-206E-4BE3-A3CC-A359A14E26A0}"/>
    <cellStyle name="Normal 2 2 2 2 5" xfId="7997" xr:uid="{ADE9603E-BC48-4989-8BF5-3E3B01E35611}"/>
    <cellStyle name="Normal 2 2 2 2 5 2" xfId="7998" xr:uid="{224AC20A-9A49-40DC-9CAE-C782463A7EED}"/>
    <cellStyle name="Normal 2 2 2 2 5 2 10" xfId="7999" xr:uid="{15137498-720C-4787-A36B-9E742D31ED1B}"/>
    <cellStyle name="Normal 2 2 2 2 5 2 11" xfId="8000" xr:uid="{AB597078-AE58-4107-8DD1-610EDD91F3F3}"/>
    <cellStyle name="Normal 2 2 2 2 5 2 12" xfId="8001" xr:uid="{3E55218D-DC4C-42C5-A754-438E1D2CBC9D}"/>
    <cellStyle name="Normal 2 2 2 2 5 2 13" xfId="8002" xr:uid="{23185822-8F49-4B84-8446-4DC661DE476D}"/>
    <cellStyle name="Normal 2 2 2 2 5 2 14" xfId="8003" xr:uid="{90C997C4-BB80-4F7C-A6AF-CAB52A4AE5C8}"/>
    <cellStyle name="Normal 2 2 2 2 5 2 15" xfId="8004" xr:uid="{4BBFFD0F-53E0-4DB1-A631-DE83FC1F1741}"/>
    <cellStyle name="Normal 2 2 2 2 5 2 16" xfId="8005" xr:uid="{EEB867DC-5EEA-4CF1-BA45-C60F9C126892}"/>
    <cellStyle name="Normal 2 2 2 2 5 2 17" xfId="8006" xr:uid="{E85938EB-78E7-4ACE-9F98-15F8360D7BFC}"/>
    <cellStyle name="Normal 2 2 2 2 5 2 18" xfId="8007" xr:uid="{620A2D00-88CF-4FDA-AA30-3F6F94AF6AA6}"/>
    <cellStyle name="Normal 2 2 2 2 5 2 19" xfId="8008" xr:uid="{EB3703DD-3301-4C50-A549-F4B1B463B0A7}"/>
    <cellStyle name="Normal 2 2 2 2 5 2 2" xfId="8009" xr:uid="{306BE515-21A5-48AC-AC79-4D5C64B45052}"/>
    <cellStyle name="Normal 2 2 2 2 5 2 20" xfId="8010" xr:uid="{F0D6A450-72D7-4ED1-AC2A-284D19D71E2D}"/>
    <cellStyle name="Normal 2 2 2 2 5 2 21" xfId="8011" xr:uid="{DF1F9C62-0318-4A1A-A1C2-1317D7997C3C}"/>
    <cellStyle name="Normal 2 2 2 2 5 2 22" xfId="8012" xr:uid="{8F8B4B50-D7F6-4154-BD7B-6432B4D68C18}"/>
    <cellStyle name="Normal 2 2 2 2 5 2 23" xfId="8013" xr:uid="{ED184514-4960-4E8A-BC97-F6F3E1F8839A}"/>
    <cellStyle name="Normal 2 2 2 2 5 2 24" xfId="8014" xr:uid="{0710675E-2E69-4EDC-BDBC-95E1FAAC9DA3}"/>
    <cellStyle name="Normal 2 2 2 2 5 2 25" xfId="8015" xr:uid="{CE87BFC1-F33F-4C09-8475-7FCD2B62DDFD}"/>
    <cellStyle name="Normal 2 2 2 2 5 2 26" xfId="8016" xr:uid="{F855D395-5927-401E-B37E-28494187640C}"/>
    <cellStyle name="Normal 2 2 2 2 5 2 27" xfId="8017" xr:uid="{806BA874-54AD-4813-807E-F7DC53B2DE40}"/>
    <cellStyle name="Normal 2 2 2 2 5 2 28" xfId="8018" xr:uid="{578AB9F2-96D5-4D5C-94C3-0157CCA8DBFD}"/>
    <cellStyle name="Normal 2 2 2 2 5 2 29" xfId="8019" xr:uid="{648AC4FE-7BCC-45EC-B366-FA787D79DDC4}"/>
    <cellStyle name="Normal 2 2 2 2 5 2 3" xfId="8020" xr:uid="{FC5801FA-D9A4-465F-8777-B10C8EF03B73}"/>
    <cellStyle name="Normal 2 2 2 2 5 2 30" xfId="8021" xr:uid="{9F8B9882-AF85-44DF-B1EF-557FE1C376E1}"/>
    <cellStyle name="Normal 2 2 2 2 5 2 31" xfId="8022" xr:uid="{21110B98-A23E-4BC0-86A8-9C2DEF797EF7}"/>
    <cellStyle name="Normal 2 2 2 2 5 2 4" xfId="8023" xr:uid="{05C264F8-5E6D-46BC-AB2C-2AC5721F8EB9}"/>
    <cellStyle name="Normal 2 2 2 2 5 2 5" xfId="8024" xr:uid="{F2474ADD-1588-4842-829C-8727C558CF43}"/>
    <cellStyle name="Normal 2 2 2 2 5 2 6" xfId="8025" xr:uid="{24488E5B-2CE5-43B5-8776-B2ED828A9A54}"/>
    <cellStyle name="Normal 2 2 2 2 5 2 7" xfId="8026" xr:uid="{95224138-D074-4FBE-A5CB-3AF42112329E}"/>
    <cellStyle name="Normal 2 2 2 2 5 2 8" xfId="8027" xr:uid="{0B063535-1A35-4202-A23B-73F9513CAC11}"/>
    <cellStyle name="Normal 2 2 2 2 5 2 9" xfId="8028" xr:uid="{0E8D4061-F6A0-46BC-B213-56A4A1C6D235}"/>
    <cellStyle name="Normal 2 2 2 2 6" xfId="8029" xr:uid="{98663F5E-580B-47A3-8CD2-3F1B3219AFF2}"/>
    <cellStyle name="Normal 2 2 2 2 6 2" xfId="8030" xr:uid="{F1251F60-8762-4D8F-9F1C-BDB81C44FF82}"/>
    <cellStyle name="Normal 2 2 2 2 6 2 10" xfId="8031" xr:uid="{AA0B7826-124F-441C-8421-74E7CBB89DAA}"/>
    <cellStyle name="Normal 2 2 2 2 6 2 11" xfId="8032" xr:uid="{49DEFD12-BED9-45D4-861E-8583B34D9BD6}"/>
    <cellStyle name="Normal 2 2 2 2 6 2 12" xfId="8033" xr:uid="{49894018-98DB-41D9-920A-4029504CCD66}"/>
    <cellStyle name="Normal 2 2 2 2 6 2 13" xfId="8034" xr:uid="{E595186D-5367-49FC-B8A6-9515E38277CC}"/>
    <cellStyle name="Normal 2 2 2 2 6 2 14" xfId="8035" xr:uid="{23948F7D-5DB3-4599-8D78-3C2ABDAFC166}"/>
    <cellStyle name="Normal 2 2 2 2 6 2 15" xfId="8036" xr:uid="{F90BCE57-A556-4A7C-AA4F-00C5CED17CCB}"/>
    <cellStyle name="Normal 2 2 2 2 6 2 16" xfId="8037" xr:uid="{CDDBBF5C-14C6-4C4E-9352-46E246F09AB8}"/>
    <cellStyle name="Normal 2 2 2 2 6 2 17" xfId="8038" xr:uid="{0967CF78-A719-4C2A-880E-0FA48C1A9AAD}"/>
    <cellStyle name="Normal 2 2 2 2 6 2 18" xfId="8039" xr:uid="{7C3A3B4B-CA49-434D-B599-7DAF1D037AB9}"/>
    <cellStyle name="Normal 2 2 2 2 6 2 19" xfId="8040" xr:uid="{B73EE61F-E301-47B7-B086-F4DAAE02DFAC}"/>
    <cellStyle name="Normal 2 2 2 2 6 2 2" xfId="8041" xr:uid="{A4E6D7EF-88EB-47E0-AB0B-6802A9F16A1D}"/>
    <cellStyle name="Normal 2 2 2 2 6 2 20" xfId="8042" xr:uid="{A28C9043-1450-486B-AC9E-CEEC24929CA5}"/>
    <cellStyle name="Normal 2 2 2 2 6 2 21" xfId="8043" xr:uid="{1F1AA8B5-6C4C-44E2-ADD3-77B4BF7EB1D7}"/>
    <cellStyle name="Normal 2 2 2 2 6 2 22" xfId="8044" xr:uid="{ED21B523-4375-4906-8753-88298C98DEA4}"/>
    <cellStyle name="Normal 2 2 2 2 6 2 23" xfId="8045" xr:uid="{638CF9ED-231D-4F92-92DF-D988F21829FD}"/>
    <cellStyle name="Normal 2 2 2 2 6 2 24" xfId="8046" xr:uid="{5989FDA3-E187-4094-8605-899007751591}"/>
    <cellStyle name="Normal 2 2 2 2 6 2 25" xfId="8047" xr:uid="{7011857F-FE40-4F8F-A5AC-FADAD68E598C}"/>
    <cellStyle name="Normal 2 2 2 2 6 2 26" xfId="8048" xr:uid="{D4FFA213-3F73-4B9C-BFDC-AF70E0511E8A}"/>
    <cellStyle name="Normal 2 2 2 2 6 2 27" xfId="8049" xr:uid="{BD1AF672-4FE6-4E5C-9E87-4F658635146B}"/>
    <cellStyle name="Normal 2 2 2 2 6 2 28" xfId="8050" xr:uid="{C140C194-8B51-4604-B023-E728149B3C30}"/>
    <cellStyle name="Normal 2 2 2 2 6 2 29" xfId="8051" xr:uid="{284D63FA-7F97-45C7-917C-A7FA108CA7A6}"/>
    <cellStyle name="Normal 2 2 2 2 6 2 3" xfId="8052" xr:uid="{748A4B49-6706-4347-858C-BEF52A700226}"/>
    <cellStyle name="Normal 2 2 2 2 6 2 30" xfId="8053" xr:uid="{70990C0C-3FE4-4C7C-8944-E2BDC7A5EE1D}"/>
    <cellStyle name="Normal 2 2 2 2 6 2 31" xfId="8054" xr:uid="{C0ACF4D9-857F-45BE-B64E-CB16BA2A7E48}"/>
    <cellStyle name="Normal 2 2 2 2 6 2 4" xfId="8055" xr:uid="{E201B7C9-4E37-4257-96CF-A57DAC3CA50C}"/>
    <cellStyle name="Normal 2 2 2 2 6 2 5" xfId="8056" xr:uid="{69D2B601-2C66-471C-B9CA-D0CDA84B6254}"/>
    <cellStyle name="Normal 2 2 2 2 6 2 6" xfId="8057" xr:uid="{74505BBD-1F3B-4C93-BBB8-ED14E4BE8C0E}"/>
    <cellStyle name="Normal 2 2 2 2 6 2 7" xfId="8058" xr:uid="{B7FBACAB-6E6D-4A5E-ACD6-15C240DE8C70}"/>
    <cellStyle name="Normal 2 2 2 2 6 2 8" xfId="8059" xr:uid="{2446EE53-6632-4432-8532-DC70541F8CDF}"/>
    <cellStyle name="Normal 2 2 2 2 6 2 9" xfId="8060" xr:uid="{29C87AC9-8123-4CE6-8CE8-F9FF05EFB27A}"/>
    <cellStyle name="Normal 2 2 2 2 7" xfId="8061" xr:uid="{F68F29AF-AF9E-4A4B-AA71-1595AAABCA19}"/>
    <cellStyle name="Normal 2 2 2 2 7 2" xfId="8062" xr:uid="{B4E993FC-C7E6-4F05-B945-232E371CAE84}"/>
    <cellStyle name="Normal 2 2 2 2 7 2 10" xfId="8063" xr:uid="{8C10B75B-6E36-43C4-B826-8C3F2CDB0C6F}"/>
    <cellStyle name="Normal 2 2 2 2 7 2 11" xfId="8064" xr:uid="{545A7758-827A-45EF-9006-F99457F9F324}"/>
    <cellStyle name="Normal 2 2 2 2 7 2 12" xfId="8065" xr:uid="{52F9AEDE-44CB-472B-84D2-D43051E46D40}"/>
    <cellStyle name="Normal 2 2 2 2 7 2 13" xfId="8066" xr:uid="{CD793BB1-277E-4B32-8918-775A32E2D160}"/>
    <cellStyle name="Normal 2 2 2 2 7 2 14" xfId="8067" xr:uid="{C5570579-3B1E-4386-9AA0-3E89A12657EC}"/>
    <cellStyle name="Normal 2 2 2 2 7 2 15" xfId="8068" xr:uid="{B2D6BA16-C67C-4BB9-8402-6299E87A5FC7}"/>
    <cellStyle name="Normal 2 2 2 2 7 2 16" xfId="8069" xr:uid="{04D8E40B-ADD7-4421-8BDD-D8AE16CB6E2A}"/>
    <cellStyle name="Normal 2 2 2 2 7 2 17" xfId="8070" xr:uid="{70080936-A356-445E-B9BE-73FF8C433357}"/>
    <cellStyle name="Normal 2 2 2 2 7 2 18" xfId="8071" xr:uid="{274947E5-3F64-4FC4-8ABC-52E0E2943582}"/>
    <cellStyle name="Normal 2 2 2 2 7 2 19" xfId="8072" xr:uid="{9BD41FAE-81C5-4CE9-8CE7-DD50EF6430D8}"/>
    <cellStyle name="Normal 2 2 2 2 7 2 2" xfId="8073" xr:uid="{812703ED-CB64-4B18-BA68-F5793EC7AAF4}"/>
    <cellStyle name="Normal 2 2 2 2 7 2 20" xfId="8074" xr:uid="{44F611E1-5592-4084-B95A-AB45CA76E608}"/>
    <cellStyle name="Normal 2 2 2 2 7 2 21" xfId="8075" xr:uid="{E4AFA186-042F-41A8-85AF-5F877CFC283A}"/>
    <cellStyle name="Normal 2 2 2 2 7 2 22" xfId="8076" xr:uid="{2BB1A79C-0AD6-4000-8ABF-72FB7049C6BF}"/>
    <cellStyle name="Normal 2 2 2 2 7 2 23" xfId="8077" xr:uid="{74577A20-86FA-405E-A001-707269CFE329}"/>
    <cellStyle name="Normal 2 2 2 2 7 2 24" xfId="8078" xr:uid="{24EBEF35-DB40-462A-BB75-8E2B38A16E98}"/>
    <cellStyle name="Normal 2 2 2 2 7 2 25" xfId="8079" xr:uid="{8FFFB0ED-94C3-4FF3-8CA0-085C7A9FC6AC}"/>
    <cellStyle name="Normal 2 2 2 2 7 2 26" xfId="8080" xr:uid="{F617C27C-8F7F-4635-A78D-44EEB7D59983}"/>
    <cellStyle name="Normal 2 2 2 2 7 2 27" xfId="8081" xr:uid="{B19E110E-751D-4128-9DA5-1AC8BFA4ECDE}"/>
    <cellStyle name="Normal 2 2 2 2 7 2 28" xfId="8082" xr:uid="{3E5A88AF-A335-4222-A785-5A8EB0389260}"/>
    <cellStyle name="Normal 2 2 2 2 7 2 29" xfId="8083" xr:uid="{DD76F786-D552-44E9-A1E7-B0EB0BEAAE11}"/>
    <cellStyle name="Normal 2 2 2 2 7 2 3" xfId="8084" xr:uid="{FAA08EB9-3CE1-4A8C-A71D-C1D6C6E0A69D}"/>
    <cellStyle name="Normal 2 2 2 2 7 2 30" xfId="8085" xr:uid="{708B8ADE-6F5F-4746-9AB8-8CB6ADAB9DB3}"/>
    <cellStyle name="Normal 2 2 2 2 7 2 31" xfId="8086" xr:uid="{9A48AD93-94CB-4ACB-A780-277D62A72430}"/>
    <cellStyle name="Normal 2 2 2 2 7 2 4" xfId="8087" xr:uid="{CB52E44C-8D16-4491-951D-A589A6F2522A}"/>
    <cellStyle name="Normal 2 2 2 2 7 2 5" xfId="8088" xr:uid="{359C44DD-2C4F-42D7-92D0-6F6CFF1538A3}"/>
    <cellStyle name="Normal 2 2 2 2 7 2 6" xfId="8089" xr:uid="{6B76493E-5F9E-4134-A484-44AED4715503}"/>
    <cellStyle name="Normal 2 2 2 2 7 2 7" xfId="8090" xr:uid="{A7638B1A-182E-40CA-96E3-EA591F38BB35}"/>
    <cellStyle name="Normal 2 2 2 2 7 2 8" xfId="8091" xr:uid="{7BA44D9D-FB81-4643-A38A-CF99BD6632E3}"/>
    <cellStyle name="Normal 2 2 2 2 7 2 9" xfId="8092" xr:uid="{E875FCA6-8148-4B84-B68C-B97E6D69A353}"/>
    <cellStyle name="Normal 2 2 2 2 8" xfId="8093" xr:uid="{3BCD53BC-713D-48E4-B997-D4160477636A}"/>
    <cellStyle name="Normal 2 2 2 2 8 2" xfId="8094" xr:uid="{4EBEF2EF-6DC9-4D94-90F2-CA5E41C78B31}"/>
    <cellStyle name="Normal 2 2 2 2 8 2 10" xfId="8095" xr:uid="{CC58C171-C491-4096-B530-1AB407079030}"/>
    <cellStyle name="Normal 2 2 2 2 8 2 11" xfId="8096" xr:uid="{E3098D08-CCD5-4104-B8DC-02BD63392218}"/>
    <cellStyle name="Normal 2 2 2 2 8 2 12" xfId="8097" xr:uid="{387840B5-9E35-4158-BB1D-C39887627E1F}"/>
    <cellStyle name="Normal 2 2 2 2 8 2 13" xfId="8098" xr:uid="{BB8A07A0-2AE4-421C-AE53-77E4698DC8FF}"/>
    <cellStyle name="Normal 2 2 2 2 8 2 14" xfId="8099" xr:uid="{290855B7-A65C-4C03-9013-E51AC054B62B}"/>
    <cellStyle name="Normal 2 2 2 2 8 2 15" xfId="8100" xr:uid="{F26D8F2B-336C-4A01-8B2B-E42C906311D6}"/>
    <cellStyle name="Normal 2 2 2 2 8 2 16" xfId="8101" xr:uid="{18B0816F-BF02-42EF-A259-18D95CEE5324}"/>
    <cellStyle name="Normal 2 2 2 2 8 2 17" xfId="8102" xr:uid="{46791FA9-174C-4632-9D30-9F131BE1982E}"/>
    <cellStyle name="Normal 2 2 2 2 8 2 18" xfId="8103" xr:uid="{95B9FD41-612B-4B97-9C10-82BD644770F2}"/>
    <cellStyle name="Normal 2 2 2 2 8 2 19" xfId="8104" xr:uid="{FC6D66D4-C6EC-4701-9F8E-E1679BC20AA9}"/>
    <cellStyle name="Normal 2 2 2 2 8 2 2" xfId="8105" xr:uid="{CB0B9598-6449-480A-BF59-547E13739442}"/>
    <cellStyle name="Normal 2 2 2 2 8 2 20" xfId="8106" xr:uid="{46921D97-6DB0-463F-9E7E-253BCACFD119}"/>
    <cellStyle name="Normal 2 2 2 2 8 2 21" xfId="8107" xr:uid="{A3116A7F-8911-45D5-B83E-4F2803BD4C24}"/>
    <cellStyle name="Normal 2 2 2 2 8 2 22" xfId="8108" xr:uid="{B21D6EF6-3C9D-4893-AD7A-141F06F8E356}"/>
    <cellStyle name="Normal 2 2 2 2 8 2 23" xfId="8109" xr:uid="{2A6665E9-CD00-4A2C-9174-EF7471E4E58F}"/>
    <cellStyle name="Normal 2 2 2 2 8 2 24" xfId="8110" xr:uid="{69093334-783B-494F-B498-99F1515BB002}"/>
    <cellStyle name="Normal 2 2 2 2 8 2 25" xfId="8111" xr:uid="{E4799371-9C76-48F2-A77B-7DA073151521}"/>
    <cellStyle name="Normal 2 2 2 2 8 2 26" xfId="8112" xr:uid="{7B884A88-159A-4E2B-96F7-BC6AB4C63518}"/>
    <cellStyle name="Normal 2 2 2 2 8 2 27" xfId="8113" xr:uid="{C0A48DD6-899C-4307-A605-A01CCD053CFD}"/>
    <cellStyle name="Normal 2 2 2 2 8 2 28" xfId="8114" xr:uid="{10544B17-9319-4C89-BFC4-1112E7F0401B}"/>
    <cellStyle name="Normal 2 2 2 2 8 2 29" xfId="8115" xr:uid="{28700A6E-39E9-45AB-8ADD-1E5579C06BFF}"/>
    <cellStyle name="Normal 2 2 2 2 8 2 3" xfId="8116" xr:uid="{AE954669-BD86-433B-BB5A-CD63EF880053}"/>
    <cellStyle name="Normal 2 2 2 2 8 2 30" xfId="8117" xr:uid="{C109DF5B-BE2E-4D1F-AA20-5B889B6D9CD2}"/>
    <cellStyle name="Normal 2 2 2 2 8 2 31" xfId="8118" xr:uid="{67FAD961-178B-48ED-B3D1-97AF8C04EC0B}"/>
    <cellStyle name="Normal 2 2 2 2 8 2 4" xfId="8119" xr:uid="{9FFA658C-CA7F-4B0B-9C90-050E069586A9}"/>
    <cellStyle name="Normal 2 2 2 2 8 2 5" xfId="8120" xr:uid="{26906611-F64A-4E14-A467-0CCEBF64FCE6}"/>
    <cellStyle name="Normal 2 2 2 2 8 2 6" xfId="8121" xr:uid="{56822FA6-6A62-4EA2-A628-386D98FF4566}"/>
    <cellStyle name="Normal 2 2 2 2 8 2 7" xfId="8122" xr:uid="{881D6C9F-4B3B-426E-ABF1-89D590077061}"/>
    <cellStyle name="Normal 2 2 2 2 8 2 8" xfId="8123" xr:uid="{859DED08-556D-41D7-A241-0DA0977F6E8B}"/>
    <cellStyle name="Normal 2 2 2 2 8 2 9" xfId="8124" xr:uid="{82AFDE43-B7C1-4A0D-ABD9-31D8F828C10C}"/>
    <cellStyle name="Normal 2 2 2 2 9" xfId="8125" xr:uid="{84D9EC47-DFA6-482D-B613-46FD210E8A2E}"/>
    <cellStyle name="Normal 2 2 2 2 9 2" xfId="8126" xr:uid="{32B8873A-2AD4-4134-A7B7-3A803E41A84B}"/>
    <cellStyle name="Normal 2 2 2 2 9 2 10" xfId="8127" xr:uid="{CB056930-588C-4FB9-AB55-F73E37FC68D4}"/>
    <cellStyle name="Normal 2 2 2 2 9 2 11" xfId="8128" xr:uid="{2C6AE6F3-80B6-438B-B895-74DCF415D46B}"/>
    <cellStyle name="Normal 2 2 2 2 9 2 12" xfId="8129" xr:uid="{70572411-0A29-4D70-95EB-27CD584B99E9}"/>
    <cellStyle name="Normal 2 2 2 2 9 2 13" xfId="8130" xr:uid="{4DBA6AE5-D72D-4D87-901A-F64912F87FD8}"/>
    <cellStyle name="Normal 2 2 2 2 9 2 14" xfId="8131" xr:uid="{57B36B06-06BB-455C-B611-FD9D876022EB}"/>
    <cellStyle name="Normal 2 2 2 2 9 2 15" xfId="8132" xr:uid="{4B245C0A-6696-40B6-8C87-B835C196AE56}"/>
    <cellStyle name="Normal 2 2 2 2 9 2 16" xfId="8133" xr:uid="{CF71996E-8C51-4C3D-A7AF-A54B1B011111}"/>
    <cellStyle name="Normal 2 2 2 2 9 2 17" xfId="8134" xr:uid="{BC03C5FE-25A8-42A5-A46D-85E08DD73715}"/>
    <cellStyle name="Normal 2 2 2 2 9 2 18" xfId="8135" xr:uid="{C80E6440-B27A-4C7C-9AB5-78C53533FFBA}"/>
    <cellStyle name="Normal 2 2 2 2 9 2 19" xfId="8136" xr:uid="{91D59A0F-6BB3-40F9-A8ED-FC2AD4BD3526}"/>
    <cellStyle name="Normal 2 2 2 2 9 2 2" xfId="8137" xr:uid="{B931209A-2B9B-4E79-A8CF-4D298954F0C7}"/>
    <cellStyle name="Normal 2 2 2 2 9 2 20" xfId="8138" xr:uid="{70A0F2AC-7DB6-43D5-8AF5-CAA35A3EB49D}"/>
    <cellStyle name="Normal 2 2 2 2 9 2 21" xfId="8139" xr:uid="{E5B65682-B2F1-41B3-AEB2-44EB63191467}"/>
    <cellStyle name="Normal 2 2 2 2 9 2 22" xfId="8140" xr:uid="{7143CF0C-D904-4CDC-98EB-C6EBB2CE4573}"/>
    <cellStyle name="Normal 2 2 2 2 9 2 23" xfId="8141" xr:uid="{B78E0F94-0ED1-4E6E-9853-1E1F9BF3B345}"/>
    <cellStyle name="Normal 2 2 2 2 9 2 24" xfId="8142" xr:uid="{4CDCE8EA-7D73-4B89-8473-BA467627D4C6}"/>
    <cellStyle name="Normal 2 2 2 2 9 2 25" xfId="8143" xr:uid="{25162008-CF8A-44F0-A2EA-CBE5B08F9549}"/>
    <cellStyle name="Normal 2 2 2 2 9 2 26" xfId="8144" xr:uid="{B0344EDC-CA81-491A-B4B7-D10DEBC5C1CD}"/>
    <cellStyle name="Normal 2 2 2 2 9 2 27" xfId="8145" xr:uid="{B2968FB0-31D5-4A69-A402-0C3D00CFB3FE}"/>
    <cellStyle name="Normal 2 2 2 2 9 2 28" xfId="8146" xr:uid="{50D4A0DD-DF41-4FFB-AB23-D861119C1C87}"/>
    <cellStyle name="Normal 2 2 2 2 9 2 29" xfId="8147" xr:uid="{4C94E096-7A27-4AE6-A216-49A1D3C2BD25}"/>
    <cellStyle name="Normal 2 2 2 2 9 2 3" xfId="8148" xr:uid="{EBA19DE8-F183-4E53-8C6D-D94FD528B588}"/>
    <cellStyle name="Normal 2 2 2 2 9 2 30" xfId="8149" xr:uid="{DDDF18B8-DBC0-4AF9-9083-3C60B796BCA7}"/>
    <cellStyle name="Normal 2 2 2 2 9 2 31" xfId="8150" xr:uid="{52B80CEE-C08A-4B63-AE73-C0B1594C0F7A}"/>
    <cellStyle name="Normal 2 2 2 2 9 2 4" xfId="8151" xr:uid="{CEC3A7D9-D8A4-4890-934D-BDA2C34EC542}"/>
    <cellStyle name="Normal 2 2 2 2 9 2 5" xfId="8152" xr:uid="{ED928CB6-840F-4C2C-B77A-7B91B2DAC0B2}"/>
    <cellStyle name="Normal 2 2 2 2 9 2 6" xfId="8153" xr:uid="{2095EC13-F40B-4047-9874-C6D521F25729}"/>
    <cellStyle name="Normal 2 2 2 2 9 2 7" xfId="8154" xr:uid="{D8E725B6-9FB6-4FCE-B699-8758E8652182}"/>
    <cellStyle name="Normal 2 2 2 2 9 2 8" xfId="8155" xr:uid="{73D1B406-33CA-40C2-B08D-30B87EF2331F}"/>
    <cellStyle name="Normal 2 2 2 2 9 2 9" xfId="8156" xr:uid="{1E973529-53E0-46F2-ABE3-8E35AFE3F92D}"/>
    <cellStyle name="Normal 2 2 2 20" xfId="8157" xr:uid="{CD4E7E3A-B70E-414C-A4C4-4F415C133BD1}"/>
    <cellStyle name="Normal 2 2 2 20 10" xfId="8158" xr:uid="{4573BA4A-C77B-40EE-936B-B5DD627E1FB0}"/>
    <cellStyle name="Normal 2 2 2 20 11" xfId="8159" xr:uid="{EFE14CC3-D0D9-4D6F-B441-D79AFA3F4DB9}"/>
    <cellStyle name="Normal 2 2 2 20 12" xfId="8160" xr:uid="{63F75B63-30DD-4D53-8FD8-1B61F893BB5A}"/>
    <cellStyle name="Normal 2 2 2 20 12 2" xfId="8161" xr:uid="{6C6FCA84-1D31-400F-8604-C8ABE7C3E61F}"/>
    <cellStyle name="Normal 2 2 2 20 12 2 2" xfId="8162" xr:uid="{E89F0AE7-CA2D-4BBB-9276-075CE50587C4}"/>
    <cellStyle name="Normal 2 2 2 20 12 3" xfId="8163" xr:uid="{12020AF6-F5C0-45C4-B964-7F09E8EADD6E}"/>
    <cellStyle name="Normal 2 2 2 20 13" xfId="8164" xr:uid="{D5758D1F-32C4-4E5E-ADBE-158D0B7F1D93}"/>
    <cellStyle name="Normal 2 2 2 20 14" xfId="8165" xr:uid="{6DDDD34F-D99B-42A8-82CD-BA78CE2902B7}"/>
    <cellStyle name="Normal 2 2 2 20 15" xfId="8166" xr:uid="{46A82A67-D16B-48B2-ADD7-450DAF937196}"/>
    <cellStyle name="Normal 2 2 2 20 15 2" xfId="8167" xr:uid="{FBD9675C-0BF5-4459-BE7E-1E890B5012AE}"/>
    <cellStyle name="Normal 2 2 2 20 16" xfId="8168" xr:uid="{88202E16-28E1-44A5-9644-5E6F31A61964}"/>
    <cellStyle name="Normal 2 2 2 20 17" xfId="8169" xr:uid="{E1C36752-56B7-417E-ABBE-F7EAD62C4723}"/>
    <cellStyle name="Normal 2 2 2 20 18" xfId="8170" xr:uid="{4EF47A02-2C5F-4517-800C-7EEB04524583}"/>
    <cellStyle name="Normal 2 2 2 20 19" xfId="8171" xr:uid="{F854E29D-F858-488D-B34C-CC2FEE04636D}"/>
    <cellStyle name="Normal 2 2 2 20 2" xfId="8172" xr:uid="{F37F0014-74F9-4576-BD3E-42D36DD4B135}"/>
    <cellStyle name="Normal 2 2 2 20 20" xfId="8173" xr:uid="{C287E46F-E70E-4C8E-852E-711C663726E1}"/>
    <cellStyle name="Normal 2 2 2 20 21" xfId="8174" xr:uid="{03C08DB1-BAE9-44A8-960A-D0EEDD57411E}"/>
    <cellStyle name="Normal 2 2 2 20 22" xfId="8175" xr:uid="{12668A0C-348D-46FE-BAA6-716A2288D41E}"/>
    <cellStyle name="Normal 2 2 2 20 23" xfId="8176" xr:uid="{AC512A37-CA2B-45DB-BA04-E3514DC89DFA}"/>
    <cellStyle name="Normal 2 2 2 20 24" xfId="8177" xr:uid="{4F577FBC-DB31-477F-9C8D-755D696CCBA2}"/>
    <cellStyle name="Normal 2 2 2 20 25" xfId="8178" xr:uid="{346F1D1E-E858-4264-86CA-35F6FD10BBE4}"/>
    <cellStyle name="Normal 2 2 2 20 3" xfId="8179" xr:uid="{429F5C9B-3A62-4EBC-B45F-C34CC0F8552A}"/>
    <cellStyle name="Normal 2 2 2 20 4" xfId="8180" xr:uid="{C13338D5-5C31-487E-B787-6E32AC20430D}"/>
    <cellStyle name="Normal 2 2 2 20 5" xfId="8181" xr:uid="{5A03791C-704C-4B1D-A908-14EA4AFA1D9B}"/>
    <cellStyle name="Normal 2 2 2 20 6" xfId="8182" xr:uid="{EA8C98B5-E1FD-4592-B497-7A9FCD524923}"/>
    <cellStyle name="Normal 2 2 2 20 7" xfId="8183" xr:uid="{00C5FB50-20EB-4C5D-ACA9-94837E6C892E}"/>
    <cellStyle name="Normal 2 2 2 20 8" xfId="8184" xr:uid="{5C57E021-3D48-40D6-AAD5-F5B7DF5FE8AC}"/>
    <cellStyle name="Normal 2 2 2 20 9" xfId="8185" xr:uid="{0880FD83-E51D-4D5A-8364-342B61C997D1}"/>
    <cellStyle name="Normal 2 2 2 21" xfId="8186" xr:uid="{41FB4285-DB50-421A-87F0-D8E34E599839}"/>
    <cellStyle name="Normal 2 2 2 21 10" xfId="8187" xr:uid="{AA1C8346-79AE-4523-8806-5775915A6A76}"/>
    <cellStyle name="Normal 2 2 2 21 11" xfId="8188" xr:uid="{5F2B3235-341F-48E7-8638-94168A37538D}"/>
    <cellStyle name="Normal 2 2 2 21 11 2" xfId="8189" xr:uid="{701A9903-43A5-4C30-B388-3C8344C270C2}"/>
    <cellStyle name="Normal 2 2 2 21 11 2 2" xfId="8190" xr:uid="{162B4919-B5BE-4ADE-8B71-2BFB9A1848BA}"/>
    <cellStyle name="Normal 2 2 2 21 11 3" xfId="8191" xr:uid="{3FEF59B1-AAE8-42DC-B53F-1E18CA35A331}"/>
    <cellStyle name="Normal 2 2 2 21 12" xfId="8192" xr:uid="{545B868D-C6A9-476F-A4F2-C1270A2458E5}"/>
    <cellStyle name="Normal 2 2 2 21 13" xfId="8193" xr:uid="{96D6DD63-5F95-4CB1-89CF-03C3416CD297}"/>
    <cellStyle name="Normal 2 2 2 21 14" xfId="8194" xr:uid="{D99DDE0A-E2BA-4751-B00C-812462E4ED3E}"/>
    <cellStyle name="Normal 2 2 2 21 14 2" xfId="8195" xr:uid="{D0200AE8-9648-4700-8B92-D55D88F074DE}"/>
    <cellStyle name="Normal 2 2 2 21 15" xfId="8196" xr:uid="{A4574CC6-F473-4295-A49F-C32BD1FE784F}"/>
    <cellStyle name="Normal 2 2 2 21 16" xfId="8197" xr:uid="{695CBD39-F1BA-4F6C-A441-EDC65BA6A480}"/>
    <cellStyle name="Normal 2 2 2 21 17" xfId="8198" xr:uid="{02C570E7-AEDD-4418-B6F8-3FEDA5770761}"/>
    <cellStyle name="Normal 2 2 2 21 18" xfId="8199" xr:uid="{10E532B5-BF50-48EC-A152-5C6D629DDF0D}"/>
    <cellStyle name="Normal 2 2 2 21 19" xfId="8200" xr:uid="{8378E6B7-7453-4F31-9687-6FEB0750B5AE}"/>
    <cellStyle name="Normal 2 2 2 21 2" xfId="8201" xr:uid="{38BFCDAD-0DA5-4902-A825-83D036F2F94F}"/>
    <cellStyle name="Normal 2 2 2 21 20" xfId="8202" xr:uid="{25C902D5-B307-479C-9E0C-4E8EE18D34C3}"/>
    <cellStyle name="Normal 2 2 2 21 21" xfId="8203" xr:uid="{BBAFFBF1-D0F0-4081-B97C-65DB1AF1606A}"/>
    <cellStyle name="Normal 2 2 2 21 22" xfId="8204" xr:uid="{F3B53AD4-38BC-4E03-92BF-B3F054568C96}"/>
    <cellStyle name="Normal 2 2 2 21 23" xfId="8205" xr:uid="{952A1E01-BE66-445B-86A9-568D34577A1F}"/>
    <cellStyle name="Normal 2 2 2 21 24" xfId="8206" xr:uid="{F6207916-3386-4C6A-9686-E80900260C62}"/>
    <cellStyle name="Normal 2 2 2 21 3" xfId="8207" xr:uid="{3053F93D-2C1B-4657-8B77-CD9028F66FA5}"/>
    <cellStyle name="Normal 2 2 2 21 4" xfId="8208" xr:uid="{74340717-5108-46D4-9291-1ACAB0E4BAE8}"/>
    <cellStyle name="Normal 2 2 2 21 5" xfId="8209" xr:uid="{25F747C6-5ABF-487F-AF24-4C0DAB222B0A}"/>
    <cellStyle name="Normal 2 2 2 21 6" xfId="8210" xr:uid="{3E908C54-2218-4F59-9A72-E4857AD2D575}"/>
    <cellStyle name="Normal 2 2 2 21 7" xfId="8211" xr:uid="{3536782A-CF7C-4BCB-8D75-CFB335D1AAE6}"/>
    <cellStyle name="Normal 2 2 2 21 8" xfId="8212" xr:uid="{955A65EB-63D8-481F-AC49-E7E5E84C31AF}"/>
    <cellStyle name="Normal 2 2 2 21 9" xfId="8213" xr:uid="{8792BFC5-CBC0-4A97-BB1D-E295370F98B8}"/>
    <cellStyle name="Normal 2 2 2 22" xfId="8214" xr:uid="{45C0666E-13FB-4429-AC76-3BA51A746085}"/>
    <cellStyle name="Normal 2 2 2 22 10" xfId="8215" xr:uid="{B399ACFA-AE2C-4533-B1B7-BB4CE5C819D5}"/>
    <cellStyle name="Normal 2 2 2 22 10 2" xfId="8216" xr:uid="{235FDC03-C7D8-434E-B0CA-FD86AF4A8980}"/>
    <cellStyle name="Normal 2 2 2 22 11" xfId="8217" xr:uid="{C073F0D1-A0CD-4CE5-AADC-A3CF14563429}"/>
    <cellStyle name="Normal 2 2 2 22 11 2" xfId="8218" xr:uid="{67E9B093-7BDF-434A-9891-2FFB1CB4DC94}"/>
    <cellStyle name="Normal 2 2 2 22 11 2 2" xfId="8219" xr:uid="{7AF21014-54FD-4A15-BB9B-08B536421F28}"/>
    <cellStyle name="Normal 2 2 2 22 11 3" xfId="8220" xr:uid="{D9DB0FE2-DBDA-4DEF-A6E6-A83DFFE26713}"/>
    <cellStyle name="Normal 2 2 2 22 12" xfId="8221" xr:uid="{B344853E-3ECE-441E-8B90-BA38E6EBBAC7}"/>
    <cellStyle name="Normal 2 2 2 22 13" xfId="8222" xr:uid="{8265E13C-7C21-4E47-9ED3-9DD2C1BBD2D8}"/>
    <cellStyle name="Normal 2 2 2 22 14" xfId="8223" xr:uid="{AC77E019-B55F-41AF-ABA3-1E14EB36391D}"/>
    <cellStyle name="Normal 2 2 2 22 14 2" xfId="8224" xr:uid="{79EA823B-8BAD-4CAE-9233-B366B2837116}"/>
    <cellStyle name="Normal 2 2 2 22 15" xfId="8225" xr:uid="{D2CB8B8E-EA08-401A-A205-5C6014D1FB79}"/>
    <cellStyle name="Normal 2 2 2 22 16" xfId="8226" xr:uid="{886B98AB-0331-49C0-A8C1-4AC0FEEF5C4D}"/>
    <cellStyle name="Normal 2 2 2 22 17" xfId="8227" xr:uid="{22D23DD4-210F-4BA7-80EC-02DBEEAC76E1}"/>
    <cellStyle name="Normal 2 2 2 22 18" xfId="8228" xr:uid="{9BAE26DC-09FE-47C3-8D34-7ED178D7A107}"/>
    <cellStyle name="Normal 2 2 2 22 19" xfId="8229" xr:uid="{B0FE9F5F-C949-4C85-998F-0FC8A6B8F4A2}"/>
    <cellStyle name="Normal 2 2 2 22 2" xfId="8230" xr:uid="{1BAAABB0-F60D-45D0-9B3F-458BAAD785F3}"/>
    <cellStyle name="Normal 2 2 2 22 2 2" xfId="8231" xr:uid="{4586BDEB-B073-4022-8369-AA0CA9328D6C}"/>
    <cellStyle name="Normal 2 2 2 22 20" xfId="8232" xr:uid="{50748E40-9E1D-40DD-8756-A77D63441B96}"/>
    <cellStyle name="Normal 2 2 2 22 21" xfId="8233" xr:uid="{282E6527-18F2-48A8-B353-FE341EA80478}"/>
    <cellStyle name="Normal 2 2 2 22 22" xfId="8234" xr:uid="{250F4314-139D-4F46-9F02-B586C4E33387}"/>
    <cellStyle name="Normal 2 2 2 22 23" xfId="8235" xr:uid="{A015783E-733E-48C3-AC3C-0D3DAEA626E8}"/>
    <cellStyle name="Normal 2 2 2 22 24" xfId="8236" xr:uid="{FD55F98F-062F-4315-8DDA-4C02B0B05ABF}"/>
    <cellStyle name="Normal 2 2 2 22 25" xfId="8237" xr:uid="{454AB11E-5DDD-4CB2-AC28-A7A368B37A33}"/>
    <cellStyle name="Normal 2 2 2 22 26" xfId="8238" xr:uid="{ACB8A8BA-8842-47CB-ABDC-B3AE95EEED26}"/>
    <cellStyle name="Normal 2 2 2 22 27" xfId="8239" xr:uid="{01DB1C07-E3BC-4F79-99CA-F24C47BEDB90}"/>
    <cellStyle name="Normal 2 2 2 22 28" xfId="8240" xr:uid="{D0147F4B-FE18-43C0-9178-4E98EC50FFC3}"/>
    <cellStyle name="Normal 2 2 2 22 29" xfId="8241" xr:uid="{9D30E1BB-E647-44EC-BEF5-C5B7E2B2F2BE}"/>
    <cellStyle name="Normal 2 2 2 22 3" xfId="8242" xr:uid="{C2238EDE-61B7-49CE-8D86-4CDEF1EF5697}"/>
    <cellStyle name="Normal 2 2 2 22 3 2" xfId="8243" xr:uid="{2B58C5FC-BA44-42B3-B504-81D64005223A}"/>
    <cellStyle name="Normal 2 2 2 22 30" xfId="8244" xr:uid="{3B4739F0-8CAD-4A2F-B58B-A0193E887C41}"/>
    <cellStyle name="Normal 2 2 2 22 31" xfId="8245" xr:uid="{6EB1EB4E-8B54-4E95-B042-C884EE6E8CF7}"/>
    <cellStyle name="Normal 2 2 2 22 32" xfId="8246" xr:uid="{0BF00025-DA5A-48B0-9379-3F55DB1C22F6}"/>
    <cellStyle name="Normal 2 2 2 22 33" xfId="8247" xr:uid="{9D0AD9B3-56D6-42A7-9503-6F6FB045076D}"/>
    <cellStyle name="Normal 2 2 2 22 34" xfId="8248" xr:uid="{9B0A4A77-079C-4EE1-8D39-B22F2916FB50}"/>
    <cellStyle name="Normal 2 2 2 22 35" xfId="8249" xr:uid="{C0B74103-5519-4556-A50E-B342471D9F4E}"/>
    <cellStyle name="Normal 2 2 2 22 36" xfId="8250" xr:uid="{FB79EDE6-1810-446C-BF1A-A4128E2062B7}"/>
    <cellStyle name="Normal 2 2 2 22 37" xfId="8251" xr:uid="{9078E199-653D-4811-948B-4D2A08003FCF}"/>
    <cellStyle name="Normal 2 2 2 22 38" xfId="8252" xr:uid="{A5DD227B-7A67-463D-B523-854DFC92DDA9}"/>
    <cellStyle name="Normal 2 2 2 22 39" xfId="8253" xr:uid="{AD4926D4-33D4-43FE-B030-F4B2DE3FD664}"/>
    <cellStyle name="Normal 2 2 2 22 4" xfId="8254" xr:uid="{98680556-5F53-42C2-BF3F-8AA02D25100C}"/>
    <cellStyle name="Normal 2 2 2 22 4 2" xfId="8255" xr:uid="{8F7C2114-3E83-473E-B10B-1A5280773615}"/>
    <cellStyle name="Normal 2 2 2 22 40" xfId="8256" xr:uid="{FF4EF4C8-CFA8-4CA3-8527-AAC9CFBCF5F5}"/>
    <cellStyle name="Normal 2 2 2 22 5" xfId="8257" xr:uid="{D7D7E67A-3232-472C-A29E-E8E2D7E481EF}"/>
    <cellStyle name="Normal 2 2 2 22 5 2" xfId="8258" xr:uid="{A1E9F5DA-1FD4-442F-AC42-ED485A71D382}"/>
    <cellStyle name="Normal 2 2 2 22 6" xfId="8259" xr:uid="{8A7D582A-222C-4B34-83B2-435AA955F3A6}"/>
    <cellStyle name="Normal 2 2 2 22 6 2" xfId="8260" xr:uid="{F0EB25E4-EE3A-4F08-ABA9-7E23F800182F}"/>
    <cellStyle name="Normal 2 2 2 22 7" xfId="8261" xr:uid="{84455524-8BFB-4B61-8C9F-641CD9F46793}"/>
    <cellStyle name="Normal 2 2 2 22 7 2" xfId="8262" xr:uid="{F0114264-AAD6-4629-821E-97DEC19099D5}"/>
    <cellStyle name="Normal 2 2 2 22 8" xfId="8263" xr:uid="{C53A9642-71D4-478A-A524-D334241E6F0B}"/>
    <cellStyle name="Normal 2 2 2 22 8 2" xfId="8264" xr:uid="{1848A02F-5CC0-4601-B18D-487881621993}"/>
    <cellStyle name="Normal 2 2 2 22 9" xfId="8265" xr:uid="{49590EA6-4E7B-4224-98EA-E3FDA4D9BB92}"/>
    <cellStyle name="Normal 2 2 2 22 9 2" xfId="8266" xr:uid="{890FD77F-25FC-4B59-A6B2-1C4C634D1C44}"/>
    <cellStyle name="Normal 2 2 2 23" xfId="8267" xr:uid="{3B44545D-28E8-492A-97C2-2EAA8A149D55}"/>
    <cellStyle name="Normal 2 2 2 23 10" xfId="8268" xr:uid="{2B03B459-2722-45BF-8143-515FDE9CB3BB}"/>
    <cellStyle name="Normal 2 2 2 23 11" xfId="8269" xr:uid="{AE6F4FF7-F662-44F9-A658-0C8D785449DF}"/>
    <cellStyle name="Normal 2 2 2 23 12" xfId="8270" xr:uid="{45DB87B3-6C87-49D0-8121-E414DFFC5A82}"/>
    <cellStyle name="Normal 2 2 2 23 13" xfId="8271" xr:uid="{ED959D5C-3341-4C0B-A315-1EB7ED29D9D0}"/>
    <cellStyle name="Normal 2 2 2 23 2" xfId="8272" xr:uid="{8F0CC0DC-C2F5-42F3-9651-5BA21D43B904}"/>
    <cellStyle name="Normal 2 2 2 23 2 2" xfId="8273" xr:uid="{1E43AB9A-8CB3-4651-841E-987C12260326}"/>
    <cellStyle name="Normal 2 2 2 23 3" xfId="8274" xr:uid="{376B5A1A-F0D2-4B54-961E-F424162BBFDF}"/>
    <cellStyle name="Normal 2 2 2 23 4" xfId="8275" xr:uid="{DCE76726-78BC-4D85-995A-A0A3A720FDC8}"/>
    <cellStyle name="Normal 2 2 2 23 5" xfId="8276" xr:uid="{AA7D99C4-E1A3-45B1-BD52-DF821178DCC4}"/>
    <cellStyle name="Normal 2 2 2 23 6" xfId="8277" xr:uid="{F3C45DC2-1C39-4DE9-A25C-E6586717513D}"/>
    <cellStyle name="Normal 2 2 2 23 7" xfId="8278" xr:uid="{4F196268-812A-4B0C-9289-AD81117A15F6}"/>
    <cellStyle name="Normal 2 2 2 23 8" xfId="8279" xr:uid="{D1BBC97F-6E75-4B2B-9B13-4AEEC4717541}"/>
    <cellStyle name="Normal 2 2 2 23 9" xfId="8280" xr:uid="{50AB2230-DBD5-466A-A42F-34B466759EB9}"/>
    <cellStyle name="Normal 2 2 2 24" xfId="8281" xr:uid="{0C529A3B-4333-4A03-8FD0-7A347B5423AF}"/>
    <cellStyle name="Normal 2 2 2 24 10" xfId="8282" xr:uid="{4178F84A-85C5-4076-9A59-37A6CFCE8F49}"/>
    <cellStyle name="Normal 2 2 2 24 11" xfId="8283" xr:uid="{9E7B0D27-2F6B-4733-B445-786023CEE8EC}"/>
    <cellStyle name="Normal 2 2 2 24 2" xfId="8284" xr:uid="{AF59D746-2A91-4DC4-9EFD-2F2CE938E30B}"/>
    <cellStyle name="Normal 2 2 2 24 3" xfId="8285" xr:uid="{A88F51BD-FA22-4996-85BA-FF33105499A6}"/>
    <cellStyle name="Normal 2 2 2 24 4" xfId="8286" xr:uid="{4E14689F-7215-4423-9621-30ADD8376772}"/>
    <cellStyle name="Normal 2 2 2 24 5" xfId="8287" xr:uid="{D7544070-C6CD-4742-8ADA-32F45E0BA72F}"/>
    <cellStyle name="Normal 2 2 2 24 6" xfId="8288" xr:uid="{E6229EF4-3544-4CEC-BD9A-2EB0FD9C6AD1}"/>
    <cellStyle name="Normal 2 2 2 24 7" xfId="8289" xr:uid="{5D7C50E0-F72B-48A1-8690-0D15D1B9110F}"/>
    <cellStyle name="Normal 2 2 2 24 8" xfId="8290" xr:uid="{7C8A9F75-FEDF-4CD7-906A-1BE97E5AA69C}"/>
    <cellStyle name="Normal 2 2 2 24 9" xfId="8291" xr:uid="{AAA2A41F-3F52-48D3-89F2-94E7EA880A2B}"/>
    <cellStyle name="Normal 2 2 2 25" xfId="8292" xr:uid="{10A0353F-1092-4876-9295-1A63936DD04C}"/>
    <cellStyle name="Normal 2 2 2 25 2" xfId="8293" xr:uid="{567517A4-4769-441B-A5B1-ECFE176E411A}"/>
    <cellStyle name="Normal 2 2 2 26" xfId="8294" xr:uid="{96492C38-59EF-4AE5-A661-ABEE719ECF00}"/>
    <cellStyle name="Normal 2 2 2 26 2" xfId="8295" xr:uid="{C7903824-E379-4ED1-8184-0E1A6CE671EC}"/>
    <cellStyle name="Normal 2 2 2 27" xfId="8296" xr:uid="{5FF90C4E-864D-4EC5-8AE1-56D62D8393EA}"/>
    <cellStyle name="Normal 2 2 2 28" xfId="8297" xr:uid="{E09D2B71-ABD4-41FA-B21A-E521B3AD4E96}"/>
    <cellStyle name="Normal 2 2 2 29" xfId="8298" xr:uid="{D0EB30C3-B6F0-4118-8870-0BFCA0DBDAF0}"/>
    <cellStyle name="Normal 2 2 2 3" xfId="8299" xr:uid="{A061C597-7AFE-4941-9246-EFFA5C256468}"/>
    <cellStyle name="Normal 2 2 2 3 2" xfId="8300" xr:uid="{EC55737C-14C2-4CC9-BBDC-CD089A20C1B8}"/>
    <cellStyle name="Normal 2 2 2 3 2 10" xfId="8301" xr:uid="{29F4F84B-283F-42C1-83BB-FBBC8DFF4A68}"/>
    <cellStyle name="Normal 2 2 2 3 2 11" xfId="8302" xr:uid="{A2523317-0DD8-4230-8212-B574C89AF43A}"/>
    <cellStyle name="Normal 2 2 2 3 2 12" xfId="8303" xr:uid="{914E4127-E9FA-4F5C-84E4-6A5A965BF301}"/>
    <cellStyle name="Normal 2 2 2 3 2 13" xfId="8304" xr:uid="{4B91B78E-3D41-4D42-81D9-DBD06FC1A728}"/>
    <cellStyle name="Normal 2 2 2 3 2 14" xfId="8305" xr:uid="{89038ADF-AFC8-431A-9485-16BDE565E029}"/>
    <cellStyle name="Normal 2 2 2 3 2 15" xfId="8306" xr:uid="{0137FB5B-82C2-4437-A80A-1A925A4048F7}"/>
    <cellStyle name="Normal 2 2 2 3 2 16" xfId="8307" xr:uid="{A1AC2DE2-6E10-4A18-95E2-762B66415E4B}"/>
    <cellStyle name="Normal 2 2 2 3 2 17" xfId="8308" xr:uid="{56AB00E7-8EDC-4276-BA15-23F0C1FEF31F}"/>
    <cellStyle name="Normal 2 2 2 3 2 18" xfId="8309" xr:uid="{9383334A-84A8-44D7-91E8-BC499B2223D8}"/>
    <cellStyle name="Normal 2 2 2 3 2 19" xfId="8310" xr:uid="{3C9EDD81-9837-43EC-8A19-D96EB41EFDEF}"/>
    <cellStyle name="Normal 2 2 2 3 2 2" xfId="8311" xr:uid="{D776FA2D-1F4A-49CC-9282-D61834409ED2}"/>
    <cellStyle name="Normal 2 2 2 3 2 20" xfId="8312" xr:uid="{3313BB7B-0ECB-4E11-BC4B-03EB44939357}"/>
    <cellStyle name="Normal 2 2 2 3 2 21" xfId="8313" xr:uid="{A3F10A33-EE8D-4AC0-BCC3-CD31191DA1D5}"/>
    <cellStyle name="Normal 2 2 2 3 2 22" xfId="8314" xr:uid="{B8419807-B6B4-45E0-983E-DD9CF5C8CE92}"/>
    <cellStyle name="Normal 2 2 2 3 2 23" xfId="8315" xr:uid="{555648FF-921E-44F4-B656-AC004AE4F189}"/>
    <cellStyle name="Normal 2 2 2 3 2 24" xfId="8316" xr:uid="{943EF7F5-DEB1-41A3-B5F9-4AD515FC1543}"/>
    <cellStyle name="Normal 2 2 2 3 2 25" xfId="8317" xr:uid="{FD3FC81A-C22D-4569-B159-049772B198EF}"/>
    <cellStyle name="Normal 2 2 2 3 2 26" xfId="8318" xr:uid="{6CD4197B-9CE7-4DC2-8CF8-6A0932E1DE0C}"/>
    <cellStyle name="Normal 2 2 2 3 2 27" xfId="8319" xr:uid="{F4AE4AC6-4B69-4C84-981C-B339D4613504}"/>
    <cellStyle name="Normal 2 2 2 3 2 28" xfId="8320" xr:uid="{C0C6EC4D-B567-4DAF-8836-33D8C827ACAE}"/>
    <cellStyle name="Normal 2 2 2 3 2 29" xfId="8321" xr:uid="{38EA1B5F-74A4-4CE7-A267-FEB54A8A7BC8}"/>
    <cellStyle name="Normal 2 2 2 3 2 3" xfId="8322" xr:uid="{A5085761-DDD8-4EE7-9CB4-A06A5136FD11}"/>
    <cellStyle name="Normal 2 2 2 3 2 30" xfId="8323" xr:uid="{3CFDFA80-568B-4332-B87E-565E6FF57482}"/>
    <cellStyle name="Normal 2 2 2 3 2 31" xfId="8324" xr:uid="{EE2B9479-05F8-4613-AD79-4D49437C1265}"/>
    <cellStyle name="Normal 2 2 2 3 2 32" xfId="8325" xr:uid="{0D5E113C-3E6F-407B-B209-3BF018461055}"/>
    <cellStyle name="Normal 2 2 2 3 2 33" xfId="8326" xr:uid="{AF4A8E5F-F2EE-4A2A-863F-126703632852}"/>
    <cellStyle name="Normal 2 2 2 3 2 4" xfId="8327" xr:uid="{D3660F74-5055-4890-8DDE-01BC873F079E}"/>
    <cellStyle name="Normal 2 2 2 3 2 5" xfId="8328" xr:uid="{19C2206A-A65C-44BE-B27F-AA55B740600F}"/>
    <cellStyle name="Normal 2 2 2 3 2 6" xfId="8329" xr:uid="{85FF9BAE-12F2-4C5F-AA8B-5FFA5E8505CD}"/>
    <cellStyle name="Normal 2 2 2 3 2 7" xfId="8330" xr:uid="{E15BAFA1-AAA2-46DD-A6D2-5E573EA799B1}"/>
    <cellStyle name="Normal 2 2 2 3 2 8" xfId="8331" xr:uid="{2E26E14E-B99A-4384-B666-D72443C4E11E}"/>
    <cellStyle name="Normal 2 2 2 3 2 9" xfId="8332" xr:uid="{6B12F47D-1AE3-491E-B4A8-EEF8CA75BC12}"/>
    <cellStyle name="Normal 2 2 2 3 3" xfId="8333" xr:uid="{8DFD3E93-CB2E-4D28-B357-860A95A2F437}"/>
    <cellStyle name="Normal 2 2 2 3 4" xfId="8334" xr:uid="{E8BD117A-137C-4495-ACF2-9C20233780B1}"/>
    <cellStyle name="Normal 2 2 2 3 5" xfId="8335" xr:uid="{AD726C7E-8CE0-4704-B4AE-FAC8B46AA91F}"/>
    <cellStyle name="Normal 2 2 2 30" xfId="8336" xr:uid="{2E7491CE-D9DB-4717-8E84-0E35A8766929}"/>
    <cellStyle name="Normal 2 2 2 31" xfId="8337" xr:uid="{0C70824B-9D9A-4B18-8D9F-7C721F89B1AD}"/>
    <cellStyle name="Normal 2 2 2 32" xfId="8338" xr:uid="{5A3B25AC-26AD-40E5-94C7-2F4BB30836D3}"/>
    <cellStyle name="Normal 2 2 2 33" xfId="8339" xr:uid="{25A8E646-14D4-43ED-A2CA-E2C22229C303}"/>
    <cellStyle name="Normal 2 2 2 34" xfId="8340" xr:uid="{6EE20835-F949-410E-89AE-59622F197655}"/>
    <cellStyle name="Normal 2 2 2 35" xfId="8341" xr:uid="{2A5A78C2-23E4-46C5-ADC5-7A1BB1A3C93C}"/>
    <cellStyle name="Normal 2 2 2 4" xfId="8342" xr:uid="{CA9CE8CF-64DC-45A9-8D73-56053967FEBC}"/>
    <cellStyle name="Normal 2 2 2 4 10" xfId="8343" xr:uid="{2C8DF5C8-985D-41E7-ACBA-90C5D2F4B465}"/>
    <cellStyle name="Normal 2 2 2 4 11" xfId="8344" xr:uid="{8AD7B158-ACFE-4D7C-A972-855CC7734297}"/>
    <cellStyle name="Normal 2 2 2 4 12" xfId="8345" xr:uid="{DEDC3A36-9D76-42C4-A484-E6EB53052559}"/>
    <cellStyle name="Normal 2 2 2 4 13" xfId="8346" xr:uid="{1521CF26-F1F2-4EDD-94EE-B08CA3AA9DBA}"/>
    <cellStyle name="Normal 2 2 2 4 14" xfId="8347" xr:uid="{17E709DE-55CE-4EE3-AC94-AB907C1A77E0}"/>
    <cellStyle name="Normal 2 2 2 4 15" xfId="8348" xr:uid="{97610225-78AE-4AC5-9609-F9CBAF94A853}"/>
    <cellStyle name="Normal 2 2 2 4 16" xfId="8349" xr:uid="{25AB9EDF-C762-400F-ACB4-BE85C135BD8F}"/>
    <cellStyle name="Normal 2 2 2 4 17" xfId="8350" xr:uid="{786B1AC6-E80F-48C5-B726-04F8E5CCE0BF}"/>
    <cellStyle name="Normal 2 2 2 4 18" xfId="8351" xr:uid="{CC83C3C1-E586-4648-8DBE-92BD364BFA41}"/>
    <cellStyle name="Normal 2 2 2 4 19" xfId="8352" xr:uid="{AE572A10-D96C-4372-9C12-A55734BC9DB0}"/>
    <cellStyle name="Normal 2 2 2 4 2" xfId="8353" xr:uid="{C2573F52-9A6F-467A-AAEA-F29E472B8D23}"/>
    <cellStyle name="Normal 2 2 2 4 2 10" xfId="8354" xr:uid="{BEF0B95F-98E1-49AC-A3B3-B80F562DC3CE}"/>
    <cellStyle name="Normal 2 2 2 4 2 10 10" xfId="8355" xr:uid="{48BA0686-4A66-4A90-B4F8-1AAD60EE2CE7}"/>
    <cellStyle name="Normal 2 2 2 4 2 10 11" xfId="8356" xr:uid="{B40D6540-F506-46AE-89DE-C2D99BBFB335}"/>
    <cellStyle name="Normal 2 2 2 4 2 10 12" xfId="8357" xr:uid="{882BBCF1-5EC2-491D-90D4-303F2F53BA34}"/>
    <cellStyle name="Normal 2 2 2 4 2 10 13" xfId="8358" xr:uid="{9C3D4E35-224A-41DD-9ACA-DC2C9B4F1AAF}"/>
    <cellStyle name="Normal 2 2 2 4 2 10 14" xfId="8359" xr:uid="{7ABA97E1-3F62-44C8-BAC9-F605A3FD1D23}"/>
    <cellStyle name="Normal 2 2 2 4 2 10 15" xfId="8360" xr:uid="{ECE8B3F5-376A-4313-B0E2-913A14EA1D37}"/>
    <cellStyle name="Normal 2 2 2 4 2 10 16" xfId="8361" xr:uid="{3814CC17-6642-44EC-98E3-65A7BB71388F}"/>
    <cellStyle name="Normal 2 2 2 4 2 10 17" xfId="8362" xr:uid="{8C76155C-C2C5-43F3-9F50-1CB5CA0FD613}"/>
    <cellStyle name="Normal 2 2 2 4 2 10 18" xfId="8363" xr:uid="{C26D53EA-15C3-443B-B29D-24974EB817E0}"/>
    <cellStyle name="Normal 2 2 2 4 2 10 19" xfId="8364" xr:uid="{97960229-7B32-4E62-879C-7BA19B96572C}"/>
    <cellStyle name="Normal 2 2 2 4 2 10 2" xfId="8365" xr:uid="{D141739A-40D0-4CD4-B31B-D34273A85B21}"/>
    <cellStyle name="Normal 2 2 2 4 2 10 20" xfId="8366" xr:uid="{104AA9FA-57EE-4239-AAE8-C843D8942A75}"/>
    <cellStyle name="Normal 2 2 2 4 2 10 21" xfId="8367" xr:uid="{82F48785-2A87-4C8D-AD03-69BAA378C23F}"/>
    <cellStyle name="Normal 2 2 2 4 2 10 22" xfId="8368" xr:uid="{224D0643-5176-4257-B475-535C4BF7435C}"/>
    <cellStyle name="Normal 2 2 2 4 2 10 23" xfId="8369" xr:uid="{C8A59EC4-BEA4-4969-8EA4-13522E9B3CDE}"/>
    <cellStyle name="Normal 2 2 2 4 2 10 24" xfId="8370" xr:uid="{39CFCE11-96B6-4759-BF9B-0AF6E61D12DE}"/>
    <cellStyle name="Normal 2 2 2 4 2 10 25" xfId="8371" xr:uid="{B09AD0A0-14C8-444C-A53D-7431FC0D8D5C}"/>
    <cellStyle name="Normal 2 2 2 4 2 10 26" xfId="8372" xr:uid="{5255BC30-4735-4C9D-9E94-149D187A18B3}"/>
    <cellStyle name="Normal 2 2 2 4 2 10 27" xfId="8373" xr:uid="{C404591D-74C7-4A6A-9F7D-401DA8A31897}"/>
    <cellStyle name="Normal 2 2 2 4 2 10 28" xfId="8374" xr:uid="{7F244CCA-5790-4D19-8F36-E94F529B7D82}"/>
    <cellStyle name="Normal 2 2 2 4 2 10 29" xfId="8375" xr:uid="{57D523FA-8BA9-48FD-ACB8-1FFDD7F759F8}"/>
    <cellStyle name="Normal 2 2 2 4 2 10 3" xfId="8376" xr:uid="{EFB6DC0D-F03A-40D3-97AB-A3ED72B098F4}"/>
    <cellStyle name="Normal 2 2 2 4 2 10 30" xfId="8377" xr:uid="{6A28F5D4-F5DA-416B-BF5D-5FA3188A1E49}"/>
    <cellStyle name="Normal 2 2 2 4 2 10 31" xfId="8378" xr:uid="{62CBEBE0-74ED-4CB1-A9F6-ACD8161B340C}"/>
    <cellStyle name="Normal 2 2 2 4 2 10 4" xfId="8379" xr:uid="{8E26DA5C-FBBB-4D29-B592-2EA372DDCF6A}"/>
    <cellStyle name="Normal 2 2 2 4 2 10 5" xfId="8380" xr:uid="{EB6A637D-B821-4856-A80D-7F6A7B23BB27}"/>
    <cellStyle name="Normal 2 2 2 4 2 10 6" xfId="8381" xr:uid="{62482A05-6CD7-4520-A70E-20B3DA866D7B}"/>
    <cellStyle name="Normal 2 2 2 4 2 10 7" xfId="8382" xr:uid="{899C3A61-9C7E-4759-A193-66320610A8AA}"/>
    <cellStyle name="Normal 2 2 2 4 2 10 8" xfId="8383" xr:uid="{8BDF4F42-2D03-4AFA-861E-A19FC571946F}"/>
    <cellStyle name="Normal 2 2 2 4 2 10 9" xfId="8384" xr:uid="{2444F309-1CA3-427F-87FB-6C3C08FEE6E3}"/>
    <cellStyle name="Normal 2 2 2 4 2 2" xfId="8385" xr:uid="{B36A2DEF-0932-4434-9DA7-68EAF5F3AAAD}"/>
    <cellStyle name="Normal 2 2 2 4 2 2 10" xfId="8386" xr:uid="{20FE6972-084A-4C9C-B7F1-521B7C5968A2}"/>
    <cellStyle name="Normal 2 2 2 4 2 2 11" xfId="8387" xr:uid="{0918627F-2038-44F4-874D-75910E0DB88C}"/>
    <cellStyle name="Normal 2 2 2 4 2 2 12" xfId="8388" xr:uid="{1C1BCCB2-4231-4B2E-A054-422EA6395EBB}"/>
    <cellStyle name="Normal 2 2 2 4 2 2 13" xfId="8389" xr:uid="{27135CDE-2A0F-4BDB-9F74-A5AF0EF2ECF9}"/>
    <cellStyle name="Normal 2 2 2 4 2 2 14" xfId="8390" xr:uid="{F5476F64-8D7D-4524-BAB3-03E05C9A402D}"/>
    <cellStyle name="Normal 2 2 2 4 2 2 15" xfId="8391" xr:uid="{B46D699B-5D6C-4566-9A5E-940BAC51B838}"/>
    <cellStyle name="Normal 2 2 2 4 2 2 16" xfId="8392" xr:uid="{439D94C6-681E-49D9-AFC4-8165E97B8224}"/>
    <cellStyle name="Normal 2 2 2 4 2 2 17" xfId="8393" xr:uid="{E9EAF812-D321-41EE-8DC5-6048B79A3779}"/>
    <cellStyle name="Normal 2 2 2 4 2 2 18" xfId="8394" xr:uid="{4ED06F38-8B38-4728-8FF9-1816C6EDBDF4}"/>
    <cellStyle name="Normal 2 2 2 4 2 2 19" xfId="8395" xr:uid="{C9E8F59E-232D-4FD3-BBC3-DAE049D2ED0C}"/>
    <cellStyle name="Normal 2 2 2 4 2 2 2" xfId="8396" xr:uid="{55ACE805-0B11-4EC0-8CFA-FB622589C8E5}"/>
    <cellStyle name="Normal 2 2 2 4 2 2 2 2" xfId="8397" xr:uid="{BAE642BA-3FD5-4C86-A0C4-BCB16695639C}"/>
    <cellStyle name="Normal 2 2 2 4 2 2 2 2 10" xfId="8398" xr:uid="{C30EB7BC-1C97-4509-9163-12CA732FD7D9}"/>
    <cellStyle name="Normal 2 2 2 4 2 2 2 2 11" xfId="8399" xr:uid="{CD37260A-3AEC-4EDF-AC53-B41C7E21BCD9}"/>
    <cellStyle name="Normal 2 2 2 4 2 2 2 2 12" xfId="8400" xr:uid="{1E0A800C-5C23-4F47-AAA6-935A95052B2B}"/>
    <cellStyle name="Normal 2 2 2 4 2 2 2 2 13" xfId="8401" xr:uid="{67FF3C1A-7746-43ED-ABE3-C695CF0D6B09}"/>
    <cellStyle name="Normal 2 2 2 4 2 2 2 2 14" xfId="8402" xr:uid="{2126147A-9921-485D-A096-85B3DE8AE693}"/>
    <cellStyle name="Normal 2 2 2 4 2 2 2 2 15" xfId="8403" xr:uid="{45E79550-4F8A-435F-85EE-CD62BC30DE6D}"/>
    <cellStyle name="Normal 2 2 2 4 2 2 2 2 16" xfId="8404" xr:uid="{4E8E614B-9CBF-4EB8-83A3-FC0346FD667C}"/>
    <cellStyle name="Normal 2 2 2 4 2 2 2 2 17" xfId="8405" xr:uid="{C70CDCFA-2756-4034-B88A-682C2BED0D16}"/>
    <cellStyle name="Normal 2 2 2 4 2 2 2 2 18" xfId="8406" xr:uid="{AF7668E7-CEA5-458E-A139-C6524528B8F0}"/>
    <cellStyle name="Normal 2 2 2 4 2 2 2 2 19" xfId="8407" xr:uid="{E7EF84BB-5508-43D7-AD95-14C60C164BA6}"/>
    <cellStyle name="Normal 2 2 2 4 2 2 2 2 2" xfId="8408" xr:uid="{479AB6A1-B895-49A6-A0D8-4F7332BF08D7}"/>
    <cellStyle name="Normal 2 2 2 4 2 2 2 2 20" xfId="8409" xr:uid="{F4BCA695-8F3E-463E-B26A-A1BA8C4583FE}"/>
    <cellStyle name="Normal 2 2 2 4 2 2 2 2 21" xfId="8410" xr:uid="{0DB0B70B-9E87-4D12-AD97-B1874E18D061}"/>
    <cellStyle name="Normal 2 2 2 4 2 2 2 2 22" xfId="8411" xr:uid="{20582165-8A98-4A8B-9D4C-13E1D3AE0BC0}"/>
    <cellStyle name="Normal 2 2 2 4 2 2 2 2 23" xfId="8412" xr:uid="{7BE0BFB0-2845-442F-A0CC-B8C60335582B}"/>
    <cellStyle name="Normal 2 2 2 4 2 2 2 2 24" xfId="8413" xr:uid="{0A5CD101-9717-4C2C-AEC5-7D14C24985B0}"/>
    <cellStyle name="Normal 2 2 2 4 2 2 2 2 25" xfId="8414" xr:uid="{C75CB020-FA01-4FBC-8078-250B7B84F356}"/>
    <cellStyle name="Normal 2 2 2 4 2 2 2 2 26" xfId="8415" xr:uid="{43C2CD6F-DD8B-4372-B915-6AE7E927669E}"/>
    <cellStyle name="Normal 2 2 2 4 2 2 2 2 27" xfId="8416" xr:uid="{355D659F-C57C-42E7-8AE5-188D0D7D45F2}"/>
    <cellStyle name="Normal 2 2 2 4 2 2 2 2 28" xfId="8417" xr:uid="{615B43B4-A294-4C54-8031-6C61C568D1E8}"/>
    <cellStyle name="Normal 2 2 2 4 2 2 2 2 29" xfId="8418" xr:uid="{58C9A265-359E-469F-B76B-14DFBDCA0003}"/>
    <cellStyle name="Normal 2 2 2 4 2 2 2 2 3" xfId="8419" xr:uid="{CF8635ED-873F-44C9-81C1-8E7A1F1DB9AD}"/>
    <cellStyle name="Normal 2 2 2 4 2 2 2 2 30" xfId="8420" xr:uid="{7019D009-E15A-4708-85DD-D10DA4EB97AD}"/>
    <cellStyle name="Normal 2 2 2 4 2 2 2 2 31" xfId="8421" xr:uid="{C3FCBCBB-9BC9-4BBB-AF57-9C5827000727}"/>
    <cellStyle name="Normal 2 2 2 4 2 2 2 2 32" xfId="8422" xr:uid="{291F55A3-BEDA-4BCB-954C-9CA41E34E38E}"/>
    <cellStyle name="Normal 2 2 2 4 2 2 2 2 33" xfId="8423" xr:uid="{4FB0DC35-8F1F-4D1F-A6E8-4A76CD385100}"/>
    <cellStyle name="Normal 2 2 2 4 2 2 2 2 34" xfId="8424" xr:uid="{65E143BE-05F5-4595-8F7D-361FC8969DE5}"/>
    <cellStyle name="Normal 2 2 2 4 2 2 2 2 35" xfId="8425" xr:uid="{7894DD3A-30F8-4368-94E9-A211247E0810}"/>
    <cellStyle name="Normal 2 2 2 4 2 2 2 2 36" xfId="8426" xr:uid="{08C26196-A963-41ED-968A-5A5E48B26E11}"/>
    <cellStyle name="Normal 2 2 2 4 2 2 2 2 37" xfId="8427" xr:uid="{6D699BE5-C9F5-4C4B-A22B-D670A0605FEC}"/>
    <cellStyle name="Normal 2 2 2 4 2 2 2 2 38" xfId="8428" xr:uid="{75D48135-55F6-43AC-9A41-AC08813D3EB8}"/>
    <cellStyle name="Normal 2 2 2 4 2 2 2 2 39" xfId="8429" xr:uid="{6AF9AE65-0272-4323-A668-630432513AF6}"/>
    <cellStyle name="Normal 2 2 2 4 2 2 2 2 4" xfId="8430" xr:uid="{261C1EE4-8523-4635-855D-C5604BB948FF}"/>
    <cellStyle name="Normal 2 2 2 4 2 2 2 2 5" xfId="8431" xr:uid="{F0D9A9FD-33ED-46E9-9105-9DF1162E6488}"/>
    <cellStyle name="Normal 2 2 2 4 2 2 2 2 6" xfId="8432" xr:uid="{5E8C64DA-67AD-480C-BA4D-2457D3AAFB3C}"/>
    <cellStyle name="Normal 2 2 2 4 2 2 2 2 7" xfId="8433" xr:uid="{97FBF6CE-1C69-46AC-BCCB-AB9AF1B668EC}"/>
    <cellStyle name="Normal 2 2 2 4 2 2 2 2 8" xfId="8434" xr:uid="{DA21D6F8-5D79-4A05-83BD-FD392D2F3421}"/>
    <cellStyle name="Normal 2 2 2 4 2 2 2 2 9" xfId="8435" xr:uid="{08C96F32-E367-4A2A-9966-371ABFE3DE11}"/>
    <cellStyle name="Normal 2 2 2 4 2 2 2 3" xfId="8436" xr:uid="{107848E0-8119-428F-8DAB-835B2422F6E0}"/>
    <cellStyle name="Normal 2 2 2 4 2 2 2 3 10" xfId="8437" xr:uid="{48251722-C738-443B-BFE8-861DE6761515}"/>
    <cellStyle name="Normal 2 2 2 4 2 2 2 3 11" xfId="8438" xr:uid="{2AA9363D-219D-485C-9AAC-2725303F67C9}"/>
    <cellStyle name="Normal 2 2 2 4 2 2 2 3 12" xfId="8439" xr:uid="{2F8F2375-D3A0-49F3-99B4-DF7589B9EE07}"/>
    <cellStyle name="Normal 2 2 2 4 2 2 2 3 13" xfId="8440" xr:uid="{F4FC898F-BF6F-4211-96CD-16670642047B}"/>
    <cellStyle name="Normal 2 2 2 4 2 2 2 3 14" xfId="8441" xr:uid="{6AC050EA-C574-4017-9476-666267500171}"/>
    <cellStyle name="Normal 2 2 2 4 2 2 2 3 15" xfId="8442" xr:uid="{F54AC387-17B1-4274-9C03-1CC57A62A3C8}"/>
    <cellStyle name="Normal 2 2 2 4 2 2 2 3 16" xfId="8443" xr:uid="{1F0BCAB3-CEE6-492A-B944-53459148225F}"/>
    <cellStyle name="Normal 2 2 2 4 2 2 2 3 17" xfId="8444" xr:uid="{9EE2E742-A03E-4988-A2D1-0FDB5BC4F347}"/>
    <cellStyle name="Normal 2 2 2 4 2 2 2 3 18" xfId="8445" xr:uid="{A9314C80-A35A-4355-8BBF-C31BFBA3BAC0}"/>
    <cellStyle name="Normal 2 2 2 4 2 2 2 3 19" xfId="8446" xr:uid="{10AF5D0D-E6E7-444B-A217-5BF7AEFC13C9}"/>
    <cellStyle name="Normal 2 2 2 4 2 2 2 3 2" xfId="8447" xr:uid="{AD022339-5200-4D79-93FC-7CF428611245}"/>
    <cellStyle name="Normal 2 2 2 4 2 2 2 3 20" xfId="8448" xr:uid="{EA01D4C8-5A47-425F-8E90-433F1D9FA50F}"/>
    <cellStyle name="Normal 2 2 2 4 2 2 2 3 21" xfId="8449" xr:uid="{6E66CB9B-E643-4EE3-B6F3-638E803E29ED}"/>
    <cellStyle name="Normal 2 2 2 4 2 2 2 3 22" xfId="8450" xr:uid="{98EF2B0D-780F-4D6F-B321-FA448C0423F8}"/>
    <cellStyle name="Normal 2 2 2 4 2 2 2 3 23" xfId="8451" xr:uid="{5BE90482-165D-4572-B7B5-13DDCF51855E}"/>
    <cellStyle name="Normal 2 2 2 4 2 2 2 3 24" xfId="8452" xr:uid="{2063CD5A-FCF8-4163-8576-39DD65E107C8}"/>
    <cellStyle name="Normal 2 2 2 4 2 2 2 3 25" xfId="8453" xr:uid="{826CB466-4EEB-499C-9C32-AEC5FC5860B4}"/>
    <cellStyle name="Normal 2 2 2 4 2 2 2 3 26" xfId="8454" xr:uid="{03AE56B6-1548-4994-956D-4D6746CAFDFF}"/>
    <cellStyle name="Normal 2 2 2 4 2 2 2 3 27" xfId="8455" xr:uid="{CE576B02-088F-4986-8DB5-78DE8B07BC29}"/>
    <cellStyle name="Normal 2 2 2 4 2 2 2 3 28" xfId="8456" xr:uid="{F572F0F0-29B7-49CB-BB74-94DEE739BDE7}"/>
    <cellStyle name="Normal 2 2 2 4 2 2 2 3 29" xfId="8457" xr:uid="{B838E913-FADC-4BBC-81C2-FBF5B53EDDF5}"/>
    <cellStyle name="Normal 2 2 2 4 2 2 2 3 3" xfId="8458" xr:uid="{7A08131C-F186-493E-A302-7628AA00CB08}"/>
    <cellStyle name="Normal 2 2 2 4 2 2 2 3 30" xfId="8459" xr:uid="{8B5F25C2-527E-47E3-B2F1-A0076B2E13D4}"/>
    <cellStyle name="Normal 2 2 2 4 2 2 2 3 31" xfId="8460" xr:uid="{95BBDE48-424C-48ED-BFE6-72C08A8EABF8}"/>
    <cellStyle name="Normal 2 2 2 4 2 2 2 3 4" xfId="8461" xr:uid="{4C0643AA-AACC-48D8-8741-11697514625E}"/>
    <cellStyle name="Normal 2 2 2 4 2 2 2 3 5" xfId="8462" xr:uid="{4BF51BB4-92BE-4E7E-B935-FFC27DA46197}"/>
    <cellStyle name="Normal 2 2 2 4 2 2 2 3 6" xfId="8463" xr:uid="{275A4C5D-06C4-4C2E-BD0D-8B6C64E51628}"/>
    <cellStyle name="Normal 2 2 2 4 2 2 2 3 7" xfId="8464" xr:uid="{1B83BEBE-604E-4C69-A82F-D5D5A69BDEC3}"/>
    <cellStyle name="Normal 2 2 2 4 2 2 2 3 8" xfId="8465" xr:uid="{C9930A9D-9241-4C18-AAC4-B5886299CC34}"/>
    <cellStyle name="Normal 2 2 2 4 2 2 2 3 9" xfId="8466" xr:uid="{29C43959-909E-4395-8558-1C478AF3A8CE}"/>
    <cellStyle name="Normal 2 2 2 4 2 2 2 4" xfId="8467" xr:uid="{96EFA59E-6F17-4F1B-B48C-A03F54706C64}"/>
    <cellStyle name="Normal 2 2 2 4 2 2 2 4 10" xfId="8468" xr:uid="{13753BBA-9F36-461B-9EE5-246FD22E83B6}"/>
    <cellStyle name="Normal 2 2 2 4 2 2 2 4 11" xfId="8469" xr:uid="{97C5C85B-7A02-42B6-88F9-040961FE3F76}"/>
    <cellStyle name="Normal 2 2 2 4 2 2 2 4 12" xfId="8470" xr:uid="{118602EF-1B28-4FFE-B64F-32EA9490B150}"/>
    <cellStyle name="Normal 2 2 2 4 2 2 2 4 13" xfId="8471" xr:uid="{3FDB0B8C-EB0D-454D-B906-7BA2812E1023}"/>
    <cellStyle name="Normal 2 2 2 4 2 2 2 4 14" xfId="8472" xr:uid="{BD87DA9C-6CE7-42F0-B260-18285BC65212}"/>
    <cellStyle name="Normal 2 2 2 4 2 2 2 4 15" xfId="8473" xr:uid="{619322E5-C0DA-4309-8539-1C2F6D1026B6}"/>
    <cellStyle name="Normal 2 2 2 4 2 2 2 4 16" xfId="8474" xr:uid="{95D3D02B-122D-4CF9-BECD-4AB41F597484}"/>
    <cellStyle name="Normal 2 2 2 4 2 2 2 4 17" xfId="8475" xr:uid="{7621BFDE-5768-41AB-9B7E-16531C15605D}"/>
    <cellStyle name="Normal 2 2 2 4 2 2 2 4 18" xfId="8476" xr:uid="{7FB43D3C-6F11-4D58-A7FF-30A9379F063D}"/>
    <cellStyle name="Normal 2 2 2 4 2 2 2 4 19" xfId="8477" xr:uid="{B4BA58FD-C7B1-4363-AEE4-E89E7A4315B0}"/>
    <cellStyle name="Normal 2 2 2 4 2 2 2 4 2" xfId="8478" xr:uid="{13B51364-743B-4BBF-AEF8-8694AF82A60D}"/>
    <cellStyle name="Normal 2 2 2 4 2 2 2 4 20" xfId="8479" xr:uid="{CAB4FFCC-3E11-4B92-A4BF-74DE9EB63198}"/>
    <cellStyle name="Normal 2 2 2 4 2 2 2 4 21" xfId="8480" xr:uid="{7833077A-CEC7-4E60-AF09-A769DC3E46FF}"/>
    <cellStyle name="Normal 2 2 2 4 2 2 2 4 22" xfId="8481" xr:uid="{8709B938-E909-429C-BC91-4EB52E997384}"/>
    <cellStyle name="Normal 2 2 2 4 2 2 2 4 23" xfId="8482" xr:uid="{4671FCC9-C957-4FA3-B894-C1AFFCFC2783}"/>
    <cellStyle name="Normal 2 2 2 4 2 2 2 4 24" xfId="8483" xr:uid="{F28C2785-54DD-4411-BC18-F7BF9E2CB21A}"/>
    <cellStyle name="Normal 2 2 2 4 2 2 2 4 25" xfId="8484" xr:uid="{F362CD7E-CB57-49A5-A677-4FFE35423783}"/>
    <cellStyle name="Normal 2 2 2 4 2 2 2 4 26" xfId="8485" xr:uid="{720E93CE-36F3-4F20-B7AD-B39B2408CE4C}"/>
    <cellStyle name="Normal 2 2 2 4 2 2 2 4 27" xfId="8486" xr:uid="{05095280-D990-4169-B225-4D04101F11A7}"/>
    <cellStyle name="Normal 2 2 2 4 2 2 2 4 28" xfId="8487" xr:uid="{46C8B408-AFDB-4731-909A-5FFF01B3C606}"/>
    <cellStyle name="Normal 2 2 2 4 2 2 2 4 29" xfId="8488" xr:uid="{F432B0E9-2493-4466-90D1-9815C9ABAECB}"/>
    <cellStyle name="Normal 2 2 2 4 2 2 2 4 3" xfId="8489" xr:uid="{B6F6B68A-8913-4F36-B5A9-14470DE37575}"/>
    <cellStyle name="Normal 2 2 2 4 2 2 2 4 30" xfId="8490" xr:uid="{F4932378-849E-4541-96A0-762AF7ABB049}"/>
    <cellStyle name="Normal 2 2 2 4 2 2 2 4 31" xfId="8491" xr:uid="{5C1A2402-A138-4BC8-B82F-BF7F8B6B6CC3}"/>
    <cellStyle name="Normal 2 2 2 4 2 2 2 4 4" xfId="8492" xr:uid="{51F60527-0D0F-4633-9FA0-59D73CA85BAE}"/>
    <cellStyle name="Normal 2 2 2 4 2 2 2 4 5" xfId="8493" xr:uid="{59199359-FCC2-4AD1-832F-75828F47EA1D}"/>
    <cellStyle name="Normal 2 2 2 4 2 2 2 4 6" xfId="8494" xr:uid="{EEE8AC56-96CB-4741-906C-0D81F3EC3569}"/>
    <cellStyle name="Normal 2 2 2 4 2 2 2 4 7" xfId="8495" xr:uid="{26E8504C-43E8-41E4-A2C0-719D82729EC4}"/>
    <cellStyle name="Normal 2 2 2 4 2 2 2 4 8" xfId="8496" xr:uid="{E656898B-3260-4B05-959A-28F6F9EB0D57}"/>
    <cellStyle name="Normal 2 2 2 4 2 2 2 4 9" xfId="8497" xr:uid="{A0BED569-85C6-4DC8-AE0B-6B51E2CCA7AA}"/>
    <cellStyle name="Normal 2 2 2 4 2 2 2 5" xfId="8498" xr:uid="{E949767C-555E-461B-B3B2-A0AB2E402E44}"/>
    <cellStyle name="Normal 2 2 2 4 2 2 2 5 10" xfId="8499" xr:uid="{B3E2AE45-FD47-4728-9D54-3683B442D90B}"/>
    <cellStyle name="Normal 2 2 2 4 2 2 2 5 11" xfId="8500" xr:uid="{C0C24DDD-A8B1-4987-B0FC-AD943B052D96}"/>
    <cellStyle name="Normal 2 2 2 4 2 2 2 5 12" xfId="8501" xr:uid="{0ADE1C14-4B52-4732-AC2B-A4AF9E889B52}"/>
    <cellStyle name="Normal 2 2 2 4 2 2 2 5 13" xfId="8502" xr:uid="{1F3CB808-63F0-4377-9BA9-11741218BFF4}"/>
    <cellStyle name="Normal 2 2 2 4 2 2 2 5 14" xfId="8503" xr:uid="{5CCB8FAB-343D-4DDA-B5FC-9BA6F05C199A}"/>
    <cellStyle name="Normal 2 2 2 4 2 2 2 5 15" xfId="8504" xr:uid="{61E9B725-06FA-4471-84B5-123AD9E869E3}"/>
    <cellStyle name="Normal 2 2 2 4 2 2 2 5 16" xfId="8505" xr:uid="{6760EE90-B959-4388-8FE9-AAE8FEFF787E}"/>
    <cellStyle name="Normal 2 2 2 4 2 2 2 5 17" xfId="8506" xr:uid="{6500F648-5160-4F13-9D54-BAD5D474B049}"/>
    <cellStyle name="Normal 2 2 2 4 2 2 2 5 18" xfId="8507" xr:uid="{DED64A55-C085-4847-A4BB-595334EC01F8}"/>
    <cellStyle name="Normal 2 2 2 4 2 2 2 5 19" xfId="8508" xr:uid="{1FB4F896-EC5E-4096-BF75-601FBAC661D1}"/>
    <cellStyle name="Normal 2 2 2 4 2 2 2 5 2" xfId="8509" xr:uid="{8285127D-1B5E-49A6-9769-8F0EC4F21EAC}"/>
    <cellStyle name="Normal 2 2 2 4 2 2 2 5 20" xfId="8510" xr:uid="{DC93AE5A-9CDB-4E2A-B587-472393601680}"/>
    <cellStyle name="Normal 2 2 2 4 2 2 2 5 21" xfId="8511" xr:uid="{B76B7C6F-F875-4332-9E5E-FDD8A2E2406B}"/>
    <cellStyle name="Normal 2 2 2 4 2 2 2 5 22" xfId="8512" xr:uid="{F758CCE7-EE01-4444-8EB2-174489D67B53}"/>
    <cellStyle name="Normal 2 2 2 4 2 2 2 5 23" xfId="8513" xr:uid="{B54B5F65-249A-4054-8491-032EDFD8890E}"/>
    <cellStyle name="Normal 2 2 2 4 2 2 2 5 24" xfId="8514" xr:uid="{D012BBAE-FD90-4944-BF4C-821D883D7DF8}"/>
    <cellStyle name="Normal 2 2 2 4 2 2 2 5 25" xfId="8515" xr:uid="{72140BA8-B8CE-4F01-9A07-5DB9EF1E8F81}"/>
    <cellStyle name="Normal 2 2 2 4 2 2 2 5 26" xfId="8516" xr:uid="{A7FEAC46-B122-4B7F-A745-76382B675CDE}"/>
    <cellStyle name="Normal 2 2 2 4 2 2 2 5 27" xfId="8517" xr:uid="{1C73D39C-AB8C-48FF-B388-E58B86FD6438}"/>
    <cellStyle name="Normal 2 2 2 4 2 2 2 5 28" xfId="8518" xr:uid="{4FDAB1B7-B792-447A-8F3F-8E6BBB383FEC}"/>
    <cellStyle name="Normal 2 2 2 4 2 2 2 5 29" xfId="8519" xr:uid="{B66B0411-C6B3-4343-9D2E-243428D8E9F5}"/>
    <cellStyle name="Normal 2 2 2 4 2 2 2 5 3" xfId="8520" xr:uid="{D706F0A4-1755-426F-8B81-720ABE5BFAB5}"/>
    <cellStyle name="Normal 2 2 2 4 2 2 2 5 30" xfId="8521" xr:uid="{B06397C0-03CF-4A0C-A4DF-62E2AD190AB4}"/>
    <cellStyle name="Normal 2 2 2 4 2 2 2 5 31" xfId="8522" xr:uid="{78313756-B29A-4D66-8FC1-0BD76A40A2F2}"/>
    <cellStyle name="Normal 2 2 2 4 2 2 2 5 4" xfId="8523" xr:uid="{2B0307E8-E364-433E-ABB7-15156E7307F1}"/>
    <cellStyle name="Normal 2 2 2 4 2 2 2 5 5" xfId="8524" xr:uid="{F4CBD69C-B63A-4F88-8E28-A99B987397A6}"/>
    <cellStyle name="Normal 2 2 2 4 2 2 2 5 6" xfId="8525" xr:uid="{316487FB-3B2B-4839-9E99-29BEAC1374FB}"/>
    <cellStyle name="Normal 2 2 2 4 2 2 2 5 7" xfId="8526" xr:uid="{4E981C97-ABE2-4E4B-B9EC-428AC90157A4}"/>
    <cellStyle name="Normal 2 2 2 4 2 2 2 5 8" xfId="8527" xr:uid="{59C97F06-FA92-41D8-ADB4-63E254097903}"/>
    <cellStyle name="Normal 2 2 2 4 2 2 2 5 9" xfId="8528" xr:uid="{A9C899B6-89D9-4B78-94E1-4696E0147640}"/>
    <cellStyle name="Normal 2 2 2 4 2 2 2 6" xfId="8529" xr:uid="{FEAA381C-4009-4B0E-A5E8-89900325B0EC}"/>
    <cellStyle name="Normal 2 2 2 4 2 2 2 6 10" xfId="8530" xr:uid="{7C632FF4-332D-42FA-82A9-BFFF437E98BF}"/>
    <cellStyle name="Normal 2 2 2 4 2 2 2 6 11" xfId="8531" xr:uid="{3A49D3C1-D3AE-4796-829B-1F534055D056}"/>
    <cellStyle name="Normal 2 2 2 4 2 2 2 6 12" xfId="8532" xr:uid="{58FDBA65-36B2-49C6-ADF0-4233086C65DE}"/>
    <cellStyle name="Normal 2 2 2 4 2 2 2 6 13" xfId="8533" xr:uid="{70E74E4E-E5E8-4A6C-AB8B-12036F6A6934}"/>
    <cellStyle name="Normal 2 2 2 4 2 2 2 6 14" xfId="8534" xr:uid="{CD4EC6A1-2B5E-40A2-B912-DEA03FB751F1}"/>
    <cellStyle name="Normal 2 2 2 4 2 2 2 6 15" xfId="8535" xr:uid="{E1D83627-DC6C-4618-AF4D-5AE923908A44}"/>
    <cellStyle name="Normal 2 2 2 4 2 2 2 6 16" xfId="8536" xr:uid="{18FC05EE-B91A-45CA-AFC3-D9973D7C2812}"/>
    <cellStyle name="Normal 2 2 2 4 2 2 2 6 17" xfId="8537" xr:uid="{2E1DDC3F-45D6-495D-A077-53540AE40146}"/>
    <cellStyle name="Normal 2 2 2 4 2 2 2 6 18" xfId="8538" xr:uid="{312C7681-627E-4850-8DD3-A91BE9ED8D88}"/>
    <cellStyle name="Normal 2 2 2 4 2 2 2 6 19" xfId="8539" xr:uid="{1768F077-2976-4145-B349-6EB719E537EB}"/>
    <cellStyle name="Normal 2 2 2 4 2 2 2 6 2" xfId="8540" xr:uid="{287E7580-C34A-409B-8039-63E9EFF67A9B}"/>
    <cellStyle name="Normal 2 2 2 4 2 2 2 6 20" xfId="8541" xr:uid="{4C477483-B5A1-4208-928F-61F2235D43F6}"/>
    <cellStyle name="Normal 2 2 2 4 2 2 2 6 21" xfId="8542" xr:uid="{598365C0-AFEB-4D4D-BCF9-B7A74DD45944}"/>
    <cellStyle name="Normal 2 2 2 4 2 2 2 6 22" xfId="8543" xr:uid="{D00FCAC9-59D5-494A-B7A6-B49C1C473E05}"/>
    <cellStyle name="Normal 2 2 2 4 2 2 2 6 23" xfId="8544" xr:uid="{6F39FC83-5616-44D7-9D72-B09728371EBD}"/>
    <cellStyle name="Normal 2 2 2 4 2 2 2 6 24" xfId="8545" xr:uid="{F276EF71-A49F-49EA-B79D-DC0495902F46}"/>
    <cellStyle name="Normal 2 2 2 4 2 2 2 6 25" xfId="8546" xr:uid="{67652498-F748-459B-B62C-633D9E5F3205}"/>
    <cellStyle name="Normal 2 2 2 4 2 2 2 6 26" xfId="8547" xr:uid="{8A1F20DD-E0C1-4EEA-A150-E7715FBA6163}"/>
    <cellStyle name="Normal 2 2 2 4 2 2 2 6 27" xfId="8548" xr:uid="{87D168C0-5A78-4613-AFE9-717B75DF4638}"/>
    <cellStyle name="Normal 2 2 2 4 2 2 2 6 28" xfId="8549" xr:uid="{527207E5-C896-447D-8D4A-14D2C05101A0}"/>
    <cellStyle name="Normal 2 2 2 4 2 2 2 6 29" xfId="8550" xr:uid="{FE78DF0A-D27F-4E3A-9FCD-6F5DEBF18D13}"/>
    <cellStyle name="Normal 2 2 2 4 2 2 2 6 3" xfId="8551" xr:uid="{D943A685-2161-452F-9175-64395A01185A}"/>
    <cellStyle name="Normal 2 2 2 4 2 2 2 6 30" xfId="8552" xr:uid="{0C6852E6-917E-42F0-8321-6550B9DF804F}"/>
    <cellStyle name="Normal 2 2 2 4 2 2 2 6 31" xfId="8553" xr:uid="{A7CA5053-3753-45BA-9663-A788DC0D128A}"/>
    <cellStyle name="Normal 2 2 2 4 2 2 2 6 4" xfId="8554" xr:uid="{149AC24E-D0B8-4568-8F77-D5C92FF8D47F}"/>
    <cellStyle name="Normal 2 2 2 4 2 2 2 6 5" xfId="8555" xr:uid="{1E96D4E8-F089-4D5F-AC9E-64A874B0EC32}"/>
    <cellStyle name="Normal 2 2 2 4 2 2 2 6 6" xfId="8556" xr:uid="{8D0DC38D-C2C6-4352-A356-29A22C29DC87}"/>
    <cellStyle name="Normal 2 2 2 4 2 2 2 6 7" xfId="8557" xr:uid="{8F3A3670-F6CE-45BF-B516-A8DC770422E6}"/>
    <cellStyle name="Normal 2 2 2 4 2 2 2 6 8" xfId="8558" xr:uid="{F68759E7-8CC7-4F39-8171-2C8B75D880FD}"/>
    <cellStyle name="Normal 2 2 2 4 2 2 2 6 9" xfId="8559" xr:uid="{28D1DEDD-228F-4447-A501-569A2F22DCA8}"/>
    <cellStyle name="Normal 2 2 2 4 2 2 2 7" xfId="8560" xr:uid="{01B99902-21BF-4A9A-863B-7D144397D503}"/>
    <cellStyle name="Normal 2 2 2 4 2 2 2 7 10" xfId="8561" xr:uid="{86402431-F8EE-451E-8E64-E125B14DF8A8}"/>
    <cellStyle name="Normal 2 2 2 4 2 2 2 7 11" xfId="8562" xr:uid="{C985EE55-9495-47AD-901F-4E8529EAD044}"/>
    <cellStyle name="Normal 2 2 2 4 2 2 2 7 12" xfId="8563" xr:uid="{9315E165-B2DB-42E0-A344-B9B94590BF4D}"/>
    <cellStyle name="Normal 2 2 2 4 2 2 2 7 13" xfId="8564" xr:uid="{33685454-A133-4971-89E1-5E8EE83B9CAB}"/>
    <cellStyle name="Normal 2 2 2 4 2 2 2 7 14" xfId="8565" xr:uid="{5090A30F-FF2B-4CFB-A30F-DA45E3614BEE}"/>
    <cellStyle name="Normal 2 2 2 4 2 2 2 7 15" xfId="8566" xr:uid="{C8AF6C0A-9264-4CD2-8A98-2190DC6C5E82}"/>
    <cellStyle name="Normal 2 2 2 4 2 2 2 7 16" xfId="8567" xr:uid="{BD733271-3B5C-4D76-84C3-F4D2E35CC6F0}"/>
    <cellStyle name="Normal 2 2 2 4 2 2 2 7 17" xfId="8568" xr:uid="{B4688635-8481-4959-85DA-5BCA70DBEB56}"/>
    <cellStyle name="Normal 2 2 2 4 2 2 2 7 18" xfId="8569" xr:uid="{4C938544-5A6E-4636-8DBC-6E3B28F99445}"/>
    <cellStyle name="Normal 2 2 2 4 2 2 2 7 19" xfId="8570" xr:uid="{30220934-578C-4C0C-85EA-0369AE2D2ED7}"/>
    <cellStyle name="Normal 2 2 2 4 2 2 2 7 2" xfId="8571" xr:uid="{62D901DC-A55D-4635-9BFA-D4DC499EE254}"/>
    <cellStyle name="Normal 2 2 2 4 2 2 2 7 20" xfId="8572" xr:uid="{4B9961B3-70EB-4E1E-8D4B-945AD0993774}"/>
    <cellStyle name="Normal 2 2 2 4 2 2 2 7 21" xfId="8573" xr:uid="{1F87D59F-F6F4-4BA2-8D7A-8BE96744BDC0}"/>
    <cellStyle name="Normal 2 2 2 4 2 2 2 7 22" xfId="8574" xr:uid="{B20064D8-8DF7-426F-9611-B4E1A301C668}"/>
    <cellStyle name="Normal 2 2 2 4 2 2 2 7 23" xfId="8575" xr:uid="{8A7E4EA7-9DFB-4572-AB1E-37F4AED5F727}"/>
    <cellStyle name="Normal 2 2 2 4 2 2 2 7 24" xfId="8576" xr:uid="{370AA21A-F7FF-4628-9B1D-67C2C0D79E53}"/>
    <cellStyle name="Normal 2 2 2 4 2 2 2 7 25" xfId="8577" xr:uid="{12E483B5-6901-4557-B274-6AD6EAD3D54A}"/>
    <cellStyle name="Normal 2 2 2 4 2 2 2 7 26" xfId="8578" xr:uid="{7F540359-1216-4CB5-8C77-15DA7694B2B9}"/>
    <cellStyle name="Normal 2 2 2 4 2 2 2 7 27" xfId="8579" xr:uid="{A2D938CA-8363-4E3C-A4A0-46B4C97E65EA}"/>
    <cellStyle name="Normal 2 2 2 4 2 2 2 7 28" xfId="8580" xr:uid="{DC59EA05-6794-4447-9A99-42FFA1098CA8}"/>
    <cellStyle name="Normal 2 2 2 4 2 2 2 7 29" xfId="8581" xr:uid="{3B5D1F9F-3F83-4925-BD7E-228BCD5C6440}"/>
    <cellStyle name="Normal 2 2 2 4 2 2 2 7 3" xfId="8582" xr:uid="{8F900C6B-B307-494D-9C4C-123EF3E60D61}"/>
    <cellStyle name="Normal 2 2 2 4 2 2 2 7 30" xfId="8583" xr:uid="{B3407B08-FA3F-4865-A687-447C7799411A}"/>
    <cellStyle name="Normal 2 2 2 4 2 2 2 7 31" xfId="8584" xr:uid="{D58F8797-1EBB-4111-AF1D-BBB56B8C5601}"/>
    <cellStyle name="Normal 2 2 2 4 2 2 2 7 4" xfId="8585" xr:uid="{713DB395-6192-47FB-B8E4-58BA9172F4A3}"/>
    <cellStyle name="Normal 2 2 2 4 2 2 2 7 5" xfId="8586" xr:uid="{5A5205B8-B3A8-4871-9C8F-CECE4E2F52E8}"/>
    <cellStyle name="Normal 2 2 2 4 2 2 2 7 6" xfId="8587" xr:uid="{AB499389-8B99-4F30-9FCE-F11CBA114E93}"/>
    <cellStyle name="Normal 2 2 2 4 2 2 2 7 7" xfId="8588" xr:uid="{50E134DF-8085-421A-A421-48F76BF81ADA}"/>
    <cellStyle name="Normal 2 2 2 4 2 2 2 7 8" xfId="8589" xr:uid="{55948903-96AD-4C79-A1C7-5FE021AE05D8}"/>
    <cellStyle name="Normal 2 2 2 4 2 2 2 7 9" xfId="8590" xr:uid="{816241A9-3681-48A0-92AF-98BF67A836AA}"/>
    <cellStyle name="Normal 2 2 2 4 2 2 2 8" xfId="8591" xr:uid="{0C464F97-E96E-44FC-AABA-0EFE512F0E35}"/>
    <cellStyle name="Normal 2 2 2 4 2 2 2 8 10" xfId="8592" xr:uid="{672AA2E5-233F-4784-9D08-AB541D7FC38C}"/>
    <cellStyle name="Normal 2 2 2 4 2 2 2 8 11" xfId="8593" xr:uid="{A528E593-EF0E-4BCF-83C7-D4BA95D75D30}"/>
    <cellStyle name="Normal 2 2 2 4 2 2 2 8 12" xfId="8594" xr:uid="{3EB9DDC2-4EAE-49B8-BE94-FC19531FB361}"/>
    <cellStyle name="Normal 2 2 2 4 2 2 2 8 13" xfId="8595" xr:uid="{791210BC-7CE0-4010-B332-FED5BA43B141}"/>
    <cellStyle name="Normal 2 2 2 4 2 2 2 8 14" xfId="8596" xr:uid="{6EAB62D1-4439-4C40-BD21-67E031CD72EC}"/>
    <cellStyle name="Normal 2 2 2 4 2 2 2 8 15" xfId="8597" xr:uid="{7E859F14-1B6B-4007-8177-BC4CBFD6FDC1}"/>
    <cellStyle name="Normal 2 2 2 4 2 2 2 8 16" xfId="8598" xr:uid="{4981E917-7452-452A-86FE-C98596ED739C}"/>
    <cellStyle name="Normal 2 2 2 4 2 2 2 8 17" xfId="8599" xr:uid="{8A3039D0-401B-421D-9984-7A0E82D6B793}"/>
    <cellStyle name="Normal 2 2 2 4 2 2 2 8 18" xfId="8600" xr:uid="{E0650706-F4B8-4EF7-BC7A-439C51B73C6B}"/>
    <cellStyle name="Normal 2 2 2 4 2 2 2 8 19" xfId="8601" xr:uid="{32489893-78C9-4F36-A376-AE8D071D25C1}"/>
    <cellStyle name="Normal 2 2 2 4 2 2 2 8 2" xfId="8602" xr:uid="{46A1C3E2-4503-4105-9BF8-91725E2A456A}"/>
    <cellStyle name="Normal 2 2 2 4 2 2 2 8 20" xfId="8603" xr:uid="{8472DE32-BE67-4128-907E-C65F9C20E415}"/>
    <cellStyle name="Normal 2 2 2 4 2 2 2 8 21" xfId="8604" xr:uid="{E025A81D-F854-4676-BAEE-AF0B2465B44E}"/>
    <cellStyle name="Normal 2 2 2 4 2 2 2 8 22" xfId="8605" xr:uid="{06D7671F-97F0-4713-9F38-85E09555EC68}"/>
    <cellStyle name="Normal 2 2 2 4 2 2 2 8 23" xfId="8606" xr:uid="{B0670A63-08F5-4166-9230-F08740511E0D}"/>
    <cellStyle name="Normal 2 2 2 4 2 2 2 8 24" xfId="8607" xr:uid="{069CEE2B-B077-4A94-AF0E-7B9F2262CFD9}"/>
    <cellStyle name="Normal 2 2 2 4 2 2 2 8 25" xfId="8608" xr:uid="{F6B5491C-018B-488B-B9F0-A868C7EE7561}"/>
    <cellStyle name="Normal 2 2 2 4 2 2 2 8 26" xfId="8609" xr:uid="{CB216C93-DE30-46C9-B453-2DEADC73B20B}"/>
    <cellStyle name="Normal 2 2 2 4 2 2 2 8 27" xfId="8610" xr:uid="{5357DBA8-F612-4504-B8F8-4595F4628E5E}"/>
    <cellStyle name="Normal 2 2 2 4 2 2 2 8 28" xfId="8611" xr:uid="{4E35A789-006C-48E5-8903-5616A6BE3FF6}"/>
    <cellStyle name="Normal 2 2 2 4 2 2 2 8 29" xfId="8612" xr:uid="{1830EAE7-50FC-4AF1-B304-505F0346C9B4}"/>
    <cellStyle name="Normal 2 2 2 4 2 2 2 8 3" xfId="8613" xr:uid="{716203CC-1E00-4DC8-8C67-02B0C36F0524}"/>
    <cellStyle name="Normal 2 2 2 4 2 2 2 8 30" xfId="8614" xr:uid="{617CD03B-8FDD-4578-A621-555D29F1AFF7}"/>
    <cellStyle name="Normal 2 2 2 4 2 2 2 8 31" xfId="8615" xr:uid="{3ABD46AF-6A91-4AB6-A91B-7B39AD362E66}"/>
    <cellStyle name="Normal 2 2 2 4 2 2 2 8 4" xfId="8616" xr:uid="{7D71C830-D471-45EA-94E9-9F75C139F2A8}"/>
    <cellStyle name="Normal 2 2 2 4 2 2 2 8 5" xfId="8617" xr:uid="{716B5EC4-8D67-4D36-8F41-0CE2080CADAF}"/>
    <cellStyle name="Normal 2 2 2 4 2 2 2 8 6" xfId="8618" xr:uid="{5E2E7BC1-7E19-4968-8778-0DC3617B4239}"/>
    <cellStyle name="Normal 2 2 2 4 2 2 2 8 7" xfId="8619" xr:uid="{844E3225-0412-4D89-8D88-35F12B4997B0}"/>
    <cellStyle name="Normal 2 2 2 4 2 2 2 8 8" xfId="8620" xr:uid="{3E6D4DDC-9C0C-4ADE-B5EA-BF556B9B714C}"/>
    <cellStyle name="Normal 2 2 2 4 2 2 2 8 9" xfId="8621" xr:uid="{CA57F00C-BE1F-416C-BBE8-6FEF5FC53C91}"/>
    <cellStyle name="Normal 2 2 2 4 2 2 2 9" xfId="8622" xr:uid="{EE7648DE-B90C-41CF-BE47-27ACD689E5CD}"/>
    <cellStyle name="Normal 2 2 2 4 2 2 2 9 10" xfId="8623" xr:uid="{BD72D3BF-41F8-4916-8B2F-A81741A25CA8}"/>
    <cellStyle name="Normal 2 2 2 4 2 2 2 9 11" xfId="8624" xr:uid="{FBD03A68-66D6-4512-8BA1-B9229A5EC840}"/>
    <cellStyle name="Normal 2 2 2 4 2 2 2 9 12" xfId="8625" xr:uid="{AB576786-8E4A-4275-A6EA-356D82AE354C}"/>
    <cellStyle name="Normal 2 2 2 4 2 2 2 9 13" xfId="8626" xr:uid="{6C72156D-548A-4ADD-8DBC-FBE0F7DB75E1}"/>
    <cellStyle name="Normal 2 2 2 4 2 2 2 9 14" xfId="8627" xr:uid="{E1E5C5DF-F6EB-4AC8-8776-8FD67C07FF29}"/>
    <cellStyle name="Normal 2 2 2 4 2 2 2 9 15" xfId="8628" xr:uid="{59218ED3-3422-45C3-AE74-328A55BE0D60}"/>
    <cellStyle name="Normal 2 2 2 4 2 2 2 9 16" xfId="8629" xr:uid="{D1C93FA2-1304-471C-A4B4-0534FE2183DC}"/>
    <cellStyle name="Normal 2 2 2 4 2 2 2 9 17" xfId="8630" xr:uid="{0CDBEFF8-7711-453D-AEB0-CD57D8716480}"/>
    <cellStyle name="Normal 2 2 2 4 2 2 2 9 18" xfId="8631" xr:uid="{7709548F-71A2-4415-947B-2A02726F51F0}"/>
    <cellStyle name="Normal 2 2 2 4 2 2 2 9 19" xfId="8632" xr:uid="{5EFFFB80-E370-4485-8660-42C01484B4FF}"/>
    <cellStyle name="Normal 2 2 2 4 2 2 2 9 2" xfId="8633" xr:uid="{257EB6E7-1FF4-474C-BC94-7EC773B20CCF}"/>
    <cellStyle name="Normal 2 2 2 4 2 2 2 9 20" xfId="8634" xr:uid="{422FE38D-9E18-4868-AF62-B0C1E0A1F7B4}"/>
    <cellStyle name="Normal 2 2 2 4 2 2 2 9 21" xfId="8635" xr:uid="{6937D6C6-9D33-434F-B894-91EB12E4CB8F}"/>
    <cellStyle name="Normal 2 2 2 4 2 2 2 9 22" xfId="8636" xr:uid="{15ABE34B-E5D0-4BE3-9956-4B2D39397DA1}"/>
    <cellStyle name="Normal 2 2 2 4 2 2 2 9 23" xfId="8637" xr:uid="{855BE2E0-1B45-49C0-B0C8-BEF5DA06FABC}"/>
    <cellStyle name="Normal 2 2 2 4 2 2 2 9 24" xfId="8638" xr:uid="{0066F2C7-1D7A-4A36-89DC-3097F2633CE5}"/>
    <cellStyle name="Normal 2 2 2 4 2 2 2 9 25" xfId="8639" xr:uid="{097DC3C5-21A8-4A51-A52A-3FC94AFA7CF8}"/>
    <cellStyle name="Normal 2 2 2 4 2 2 2 9 26" xfId="8640" xr:uid="{A523641D-ADB5-4A4A-91B4-CEF88AA34123}"/>
    <cellStyle name="Normal 2 2 2 4 2 2 2 9 27" xfId="8641" xr:uid="{2FE90337-71C4-49B6-AFB8-34A46CF9F938}"/>
    <cellStyle name="Normal 2 2 2 4 2 2 2 9 28" xfId="8642" xr:uid="{2B4FFA3A-3D90-46F7-99A3-8EE43E17248B}"/>
    <cellStyle name="Normal 2 2 2 4 2 2 2 9 29" xfId="8643" xr:uid="{6AF25352-3E5B-4D2A-9B72-8756D1D94D51}"/>
    <cellStyle name="Normal 2 2 2 4 2 2 2 9 3" xfId="8644" xr:uid="{13342378-8C11-4222-BAF7-8A5C374DE760}"/>
    <cellStyle name="Normal 2 2 2 4 2 2 2 9 30" xfId="8645" xr:uid="{18956C23-66B5-4140-8FFB-40B9F210743C}"/>
    <cellStyle name="Normal 2 2 2 4 2 2 2 9 31" xfId="8646" xr:uid="{DCC3CE38-983C-4C16-B1B9-4CCF3CB59133}"/>
    <cellStyle name="Normal 2 2 2 4 2 2 2 9 4" xfId="8647" xr:uid="{FB35ECEE-16AF-4AFE-B626-0105DE661DB6}"/>
    <cellStyle name="Normal 2 2 2 4 2 2 2 9 5" xfId="8648" xr:uid="{F7B19B9A-EC09-464B-9EDF-42038A29669F}"/>
    <cellStyle name="Normal 2 2 2 4 2 2 2 9 6" xfId="8649" xr:uid="{DCE690F6-BFF5-4C09-89A4-057A862D416F}"/>
    <cellStyle name="Normal 2 2 2 4 2 2 2 9 7" xfId="8650" xr:uid="{8613F744-1A31-4DAA-A2CD-7AAF5E5D3278}"/>
    <cellStyle name="Normal 2 2 2 4 2 2 2 9 8" xfId="8651" xr:uid="{4DB7285E-7B27-4D5D-88FF-46E82497682F}"/>
    <cellStyle name="Normal 2 2 2 4 2 2 2 9 9" xfId="8652" xr:uid="{AB62AA02-0B5B-4655-B72C-6426FAAD59F2}"/>
    <cellStyle name="Normal 2 2 2 4 2 2 20" xfId="8653" xr:uid="{2D19F553-9C3F-4A12-970F-18BE11D13FC6}"/>
    <cellStyle name="Normal 2 2 2 4 2 2 21" xfId="8654" xr:uid="{1FB057D2-96A9-464A-8C5F-D4120E1867F9}"/>
    <cellStyle name="Normal 2 2 2 4 2 2 22" xfId="8655" xr:uid="{BDF69D77-2C79-4482-A107-780AE7A49C47}"/>
    <cellStyle name="Normal 2 2 2 4 2 2 23" xfId="8656" xr:uid="{00F591A1-7479-40E9-9D98-A565DC0A0386}"/>
    <cellStyle name="Normal 2 2 2 4 2 2 24" xfId="8657" xr:uid="{3931FECA-788B-40D7-B139-A6D3BA50D06F}"/>
    <cellStyle name="Normal 2 2 2 4 2 2 25" xfId="8658" xr:uid="{59EC63C9-FA89-41D3-832B-165F21865413}"/>
    <cellStyle name="Normal 2 2 2 4 2 2 26" xfId="8659" xr:uid="{FBDFD88E-FA4D-4492-9D8B-CCBC5810D3DB}"/>
    <cellStyle name="Normal 2 2 2 4 2 2 27" xfId="8660" xr:uid="{F60A4B27-68FE-4EA4-979B-D107ECE8A13D}"/>
    <cellStyle name="Normal 2 2 2 4 2 2 28" xfId="8661" xr:uid="{99D0DBB3-C7CD-486D-8973-126C9D7F0279}"/>
    <cellStyle name="Normal 2 2 2 4 2 2 29" xfId="8662" xr:uid="{CC460C91-4E1C-4007-9DD2-7939D11A860F}"/>
    <cellStyle name="Normal 2 2 2 4 2 2 3" xfId="8663" xr:uid="{8FCB0A33-7A43-4A39-877B-A567CCAEBBCE}"/>
    <cellStyle name="Normal 2 2 2 4 2 2 30" xfId="8664" xr:uid="{9260F7CF-C1CE-43E6-93B2-48AE3688D69D}"/>
    <cellStyle name="Normal 2 2 2 4 2 2 31" xfId="8665" xr:uid="{B58FC595-B056-4650-8703-B431930A0AA4}"/>
    <cellStyle name="Normal 2 2 2 4 2 2 32" xfId="8666" xr:uid="{0DA4E871-9D6A-476E-8D35-EF7590A06624}"/>
    <cellStyle name="Normal 2 2 2 4 2 2 33" xfId="8667" xr:uid="{61A43E76-0A4A-4FD6-9FEE-E53A7C37A7FF}"/>
    <cellStyle name="Normal 2 2 2 4 2 2 34" xfId="8668" xr:uid="{955F466C-D351-4775-A2B0-73E9EA20CDF7}"/>
    <cellStyle name="Normal 2 2 2 4 2 2 35" xfId="8669" xr:uid="{0A599C39-EA6A-4900-A21A-20C9139DB4C2}"/>
    <cellStyle name="Normal 2 2 2 4 2 2 36" xfId="8670" xr:uid="{837D23F9-5865-4330-8333-43A097E6AFFE}"/>
    <cellStyle name="Normal 2 2 2 4 2 2 37" xfId="8671" xr:uid="{227426B9-6492-4DB4-BFC4-D5F0158110A4}"/>
    <cellStyle name="Normal 2 2 2 4 2 2 38" xfId="8672" xr:uid="{C5027176-46C1-47A1-9C5E-3B652887138E}"/>
    <cellStyle name="Normal 2 2 2 4 2 2 39" xfId="8673" xr:uid="{5C6738C5-37D4-4651-AAEB-430763A66BED}"/>
    <cellStyle name="Normal 2 2 2 4 2 2 4" xfId="8674" xr:uid="{3430B19B-71F5-44F9-819C-9A38F4230316}"/>
    <cellStyle name="Normal 2 2 2 4 2 2 40" xfId="8675" xr:uid="{E4FDD5F6-6FAC-4A41-B479-A401A5E00536}"/>
    <cellStyle name="Normal 2 2 2 4 2 2 5" xfId="8676" xr:uid="{4E5DB459-3CAB-4858-BEFF-397F4CA0070B}"/>
    <cellStyle name="Normal 2 2 2 4 2 2 6" xfId="8677" xr:uid="{75D6EA9D-2D2F-4BDE-AADE-0227B0DD55F1}"/>
    <cellStyle name="Normal 2 2 2 4 2 2 7" xfId="8678" xr:uid="{DEEA6C0D-4A3D-4AA4-A9B5-4CA2AFF4A89F}"/>
    <cellStyle name="Normal 2 2 2 4 2 2 8" xfId="8679" xr:uid="{F7DB2037-B543-474A-9B24-7BFCC225E026}"/>
    <cellStyle name="Normal 2 2 2 4 2 2 9" xfId="8680" xr:uid="{D67FC4A0-B138-42E0-A7D2-E580BEA01A05}"/>
    <cellStyle name="Normal 2 2 2 4 2 3" xfId="8681" xr:uid="{5534D7FE-F99C-4EEE-BD07-ABF26E90ACA0}"/>
    <cellStyle name="Normal 2 2 2 4 2 3 10" xfId="8682" xr:uid="{1FFE85EF-78A2-457C-B178-7F920DDCDB5C}"/>
    <cellStyle name="Normal 2 2 2 4 2 3 11" xfId="8683" xr:uid="{E29A19DB-034A-492C-A148-28BEA95575D5}"/>
    <cellStyle name="Normal 2 2 2 4 2 3 12" xfId="8684" xr:uid="{05B0F4EB-5AB0-4206-B963-C1CF52712177}"/>
    <cellStyle name="Normal 2 2 2 4 2 3 13" xfId="8685" xr:uid="{3111DBD0-33BB-4DEF-81EB-6862D9E486DA}"/>
    <cellStyle name="Normal 2 2 2 4 2 3 14" xfId="8686" xr:uid="{A9585D1F-CAFE-4167-9FBE-4A35FEC471B2}"/>
    <cellStyle name="Normal 2 2 2 4 2 3 15" xfId="8687" xr:uid="{67FD0725-2CE9-4F2C-B96F-B8A7F61A5383}"/>
    <cellStyle name="Normal 2 2 2 4 2 3 16" xfId="8688" xr:uid="{B0CBC451-5C60-4B7D-9919-B945BA50D9F1}"/>
    <cellStyle name="Normal 2 2 2 4 2 3 17" xfId="8689" xr:uid="{30A62568-E730-46EB-ABE5-5E47F73E85B5}"/>
    <cellStyle name="Normal 2 2 2 4 2 3 18" xfId="8690" xr:uid="{76776847-73FB-42EB-B1C0-B1D8C1D7CE6B}"/>
    <cellStyle name="Normal 2 2 2 4 2 3 19" xfId="8691" xr:uid="{A95EAA93-7F49-42C1-8B87-4D55DDF0ABB8}"/>
    <cellStyle name="Normal 2 2 2 4 2 3 2" xfId="8692" xr:uid="{AD8CAB4F-21F1-49CA-ABB6-B65479814F55}"/>
    <cellStyle name="Normal 2 2 2 4 2 3 20" xfId="8693" xr:uid="{595C3F9B-5A14-4CD8-BBD2-9480D6BD1899}"/>
    <cellStyle name="Normal 2 2 2 4 2 3 21" xfId="8694" xr:uid="{47C1F6BF-831C-4A6D-9F4F-31C13F9C3F2C}"/>
    <cellStyle name="Normal 2 2 2 4 2 3 22" xfId="8695" xr:uid="{1A248D79-5EAA-45AE-BE39-51C5AF6792E1}"/>
    <cellStyle name="Normal 2 2 2 4 2 3 23" xfId="8696" xr:uid="{1F39BD1A-A9D7-483A-9FCC-D0D8BBF299D0}"/>
    <cellStyle name="Normal 2 2 2 4 2 3 24" xfId="8697" xr:uid="{931D8760-74D9-485C-BADC-88AD880EA93B}"/>
    <cellStyle name="Normal 2 2 2 4 2 3 25" xfId="8698" xr:uid="{848FE0F7-8B38-4A16-8B6D-FF76D5740B51}"/>
    <cellStyle name="Normal 2 2 2 4 2 3 26" xfId="8699" xr:uid="{38796562-FC38-4A32-A2D1-C6F7415EB3A7}"/>
    <cellStyle name="Normal 2 2 2 4 2 3 27" xfId="8700" xr:uid="{3F0686DF-64C6-45B7-A9E1-9EF708939E88}"/>
    <cellStyle name="Normal 2 2 2 4 2 3 28" xfId="8701" xr:uid="{A3A28546-7693-4580-A889-04E0CC814B8B}"/>
    <cellStyle name="Normal 2 2 2 4 2 3 29" xfId="8702" xr:uid="{8D56EF57-C954-4FF0-AEFB-4E2F24C759F7}"/>
    <cellStyle name="Normal 2 2 2 4 2 3 3" xfId="8703" xr:uid="{7FBFFDB6-3D6A-475B-8574-24E5075F08B6}"/>
    <cellStyle name="Normal 2 2 2 4 2 3 30" xfId="8704" xr:uid="{80C3FA22-F865-443E-A146-ABDC6954135B}"/>
    <cellStyle name="Normal 2 2 2 4 2 3 31" xfId="8705" xr:uid="{C3E2AA48-23CC-486A-840A-9C75CA036F26}"/>
    <cellStyle name="Normal 2 2 2 4 2 3 32" xfId="8706" xr:uid="{4B2C052A-BE0D-42DF-A1C1-411F1414B216}"/>
    <cellStyle name="Normal 2 2 2 4 2 3 33" xfId="8707" xr:uid="{0B3D2A1D-442E-43FC-80D6-B3C82F16756C}"/>
    <cellStyle name="Normal 2 2 2 4 2 3 34" xfId="8708" xr:uid="{A8EB3345-72E7-4EFE-8417-F6A239CCDCDA}"/>
    <cellStyle name="Normal 2 2 2 4 2 3 35" xfId="8709" xr:uid="{95FB1098-7249-4E72-B209-FBAE777FFEA2}"/>
    <cellStyle name="Normal 2 2 2 4 2 3 36" xfId="8710" xr:uid="{ECEAA980-6352-45B6-AF39-48EE69EFBBB2}"/>
    <cellStyle name="Normal 2 2 2 4 2 3 37" xfId="8711" xr:uid="{F6554BB4-E4A1-43B0-BFAB-2D42C8A1563F}"/>
    <cellStyle name="Normal 2 2 2 4 2 3 38" xfId="8712" xr:uid="{67C63D76-290F-4BD6-9018-8F5676EEF388}"/>
    <cellStyle name="Normal 2 2 2 4 2 3 39" xfId="8713" xr:uid="{0E2F5A09-3263-40F0-ACF9-E25C76903692}"/>
    <cellStyle name="Normal 2 2 2 4 2 3 4" xfId="8714" xr:uid="{6AA7F0C7-D223-4DDD-B47E-E7EAC94CBA89}"/>
    <cellStyle name="Normal 2 2 2 4 2 3 5" xfId="8715" xr:uid="{524D0DEB-DE9D-4B91-97DB-DD39EE528D39}"/>
    <cellStyle name="Normal 2 2 2 4 2 3 6" xfId="8716" xr:uid="{34876523-1CA1-4057-955A-5555FB07DC9F}"/>
    <cellStyle name="Normal 2 2 2 4 2 3 7" xfId="8717" xr:uid="{D5DED5D2-59B8-4980-BB7C-A3F0ED54F976}"/>
    <cellStyle name="Normal 2 2 2 4 2 3 8" xfId="8718" xr:uid="{77860F1B-6B79-4EF3-B8D2-70CAFB98F1EA}"/>
    <cellStyle name="Normal 2 2 2 4 2 3 9" xfId="8719" xr:uid="{16439CE0-1977-442E-979E-95A51C423A7D}"/>
    <cellStyle name="Normal 2 2 2 4 2 4" xfId="8720" xr:uid="{EB2C8E2B-4F1F-45E6-98C8-6D733A06C7F1}"/>
    <cellStyle name="Normal 2 2 2 4 2 4 10" xfId="8721" xr:uid="{C61A407D-0751-48EC-A078-1A413233AE12}"/>
    <cellStyle name="Normal 2 2 2 4 2 4 11" xfId="8722" xr:uid="{E962D9BD-D7CF-4CDF-B1C7-D2A1995C6DB6}"/>
    <cellStyle name="Normal 2 2 2 4 2 4 12" xfId="8723" xr:uid="{FA41C6DD-03A8-4C7B-9239-BED92C8A41EF}"/>
    <cellStyle name="Normal 2 2 2 4 2 4 13" xfId="8724" xr:uid="{59A3ED2A-23C4-4C80-A4AD-39F33FB29166}"/>
    <cellStyle name="Normal 2 2 2 4 2 4 14" xfId="8725" xr:uid="{CB9234F0-1D96-4091-847F-0138351C3295}"/>
    <cellStyle name="Normal 2 2 2 4 2 4 15" xfId="8726" xr:uid="{F40789C0-563F-4584-B263-940634515E5B}"/>
    <cellStyle name="Normal 2 2 2 4 2 4 16" xfId="8727" xr:uid="{3CC18D83-6625-428F-A99D-2A4D948D1A7C}"/>
    <cellStyle name="Normal 2 2 2 4 2 4 17" xfId="8728" xr:uid="{E08185D5-C12D-4596-A8EC-FA33BBD5D382}"/>
    <cellStyle name="Normal 2 2 2 4 2 4 18" xfId="8729" xr:uid="{1368EEA9-CC47-46E2-9694-F06A6CCE6428}"/>
    <cellStyle name="Normal 2 2 2 4 2 4 19" xfId="8730" xr:uid="{DCAF1081-2321-44F4-84B3-BAB43B101763}"/>
    <cellStyle name="Normal 2 2 2 4 2 4 2" xfId="8731" xr:uid="{7EA8E0BD-9AB9-44EE-B4C4-03699C10F2B2}"/>
    <cellStyle name="Normal 2 2 2 4 2 4 20" xfId="8732" xr:uid="{BA8B4A91-0FAB-46D5-A4AD-D0CD22F416B1}"/>
    <cellStyle name="Normal 2 2 2 4 2 4 21" xfId="8733" xr:uid="{3BC86B28-B578-4094-A1B5-0A62C68DC5B3}"/>
    <cellStyle name="Normal 2 2 2 4 2 4 22" xfId="8734" xr:uid="{3A7ABC00-93E7-4088-8986-F598126E80FE}"/>
    <cellStyle name="Normal 2 2 2 4 2 4 23" xfId="8735" xr:uid="{51D0BC90-A99C-468B-B252-35DC11F9A271}"/>
    <cellStyle name="Normal 2 2 2 4 2 4 24" xfId="8736" xr:uid="{9FD30CEA-F008-4050-ACF2-67C9E3D91D64}"/>
    <cellStyle name="Normal 2 2 2 4 2 4 25" xfId="8737" xr:uid="{72BC82DD-9806-4569-9572-8BCC36CD8E87}"/>
    <cellStyle name="Normal 2 2 2 4 2 4 26" xfId="8738" xr:uid="{6DB33C09-6DD3-418D-A6FA-5BFC5F101721}"/>
    <cellStyle name="Normal 2 2 2 4 2 4 27" xfId="8739" xr:uid="{F21DD394-AD1A-43BE-B3D7-B53F43249363}"/>
    <cellStyle name="Normal 2 2 2 4 2 4 28" xfId="8740" xr:uid="{21C71CD8-50F0-4E30-9869-E80808F372C9}"/>
    <cellStyle name="Normal 2 2 2 4 2 4 29" xfId="8741" xr:uid="{47162D0A-0468-42AF-A825-3D7F9666BE16}"/>
    <cellStyle name="Normal 2 2 2 4 2 4 3" xfId="8742" xr:uid="{9B784F1E-029E-428D-9A41-6AE9A799AF38}"/>
    <cellStyle name="Normal 2 2 2 4 2 4 30" xfId="8743" xr:uid="{4A7A873A-7498-44C5-B158-E74B5F47191B}"/>
    <cellStyle name="Normal 2 2 2 4 2 4 31" xfId="8744" xr:uid="{93C2D474-AC1E-407D-BA8E-77DFE56E2B9E}"/>
    <cellStyle name="Normal 2 2 2 4 2 4 4" xfId="8745" xr:uid="{E9B3408B-E53E-48AD-A735-8023F951C993}"/>
    <cellStyle name="Normal 2 2 2 4 2 4 5" xfId="8746" xr:uid="{78ABF8FC-21BB-43EF-A196-188CF634DA56}"/>
    <cellStyle name="Normal 2 2 2 4 2 4 6" xfId="8747" xr:uid="{211234D0-3940-4BD2-B2BB-0C06750B5C6C}"/>
    <cellStyle name="Normal 2 2 2 4 2 4 7" xfId="8748" xr:uid="{3528497F-05BD-42B7-911D-FA19B7C95EF8}"/>
    <cellStyle name="Normal 2 2 2 4 2 4 8" xfId="8749" xr:uid="{BB9F994E-BB6A-4EC6-A3D5-DCC533E6971E}"/>
    <cellStyle name="Normal 2 2 2 4 2 4 9" xfId="8750" xr:uid="{26866514-111C-44BC-86D8-47B23AACD91D}"/>
    <cellStyle name="Normal 2 2 2 4 2 5" xfId="8751" xr:uid="{F5AD17C0-C1D7-4BD9-98C8-EA4B1C8073F2}"/>
    <cellStyle name="Normal 2 2 2 4 2 5 10" xfId="8752" xr:uid="{ED821063-7AEB-4F24-A1F6-01B3E417C7B5}"/>
    <cellStyle name="Normal 2 2 2 4 2 5 11" xfId="8753" xr:uid="{81D97D0D-F019-4F9B-B20B-BFA8E9F5328A}"/>
    <cellStyle name="Normal 2 2 2 4 2 5 12" xfId="8754" xr:uid="{64E69805-F42D-4EEA-9F59-3D36EBC2CBD6}"/>
    <cellStyle name="Normal 2 2 2 4 2 5 13" xfId="8755" xr:uid="{DDA3687E-6FB9-4377-A565-CAC03CEF9A4D}"/>
    <cellStyle name="Normal 2 2 2 4 2 5 14" xfId="8756" xr:uid="{A25923AA-B701-4C8B-A171-07B4FA5BEAAA}"/>
    <cellStyle name="Normal 2 2 2 4 2 5 15" xfId="8757" xr:uid="{3466F5AA-C377-4A68-8B48-2A3223201C36}"/>
    <cellStyle name="Normal 2 2 2 4 2 5 16" xfId="8758" xr:uid="{39F17575-F208-40D7-AFB4-36DB8B7D184C}"/>
    <cellStyle name="Normal 2 2 2 4 2 5 17" xfId="8759" xr:uid="{AF2B23D6-E89A-4EEA-AB28-69C5C74611AB}"/>
    <cellStyle name="Normal 2 2 2 4 2 5 18" xfId="8760" xr:uid="{A94A3DBC-6D17-4B28-8285-5E03D918FCF2}"/>
    <cellStyle name="Normal 2 2 2 4 2 5 19" xfId="8761" xr:uid="{E735ACA8-AD1E-474D-A88A-FC90A455DC54}"/>
    <cellStyle name="Normal 2 2 2 4 2 5 2" xfId="8762" xr:uid="{1FA09A4F-60C5-4A14-AA22-92D2483FDB48}"/>
    <cellStyle name="Normal 2 2 2 4 2 5 20" xfId="8763" xr:uid="{67EF275D-E228-426B-B6C5-CA117DBE19D8}"/>
    <cellStyle name="Normal 2 2 2 4 2 5 21" xfId="8764" xr:uid="{4B558ABA-D91F-44E0-8941-54663FC48C47}"/>
    <cellStyle name="Normal 2 2 2 4 2 5 22" xfId="8765" xr:uid="{1C646912-3778-40DE-B190-8D3E0ABCD29E}"/>
    <cellStyle name="Normal 2 2 2 4 2 5 23" xfId="8766" xr:uid="{B330C5F7-5979-4359-8363-A4D069CABBCE}"/>
    <cellStyle name="Normal 2 2 2 4 2 5 24" xfId="8767" xr:uid="{6D2BDEE5-1A73-418D-A5D7-BCFE9D2ED969}"/>
    <cellStyle name="Normal 2 2 2 4 2 5 25" xfId="8768" xr:uid="{00A32342-80BC-4BC7-AC9D-C8EC56B4C0F3}"/>
    <cellStyle name="Normal 2 2 2 4 2 5 26" xfId="8769" xr:uid="{AEDCFD48-3463-4D2D-8C98-6357C1D5273F}"/>
    <cellStyle name="Normal 2 2 2 4 2 5 27" xfId="8770" xr:uid="{494580DD-77CD-4C05-BA83-7326C97D2168}"/>
    <cellStyle name="Normal 2 2 2 4 2 5 28" xfId="8771" xr:uid="{C372FF46-F76F-47C6-9725-80B41DAFACF7}"/>
    <cellStyle name="Normal 2 2 2 4 2 5 29" xfId="8772" xr:uid="{B8CCDBC7-96C8-4814-95D1-7E82262209F3}"/>
    <cellStyle name="Normal 2 2 2 4 2 5 3" xfId="8773" xr:uid="{D6C7612F-BB10-464E-9FFF-8F72DA4C862F}"/>
    <cellStyle name="Normal 2 2 2 4 2 5 30" xfId="8774" xr:uid="{96AAA0F0-ED34-45B2-A3EE-E2A564085D3E}"/>
    <cellStyle name="Normal 2 2 2 4 2 5 31" xfId="8775" xr:uid="{1F163508-3F5A-4F25-9C25-59D9AAC5FF30}"/>
    <cellStyle name="Normal 2 2 2 4 2 5 4" xfId="8776" xr:uid="{75AEDA8A-6182-45B5-9521-96C8FA9B78CB}"/>
    <cellStyle name="Normal 2 2 2 4 2 5 5" xfId="8777" xr:uid="{C84D28DE-3A26-4B48-BFF5-390D8943A96F}"/>
    <cellStyle name="Normal 2 2 2 4 2 5 6" xfId="8778" xr:uid="{73915A33-6263-473C-B255-F3FAFE97641A}"/>
    <cellStyle name="Normal 2 2 2 4 2 5 7" xfId="8779" xr:uid="{0607ECB4-91F7-440C-A0FC-089787828162}"/>
    <cellStyle name="Normal 2 2 2 4 2 5 8" xfId="8780" xr:uid="{63D1993B-0477-47EF-B9BE-FFCF573B564A}"/>
    <cellStyle name="Normal 2 2 2 4 2 5 9" xfId="8781" xr:uid="{AB4792EC-A0B0-4AF9-9ABB-60CA27EC39ED}"/>
    <cellStyle name="Normal 2 2 2 4 2 6" xfId="8782" xr:uid="{9DF57337-4BF4-46F7-B613-32B2F5D53778}"/>
    <cellStyle name="Normal 2 2 2 4 2 6 10" xfId="8783" xr:uid="{53DCAEB4-C45D-41A5-81AF-A93B1CC10070}"/>
    <cellStyle name="Normal 2 2 2 4 2 6 11" xfId="8784" xr:uid="{39104D10-B568-403E-B7CA-CD23ED54DD9E}"/>
    <cellStyle name="Normal 2 2 2 4 2 6 12" xfId="8785" xr:uid="{1E85619C-C0AE-4177-9F95-486A29B6BCC9}"/>
    <cellStyle name="Normal 2 2 2 4 2 6 13" xfId="8786" xr:uid="{539CF815-2E16-4735-A6DD-A3D279899801}"/>
    <cellStyle name="Normal 2 2 2 4 2 6 14" xfId="8787" xr:uid="{E7D33D65-16F1-4792-BAB1-6F8BCF2F647E}"/>
    <cellStyle name="Normal 2 2 2 4 2 6 15" xfId="8788" xr:uid="{C96CECE7-0DCB-4B0F-B7EC-4659A883A5FB}"/>
    <cellStyle name="Normal 2 2 2 4 2 6 16" xfId="8789" xr:uid="{396153FF-B0CC-4514-AFDF-C30CDD227A7B}"/>
    <cellStyle name="Normal 2 2 2 4 2 6 17" xfId="8790" xr:uid="{7EA5309C-736D-4718-88BE-4AD324637EB6}"/>
    <cellStyle name="Normal 2 2 2 4 2 6 18" xfId="8791" xr:uid="{B16779CD-F547-4A6C-9ECC-973DFBCCAC2C}"/>
    <cellStyle name="Normal 2 2 2 4 2 6 19" xfId="8792" xr:uid="{4D0F6678-1640-493B-95B1-33FA95419E3E}"/>
    <cellStyle name="Normal 2 2 2 4 2 6 2" xfId="8793" xr:uid="{24F12465-C423-4092-9FA0-F8178D5A041B}"/>
    <cellStyle name="Normal 2 2 2 4 2 6 20" xfId="8794" xr:uid="{960BB6C3-C27F-4C62-B3A2-AD5237340283}"/>
    <cellStyle name="Normal 2 2 2 4 2 6 21" xfId="8795" xr:uid="{9DD6E736-A544-4325-B875-2D1C624EDF6F}"/>
    <cellStyle name="Normal 2 2 2 4 2 6 22" xfId="8796" xr:uid="{3F9C6263-4461-47FF-BE0D-959FE3961CBD}"/>
    <cellStyle name="Normal 2 2 2 4 2 6 23" xfId="8797" xr:uid="{04B57DCC-3814-4A9B-845E-B5AD711748F0}"/>
    <cellStyle name="Normal 2 2 2 4 2 6 24" xfId="8798" xr:uid="{3F38C79A-F337-49B1-9681-F303C4E079EE}"/>
    <cellStyle name="Normal 2 2 2 4 2 6 25" xfId="8799" xr:uid="{27641BB1-101C-48EF-BC75-76B343A880E4}"/>
    <cellStyle name="Normal 2 2 2 4 2 6 26" xfId="8800" xr:uid="{745946BF-963E-4E08-9CCA-56B227AB7C8F}"/>
    <cellStyle name="Normal 2 2 2 4 2 6 27" xfId="8801" xr:uid="{BDEAE6E7-2BA3-4CD8-AF2C-92C73B760234}"/>
    <cellStyle name="Normal 2 2 2 4 2 6 28" xfId="8802" xr:uid="{BDD8C6A8-3D95-461A-8961-BF94348962C2}"/>
    <cellStyle name="Normal 2 2 2 4 2 6 29" xfId="8803" xr:uid="{518440A5-A78A-46DE-8CC8-F6C6C1A98EA7}"/>
    <cellStyle name="Normal 2 2 2 4 2 6 3" xfId="8804" xr:uid="{FC60EC74-F75D-4285-A0D3-389C28B5A777}"/>
    <cellStyle name="Normal 2 2 2 4 2 6 30" xfId="8805" xr:uid="{9C092A66-EFB3-4819-A328-093285C4AE2D}"/>
    <cellStyle name="Normal 2 2 2 4 2 6 31" xfId="8806" xr:uid="{0D494DDC-1201-4909-88AC-C4B90C887B2F}"/>
    <cellStyle name="Normal 2 2 2 4 2 6 4" xfId="8807" xr:uid="{52712BFB-8A4A-43BA-89EC-50E3F0340DFE}"/>
    <cellStyle name="Normal 2 2 2 4 2 6 5" xfId="8808" xr:uid="{C44A0689-A0D0-4E1D-880F-2FFDB7B63589}"/>
    <cellStyle name="Normal 2 2 2 4 2 6 6" xfId="8809" xr:uid="{7B7CFFD2-8345-49CF-AFB1-BB1DB423EABF}"/>
    <cellStyle name="Normal 2 2 2 4 2 6 7" xfId="8810" xr:uid="{A2A0C1B1-D75B-4033-BAE9-00DF6AF7B4F6}"/>
    <cellStyle name="Normal 2 2 2 4 2 6 8" xfId="8811" xr:uid="{11388344-8A2B-42D5-958E-3666B41BE301}"/>
    <cellStyle name="Normal 2 2 2 4 2 6 9" xfId="8812" xr:uid="{5DB4402C-A73D-497F-9038-75014BEA57C4}"/>
    <cellStyle name="Normal 2 2 2 4 2 7" xfId="8813" xr:uid="{A13C900B-F755-492A-90DC-47BE04F185A4}"/>
    <cellStyle name="Normal 2 2 2 4 2 7 10" xfId="8814" xr:uid="{640E44B6-BDA1-4B55-84B3-8E2FCFFEED90}"/>
    <cellStyle name="Normal 2 2 2 4 2 7 11" xfId="8815" xr:uid="{2F3E6727-C038-4518-A162-A3D550A7FD74}"/>
    <cellStyle name="Normal 2 2 2 4 2 7 12" xfId="8816" xr:uid="{BFA12DD4-11A1-4049-8CF1-B43CDBD029A1}"/>
    <cellStyle name="Normal 2 2 2 4 2 7 13" xfId="8817" xr:uid="{CEB4A6A2-5656-4D13-B18D-463BF40C269A}"/>
    <cellStyle name="Normal 2 2 2 4 2 7 14" xfId="8818" xr:uid="{0DB27395-1099-4E03-BA24-9313AA3D1045}"/>
    <cellStyle name="Normal 2 2 2 4 2 7 15" xfId="8819" xr:uid="{325AB8F1-D83D-4F03-87AC-E7D31ADBDB59}"/>
    <cellStyle name="Normal 2 2 2 4 2 7 16" xfId="8820" xr:uid="{1291C805-CDF3-4335-B64B-8359BAF9FCE6}"/>
    <cellStyle name="Normal 2 2 2 4 2 7 17" xfId="8821" xr:uid="{27CED1C9-232B-4EDC-85E7-B13BE1ED3456}"/>
    <cellStyle name="Normal 2 2 2 4 2 7 18" xfId="8822" xr:uid="{A6309CD0-3E63-4191-B418-2F099FC60227}"/>
    <cellStyle name="Normal 2 2 2 4 2 7 19" xfId="8823" xr:uid="{3F281254-4C8B-4A42-B838-DC34E3136E54}"/>
    <cellStyle name="Normal 2 2 2 4 2 7 2" xfId="8824" xr:uid="{C765B49C-D32A-4AFF-80B5-E4EEC7909875}"/>
    <cellStyle name="Normal 2 2 2 4 2 7 20" xfId="8825" xr:uid="{D392B58F-8772-4050-BE2F-B967A02F01E8}"/>
    <cellStyle name="Normal 2 2 2 4 2 7 21" xfId="8826" xr:uid="{F037156A-330E-4F3C-87DF-EE7D466A0213}"/>
    <cellStyle name="Normal 2 2 2 4 2 7 22" xfId="8827" xr:uid="{587FAB3B-9D65-4B49-BE81-E7151CAA04BD}"/>
    <cellStyle name="Normal 2 2 2 4 2 7 23" xfId="8828" xr:uid="{D2AE74CF-30FC-410A-8346-C67950EF6641}"/>
    <cellStyle name="Normal 2 2 2 4 2 7 24" xfId="8829" xr:uid="{2AB61586-67D0-4FD0-96EF-D529DC69EF75}"/>
    <cellStyle name="Normal 2 2 2 4 2 7 25" xfId="8830" xr:uid="{2CFCF574-3BDC-456B-A479-0569FE46748A}"/>
    <cellStyle name="Normal 2 2 2 4 2 7 26" xfId="8831" xr:uid="{69109C82-A253-47F2-9191-748F0EA12F2D}"/>
    <cellStyle name="Normal 2 2 2 4 2 7 27" xfId="8832" xr:uid="{432AFB26-06DF-42ED-8199-36BD063CA544}"/>
    <cellStyle name="Normal 2 2 2 4 2 7 28" xfId="8833" xr:uid="{0F5B93DB-7DD1-48F2-AEBD-2F3D54DFF746}"/>
    <cellStyle name="Normal 2 2 2 4 2 7 29" xfId="8834" xr:uid="{D66646DB-659C-4606-AFA4-D959979C6E54}"/>
    <cellStyle name="Normal 2 2 2 4 2 7 3" xfId="8835" xr:uid="{64B9B2D1-C3C4-403F-B4DD-EDB26BA100F7}"/>
    <cellStyle name="Normal 2 2 2 4 2 7 30" xfId="8836" xr:uid="{BA7A4C15-E6AE-44D3-B3F7-2AFD48D8285B}"/>
    <cellStyle name="Normal 2 2 2 4 2 7 31" xfId="8837" xr:uid="{AA213209-5411-4016-9A2E-0977C9FD5858}"/>
    <cellStyle name="Normal 2 2 2 4 2 7 4" xfId="8838" xr:uid="{3E740474-FC5B-4EB8-837A-FB31FF5FA0F7}"/>
    <cellStyle name="Normal 2 2 2 4 2 7 5" xfId="8839" xr:uid="{08FA3BF7-AB19-431D-B1CD-EB566557DCDC}"/>
    <cellStyle name="Normal 2 2 2 4 2 7 6" xfId="8840" xr:uid="{3241BFB2-287C-4D63-B7DB-E34CE5D74C06}"/>
    <cellStyle name="Normal 2 2 2 4 2 7 7" xfId="8841" xr:uid="{06452598-AC04-4639-9EED-53CB8280A6A4}"/>
    <cellStyle name="Normal 2 2 2 4 2 7 8" xfId="8842" xr:uid="{F8817F84-9EE4-4A42-AF5D-1D986A4B5133}"/>
    <cellStyle name="Normal 2 2 2 4 2 7 9" xfId="8843" xr:uid="{13B54908-B2AA-43CA-9036-4A75F8ED359D}"/>
    <cellStyle name="Normal 2 2 2 4 2 8" xfId="8844" xr:uid="{86BCD3C6-0373-4ADD-8DF1-A650281D36FC}"/>
    <cellStyle name="Normal 2 2 2 4 2 8 10" xfId="8845" xr:uid="{2F5FDC75-2A07-4DF2-852A-902F01BF9888}"/>
    <cellStyle name="Normal 2 2 2 4 2 8 11" xfId="8846" xr:uid="{7E56DC8A-71DB-48B1-A175-D6718D1DEE14}"/>
    <cellStyle name="Normal 2 2 2 4 2 8 12" xfId="8847" xr:uid="{CC7A5BEE-2C12-4439-B35F-51B337348641}"/>
    <cellStyle name="Normal 2 2 2 4 2 8 13" xfId="8848" xr:uid="{2CB23790-8EB5-4035-988D-8AB9820CC426}"/>
    <cellStyle name="Normal 2 2 2 4 2 8 14" xfId="8849" xr:uid="{9136F08B-F006-4D73-B9FE-100CEB9D8C45}"/>
    <cellStyle name="Normal 2 2 2 4 2 8 15" xfId="8850" xr:uid="{1B846EE5-6079-464B-BCF7-318D721EF1C9}"/>
    <cellStyle name="Normal 2 2 2 4 2 8 16" xfId="8851" xr:uid="{E3163B58-F544-4D99-A428-AA3ABD3B3772}"/>
    <cellStyle name="Normal 2 2 2 4 2 8 17" xfId="8852" xr:uid="{79C0FE56-6D89-434F-B64F-560AC763FFBA}"/>
    <cellStyle name="Normal 2 2 2 4 2 8 18" xfId="8853" xr:uid="{B4CFEA2E-8D5E-4741-A1CD-1702FD8BF440}"/>
    <cellStyle name="Normal 2 2 2 4 2 8 19" xfId="8854" xr:uid="{2ADFD6CE-BE23-42DD-B462-8A94FEA3F1FD}"/>
    <cellStyle name="Normal 2 2 2 4 2 8 2" xfId="8855" xr:uid="{50262C23-0FC9-4F61-87BE-809F833E4DAE}"/>
    <cellStyle name="Normal 2 2 2 4 2 8 20" xfId="8856" xr:uid="{C37B6D14-9556-4A87-B1B1-8BD58C39538C}"/>
    <cellStyle name="Normal 2 2 2 4 2 8 21" xfId="8857" xr:uid="{6F76830E-7669-4B2D-BE93-FC99EC6798EC}"/>
    <cellStyle name="Normal 2 2 2 4 2 8 22" xfId="8858" xr:uid="{4A1AD79D-868E-4EDC-8120-F34BCF7A049B}"/>
    <cellStyle name="Normal 2 2 2 4 2 8 23" xfId="8859" xr:uid="{367BE706-348F-49E2-9B94-C72C4490C807}"/>
    <cellStyle name="Normal 2 2 2 4 2 8 24" xfId="8860" xr:uid="{912E0384-DE4F-4336-8710-03AA07E4D5C8}"/>
    <cellStyle name="Normal 2 2 2 4 2 8 25" xfId="8861" xr:uid="{A4A49B24-1CBA-4AEE-8269-06F1D5125B6F}"/>
    <cellStyle name="Normal 2 2 2 4 2 8 26" xfId="8862" xr:uid="{6579ADF4-D805-4C99-9355-2E50173B6208}"/>
    <cellStyle name="Normal 2 2 2 4 2 8 27" xfId="8863" xr:uid="{E81C9E4A-886D-4A21-ADD7-77C704940EB5}"/>
    <cellStyle name="Normal 2 2 2 4 2 8 28" xfId="8864" xr:uid="{9BFA569B-7ACF-462F-8E7E-5C13FA6DCD5C}"/>
    <cellStyle name="Normal 2 2 2 4 2 8 29" xfId="8865" xr:uid="{65B145C7-AD01-4065-BA45-16A5E38B0DDA}"/>
    <cellStyle name="Normal 2 2 2 4 2 8 3" xfId="8866" xr:uid="{31F707F7-94DD-4FCC-8FBB-EC92064BADDA}"/>
    <cellStyle name="Normal 2 2 2 4 2 8 30" xfId="8867" xr:uid="{FF45CF86-49E1-4762-8797-5EA48544123E}"/>
    <cellStyle name="Normal 2 2 2 4 2 8 31" xfId="8868" xr:uid="{7969ADE2-B71A-49BE-A709-258F9A9CF533}"/>
    <cellStyle name="Normal 2 2 2 4 2 8 4" xfId="8869" xr:uid="{C74E1AD5-038E-4777-AFE7-3B2B511EAE34}"/>
    <cellStyle name="Normal 2 2 2 4 2 8 5" xfId="8870" xr:uid="{71B72E7D-B454-4F25-9028-3C008E501863}"/>
    <cellStyle name="Normal 2 2 2 4 2 8 6" xfId="8871" xr:uid="{AD88BE5D-EB79-4A60-8FAB-1E25144CF4F4}"/>
    <cellStyle name="Normal 2 2 2 4 2 8 7" xfId="8872" xr:uid="{627EA859-3A24-47DD-AF58-E2098700D088}"/>
    <cellStyle name="Normal 2 2 2 4 2 8 8" xfId="8873" xr:uid="{6F251015-366F-41E7-95AF-C005ED081DD3}"/>
    <cellStyle name="Normal 2 2 2 4 2 8 9" xfId="8874" xr:uid="{C09CFB8F-A486-40EF-8A32-AC02F64058F2}"/>
    <cellStyle name="Normal 2 2 2 4 2 9" xfId="8875" xr:uid="{5961DBFA-0B8E-492F-8EAA-A1CD903EE1A2}"/>
    <cellStyle name="Normal 2 2 2 4 2 9 10" xfId="8876" xr:uid="{2B150F1C-A5FE-4B99-8348-45B5F735C74F}"/>
    <cellStyle name="Normal 2 2 2 4 2 9 11" xfId="8877" xr:uid="{0623E243-61E8-433D-95D5-3A03C024F88D}"/>
    <cellStyle name="Normal 2 2 2 4 2 9 12" xfId="8878" xr:uid="{2FC70BBC-C687-423A-8379-F703DD9DDAF5}"/>
    <cellStyle name="Normal 2 2 2 4 2 9 13" xfId="8879" xr:uid="{22ECAD0E-D0D9-48A8-83B8-4A8F3BD8D444}"/>
    <cellStyle name="Normal 2 2 2 4 2 9 14" xfId="8880" xr:uid="{228CBD36-EC43-45A4-87FC-D8ADAE281267}"/>
    <cellStyle name="Normal 2 2 2 4 2 9 15" xfId="8881" xr:uid="{0B606549-BA1A-474A-9AB8-4DA75B5130B0}"/>
    <cellStyle name="Normal 2 2 2 4 2 9 16" xfId="8882" xr:uid="{94B7C378-9A22-4CEB-95AB-1EC42D0B60DF}"/>
    <cellStyle name="Normal 2 2 2 4 2 9 17" xfId="8883" xr:uid="{84E52DF1-F5E7-4C53-94B6-7DAC84BB1547}"/>
    <cellStyle name="Normal 2 2 2 4 2 9 18" xfId="8884" xr:uid="{865506F7-08B9-478B-9F33-305BEE68BF40}"/>
    <cellStyle name="Normal 2 2 2 4 2 9 19" xfId="8885" xr:uid="{4C84D080-FD63-4D36-910B-CAEE0D2DAB08}"/>
    <cellStyle name="Normal 2 2 2 4 2 9 2" xfId="8886" xr:uid="{3300B276-B6F1-4838-B13F-BFC7A7E2E89C}"/>
    <cellStyle name="Normal 2 2 2 4 2 9 20" xfId="8887" xr:uid="{411DE777-D528-4671-BAD0-AA9E1FD9BBFC}"/>
    <cellStyle name="Normal 2 2 2 4 2 9 21" xfId="8888" xr:uid="{3C01B9E2-BA16-4589-873B-5CC3A77B67B4}"/>
    <cellStyle name="Normal 2 2 2 4 2 9 22" xfId="8889" xr:uid="{F5E0F206-F839-4682-8A7B-EEC11F5E8013}"/>
    <cellStyle name="Normal 2 2 2 4 2 9 23" xfId="8890" xr:uid="{8727E475-3A07-4F9D-A293-0D83E7A9F3CB}"/>
    <cellStyle name="Normal 2 2 2 4 2 9 24" xfId="8891" xr:uid="{B235D1D7-4E37-434A-AF3D-58D5815B1DD0}"/>
    <cellStyle name="Normal 2 2 2 4 2 9 25" xfId="8892" xr:uid="{3A41F118-E96D-49AB-A754-94D48206A171}"/>
    <cellStyle name="Normal 2 2 2 4 2 9 26" xfId="8893" xr:uid="{EA935E11-8AF4-4E04-AAC5-A2FA9B8B0A89}"/>
    <cellStyle name="Normal 2 2 2 4 2 9 27" xfId="8894" xr:uid="{ABBFE724-F864-49AE-800D-CE4E4FFF8EA1}"/>
    <cellStyle name="Normal 2 2 2 4 2 9 28" xfId="8895" xr:uid="{7342451B-46D4-44C0-9983-DEEEDD938251}"/>
    <cellStyle name="Normal 2 2 2 4 2 9 29" xfId="8896" xr:uid="{4A02B25D-4993-4D8F-B0AB-96AC553ED0EF}"/>
    <cellStyle name="Normal 2 2 2 4 2 9 3" xfId="8897" xr:uid="{B72F961B-F20F-44F3-8F08-A3EC68087992}"/>
    <cellStyle name="Normal 2 2 2 4 2 9 30" xfId="8898" xr:uid="{B6FDF47F-BF10-489D-8FB0-47B738762D55}"/>
    <cellStyle name="Normal 2 2 2 4 2 9 31" xfId="8899" xr:uid="{9BB5CC98-1743-4659-BE7B-5F5B99C467B1}"/>
    <cellStyle name="Normal 2 2 2 4 2 9 4" xfId="8900" xr:uid="{968C5971-5966-42CA-8933-88D971CF9155}"/>
    <cellStyle name="Normal 2 2 2 4 2 9 5" xfId="8901" xr:uid="{B412E923-D2CE-461A-B3FB-21DA7EE30B1C}"/>
    <cellStyle name="Normal 2 2 2 4 2 9 6" xfId="8902" xr:uid="{1EE05D5F-41FD-4EE4-9CFB-61B434BA09C0}"/>
    <cellStyle name="Normal 2 2 2 4 2 9 7" xfId="8903" xr:uid="{00FEFB5E-13F5-49BC-99D6-191350F82FA2}"/>
    <cellStyle name="Normal 2 2 2 4 2 9 8" xfId="8904" xr:uid="{4450CED0-741D-4F90-BAF1-E69973563FB2}"/>
    <cellStyle name="Normal 2 2 2 4 2 9 9" xfId="8905" xr:uid="{3C9104AD-9628-4C5D-A49A-2E7215F4FC83}"/>
    <cellStyle name="Normal 2 2 2 4 20" xfId="8906" xr:uid="{247FAF94-7E0C-4C55-A10B-5B4F85409F04}"/>
    <cellStyle name="Normal 2 2 2 4 21" xfId="8907" xr:uid="{F82675EF-856F-4BC5-ABD4-454830D3A218}"/>
    <cellStyle name="Normal 2 2 2 4 22" xfId="8908" xr:uid="{0EF88199-C825-42FB-85B5-CCA032205042}"/>
    <cellStyle name="Normal 2 2 2 4 23" xfId="8909" xr:uid="{6965C866-367D-4E20-B0CF-B25399557AE6}"/>
    <cellStyle name="Normal 2 2 2 4 24" xfId="8910" xr:uid="{ADE79755-7490-45B3-80D0-B3863A08861B}"/>
    <cellStyle name="Normal 2 2 2 4 25" xfId="8911" xr:uid="{30EBBA6E-8BF6-4F9C-97B2-8E435EE44B4C}"/>
    <cellStyle name="Normal 2 2 2 4 26" xfId="8912" xr:uid="{87338C4D-F7F6-46BB-A2DB-453ECD34C421}"/>
    <cellStyle name="Normal 2 2 2 4 27" xfId="8913" xr:uid="{87029036-2B08-4C21-BAA5-7300572333CC}"/>
    <cellStyle name="Normal 2 2 2 4 28" xfId="8914" xr:uid="{12A5CBFF-DD31-4D28-9586-F8C6BCE9D589}"/>
    <cellStyle name="Normal 2 2 2 4 29" xfId="8915" xr:uid="{5EE0138F-95DF-4F5F-9F8B-5477D33955F3}"/>
    <cellStyle name="Normal 2 2 2 4 3" xfId="8916" xr:uid="{A8EAB07C-EB9C-4F01-93AE-70F2FBFD571F}"/>
    <cellStyle name="Normal 2 2 2 4 3 2" xfId="8917" xr:uid="{478B0771-2F5E-4BB3-A0B6-09BC36CFF0D1}"/>
    <cellStyle name="Normal 2 2 2 4 3 2 10" xfId="8918" xr:uid="{91D3E99F-4DFA-4B97-A283-A0153D481C02}"/>
    <cellStyle name="Normal 2 2 2 4 3 2 11" xfId="8919" xr:uid="{571EB4DE-77D2-407E-AEA7-AF29A563217E}"/>
    <cellStyle name="Normal 2 2 2 4 3 2 12" xfId="8920" xr:uid="{970F3619-8956-4D57-BE96-466D2334B53E}"/>
    <cellStyle name="Normal 2 2 2 4 3 2 13" xfId="8921" xr:uid="{629360DF-F386-4C9D-9C6C-5E41D3CD8254}"/>
    <cellStyle name="Normal 2 2 2 4 3 2 14" xfId="8922" xr:uid="{D81EA33B-0DD4-415D-BA3C-37E5A2BFA9AE}"/>
    <cellStyle name="Normal 2 2 2 4 3 2 15" xfId="8923" xr:uid="{EEF434A7-0648-42B6-A014-9B3EBF225D47}"/>
    <cellStyle name="Normal 2 2 2 4 3 2 16" xfId="8924" xr:uid="{4E57A1DB-CCCF-4A41-8F30-7DE746E09AAA}"/>
    <cellStyle name="Normal 2 2 2 4 3 2 17" xfId="8925" xr:uid="{B4090B31-FFD0-49F8-867E-72679AD5EDE7}"/>
    <cellStyle name="Normal 2 2 2 4 3 2 18" xfId="8926" xr:uid="{7DD6EA5E-9494-4CB1-B986-2A3EEC1ADAA3}"/>
    <cellStyle name="Normal 2 2 2 4 3 2 19" xfId="8927" xr:uid="{F94E6921-9BB7-4A47-8328-21087098E7B9}"/>
    <cellStyle name="Normal 2 2 2 4 3 2 2" xfId="8928" xr:uid="{974C76F1-F278-4F28-B585-3E6B4D73F79D}"/>
    <cellStyle name="Normal 2 2 2 4 3 2 20" xfId="8929" xr:uid="{7198103F-B2E8-4BB0-8146-8777E71443A1}"/>
    <cellStyle name="Normal 2 2 2 4 3 2 21" xfId="8930" xr:uid="{780B67E1-EF02-44AE-B658-8DD264D9A5CC}"/>
    <cellStyle name="Normal 2 2 2 4 3 2 22" xfId="8931" xr:uid="{08CAAEFA-972F-4FBE-B509-479E4D0D95F5}"/>
    <cellStyle name="Normal 2 2 2 4 3 2 23" xfId="8932" xr:uid="{67C872EA-60E0-49F8-A671-9D0D1D1B7844}"/>
    <cellStyle name="Normal 2 2 2 4 3 2 24" xfId="8933" xr:uid="{5876CFCA-210D-4581-9492-09FCE0C1A692}"/>
    <cellStyle name="Normal 2 2 2 4 3 2 25" xfId="8934" xr:uid="{F826F3B2-2A25-48D5-8500-12F42B8C3B94}"/>
    <cellStyle name="Normal 2 2 2 4 3 2 26" xfId="8935" xr:uid="{31767106-3760-4DD8-BEB2-1CF8D8B95685}"/>
    <cellStyle name="Normal 2 2 2 4 3 2 27" xfId="8936" xr:uid="{E8630916-A7FB-463E-8F6F-513478D1F116}"/>
    <cellStyle name="Normal 2 2 2 4 3 2 28" xfId="8937" xr:uid="{DBA4AB0C-E310-4B65-921D-BAA4E08CE5D7}"/>
    <cellStyle name="Normal 2 2 2 4 3 2 29" xfId="8938" xr:uid="{65DD4616-2507-4021-A3AA-694AE1EB0078}"/>
    <cellStyle name="Normal 2 2 2 4 3 2 3" xfId="8939" xr:uid="{29EA1C53-5EAB-4E4F-A4C2-D3ED42ABBF83}"/>
    <cellStyle name="Normal 2 2 2 4 3 2 30" xfId="8940" xr:uid="{65F0D643-1779-4126-9F53-2B64CD585BDC}"/>
    <cellStyle name="Normal 2 2 2 4 3 2 31" xfId="8941" xr:uid="{B5BA74E3-55B5-4BE2-B6DA-315EDB5A38B1}"/>
    <cellStyle name="Normal 2 2 2 4 3 2 32" xfId="8942" xr:uid="{BCF9C59F-9CD9-431F-AA8C-61B06A65C96E}"/>
    <cellStyle name="Normal 2 2 2 4 3 2 33" xfId="8943" xr:uid="{0BC5CA96-3729-4D3F-B178-69F10DCCB1CE}"/>
    <cellStyle name="Normal 2 2 2 4 3 2 34" xfId="8944" xr:uid="{B170A36D-B0EB-4633-A0EA-1E394E8BE212}"/>
    <cellStyle name="Normal 2 2 2 4 3 2 35" xfId="8945" xr:uid="{881971BB-F585-4CC7-8D5B-ABF5EACD95C3}"/>
    <cellStyle name="Normal 2 2 2 4 3 2 36" xfId="8946" xr:uid="{C996E2F6-2416-48DB-A347-C4BFB5DD650C}"/>
    <cellStyle name="Normal 2 2 2 4 3 2 37" xfId="8947" xr:uid="{F1F0A7AC-FC94-48BB-B087-C44DE4EE8531}"/>
    <cellStyle name="Normal 2 2 2 4 3 2 38" xfId="8948" xr:uid="{CE0931EC-88D1-4736-A659-84A6164F8883}"/>
    <cellStyle name="Normal 2 2 2 4 3 2 39" xfId="8949" xr:uid="{13591108-6DF5-457E-8691-30E20286973E}"/>
    <cellStyle name="Normal 2 2 2 4 3 2 4" xfId="8950" xr:uid="{1CFB1DD2-A452-4D1D-B631-6AE78DF6C1F4}"/>
    <cellStyle name="Normal 2 2 2 4 3 2 5" xfId="8951" xr:uid="{57F647D4-DFD9-4F32-83FA-97440E5F4EE5}"/>
    <cellStyle name="Normal 2 2 2 4 3 2 6" xfId="8952" xr:uid="{11751443-56DC-486A-AE63-E36E660B24A1}"/>
    <cellStyle name="Normal 2 2 2 4 3 2 7" xfId="8953" xr:uid="{23BBC243-CF1B-40B7-8602-B50E4D16E3C0}"/>
    <cellStyle name="Normal 2 2 2 4 3 2 8" xfId="8954" xr:uid="{9BFD5D14-E78C-4942-8A6B-73F96E3EC273}"/>
    <cellStyle name="Normal 2 2 2 4 3 2 9" xfId="8955" xr:uid="{E9BDBC0F-5FCB-4ED3-B43F-A420582DFDD6}"/>
    <cellStyle name="Normal 2 2 2 4 3 3" xfId="8956" xr:uid="{A968F5B1-0A0B-43F5-A976-1942905BB908}"/>
    <cellStyle name="Normal 2 2 2 4 3 3 10" xfId="8957" xr:uid="{FA626357-6B8D-4021-B169-14167C955AD8}"/>
    <cellStyle name="Normal 2 2 2 4 3 3 11" xfId="8958" xr:uid="{0A096E7A-A47E-4995-8537-0566C2AD4658}"/>
    <cellStyle name="Normal 2 2 2 4 3 3 12" xfId="8959" xr:uid="{A906D63A-94CB-4C30-918B-F9297D6EBDA3}"/>
    <cellStyle name="Normal 2 2 2 4 3 3 13" xfId="8960" xr:uid="{0DE7E80B-BF64-4902-B15A-0C0860DA5623}"/>
    <cellStyle name="Normal 2 2 2 4 3 3 14" xfId="8961" xr:uid="{F5BD7FFF-EB6B-4481-A1E0-49F47D1B9672}"/>
    <cellStyle name="Normal 2 2 2 4 3 3 15" xfId="8962" xr:uid="{7BC8A0E9-DD5D-4ECF-B3CE-1FDE97B049E2}"/>
    <cellStyle name="Normal 2 2 2 4 3 3 16" xfId="8963" xr:uid="{CF4A3C93-E47F-41AB-A0F7-C56F9A8CA6E5}"/>
    <cellStyle name="Normal 2 2 2 4 3 3 17" xfId="8964" xr:uid="{6F59395C-5A6C-42F5-A437-5DBB276E5F92}"/>
    <cellStyle name="Normal 2 2 2 4 3 3 18" xfId="8965" xr:uid="{66F38CF2-8D8B-45C1-A667-F6E861566709}"/>
    <cellStyle name="Normal 2 2 2 4 3 3 19" xfId="8966" xr:uid="{21000E11-F21C-460D-AAC7-A12C733D74F0}"/>
    <cellStyle name="Normal 2 2 2 4 3 3 2" xfId="8967" xr:uid="{3911A0C2-E0D1-4CB8-81FC-2CEFB5E66A75}"/>
    <cellStyle name="Normal 2 2 2 4 3 3 20" xfId="8968" xr:uid="{0F2252D3-834B-47BA-9285-D9BCD99B64A6}"/>
    <cellStyle name="Normal 2 2 2 4 3 3 21" xfId="8969" xr:uid="{73F45995-AE3C-4E69-A187-53D21DA5CC64}"/>
    <cellStyle name="Normal 2 2 2 4 3 3 22" xfId="8970" xr:uid="{B97E9BAC-D65E-4405-A0B8-6EBB8D6D6DAC}"/>
    <cellStyle name="Normal 2 2 2 4 3 3 23" xfId="8971" xr:uid="{5EDBC00F-F435-44E8-91D0-28FEDB169E43}"/>
    <cellStyle name="Normal 2 2 2 4 3 3 24" xfId="8972" xr:uid="{5F7E112D-D51C-48F8-A5F0-966FF263AE65}"/>
    <cellStyle name="Normal 2 2 2 4 3 3 25" xfId="8973" xr:uid="{105CB4C8-8977-4335-A376-CA1D60A4172B}"/>
    <cellStyle name="Normal 2 2 2 4 3 3 26" xfId="8974" xr:uid="{3A3D5E60-43D4-465E-9B18-B1F035C52A11}"/>
    <cellStyle name="Normal 2 2 2 4 3 3 27" xfId="8975" xr:uid="{DF7732DE-1FE2-4B67-82A7-8E276638028A}"/>
    <cellStyle name="Normal 2 2 2 4 3 3 28" xfId="8976" xr:uid="{64538161-5AF2-4AB1-97AD-551DBE08BA40}"/>
    <cellStyle name="Normal 2 2 2 4 3 3 29" xfId="8977" xr:uid="{D5043C14-477F-4CDA-A540-732E38B81947}"/>
    <cellStyle name="Normal 2 2 2 4 3 3 3" xfId="8978" xr:uid="{45CA9616-739C-4C36-9563-C258689A33C4}"/>
    <cellStyle name="Normal 2 2 2 4 3 3 30" xfId="8979" xr:uid="{C4918BCB-5E51-42E4-B8D5-A0B8CD329520}"/>
    <cellStyle name="Normal 2 2 2 4 3 3 31" xfId="8980" xr:uid="{87388970-B3FA-4AE7-BF44-01DB3C1D4B54}"/>
    <cellStyle name="Normal 2 2 2 4 3 3 4" xfId="8981" xr:uid="{67405FCE-6457-418E-9B8A-93E290B1E261}"/>
    <cellStyle name="Normal 2 2 2 4 3 3 5" xfId="8982" xr:uid="{3E3BFBAB-94F4-49EB-AB4C-EDEBF885BD66}"/>
    <cellStyle name="Normal 2 2 2 4 3 3 6" xfId="8983" xr:uid="{144CFB66-8494-4E6A-B409-6E0EB560F9E0}"/>
    <cellStyle name="Normal 2 2 2 4 3 3 7" xfId="8984" xr:uid="{49B3BD97-8C6A-423D-B96A-C000FF238F68}"/>
    <cellStyle name="Normal 2 2 2 4 3 3 8" xfId="8985" xr:uid="{9EF466BF-BA0B-43E5-AB3F-9026EF991C29}"/>
    <cellStyle name="Normal 2 2 2 4 3 3 9" xfId="8986" xr:uid="{CA378066-2243-457E-A212-19F8CEEFC587}"/>
    <cellStyle name="Normal 2 2 2 4 3 4" xfId="8987" xr:uid="{A0991F17-1E3E-4954-8CBD-C8A1206F0BD1}"/>
    <cellStyle name="Normal 2 2 2 4 3 4 10" xfId="8988" xr:uid="{B169440E-FB23-4BE1-A2CE-FC5AD383C5B9}"/>
    <cellStyle name="Normal 2 2 2 4 3 4 11" xfId="8989" xr:uid="{24123615-A5AF-4C75-869D-FAB252783EEA}"/>
    <cellStyle name="Normal 2 2 2 4 3 4 12" xfId="8990" xr:uid="{2CDC0B14-3864-45F3-BA87-41CFCDEA1D93}"/>
    <cellStyle name="Normal 2 2 2 4 3 4 13" xfId="8991" xr:uid="{75039505-B870-4A79-B225-A06CEDF3C245}"/>
    <cellStyle name="Normal 2 2 2 4 3 4 14" xfId="8992" xr:uid="{92544D15-F7EF-477D-9423-F25F97348818}"/>
    <cellStyle name="Normal 2 2 2 4 3 4 15" xfId="8993" xr:uid="{FC99A335-9BAF-4D4D-82E4-68CC5FF28E50}"/>
    <cellStyle name="Normal 2 2 2 4 3 4 16" xfId="8994" xr:uid="{A992A086-49CC-4AE6-B541-350DA3ED7384}"/>
    <cellStyle name="Normal 2 2 2 4 3 4 17" xfId="8995" xr:uid="{07DB27EC-0940-4828-89B2-E8D758C04C75}"/>
    <cellStyle name="Normal 2 2 2 4 3 4 18" xfId="8996" xr:uid="{661089BC-6F8F-4969-892B-1C50EFF4AF4B}"/>
    <cellStyle name="Normal 2 2 2 4 3 4 19" xfId="8997" xr:uid="{31485025-C052-478D-9D35-B191C52161FF}"/>
    <cellStyle name="Normal 2 2 2 4 3 4 2" xfId="8998" xr:uid="{A72BEC9C-F148-4371-9F68-C5D9511FF8B9}"/>
    <cellStyle name="Normal 2 2 2 4 3 4 20" xfId="8999" xr:uid="{4E151CE5-1F99-45E0-A4FE-B83EE339BADF}"/>
    <cellStyle name="Normal 2 2 2 4 3 4 21" xfId="9000" xr:uid="{8B102FDC-264E-482E-A036-708F14A16A40}"/>
    <cellStyle name="Normal 2 2 2 4 3 4 22" xfId="9001" xr:uid="{1B53E5EA-0889-4225-9E1B-C67B60AD5F05}"/>
    <cellStyle name="Normal 2 2 2 4 3 4 23" xfId="9002" xr:uid="{16F354EB-C800-4BBC-9618-FAE6CCEBEE7F}"/>
    <cellStyle name="Normal 2 2 2 4 3 4 24" xfId="9003" xr:uid="{B4DEA249-92CF-40C5-B154-B1268D5436BA}"/>
    <cellStyle name="Normal 2 2 2 4 3 4 25" xfId="9004" xr:uid="{AAA4D092-2F21-421C-9E93-E7E8C352FBFE}"/>
    <cellStyle name="Normal 2 2 2 4 3 4 26" xfId="9005" xr:uid="{A196543E-1DD0-45E3-B692-938CCD5F9809}"/>
    <cellStyle name="Normal 2 2 2 4 3 4 27" xfId="9006" xr:uid="{A736937B-102F-4D05-9006-45598F3BCE5D}"/>
    <cellStyle name="Normal 2 2 2 4 3 4 28" xfId="9007" xr:uid="{F3306E86-7A59-48CE-A393-A96F5CFC234C}"/>
    <cellStyle name="Normal 2 2 2 4 3 4 29" xfId="9008" xr:uid="{CC6514C3-0E6E-4A78-B06C-939200D60DAB}"/>
    <cellStyle name="Normal 2 2 2 4 3 4 3" xfId="9009" xr:uid="{1F36973C-9E7A-469E-8761-7332E387EDC5}"/>
    <cellStyle name="Normal 2 2 2 4 3 4 30" xfId="9010" xr:uid="{43C52D49-3CA8-4801-937F-68F77145913D}"/>
    <cellStyle name="Normal 2 2 2 4 3 4 31" xfId="9011" xr:uid="{F5D5E642-47C7-4621-8D5E-3010BF043403}"/>
    <cellStyle name="Normal 2 2 2 4 3 4 4" xfId="9012" xr:uid="{0560DA38-A862-469A-B74B-9CD1694953CB}"/>
    <cellStyle name="Normal 2 2 2 4 3 4 5" xfId="9013" xr:uid="{4C8D4E5F-7F4A-42A0-983B-89BF175B6703}"/>
    <cellStyle name="Normal 2 2 2 4 3 4 6" xfId="9014" xr:uid="{5068D7CE-5B22-4FA9-99A7-746073918334}"/>
    <cellStyle name="Normal 2 2 2 4 3 4 7" xfId="9015" xr:uid="{4A189F41-8995-4286-B9E5-7DCFB1723B41}"/>
    <cellStyle name="Normal 2 2 2 4 3 4 8" xfId="9016" xr:uid="{680BDB98-6AD4-46E3-987B-68512415DBAB}"/>
    <cellStyle name="Normal 2 2 2 4 3 4 9" xfId="9017" xr:uid="{60754D82-C8C9-4128-95B6-6D4B8FAB3D50}"/>
    <cellStyle name="Normal 2 2 2 4 3 5" xfId="9018" xr:uid="{8C18FE66-E270-40BF-9C06-97BDAEA270F5}"/>
    <cellStyle name="Normal 2 2 2 4 3 5 10" xfId="9019" xr:uid="{8FD04995-0EDB-4B41-818F-96BE3CC19F5F}"/>
    <cellStyle name="Normal 2 2 2 4 3 5 11" xfId="9020" xr:uid="{307EC068-C1BD-436C-9FAB-C36B1D62C3E6}"/>
    <cellStyle name="Normal 2 2 2 4 3 5 12" xfId="9021" xr:uid="{5E52FB49-BAD6-4BE4-AF4C-EC2552AECE28}"/>
    <cellStyle name="Normal 2 2 2 4 3 5 13" xfId="9022" xr:uid="{56E0ACAA-34C7-40B2-A7BD-34651795D870}"/>
    <cellStyle name="Normal 2 2 2 4 3 5 14" xfId="9023" xr:uid="{005F56FA-3D9A-45AA-A1D3-3E28EE86E229}"/>
    <cellStyle name="Normal 2 2 2 4 3 5 15" xfId="9024" xr:uid="{BD05E4DD-3A19-45B4-BE6A-8B02065AF775}"/>
    <cellStyle name="Normal 2 2 2 4 3 5 16" xfId="9025" xr:uid="{D946C36F-29C8-4CB4-A04D-F82A1A6B3261}"/>
    <cellStyle name="Normal 2 2 2 4 3 5 17" xfId="9026" xr:uid="{A53717C1-F7AD-4AAB-9EBF-358BA378187B}"/>
    <cellStyle name="Normal 2 2 2 4 3 5 18" xfId="9027" xr:uid="{6194801D-0EC5-48BE-8303-36AFE3066B55}"/>
    <cellStyle name="Normal 2 2 2 4 3 5 19" xfId="9028" xr:uid="{878E18FC-B4B5-43C9-A4AD-C356EECDE2A2}"/>
    <cellStyle name="Normal 2 2 2 4 3 5 2" xfId="9029" xr:uid="{B25E5AE7-0B13-4DAA-B95F-C5AD3E3FE80A}"/>
    <cellStyle name="Normal 2 2 2 4 3 5 20" xfId="9030" xr:uid="{9BC11426-3AAF-4A84-AD48-55F9D8DEB789}"/>
    <cellStyle name="Normal 2 2 2 4 3 5 21" xfId="9031" xr:uid="{921ADDD1-9BE8-416F-A235-465E8898020D}"/>
    <cellStyle name="Normal 2 2 2 4 3 5 22" xfId="9032" xr:uid="{39B1FEE0-5621-4C25-82FF-F1FF6A46EFD7}"/>
    <cellStyle name="Normal 2 2 2 4 3 5 23" xfId="9033" xr:uid="{A1DFDF67-3EED-453C-9EF6-454C696307E0}"/>
    <cellStyle name="Normal 2 2 2 4 3 5 24" xfId="9034" xr:uid="{6112DD8B-6F81-4990-9BF9-0A4AB668F92A}"/>
    <cellStyle name="Normal 2 2 2 4 3 5 25" xfId="9035" xr:uid="{6C9791F5-8E06-4F98-A49C-C1158AAA1E18}"/>
    <cellStyle name="Normal 2 2 2 4 3 5 26" xfId="9036" xr:uid="{FE8E269A-EFCB-42EA-BC1E-8B628219917B}"/>
    <cellStyle name="Normal 2 2 2 4 3 5 27" xfId="9037" xr:uid="{E05C7EF2-D09D-41D3-AFBF-DD54F6415540}"/>
    <cellStyle name="Normal 2 2 2 4 3 5 28" xfId="9038" xr:uid="{2F5F8347-1E80-48C9-AAAF-D56CD7B916B8}"/>
    <cellStyle name="Normal 2 2 2 4 3 5 29" xfId="9039" xr:uid="{7E03BD00-3A9C-42FB-B5EF-0D356006144E}"/>
    <cellStyle name="Normal 2 2 2 4 3 5 3" xfId="9040" xr:uid="{5E72AB41-04D4-4CC9-B2B8-31199683FA03}"/>
    <cellStyle name="Normal 2 2 2 4 3 5 30" xfId="9041" xr:uid="{8FCDA3E7-7BF6-4C32-8C91-A7FA75E228E9}"/>
    <cellStyle name="Normal 2 2 2 4 3 5 31" xfId="9042" xr:uid="{07081273-FE59-43A0-8C2A-10820B5576A8}"/>
    <cellStyle name="Normal 2 2 2 4 3 5 4" xfId="9043" xr:uid="{6FE605AA-128B-4DFD-B24B-917A4B3C359B}"/>
    <cellStyle name="Normal 2 2 2 4 3 5 5" xfId="9044" xr:uid="{27D6EF0C-6F6E-4F2D-9F57-892DF2E4F392}"/>
    <cellStyle name="Normal 2 2 2 4 3 5 6" xfId="9045" xr:uid="{A75FC05D-F3FD-40D3-9BE1-3B0AF67B24D0}"/>
    <cellStyle name="Normal 2 2 2 4 3 5 7" xfId="9046" xr:uid="{3AEB47F0-A86A-4B70-8D97-7ACD3ACFFC2B}"/>
    <cellStyle name="Normal 2 2 2 4 3 5 8" xfId="9047" xr:uid="{29A2F03A-2E0F-4D69-B1D3-EFA98A5AC0E1}"/>
    <cellStyle name="Normal 2 2 2 4 3 5 9" xfId="9048" xr:uid="{E66DB546-1EB1-493E-8E2A-E68C99C627A5}"/>
    <cellStyle name="Normal 2 2 2 4 3 6" xfId="9049" xr:uid="{42C515DA-F488-47E0-A850-A2546D076778}"/>
    <cellStyle name="Normal 2 2 2 4 3 6 10" xfId="9050" xr:uid="{361797D6-9DB2-4DA1-8B5E-C5743C50A11E}"/>
    <cellStyle name="Normal 2 2 2 4 3 6 11" xfId="9051" xr:uid="{0D3149B8-1D8E-4C43-AA65-22F9AA7CE47F}"/>
    <cellStyle name="Normal 2 2 2 4 3 6 12" xfId="9052" xr:uid="{45CBBBBE-EFB7-477B-BB66-2DCDDFFE775F}"/>
    <cellStyle name="Normal 2 2 2 4 3 6 13" xfId="9053" xr:uid="{67E42878-8355-4C56-B61D-1F827EFF4043}"/>
    <cellStyle name="Normal 2 2 2 4 3 6 14" xfId="9054" xr:uid="{4DEEAC1D-C8C7-4B21-A0E6-FF336A188F9B}"/>
    <cellStyle name="Normal 2 2 2 4 3 6 15" xfId="9055" xr:uid="{AF8BD944-3F64-48C4-84DD-A32127432372}"/>
    <cellStyle name="Normal 2 2 2 4 3 6 16" xfId="9056" xr:uid="{F2D50DB4-107F-42B8-81EC-8BBBBE2C12EA}"/>
    <cellStyle name="Normal 2 2 2 4 3 6 17" xfId="9057" xr:uid="{6B48E2B1-FE98-413A-AEB8-C2DDEBBE515B}"/>
    <cellStyle name="Normal 2 2 2 4 3 6 18" xfId="9058" xr:uid="{1C21D865-FAB9-4270-8FEC-4C65CB3206F3}"/>
    <cellStyle name="Normal 2 2 2 4 3 6 19" xfId="9059" xr:uid="{14B17709-FC56-4C04-B7B9-293FA9E567E9}"/>
    <cellStyle name="Normal 2 2 2 4 3 6 2" xfId="9060" xr:uid="{4ED7EECF-D824-4211-BDCF-0F3AC9755FBB}"/>
    <cellStyle name="Normal 2 2 2 4 3 6 20" xfId="9061" xr:uid="{7932FE01-76F1-4A91-A2DB-1CFAEF553EEB}"/>
    <cellStyle name="Normal 2 2 2 4 3 6 21" xfId="9062" xr:uid="{E3441BCD-1CD0-4BA8-9620-DFFD782A1461}"/>
    <cellStyle name="Normal 2 2 2 4 3 6 22" xfId="9063" xr:uid="{D5949034-6A12-4062-921C-E02A097155C0}"/>
    <cellStyle name="Normal 2 2 2 4 3 6 23" xfId="9064" xr:uid="{57692B0A-44CC-4484-9B11-93799C5567E5}"/>
    <cellStyle name="Normal 2 2 2 4 3 6 24" xfId="9065" xr:uid="{B96F480C-2EFC-4BA0-A041-DBD2F7777BB8}"/>
    <cellStyle name="Normal 2 2 2 4 3 6 25" xfId="9066" xr:uid="{5B5B5850-8828-4A6A-AD09-E8A3C5AB2EE8}"/>
    <cellStyle name="Normal 2 2 2 4 3 6 26" xfId="9067" xr:uid="{75831949-7799-4416-8A01-79E18577C906}"/>
    <cellStyle name="Normal 2 2 2 4 3 6 27" xfId="9068" xr:uid="{870438AD-D6A5-4315-8B6A-22C7BFABB222}"/>
    <cellStyle name="Normal 2 2 2 4 3 6 28" xfId="9069" xr:uid="{C6BEC49A-AF34-450A-9E6C-F61A2A04727E}"/>
    <cellStyle name="Normal 2 2 2 4 3 6 29" xfId="9070" xr:uid="{443B312A-B6B4-4A0E-8BAB-198375F91B6B}"/>
    <cellStyle name="Normal 2 2 2 4 3 6 3" xfId="9071" xr:uid="{1EAC1F96-94AF-498A-8F99-B8CD25D5E732}"/>
    <cellStyle name="Normal 2 2 2 4 3 6 30" xfId="9072" xr:uid="{ABB4E9B0-7F38-4489-8EDF-FAB136249DFC}"/>
    <cellStyle name="Normal 2 2 2 4 3 6 31" xfId="9073" xr:uid="{8DCD64F6-C626-4FE3-880C-3045D80B8E69}"/>
    <cellStyle name="Normal 2 2 2 4 3 6 4" xfId="9074" xr:uid="{7498A630-E1E9-4009-BDA5-60EA60D20690}"/>
    <cellStyle name="Normal 2 2 2 4 3 6 5" xfId="9075" xr:uid="{C4E6AAB8-8FF3-46F2-A079-1A61D1EFEBD5}"/>
    <cellStyle name="Normal 2 2 2 4 3 6 6" xfId="9076" xr:uid="{300E35E1-C0A0-4F93-A5FC-68FC495F8214}"/>
    <cellStyle name="Normal 2 2 2 4 3 6 7" xfId="9077" xr:uid="{E4D4F3B0-4E84-4576-96D2-CB3D7FB0443A}"/>
    <cellStyle name="Normal 2 2 2 4 3 6 8" xfId="9078" xr:uid="{55F1573A-2D66-4CBD-9937-B236DAFFB9A7}"/>
    <cellStyle name="Normal 2 2 2 4 3 6 9" xfId="9079" xr:uid="{9243E1A9-3173-43D0-A743-84CC6DBDAB3E}"/>
    <cellStyle name="Normal 2 2 2 4 3 7" xfId="9080" xr:uid="{C7F1296F-C684-4BFA-ABD3-0FE64B51FBF6}"/>
    <cellStyle name="Normal 2 2 2 4 3 7 10" xfId="9081" xr:uid="{B4C7A22B-33FA-4DB9-9E4D-E085E9A48089}"/>
    <cellStyle name="Normal 2 2 2 4 3 7 11" xfId="9082" xr:uid="{B341B21C-576B-4185-AA6F-4E3DE2D157B7}"/>
    <cellStyle name="Normal 2 2 2 4 3 7 12" xfId="9083" xr:uid="{BE5C4E58-551A-423B-9116-85A0E4AF209D}"/>
    <cellStyle name="Normal 2 2 2 4 3 7 13" xfId="9084" xr:uid="{35B617C4-2B2D-438F-ABEB-2249E7F01FBE}"/>
    <cellStyle name="Normal 2 2 2 4 3 7 14" xfId="9085" xr:uid="{396465B0-C0D3-4EF1-967A-41555127C726}"/>
    <cellStyle name="Normal 2 2 2 4 3 7 15" xfId="9086" xr:uid="{B6E6C0A8-0A06-489C-B03B-C8BD6679203B}"/>
    <cellStyle name="Normal 2 2 2 4 3 7 16" xfId="9087" xr:uid="{EECA44C2-276B-4F2B-8761-4FB8BC0090FA}"/>
    <cellStyle name="Normal 2 2 2 4 3 7 17" xfId="9088" xr:uid="{38259C5B-95EC-4F6B-BEE4-2F76A5DD9878}"/>
    <cellStyle name="Normal 2 2 2 4 3 7 18" xfId="9089" xr:uid="{D384B71B-261A-4E56-BE2D-79D1170B5CD9}"/>
    <cellStyle name="Normal 2 2 2 4 3 7 19" xfId="9090" xr:uid="{A9987ACD-DFA9-43A1-83E8-AC6793DA5271}"/>
    <cellStyle name="Normal 2 2 2 4 3 7 2" xfId="9091" xr:uid="{C1A54625-6FB6-4583-9C65-7414A97970B0}"/>
    <cellStyle name="Normal 2 2 2 4 3 7 20" xfId="9092" xr:uid="{B0B06405-B97F-4C20-95D7-9E2F902B3DCE}"/>
    <cellStyle name="Normal 2 2 2 4 3 7 21" xfId="9093" xr:uid="{CB36FFEA-8A60-4129-AEA7-14E69B3ACFE7}"/>
    <cellStyle name="Normal 2 2 2 4 3 7 22" xfId="9094" xr:uid="{BAC7BC27-41DA-43DB-984A-7CAC15644C73}"/>
    <cellStyle name="Normal 2 2 2 4 3 7 23" xfId="9095" xr:uid="{D7911231-791F-4499-B36D-A071F9EE65D6}"/>
    <cellStyle name="Normal 2 2 2 4 3 7 24" xfId="9096" xr:uid="{7594F1A3-0BBD-4631-8CC3-E87F869C34E3}"/>
    <cellStyle name="Normal 2 2 2 4 3 7 25" xfId="9097" xr:uid="{1E2388DF-BD5E-4FC3-A0E8-5F72C774BEC0}"/>
    <cellStyle name="Normal 2 2 2 4 3 7 26" xfId="9098" xr:uid="{93B349AB-2439-42A0-A7DE-02F63E6F5F6B}"/>
    <cellStyle name="Normal 2 2 2 4 3 7 27" xfId="9099" xr:uid="{DC7D5CEB-DF64-41AB-A7E0-0A715E74F27C}"/>
    <cellStyle name="Normal 2 2 2 4 3 7 28" xfId="9100" xr:uid="{C309AA0F-C7A0-4164-A369-B23E7DD9CA97}"/>
    <cellStyle name="Normal 2 2 2 4 3 7 29" xfId="9101" xr:uid="{C1B17B16-2001-425C-8FC4-501DDFFD8B5D}"/>
    <cellStyle name="Normal 2 2 2 4 3 7 3" xfId="9102" xr:uid="{B70046D8-3CDD-4206-AE57-D14FE62F084C}"/>
    <cellStyle name="Normal 2 2 2 4 3 7 30" xfId="9103" xr:uid="{90D40A9F-C4E8-4B91-8F17-B7154942AD26}"/>
    <cellStyle name="Normal 2 2 2 4 3 7 31" xfId="9104" xr:uid="{D23D5DD2-D277-4ABD-BA26-6931009F1EE0}"/>
    <cellStyle name="Normal 2 2 2 4 3 7 4" xfId="9105" xr:uid="{EEAFBB55-1232-4D36-87F2-298A86E0F8BF}"/>
    <cellStyle name="Normal 2 2 2 4 3 7 5" xfId="9106" xr:uid="{C6977898-9B57-4F03-8242-00DEEE479080}"/>
    <cellStyle name="Normal 2 2 2 4 3 7 6" xfId="9107" xr:uid="{80F33203-AA3D-4178-BAD2-0B5BD33F5486}"/>
    <cellStyle name="Normal 2 2 2 4 3 7 7" xfId="9108" xr:uid="{93897087-9D4F-49B5-9D1E-0D60C18C549F}"/>
    <cellStyle name="Normal 2 2 2 4 3 7 8" xfId="9109" xr:uid="{EF3EA1A9-A64F-44A9-BD44-AF8766B5C806}"/>
    <cellStyle name="Normal 2 2 2 4 3 7 9" xfId="9110" xr:uid="{F04C529D-32AF-49F1-8834-435486827179}"/>
    <cellStyle name="Normal 2 2 2 4 3 8" xfId="9111" xr:uid="{603B7954-3D0A-43BB-AF04-229679E65A9C}"/>
    <cellStyle name="Normal 2 2 2 4 3 8 10" xfId="9112" xr:uid="{E03A1C66-D973-4672-B59E-E65317EA778E}"/>
    <cellStyle name="Normal 2 2 2 4 3 8 11" xfId="9113" xr:uid="{A9D896B7-7A43-416F-B8E9-34843B41516C}"/>
    <cellStyle name="Normal 2 2 2 4 3 8 12" xfId="9114" xr:uid="{A3D59E1A-731F-40C5-9C60-657E3C11CD7B}"/>
    <cellStyle name="Normal 2 2 2 4 3 8 13" xfId="9115" xr:uid="{63A7473B-C9E3-4BC3-ADD6-74D9461AFF44}"/>
    <cellStyle name="Normal 2 2 2 4 3 8 14" xfId="9116" xr:uid="{873207AD-2BCE-46D0-80D0-9DA94E460559}"/>
    <cellStyle name="Normal 2 2 2 4 3 8 15" xfId="9117" xr:uid="{0927978D-81B2-4570-8000-B731DB90CFB2}"/>
    <cellStyle name="Normal 2 2 2 4 3 8 16" xfId="9118" xr:uid="{697FFE7C-256A-47F9-A47B-A8FA579D8FDA}"/>
    <cellStyle name="Normal 2 2 2 4 3 8 17" xfId="9119" xr:uid="{102EE0AE-34F2-426C-B3C5-8F3FAB0120E4}"/>
    <cellStyle name="Normal 2 2 2 4 3 8 18" xfId="9120" xr:uid="{A21B8FC7-7C2F-40E1-BBE5-4711CEBCA20D}"/>
    <cellStyle name="Normal 2 2 2 4 3 8 19" xfId="9121" xr:uid="{771D35A0-1CA9-4263-83CA-7F130496DA4C}"/>
    <cellStyle name="Normal 2 2 2 4 3 8 2" xfId="9122" xr:uid="{956FC8C8-FCF7-42D0-8BA6-21B7DCE2F648}"/>
    <cellStyle name="Normal 2 2 2 4 3 8 20" xfId="9123" xr:uid="{CCE98A8D-B458-43B1-8504-02CDB59A288E}"/>
    <cellStyle name="Normal 2 2 2 4 3 8 21" xfId="9124" xr:uid="{41664439-BC5E-4572-B097-1BB9AE1C4BCB}"/>
    <cellStyle name="Normal 2 2 2 4 3 8 22" xfId="9125" xr:uid="{C9CE9420-1D37-4236-A8F3-C5D1F79511FE}"/>
    <cellStyle name="Normal 2 2 2 4 3 8 23" xfId="9126" xr:uid="{89D0CD5E-8F86-4042-B66F-6F0B795CD704}"/>
    <cellStyle name="Normal 2 2 2 4 3 8 24" xfId="9127" xr:uid="{62D835D0-3B2D-416E-9803-CC500B8966FF}"/>
    <cellStyle name="Normal 2 2 2 4 3 8 25" xfId="9128" xr:uid="{0F042CF2-3298-4EB3-A8FF-C7938D24D4A6}"/>
    <cellStyle name="Normal 2 2 2 4 3 8 26" xfId="9129" xr:uid="{EED48FC1-D20D-4E76-A1FC-330D9F748291}"/>
    <cellStyle name="Normal 2 2 2 4 3 8 27" xfId="9130" xr:uid="{44B5AA62-1DED-454E-8732-96FF73C0F582}"/>
    <cellStyle name="Normal 2 2 2 4 3 8 28" xfId="9131" xr:uid="{D54A04EA-29B3-427F-B55A-69D4FCAD0C0D}"/>
    <cellStyle name="Normal 2 2 2 4 3 8 29" xfId="9132" xr:uid="{635040CB-386D-4FC4-B1AD-0985A98A768F}"/>
    <cellStyle name="Normal 2 2 2 4 3 8 3" xfId="9133" xr:uid="{5E50E1E9-0D89-4620-B1EA-01623150F0DF}"/>
    <cellStyle name="Normal 2 2 2 4 3 8 30" xfId="9134" xr:uid="{6B46CAD5-4C40-4C46-A93D-92BF80718BF7}"/>
    <cellStyle name="Normal 2 2 2 4 3 8 31" xfId="9135" xr:uid="{3D38347D-359F-4F17-B1E3-15FFC8AD1504}"/>
    <cellStyle name="Normal 2 2 2 4 3 8 4" xfId="9136" xr:uid="{C42427FA-A8D5-47C8-B461-A1096085FE66}"/>
    <cellStyle name="Normal 2 2 2 4 3 8 5" xfId="9137" xr:uid="{965E99A0-231F-4A81-8FD4-19237003A238}"/>
    <cellStyle name="Normal 2 2 2 4 3 8 6" xfId="9138" xr:uid="{0F252A6C-9C91-45A3-8EE0-3A6C6100A103}"/>
    <cellStyle name="Normal 2 2 2 4 3 8 7" xfId="9139" xr:uid="{38998038-0389-4BE3-B476-FA1B68973EC2}"/>
    <cellStyle name="Normal 2 2 2 4 3 8 8" xfId="9140" xr:uid="{DA9FB81B-9A54-4478-A39C-A4BE5942DDC0}"/>
    <cellStyle name="Normal 2 2 2 4 3 8 9" xfId="9141" xr:uid="{A085B0F5-2F67-41CA-8E12-9F8F03062B50}"/>
    <cellStyle name="Normal 2 2 2 4 3 9" xfId="9142" xr:uid="{BDB5FEB7-A30F-459D-A9D7-31BE67779861}"/>
    <cellStyle name="Normal 2 2 2 4 3 9 10" xfId="9143" xr:uid="{AA0D32EE-366D-46EB-AB20-322552826A72}"/>
    <cellStyle name="Normal 2 2 2 4 3 9 11" xfId="9144" xr:uid="{F78184E6-D44C-4782-8279-AB67FE533D93}"/>
    <cellStyle name="Normal 2 2 2 4 3 9 12" xfId="9145" xr:uid="{0E2577E9-1383-4DEF-B570-62A4FFE675F7}"/>
    <cellStyle name="Normal 2 2 2 4 3 9 13" xfId="9146" xr:uid="{4D760405-8311-43D5-B80D-4E1CBBD5A7D0}"/>
    <cellStyle name="Normal 2 2 2 4 3 9 14" xfId="9147" xr:uid="{D7062D19-573C-4A8C-AA85-230454B0E03F}"/>
    <cellStyle name="Normal 2 2 2 4 3 9 15" xfId="9148" xr:uid="{45501251-EEEB-4BB7-AA30-72F2BEAE1D44}"/>
    <cellStyle name="Normal 2 2 2 4 3 9 16" xfId="9149" xr:uid="{025FF50B-33AC-4681-B62E-DE6A4E828E5C}"/>
    <cellStyle name="Normal 2 2 2 4 3 9 17" xfId="9150" xr:uid="{F7A3638A-E953-4479-BFAA-6FC4B20629CC}"/>
    <cellStyle name="Normal 2 2 2 4 3 9 18" xfId="9151" xr:uid="{34CAC97E-DC68-48AB-AED3-74C8A9D77C3F}"/>
    <cellStyle name="Normal 2 2 2 4 3 9 19" xfId="9152" xr:uid="{35917DE4-1E39-494E-A332-40E1CD43BF03}"/>
    <cellStyle name="Normal 2 2 2 4 3 9 2" xfId="9153" xr:uid="{F52A7E6D-83BA-4C74-9E32-6EB626D79E9E}"/>
    <cellStyle name="Normal 2 2 2 4 3 9 20" xfId="9154" xr:uid="{5092E46A-9FDD-4A40-9F9F-8870654FEBA7}"/>
    <cellStyle name="Normal 2 2 2 4 3 9 21" xfId="9155" xr:uid="{FA0748D9-E158-48FC-B223-9920C10F9A36}"/>
    <cellStyle name="Normal 2 2 2 4 3 9 22" xfId="9156" xr:uid="{B8664CC7-0B67-4C8C-A2F0-6EBA52F417FC}"/>
    <cellStyle name="Normal 2 2 2 4 3 9 23" xfId="9157" xr:uid="{E6A3B2A3-0885-4C3B-80EF-BC06D2012BA5}"/>
    <cellStyle name="Normal 2 2 2 4 3 9 24" xfId="9158" xr:uid="{B6300BFD-ADE5-41BD-9292-DD1D6434D99F}"/>
    <cellStyle name="Normal 2 2 2 4 3 9 25" xfId="9159" xr:uid="{BA11BFF4-84EA-4DDF-884D-7F954B4A646A}"/>
    <cellStyle name="Normal 2 2 2 4 3 9 26" xfId="9160" xr:uid="{C90CFA0C-29C0-4B0B-A30D-9B51009380CB}"/>
    <cellStyle name="Normal 2 2 2 4 3 9 27" xfId="9161" xr:uid="{0044B022-5563-4527-8719-FE4AADE66635}"/>
    <cellStyle name="Normal 2 2 2 4 3 9 28" xfId="9162" xr:uid="{CB5F120B-AB2C-4DA6-BBBD-234D34407087}"/>
    <cellStyle name="Normal 2 2 2 4 3 9 29" xfId="9163" xr:uid="{58184AB4-7411-4D83-B103-3BF36FCA25F7}"/>
    <cellStyle name="Normal 2 2 2 4 3 9 3" xfId="9164" xr:uid="{A6577568-B6DE-4232-A0FD-B7378D2CB6A9}"/>
    <cellStyle name="Normal 2 2 2 4 3 9 30" xfId="9165" xr:uid="{79365AA9-9A5B-4883-A454-EB9A76EB9AAC}"/>
    <cellStyle name="Normal 2 2 2 4 3 9 31" xfId="9166" xr:uid="{C67FF2EB-A0C7-4751-9E08-23875F6E45AF}"/>
    <cellStyle name="Normal 2 2 2 4 3 9 4" xfId="9167" xr:uid="{DCFF6AB9-1F1A-4FA3-B7C0-B24A13DC4766}"/>
    <cellStyle name="Normal 2 2 2 4 3 9 5" xfId="9168" xr:uid="{D6308CE3-2375-4945-AB2F-D107CA002B9A}"/>
    <cellStyle name="Normal 2 2 2 4 3 9 6" xfId="9169" xr:uid="{56D2DB57-6739-49C1-A9DC-43D672CEA2ED}"/>
    <cellStyle name="Normal 2 2 2 4 3 9 7" xfId="9170" xr:uid="{11E6404E-1D3A-46E6-BDC5-D045522BD2CF}"/>
    <cellStyle name="Normal 2 2 2 4 3 9 8" xfId="9171" xr:uid="{B17615A8-5279-423F-B872-80546925EA2D}"/>
    <cellStyle name="Normal 2 2 2 4 3 9 9" xfId="9172" xr:uid="{995BB542-1C7A-4EE3-9FD5-B52549AADEA5}"/>
    <cellStyle name="Normal 2 2 2 4 30" xfId="9173" xr:uid="{C2567791-A4AE-4CF1-A37C-097AB4F80404}"/>
    <cellStyle name="Normal 2 2 2 4 31" xfId="9174" xr:uid="{710AD218-2247-4CB1-9706-E34D63A57461}"/>
    <cellStyle name="Normal 2 2 2 4 32" xfId="9175" xr:uid="{858E419C-192C-4457-A9CE-29CD01FF6BBF}"/>
    <cellStyle name="Normal 2 2 2 4 33" xfId="9176" xr:uid="{C2631F99-7C98-45A4-AC6D-FD5698A1DBD9}"/>
    <cellStyle name="Normal 2 2 2 4 34" xfId="9177" xr:uid="{5C1B27BF-A819-4146-9B77-089AB38A89BC}"/>
    <cellStyle name="Normal 2 2 2 4 35" xfId="9178" xr:uid="{34F39606-399F-4C96-A1B9-730271608FB5}"/>
    <cellStyle name="Normal 2 2 2 4 36" xfId="9179" xr:uid="{A8D7FBFE-78C9-475A-9408-A7054715981D}"/>
    <cellStyle name="Normal 2 2 2 4 37" xfId="9180" xr:uid="{3DE6D8B7-C4DD-4202-B5A0-77DBB18DEA07}"/>
    <cellStyle name="Normal 2 2 2 4 38" xfId="9181" xr:uid="{E79944E5-8BF8-49CE-8ECC-BD0D8F40FBA1}"/>
    <cellStyle name="Normal 2 2 2 4 39" xfId="9182" xr:uid="{14E2099F-B44D-4886-89D4-5E090EB2BAEA}"/>
    <cellStyle name="Normal 2 2 2 4 4" xfId="9183" xr:uid="{C9A24B4E-FEFD-4FF9-A09D-B14EB46CF940}"/>
    <cellStyle name="Normal 2 2 2 4 40" xfId="9184" xr:uid="{0681C97A-6E8F-4BF1-B4B0-B5F6F3E17369}"/>
    <cellStyle name="Normal 2 2 2 4 41" xfId="9185" xr:uid="{F1E77DC3-5895-4E74-AC2F-C511706B6085}"/>
    <cellStyle name="Normal 2 2 2 4 42" xfId="9186" xr:uid="{71B58924-41ED-46BC-A53D-5FEB8D7752CF}"/>
    <cellStyle name="Normal 2 2 2 4 5" xfId="9187" xr:uid="{191291B5-51C1-4DC5-BEBF-ED363DAEC58B}"/>
    <cellStyle name="Normal 2 2 2 4 6" xfId="9188" xr:uid="{8E8407DA-E260-42DB-BB60-84A18BC9C0AA}"/>
    <cellStyle name="Normal 2 2 2 4 7" xfId="9189" xr:uid="{D8A4CB7A-2075-45CB-AE1B-E8A9C0169286}"/>
    <cellStyle name="Normal 2 2 2 4 8" xfId="9190" xr:uid="{03645665-6726-46A4-8987-7F302C10B207}"/>
    <cellStyle name="Normal 2 2 2 4 9" xfId="9191" xr:uid="{8423ED20-3546-462B-9842-AF8626E933BE}"/>
    <cellStyle name="Normal 2 2 2 5" xfId="9192" xr:uid="{C91D22C5-C9C9-454C-BFFE-C466D8A3AB2F}"/>
    <cellStyle name="Normal 2 2 2 5 10" xfId="9193" xr:uid="{B786D00A-2E0D-465A-B628-C77D1678C300}"/>
    <cellStyle name="Normal 2 2 2 5 11" xfId="9194" xr:uid="{21BCEAF8-66AD-42F6-85E4-D62666A12CBF}"/>
    <cellStyle name="Normal 2 2 2 5 12" xfId="9195" xr:uid="{EAD80AC6-A691-46DB-AABE-49405535F9EB}"/>
    <cellStyle name="Normal 2 2 2 5 13" xfId="9196" xr:uid="{3E1CDF1B-80CC-43A6-A482-82E4D1354EC8}"/>
    <cellStyle name="Normal 2 2 2 5 14" xfId="9197" xr:uid="{AE451BCE-F241-4307-8C96-73F64130CD29}"/>
    <cellStyle name="Normal 2 2 2 5 15" xfId="9198" xr:uid="{F2372ED6-86AD-40FA-A9AC-59FD88FC0F14}"/>
    <cellStyle name="Normal 2 2 2 5 16" xfId="9199" xr:uid="{D5A60D75-E295-4B71-A2F7-B279C0A3F920}"/>
    <cellStyle name="Normal 2 2 2 5 17" xfId="9200" xr:uid="{2B3DB8BA-5A59-4A23-8C13-CB7696E42530}"/>
    <cellStyle name="Normal 2 2 2 5 18" xfId="9201" xr:uid="{D927F374-4AAB-48A3-A5F8-8B6245EC24C5}"/>
    <cellStyle name="Normal 2 2 2 5 19" xfId="9202" xr:uid="{8B73F032-954E-4576-AC43-EF41EEBA0A09}"/>
    <cellStyle name="Normal 2 2 2 5 2" xfId="9203" xr:uid="{7DF314D8-229B-45E2-8DAA-3098F6762B03}"/>
    <cellStyle name="Normal 2 2 2 5 20" xfId="9204" xr:uid="{A923717C-5D16-40E1-893A-9AC012BBFA8F}"/>
    <cellStyle name="Normal 2 2 2 5 21" xfId="9205" xr:uid="{E8C024BC-BC13-4710-8365-D8895A6E7683}"/>
    <cellStyle name="Normal 2 2 2 5 22" xfId="9206" xr:uid="{AA42D70E-D357-4D0E-84A9-9B847B385340}"/>
    <cellStyle name="Normal 2 2 2 5 23" xfId="9207" xr:uid="{0AC66F55-D314-4512-8B9D-26D559958986}"/>
    <cellStyle name="Normal 2 2 2 5 24" xfId="9208" xr:uid="{398FDEFC-F974-4B27-B681-BC63D952FF2A}"/>
    <cellStyle name="Normal 2 2 2 5 25" xfId="9209" xr:uid="{3A070055-7FE6-4442-9118-1A20E1ED079F}"/>
    <cellStyle name="Normal 2 2 2 5 26" xfId="9210" xr:uid="{83A06523-F7EE-4825-A014-AF287F6BCA1A}"/>
    <cellStyle name="Normal 2 2 2 5 27" xfId="9211" xr:uid="{5595AC28-D79A-451C-8D34-FE57E7C6DB9B}"/>
    <cellStyle name="Normal 2 2 2 5 28" xfId="9212" xr:uid="{12204944-BEF7-45D1-92DC-6E794B9FF3B3}"/>
    <cellStyle name="Normal 2 2 2 5 29" xfId="9213" xr:uid="{CC0C8B14-C202-4B2C-BA2C-2BA9338580CB}"/>
    <cellStyle name="Normal 2 2 2 5 3" xfId="9214" xr:uid="{24DA2398-8F37-4A16-8286-AB80F663BC05}"/>
    <cellStyle name="Normal 2 2 2 5 30" xfId="9215" xr:uid="{AA605A2F-8B7C-4843-9566-20E7E226DAD5}"/>
    <cellStyle name="Normal 2 2 2 5 31" xfId="9216" xr:uid="{E7BC437D-2EE9-4B8C-8360-4355404248DF}"/>
    <cellStyle name="Normal 2 2 2 5 32" xfId="9217" xr:uid="{BBB0EA3B-D344-49B3-95DA-E6DA55B0CDD9}"/>
    <cellStyle name="Normal 2 2 2 5 33" xfId="9218" xr:uid="{FF62CC38-DEEA-44D6-B0C5-B182447DC047}"/>
    <cellStyle name="Normal 2 2 2 5 4" xfId="9219" xr:uid="{94C2A441-E116-4C91-8577-8143A6ADB234}"/>
    <cellStyle name="Normal 2 2 2 5 5" xfId="9220" xr:uid="{95E4945E-710B-40CF-98E9-2B4B3D181C5A}"/>
    <cellStyle name="Normal 2 2 2 5 6" xfId="9221" xr:uid="{CFC4EA2E-3C9B-48FE-9707-D02025266C73}"/>
    <cellStyle name="Normal 2 2 2 5 7" xfId="9222" xr:uid="{54F59F8B-B104-4EDA-88EA-162CA4B9D6BF}"/>
    <cellStyle name="Normal 2 2 2 5 8" xfId="9223" xr:uid="{B3977CAE-7EF5-4995-91DE-F801C4F1AFD8}"/>
    <cellStyle name="Normal 2 2 2 5 9" xfId="9224" xr:uid="{17EAD5D1-BA76-4B7B-A8AA-82865C8C7E96}"/>
    <cellStyle name="Normal 2 2 2 6" xfId="9225" xr:uid="{4FE70E1F-04EE-4DEE-A748-8A6384808339}"/>
    <cellStyle name="Normal 2 2 2 6 10" xfId="9226" xr:uid="{3E6D5E08-BD46-435F-AD06-9A141BED4A1C}"/>
    <cellStyle name="Normal 2 2 2 6 11" xfId="9227" xr:uid="{33F93EA4-B7BB-45F1-845B-93108D67F5BA}"/>
    <cellStyle name="Normal 2 2 2 6 12" xfId="9228" xr:uid="{110AA74F-DC5D-4D52-BC8B-FC3CDC31B24E}"/>
    <cellStyle name="Normal 2 2 2 6 13" xfId="9229" xr:uid="{45FF9EFA-D27E-40B4-BE96-F5138C4BE9B9}"/>
    <cellStyle name="Normal 2 2 2 6 14" xfId="9230" xr:uid="{44B5F483-9830-4D6A-B73F-DB369FC27FEA}"/>
    <cellStyle name="Normal 2 2 2 6 15" xfId="9231" xr:uid="{9DAC103B-0147-46BA-927C-D8744C0C8295}"/>
    <cellStyle name="Normal 2 2 2 6 16" xfId="9232" xr:uid="{ABEC0D54-DEEE-4C2C-98AF-A995A6968E44}"/>
    <cellStyle name="Normal 2 2 2 6 17" xfId="9233" xr:uid="{010D39D8-503D-4858-A8B1-3D2AB85737DB}"/>
    <cellStyle name="Normal 2 2 2 6 18" xfId="9234" xr:uid="{03544A06-D39A-464A-A6FC-E59B9AD10ED5}"/>
    <cellStyle name="Normal 2 2 2 6 19" xfId="9235" xr:uid="{DE75A12A-5C84-4176-9D7D-EC37A96D9408}"/>
    <cellStyle name="Normal 2 2 2 6 2" xfId="9236" xr:uid="{0687160A-7BEE-49BE-A3CC-A36F3743375E}"/>
    <cellStyle name="Normal 2 2 2 6 20" xfId="9237" xr:uid="{9698861C-F38A-440F-91DB-8191A7B1AF53}"/>
    <cellStyle name="Normal 2 2 2 6 21" xfId="9238" xr:uid="{2A1E1565-FACE-47BE-8452-B762CC98F9AD}"/>
    <cellStyle name="Normal 2 2 2 6 22" xfId="9239" xr:uid="{57B86850-ED78-4548-9F00-F6C772B568C0}"/>
    <cellStyle name="Normal 2 2 2 6 23" xfId="9240" xr:uid="{C6B5BD61-B9B3-4D98-91FA-DB55E6B1D022}"/>
    <cellStyle name="Normal 2 2 2 6 24" xfId="9241" xr:uid="{4967394E-AF92-4CA1-B7BC-979895B73A96}"/>
    <cellStyle name="Normal 2 2 2 6 25" xfId="9242" xr:uid="{3155E1A9-C9E9-48FD-9F74-981D14653748}"/>
    <cellStyle name="Normal 2 2 2 6 26" xfId="9243" xr:uid="{712F4801-A830-4524-8DDC-F48079A31A46}"/>
    <cellStyle name="Normal 2 2 2 6 27" xfId="9244" xr:uid="{FE13FFBE-E616-4EBC-AACF-8A027A9CA68A}"/>
    <cellStyle name="Normal 2 2 2 6 28" xfId="9245" xr:uid="{727411D7-A077-451B-AB31-13EC7F1CF181}"/>
    <cellStyle name="Normal 2 2 2 6 29" xfId="9246" xr:uid="{605BAE28-3A79-48BA-BF0C-C9DC10AC7CBA}"/>
    <cellStyle name="Normal 2 2 2 6 3" xfId="9247" xr:uid="{6D5AC112-4C8E-4267-A368-1D9D6180A4E6}"/>
    <cellStyle name="Normal 2 2 2 6 30" xfId="9248" xr:uid="{A652778C-DF02-4463-85FB-EFBF1B4E0608}"/>
    <cellStyle name="Normal 2 2 2 6 31" xfId="9249" xr:uid="{E7A5113E-BED7-4E6B-97EE-30D05E792211}"/>
    <cellStyle name="Normal 2 2 2 6 32" xfId="9250" xr:uid="{2C916CE9-929A-4172-838D-CA34EB72B437}"/>
    <cellStyle name="Normal 2 2 2 6 33" xfId="9251" xr:uid="{4EE0946D-21F6-4027-8682-B86DC636C81E}"/>
    <cellStyle name="Normal 2 2 2 6 4" xfId="9252" xr:uid="{4A35C82C-0A1E-4D1F-AD54-7279C3D1EADF}"/>
    <cellStyle name="Normal 2 2 2 6 5" xfId="9253" xr:uid="{2BF7456A-C994-435E-A6C8-696E1185C25F}"/>
    <cellStyle name="Normal 2 2 2 6 6" xfId="9254" xr:uid="{5C22D0B8-DB33-4350-8D78-7D3B4D98DA36}"/>
    <cellStyle name="Normal 2 2 2 6 7" xfId="9255" xr:uid="{59C70E15-F7E1-462B-A908-92763C5B8E90}"/>
    <cellStyle name="Normal 2 2 2 6 8" xfId="9256" xr:uid="{57791F0F-7209-4F83-8BB8-ABCEBEDD7CDA}"/>
    <cellStyle name="Normal 2 2 2 6 9" xfId="9257" xr:uid="{24DBAB26-5E4C-4200-A1E4-AC452CD8E61C}"/>
    <cellStyle name="Normal 2 2 2 7" xfId="9258" xr:uid="{F6B22D4B-057A-4499-9112-08248E78EE52}"/>
    <cellStyle name="Normal 2 2 2 7 10" xfId="9259" xr:uid="{608BDEF4-3ED4-4AB1-A667-1ADD69860F2B}"/>
    <cellStyle name="Normal 2 2 2 7 11" xfId="9260" xr:uid="{FC756CFE-9014-4571-A462-6DBE74ED8B3C}"/>
    <cellStyle name="Normal 2 2 2 7 12" xfId="9261" xr:uid="{14D62C15-0D3F-4F07-824D-FFBC0A1C2146}"/>
    <cellStyle name="Normal 2 2 2 7 13" xfId="9262" xr:uid="{5EB24459-7A9F-4E8C-BFCA-A419762F1576}"/>
    <cellStyle name="Normal 2 2 2 7 14" xfId="9263" xr:uid="{349717B4-F11D-40CD-8994-DB9186EA267D}"/>
    <cellStyle name="Normal 2 2 2 7 15" xfId="9264" xr:uid="{28D2465C-6021-4137-A345-9BEDD5CF59BE}"/>
    <cellStyle name="Normal 2 2 2 7 16" xfId="9265" xr:uid="{87A86A41-1401-458A-B798-7A849CEA17AD}"/>
    <cellStyle name="Normal 2 2 2 7 17" xfId="9266" xr:uid="{7A2480A1-06D3-42E6-A2EE-1CB2F488F0F8}"/>
    <cellStyle name="Normal 2 2 2 7 18" xfId="9267" xr:uid="{274E247F-6519-4BFB-85E0-59A1A949A2CC}"/>
    <cellStyle name="Normal 2 2 2 7 19" xfId="9268" xr:uid="{55DC0344-9C81-43CA-AC5B-D3F3C41C15A1}"/>
    <cellStyle name="Normal 2 2 2 7 2" xfId="9269" xr:uid="{ABF7AD57-59C0-4A96-9EC4-45D13D3EE877}"/>
    <cellStyle name="Normal 2 2 2 7 20" xfId="9270" xr:uid="{CAF8F364-A99A-424E-8C56-710830F8631E}"/>
    <cellStyle name="Normal 2 2 2 7 21" xfId="9271" xr:uid="{9C87B145-4193-4367-94A4-7D7AB634C84D}"/>
    <cellStyle name="Normal 2 2 2 7 22" xfId="9272" xr:uid="{FA6B0872-4AC8-4E56-89C9-8236B0A9169E}"/>
    <cellStyle name="Normal 2 2 2 7 23" xfId="9273" xr:uid="{AF045538-4291-483F-BFFB-A337020FF3AF}"/>
    <cellStyle name="Normal 2 2 2 7 24" xfId="9274" xr:uid="{3C5091A0-27E7-4C57-99DA-B9CF4DB98E3B}"/>
    <cellStyle name="Normal 2 2 2 7 25" xfId="9275" xr:uid="{05163E4A-24D8-4AC6-9031-8785E6F428A0}"/>
    <cellStyle name="Normal 2 2 2 7 26" xfId="9276" xr:uid="{C6B45EA3-1716-4B39-ABEB-862A1C6C5A2B}"/>
    <cellStyle name="Normal 2 2 2 7 27" xfId="9277" xr:uid="{55EA575F-5DD2-45F0-B7D2-3728C901EF14}"/>
    <cellStyle name="Normal 2 2 2 7 28" xfId="9278" xr:uid="{F3A3E766-FC86-457D-914A-A69B861282C7}"/>
    <cellStyle name="Normal 2 2 2 7 29" xfId="9279" xr:uid="{F6C20C4B-0889-47BD-B004-DB47AED3FA1E}"/>
    <cellStyle name="Normal 2 2 2 7 3" xfId="9280" xr:uid="{5AAD9A79-1872-4F93-B911-5BD693796987}"/>
    <cellStyle name="Normal 2 2 2 7 30" xfId="9281" xr:uid="{CC028805-5E11-4893-8008-E366B9253184}"/>
    <cellStyle name="Normal 2 2 2 7 31" xfId="9282" xr:uid="{B2CCDC15-0620-42D2-B88D-3EF710D15397}"/>
    <cellStyle name="Normal 2 2 2 7 32" xfId="9283" xr:uid="{9B8CE9D2-7198-468C-A58E-DFE0E0F6C1E7}"/>
    <cellStyle name="Normal 2 2 2 7 33" xfId="9284" xr:uid="{420EE30C-6920-4BCF-9EE5-D1FF4142756C}"/>
    <cellStyle name="Normal 2 2 2 7 4" xfId="9285" xr:uid="{53262D78-55DE-476D-9AC3-B7580EA71CED}"/>
    <cellStyle name="Normal 2 2 2 7 5" xfId="9286" xr:uid="{8811AD21-E3A9-4D1A-B752-6D9EE259EF71}"/>
    <cellStyle name="Normal 2 2 2 7 6" xfId="9287" xr:uid="{8B810D66-3800-4DF9-81D6-ABF0D16D2219}"/>
    <cellStyle name="Normal 2 2 2 7 7" xfId="9288" xr:uid="{B001D897-1D82-440B-AAA0-F21C3EF60CE2}"/>
    <cellStyle name="Normal 2 2 2 7 8" xfId="9289" xr:uid="{0C6B9115-3CFD-4366-8110-651B05F26663}"/>
    <cellStyle name="Normal 2 2 2 7 9" xfId="9290" xr:uid="{28B28740-7CF4-4BD7-A0B8-FC4295DA6876}"/>
    <cellStyle name="Normal 2 2 2 8" xfId="9291" xr:uid="{72F63615-EBED-4F8E-8E76-8C4C9F50840F}"/>
    <cellStyle name="Normal 2 2 2 8 10" xfId="9292" xr:uid="{E7F9DE38-56A2-4CE3-8F22-9D7717A7794C}"/>
    <cellStyle name="Normal 2 2 2 8 11" xfId="9293" xr:uid="{6B6355C4-C6BC-40CC-8521-DF26F4F454D9}"/>
    <cellStyle name="Normal 2 2 2 8 12" xfId="9294" xr:uid="{AB9E46D9-6CB5-46A4-9E3B-DCA435AE7A1A}"/>
    <cellStyle name="Normal 2 2 2 8 13" xfId="9295" xr:uid="{20A9C016-9507-469A-A603-16CB216A7993}"/>
    <cellStyle name="Normal 2 2 2 8 14" xfId="9296" xr:uid="{EF18F237-7DAD-4EB0-95A2-ACF65666F314}"/>
    <cellStyle name="Normal 2 2 2 8 15" xfId="9297" xr:uid="{4E3749F5-506E-4465-BE2D-5D32185F8E85}"/>
    <cellStyle name="Normal 2 2 2 8 16" xfId="9298" xr:uid="{B36D8EC5-B9B2-45B0-BC7A-332C07769B60}"/>
    <cellStyle name="Normal 2 2 2 8 17" xfId="9299" xr:uid="{680FFBBB-05A2-4239-A575-F414C254A8CE}"/>
    <cellStyle name="Normal 2 2 2 8 18" xfId="9300" xr:uid="{E40F3DBD-FCC4-4BD0-A758-CC9A14F40B74}"/>
    <cellStyle name="Normal 2 2 2 8 19" xfId="9301" xr:uid="{D8262F87-B8FA-4654-9223-8046D89D7F70}"/>
    <cellStyle name="Normal 2 2 2 8 2" xfId="9302" xr:uid="{8200C1CD-5889-4D77-89E7-32A17E966F22}"/>
    <cellStyle name="Normal 2 2 2 8 20" xfId="9303" xr:uid="{06967722-DE9B-4C18-8EC0-171DF0E60034}"/>
    <cellStyle name="Normal 2 2 2 8 21" xfId="9304" xr:uid="{7CD4BBBA-5350-4561-B571-C469F25F0381}"/>
    <cellStyle name="Normal 2 2 2 8 22" xfId="9305" xr:uid="{64B42261-7B7B-4482-9799-6D98DDC9857D}"/>
    <cellStyle name="Normal 2 2 2 8 23" xfId="9306" xr:uid="{5FEACA27-D155-422C-BF82-6C96C9ED06C2}"/>
    <cellStyle name="Normal 2 2 2 8 24" xfId="9307" xr:uid="{6C55B193-7A9B-4D12-A620-79B65D57AC93}"/>
    <cellStyle name="Normal 2 2 2 8 25" xfId="9308" xr:uid="{8486D415-4D83-4FFE-95A6-72F8D5A73DBA}"/>
    <cellStyle name="Normal 2 2 2 8 26" xfId="9309" xr:uid="{BA1B9EAB-7CAF-405C-9A43-C1AA1EB80880}"/>
    <cellStyle name="Normal 2 2 2 8 27" xfId="9310" xr:uid="{121E5B13-D76C-4ABF-B8F7-E434487E6B61}"/>
    <cellStyle name="Normal 2 2 2 8 28" xfId="9311" xr:uid="{1676BB86-09BF-4089-A290-FE242C5C3F3E}"/>
    <cellStyle name="Normal 2 2 2 8 29" xfId="9312" xr:uid="{9157FAC7-7D01-4A78-8A2A-6D30F438C201}"/>
    <cellStyle name="Normal 2 2 2 8 3" xfId="9313" xr:uid="{61847CA1-5A1F-47E2-B1F9-903C334311C2}"/>
    <cellStyle name="Normal 2 2 2 8 30" xfId="9314" xr:uid="{1C127774-2C42-4304-B6E1-D91B876C52BE}"/>
    <cellStyle name="Normal 2 2 2 8 31" xfId="9315" xr:uid="{D5EC973D-CA70-4063-BA48-4485264791DA}"/>
    <cellStyle name="Normal 2 2 2 8 32" xfId="9316" xr:uid="{D28C267F-1B55-440A-A6C9-55234E2FB9AC}"/>
    <cellStyle name="Normal 2 2 2 8 33" xfId="9317" xr:uid="{18A20066-37AA-48B0-BE49-3BEA3D5AD402}"/>
    <cellStyle name="Normal 2 2 2 8 4" xfId="9318" xr:uid="{B6687B66-93B8-4CC7-AB68-8AF005E7AF88}"/>
    <cellStyle name="Normal 2 2 2 8 5" xfId="9319" xr:uid="{2F59DC78-C6DB-4B16-AD44-EBE433C25E04}"/>
    <cellStyle name="Normal 2 2 2 8 6" xfId="9320" xr:uid="{99669926-9D3F-4429-ABE5-FE10FFC4CEE8}"/>
    <cellStyle name="Normal 2 2 2 8 7" xfId="9321" xr:uid="{943D6B51-53A6-47E7-A8E9-7F3E5721FA94}"/>
    <cellStyle name="Normal 2 2 2 8 8" xfId="9322" xr:uid="{BF313B17-E255-47F2-A796-029BBFC352AB}"/>
    <cellStyle name="Normal 2 2 2 8 9" xfId="9323" xr:uid="{942C6AF3-D0C7-4F0E-B5B5-D14E2492AE7B}"/>
    <cellStyle name="Normal 2 2 2 9" xfId="9324" xr:uid="{28FCCC3D-10D0-450A-97F7-992B76CC5958}"/>
    <cellStyle name="Normal 2 2 2 9 10" xfId="9325" xr:uid="{F0C1E138-5EBC-4408-9072-8D847DC729F4}"/>
    <cellStyle name="Normal 2 2 2 9 11" xfId="9326" xr:uid="{E965D365-2CF9-4739-82A3-E90AD2FC244A}"/>
    <cellStyle name="Normal 2 2 2 9 12" xfId="9327" xr:uid="{8C14C5FD-F050-4903-86DD-3A988DC9C5DA}"/>
    <cellStyle name="Normal 2 2 2 9 13" xfId="9328" xr:uid="{67992020-FE3A-41E8-B126-974BAC36157B}"/>
    <cellStyle name="Normal 2 2 2 9 14" xfId="9329" xr:uid="{701E345F-EC14-45FE-A26D-25BB84622535}"/>
    <cellStyle name="Normal 2 2 2 9 15" xfId="9330" xr:uid="{CF3E004C-4777-4720-A6B3-F41E36032667}"/>
    <cellStyle name="Normal 2 2 2 9 16" xfId="9331" xr:uid="{E94F50A7-17AD-4DE3-8083-8C30C23803CC}"/>
    <cellStyle name="Normal 2 2 2 9 17" xfId="9332" xr:uid="{B9A4DEC8-D83B-4315-B529-F7B0329F2398}"/>
    <cellStyle name="Normal 2 2 2 9 18" xfId="9333" xr:uid="{5F922C5D-A6B6-42DF-8CF9-5AD97B3C0A5B}"/>
    <cellStyle name="Normal 2 2 2 9 19" xfId="9334" xr:uid="{191FD538-887F-424C-B0F0-81FD8B4615FD}"/>
    <cellStyle name="Normal 2 2 2 9 2" xfId="9335" xr:uid="{42B634E0-D596-46C9-A1F3-BE2222492F29}"/>
    <cellStyle name="Normal 2 2 2 9 20" xfId="9336" xr:uid="{7DA5745C-0411-42A0-A4B3-5DA484A22DB9}"/>
    <cellStyle name="Normal 2 2 2 9 21" xfId="9337" xr:uid="{7E6F3BBF-60E4-4A35-87A6-2EA8DBDE4A6D}"/>
    <cellStyle name="Normal 2 2 2 9 22" xfId="9338" xr:uid="{BF089686-15FF-4540-B020-95B7764B61C0}"/>
    <cellStyle name="Normal 2 2 2 9 23" xfId="9339" xr:uid="{932A2C7A-B6A7-4084-9F7A-E71D6164D2C3}"/>
    <cellStyle name="Normal 2 2 2 9 24" xfId="9340" xr:uid="{A6DE3795-C457-433A-9CD6-A19CD559CB0C}"/>
    <cellStyle name="Normal 2 2 2 9 25" xfId="9341" xr:uid="{43EAC6C3-0DF3-410B-AA28-D26FA294BE26}"/>
    <cellStyle name="Normal 2 2 2 9 26" xfId="9342" xr:uid="{230ED793-F3E2-4676-9A17-0881F6C13080}"/>
    <cellStyle name="Normal 2 2 2 9 27" xfId="9343" xr:uid="{04610DEC-6366-4F7F-855E-F60B3BAFD936}"/>
    <cellStyle name="Normal 2 2 2 9 28" xfId="9344" xr:uid="{5F6870EC-E28E-45A3-8546-6690C6A4C935}"/>
    <cellStyle name="Normal 2 2 2 9 29" xfId="9345" xr:uid="{B495DFBC-3759-4A73-8884-FAF648D79446}"/>
    <cellStyle name="Normal 2 2 2 9 3" xfId="9346" xr:uid="{E2050FAB-206B-4836-9D53-BD879EDE0103}"/>
    <cellStyle name="Normal 2 2 2 9 3 2" xfId="9347" xr:uid="{A9D5323F-6031-4566-BACF-5093A8DE48BA}"/>
    <cellStyle name="Normal 2 2 2 9 30" xfId="9348" xr:uid="{D0A78C87-BF9F-4478-BB89-EDB56A5E7D9A}"/>
    <cellStyle name="Normal 2 2 2 9 31" xfId="9349" xr:uid="{A6A2946A-0B2C-45EC-A935-E5EB9C8B319C}"/>
    <cellStyle name="Normal 2 2 2 9 32" xfId="9350" xr:uid="{BFACF13A-0E67-4D66-BC90-EC71B9A01518}"/>
    <cellStyle name="Normal 2 2 2 9 33" xfId="9351" xr:uid="{72879C7B-9849-4736-AFD7-572FCC44DEB5}"/>
    <cellStyle name="Normal 2 2 2 9 4" xfId="9352" xr:uid="{8C1210FF-D26D-461F-898A-979479531236}"/>
    <cellStyle name="Normal 2 2 2 9 5" xfId="9353" xr:uid="{4EB44053-874E-4B58-80C8-7C7CF4F3097A}"/>
    <cellStyle name="Normal 2 2 2 9 6" xfId="9354" xr:uid="{AAB7BE5B-5489-4516-9C1F-5E710EAEC9E9}"/>
    <cellStyle name="Normal 2 2 2 9 7" xfId="9355" xr:uid="{8F073778-EE18-49C5-964A-36D3215F34D6}"/>
    <cellStyle name="Normal 2 2 2 9 8" xfId="9356" xr:uid="{4BA4E039-4E0F-441B-9148-E45F75FDB0BD}"/>
    <cellStyle name="Normal 2 2 2 9 9" xfId="9357" xr:uid="{F53CD3A5-7AC8-4763-BE83-29B2B4C34E53}"/>
    <cellStyle name="Normal 2 2 20" xfId="9358" xr:uid="{7774DFCE-8861-4339-BD7D-122EE0DBCCD3}"/>
    <cellStyle name="Normal 2 2 20 10" xfId="9359" xr:uid="{F1FE9DCF-A047-46A7-AB99-BDCAD0AD23C4}"/>
    <cellStyle name="Normal 2 2 20 11" xfId="9360" xr:uid="{21895D04-56A3-4E4B-8177-66CE422CF8A5}"/>
    <cellStyle name="Normal 2 2 20 12" xfId="9361" xr:uid="{B1B32BFF-D330-44D9-AC96-CF66A0CF0126}"/>
    <cellStyle name="Normal 2 2 20 13" xfId="9362" xr:uid="{14F769E1-2316-4576-B081-BCA36CB77505}"/>
    <cellStyle name="Normal 2 2 20 14" xfId="9363" xr:uid="{E81146F9-44E4-4A2A-A6AE-2E4CA6026D59}"/>
    <cellStyle name="Normal 2 2 20 15" xfId="9364" xr:uid="{DF7DCDAD-B7BE-44B2-AFC4-3A327A8E7671}"/>
    <cellStyle name="Normal 2 2 20 16" xfId="9365" xr:uid="{109DEDE3-2A81-4C12-BB4B-3EFBAD9CA1F2}"/>
    <cellStyle name="Normal 2 2 20 17" xfId="9366" xr:uid="{55C93A0A-353B-4554-AE80-7A08D4ED03DD}"/>
    <cellStyle name="Normal 2 2 20 18" xfId="9367" xr:uid="{C8AA4472-96DA-49BA-B3FE-8FAD3461CE89}"/>
    <cellStyle name="Normal 2 2 20 19" xfId="9368" xr:uid="{B6CF639A-5D74-40B3-A880-4D580F9E991C}"/>
    <cellStyle name="Normal 2 2 20 2" xfId="9369" xr:uid="{DA5F92F9-873A-4FB3-8F3A-D9521A53312D}"/>
    <cellStyle name="Normal 2 2 20 20" xfId="9370" xr:uid="{019BE6B9-0132-42F3-9437-DB8F7FF5E5D4}"/>
    <cellStyle name="Normal 2 2 20 21" xfId="9371" xr:uid="{F51FF95D-50D8-4D72-B5A3-B74ADA8C1313}"/>
    <cellStyle name="Normal 2 2 20 22" xfId="9372" xr:uid="{568E5337-7CEF-4CC8-8809-464892F9C98D}"/>
    <cellStyle name="Normal 2 2 20 23" xfId="9373" xr:uid="{BAD32B0B-4EFB-445F-9433-B1334658E550}"/>
    <cellStyle name="Normal 2 2 20 24" xfId="9374" xr:uid="{8DE229CD-E59B-492B-AF39-6E589CEE3D90}"/>
    <cellStyle name="Normal 2 2 20 25" xfId="9375" xr:uid="{E8825E65-B41B-4EF1-B5F2-B7A3A10F2721}"/>
    <cellStyle name="Normal 2 2 20 26" xfId="9376" xr:uid="{5A4542BE-B636-4394-9D49-951F691B7DD0}"/>
    <cellStyle name="Normal 2 2 20 27" xfId="9377" xr:uid="{B7A00899-A093-42F0-B231-A81F18D842A0}"/>
    <cellStyle name="Normal 2 2 20 28" xfId="9378" xr:uid="{410AA460-A646-45EC-9D89-B212AC190BA5}"/>
    <cellStyle name="Normal 2 2 20 29" xfId="9379" xr:uid="{7D37E20B-773B-45A4-8929-554B25D82D45}"/>
    <cellStyle name="Normal 2 2 20 3" xfId="9380" xr:uid="{A450DEB5-AA71-493B-97AD-6A98FC31E7E2}"/>
    <cellStyle name="Normal 2 2 20 30" xfId="9381" xr:uid="{0E49D699-1218-48FB-B89D-DC171BDB135E}"/>
    <cellStyle name="Normal 2 2 20 31" xfId="9382" xr:uid="{DDD8D5A0-43AB-4CC9-870B-D68E5C0EFB56}"/>
    <cellStyle name="Normal 2 2 20 4" xfId="9383" xr:uid="{50F03E57-D565-476F-A386-D5D5C8D9CFFC}"/>
    <cellStyle name="Normal 2 2 20 5" xfId="9384" xr:uid="{CE005B1E-ACFE-4847-8D3A-00D9A09EDE13}"/>
    <cellStyle name="Normal 2 2 20 6" xfId="9385" xr:uid="{01FCA297-0DDA-4B9B-9F31-505F7A6B5B42}"/>
    <cellStyle name="Normal 2 2 20 7" xfId="9386" xr:uid="{C889A7F0-9F09-45FD-9FBE-CFEFC5A0B504}"/>
    <cellStyle name="Normal 2 2 20 8" xfId="9387" xr:uid="{AB372A47-451C-4CE9-B245-ABC82B6C7C29}"/>
    <cellStyle name="Normal 2 2 20 9" xfId="9388" xr:uid="{54C7CC11-C3D8-4D56-AE97-449BA8B72D31}"/>
    <cellStyle name="Normal 2 2 21" xfId="9389" xr:uid="{825EF481-C73B-4DBE-8237-B8ED978EC224}"/>
    <cellStyle name="Normal 2 2 21 10" xfId="9390" xr:uid="{CC391B17-B5DD-4FD2-9F68-CC7BD89B6EE0}"/>
    <cellStyle name="Normal 2 2 21 11" xfId="9391" xr:uid="{9BE98742-83F3-4286-BE24-ABCE8C76CEC4}"/>
    <cellStyle name="Normal 2 2 21 12" xfId="9392" xr:uid="{97CD037F-6400-494A-8360-6B172BD429BD}"/>
    <cellStyle name="Normal 2 2 21 13" xfId="9393" xr:uid="{CCE43939-7EE0-469F-A363-AF4B7E43E579}"/>
    <cellStyle name="Normal 2 2 21 14" xfId="9394" xr:uid="{A5E66DDD-3461-489E-AB75-F7B4C118A529}"/>
    <cellStyle name="Normal 2 2 21 15" xfId="9395" xr:uid="{23707A7D-9BF8-4696-8DE2-89A71AAFAEA9}"/>
    <cellStyle name="Normal 2 2 21 16" xfId="9396" xr:uid="{BD92AF4B-B2CA-4B33-8A35-576BD1331F14}"/>
    <cellStyle name="Normal 2 2 21 17" xfId="9397" xr:uid="{E3BFFDEC-A8E7-4327-AA58-77D1DFB8ADD2}"/>
    <cellStyle name="Normal 2 2 21 18" xfId="9398" xr:uid="{8A9F72B2-752E-4E20-A776-6A6C90DAFC22}"/>
    <cellStyle name="Normal 2 2 21 19" xfId="9399" xr:uid="{5A15EBBB-7057-417D-B503-02D0FC4432C3}"/>
    <cellStyle name="Normal 2 2 21 2" xfId="9400" xr:uid="{E489A513-936C-49B6-B058-ADC333C8541D}"/>
    <cellStyle name="Normal 2 2 21 20" xfId="9401" xr:uid="{9EEBAFC3-6FB9-4580-BF6D-A595DBBB3831}"/>
    <cellStyle name="Normal 2 2 21 21" xfId="9402" xr:uid="{B492FA6C-45AB-4055-91F9-C316C1B91E70}"/>
    <cellStyle name="Normal 2 2 21 22" xfId="9403" xr:uid="{6A525D7D-912B-4373-9F0B-0CC2FCC3F895}"/>
    <cellStyle name="Normal 2 2 21 23" xfId="9404" xr:uid="{36BB72D9-6652-4E85-A504-1F25AD671095}"/>
    <cellStyle name="Normal 2 2 21 24" xfId="9405" xr:uid="{F770549C-72EB-410C-A6F4-F4692B4B807A}"/>
    <cellStyle name="Normal 2 2 21 25" xfId="9406" xr:uid="{1791E92F-CE6C-446B-B45F-EDEF19ADD8C4}"/>
    <cellStyle name="Normal 2 2 21 26" xfId="9407" xr:uid="{C08A1598-CE40-4EAF-A296-EF5EA7C84755}"/>
    <cellStyle name="Normal 2 2 21 27" xfId="9408" xr:uid="{DAD9BB9D-FFC4-4F86-BA98-AC4C0E6A45BF}"/>
    <cellStyle name="Normal 2 2 21 28" xfId="9409" xr:uid="{5DB5D9E2-B9B9-45AB-AED3-E78A7978752E}"/>
    <cellStyle name="Normal 2 2 21 29" xfId="9410" xr:uid="{8768A3CB-A7A5-49BB-A58E-A985EC3D7605}"/>
    <cellStyle name="Normal 2 2 21 3" xfId="9411" xr:uid="{0AE82043-595B-42DF-BAE8-661D04EFA8A1}"/>
    <cellStyle name="Normal 2 2 21 30" xfId="9412" xr:uid="{204C7AC6-DA91-4DFB-BBDD-DD63E2C3F45D}"/>
    <cellStyle name="Normal 2 2 21 31" xfId="9413" xr:uid="{D8EABC34-B10E-4F60-AE57-2A59EAE9DA37}"/>
    <cellStyle name="Normal 2 2 21 4" xfId="9414" xr:uid="{621CCAF8-2033-4159-B80A-F6E19C7C746B}"/>
    <cellStyle name="Normal 2 2 21 5" xfId="9415" xr:uid="{6690F858-4446-4788-9FEA-C0EC72B2BA0D}"/>
    <cellStyle name="Normal 2 2 21 6" xfId="9416" xr:uid="{C28CBF1D-90F5-476E-83D2-2722938E34FB}"/>
    <cellStyle name="Normal 2 2 21 7" xfId="9417" xr:uid="{348182B0-6FB0-4BCF-9C3C-02110F76092F}"/>
    <cellStyle name="Normal 2 2 21 8" xfId="9418" xr:uid="{FD31AAF9-EBCD-4FF0-AA0E-BE78AF428F46}"/>
    <cellStyle name="Normal 2 2 21 9" xfId="9419" xr:uid="{88B427E8-32D6-48C9-879E-A8E4CA35ABBC}"/>
    <cellStyle name="Normal 2 2 22" xfId="9420" xr:uid="{1DBCAEB3-FA7F-4FD8-9956-EAAA46FD3269}"/>
    <cellStyle name="Normal 2 2 22 10" xfId="9421" xr:uid="{086CC8BD-D008-49F5-8899-1FDD4C855B81}"/>
    <cellStyle name="Normal 2 2 22 11" xfId="9422" xr:uid="{1CE223C4-935B-48AD-AB12-3176FB926AA9}"/>
    <cellStyle name="Normal 2 2 22 12" xfId="9423" xr:uid="{44BF363E-09F4-478B-8CD5-CCF5DE502ABA}"/>
    <cellStyle name="Normal 2 2 22 13" xfId="9424" xr:uid="{110DC603-7F26-4D06-B4D0-9AAE7F7EC89B}"/>
    <cellStyle name="Normal 2 2 22 14" xfId="9425" xr:uid="{F73AC223-59A9-4872-B13D-132AC76A204F}"/>
    <cellStyle name="Normal 2 2 22 15" xfId="9426" xr:uid="{AC031360-E987-47DF-AE2F-130D0DDB0C2D}"/>
    <cellStyle name="Normal 2 2 22 16" xfId="9427" xr:uid="{CF4D2417-A1FA-4E83-8E02-DAC9AEE1957E}"/>
    <cellStyle name="Normal 2 2 22 17" xfId="9428" xr:uid="{C020FC87-7114-4871-ADA6-95C4E836C22C}"/>
    <cellStyle name="Normal 2 2 22 18" xfId="9429" xr:uid="{C9B29FF3-6F25-423B-8C74-B36F56DCEB7F}"/>
    <cellStyle name="Normal 2 2 22 19" xfId="9430" xr:uid="{CD0C56A6-2738-406C-86EF-D9E3264BC8F8}"/>
    <cellStyle name="Normal 2 2 22 2" xfId="9431" xr:uid="{A565CD87-D324-4F76-9460-7AF1848FE52D}"/>
    <cellStyle name="Normal 2 2 22 20" xfId="9432" xr:uid="{47420B9F-8CF7-433A-BD73-F1CA96EDCA76}"/>
    <cellStyle name="Normal 2 2 22 21" xfId="9433" xr:uid="{1D448F89-CECE-4FDD-9AD8-820DECDB62CC}"/>
    <cellStyle name="Normal 2 2 22 22" xfId="9434" xr:uid="{2D9BA962-A0A9-482C-8E1B-61499AE5B874}"/>
    <cellStyle name="Normal 2 2 22 23" xfId="9435" xr:uid="{0CEB892E-3478-4D84-A4C8-3AF886B8789B}"/>
    <cellStyle name="Normal 2 2 22 24" xfId="9436" xr:uid="{095473A1-8787-4B48-A8CA-1751695DC572}"/>
    <cellStyle name="Normal 2 2 22 25" xfId="9437" xr:uid="{0240C5E1-319D-4618-8D7E-FB1665B191FD}"/>
    <cellStyle name="Normal 2 2 22 26" xfId="9438" xr:uid="{1E94A933-9338-4488-927B-8F218667E86D}"/>
    <cellStyle name="Normal 2 2 22 27" xfId="9439" xr:uid="{934303D8-9955-4DE7-9D67-E33748E89478}"/>
    <cellStyle name="Normal 2 2 22 28" xfId="9440" xr:uid="{B8F1031D-8735-4966-B13A-449E2CEF6512}"/>
    <cellStyle name="Normal 2 2 22 29" xfId="9441" xr:uid="{DADDAA1A-B3EE-489A-9539-C067AA390F58}"/>
    <cellStyle name="Normal 2 2 22 3" xfId="9442" xr:uid="{0219FD85-E5F4-4FAD-8411-935F2B439598}"/>
    <cellStyle name="Normal 2 2 22 30" xfId="9443" xr:uid="{B2D6FF99-16E8-433E-9EA2-0A65F93AAA88}"/>
    <cellStyle name="Normal 2 2 22 31" xfId="9444" xr:uid="{1ADED25B-8066-4946-B32B-25B78A17C850}"/>
    <cellStyle name="Normal 2 2 22 4" xfId="9445" xr:uid="{C6878613-9AD3-49D6-AE95-422AE5D1B92F}"/>
    <cellStyle name="Normal 2 2 22 5" xfId="9446" xr:uid="{56D0823E-7307-4AC9-B9F8-6255FCA19266}"/>
    <cellStyle name="Normal 2 2 22 6" xfId="9447" xr:uid="{5951BEC6-B982-4A70-B1C7-AA376343BB55}"/>
    <cellStyle name="Normal 2 2 22 7" xfId="9448" xr:uid="{40EDB18E-41CD-4999-92A6-EAD30C502410}"/>
    <cellStyle name="Normal 2 2 22 8" xfId="9449" xr:uid="{EFB61171-419E-48EC-9549-F594C42D332F}"/>
    <cellStyle name="Normal 2 2 22 9" xfId="9450" xr:uid="{6595FA37-5DB0-4B7E-8500-BC1FF3B6B8F6}"/>
    <cellStyle name="Normal 2 2 23" xfId="9451" xr:uid="{11DAE6E5-83F2-45F6-A77E-B592347F4071}"/>
    <cellStyle name="Normal 2 2 23 10" xfId="9452" xr:uid="{213C7243-EF99-469F-93F8-CA50746F43C6}"/>
    <cellStyle name="Normal 2 2 23 11" xfId="9453" xr:uid="{88F487E9-F60C-462A-97BC-BB87D7854020}"/>
    <cellStyle name="Normal 2 2 23 12" xfId="9454" xr:uid="{3AC869BB-4D54-4DDA-A41C-F4BCE8E55441}"/>
    <cellStyle name="Normal 2 2 23 13" xfId="9455" xr:uid="{AC91B5B2-647A-4147-91D3-0585E974B659}"/>
    <cellStyle name="Normal 2 2 23 14" xfId="9456" xr:uid="{B1CDE8CA-278F-40E4-9CFA-AB9D111FF2CC}"/>
    <cellStyle name="Normal 2 2 23 15" xfId="9457" xr:uid="{D7FF8874-CD09-489C-A8E2-0C2C39728073}"/>
    <cellStyle name="Normal 2 2 23 16" xfId="9458" xr:uid="{84ABDE2B-85EE-4D21-ABDF-F7F30958FD3F}"/>
    <cellStyle name="Normal 2 2 23 17" xfId="9459" xr:uid="{8D7556EA-B9B3-4262-B110-8664A3E374DC}"/>
    <cellStyle name="Normal 2 2 23 18" xfId="9460" xr:uid="{7F3D2E47-6084-46FD-B425-0C87EF337515}"/>
    <cellStyle name="Normal 2 2 23 19" xfId="9461" xr:uid="{A05A68A1-59D8-42E9-87D2-1822430C3B4F}"/>
    <cellStyle name="Normal 2 2 23 2" xfId="9462" xr:uid="{3560FEC0-C7DD-4781-AE02-6D06254E0CEF}"/>
    <cellStyle name="Normal 2 2 23 20" xfId="9463" xr:uid="{C5591E04-3955-4483-BE74-C34FE0D25330}"/>
    <cellStyle name="Normal 2 2 23 21" xfId="9464" xr:uid="{A7103373-051B-4B2D-9CA1-CE5B3FBBCD12}"/>
    <cellStyle name="Normal 2 2 23 22" xfId="9465" xr:uid="{4F311C50-80B6-401D-A31C-D9A8E2F66083}"/>
    <cellStyle name="Normal 2 2 23 23" xfId="9466" xr:uid="{64E18DC4-F9B3-4FE9-BB1A-8104D813CF08}"/>
    <cellStyle name="Normal 2 2 23 24" xfId="9467" xr:uid="{4E7AD563-974E-453E-B366-9331B39CCEEB}"/>
    <cellStyle name="Normal 2 2 23 25" xfId="9468" xr:uid="{983C990F-631F-44F5-B8C4-0AE50CEC4DE2}"/>
    <cellStyle name="Normal 2 2 23 26" xfId="9469" xr:uid="{F6074C64-F96D-4A9D-92FF-53E1B86BB9CE}"/>
    <cellStyle name="Normal 2 2 23 27" xfId="9470" xr:uid="{F99BB005-8A1E-4AA1-9DF9-36DE247304E4}"/>
    <cellStyle name="Normal 2 2 23 28" xfId="9471" xr:uid="{EC96D426-B903-4C86-9214-1A82F9FCE870}"/>
    <cellStyle name="Normal 2 2 23 29" xfId="9472" xr:uid="{7B643AE9-8842-4807-9BC0-EFFE702472AF}"/>
    <cellStyle name="Normal 2 2 23 3" xfId="9473" xr:uid="{F731DDD6-84BD-4E56-A21C-0CD091ED81CE}"/>
    <cellStyle name="Normal 2 2 23 30" xfId="9474" xr:uid="{77FA4BF3-755D-41AD-AD33-6164DA53A831}"/>
    <cellStyle name="Normal 2 2 23 31" xfId="9475" xr:uid="{E5B800B2-C1EF-41FD-88CF-F6334A3B74D3}"/>
    <cellStyle name="Normal 2 2 23 4" xfId="9476" xr:uid="{BF75B01B-1E14-4E2E-9B49-137349A53200}"/>
    <cellStyle name="Normal 2 2 23 5" xfId="9477" xr:uid="{BF8AAC95-7699-4435-8ED9-5394AF109000}"/>
    <cellStyle name="Normal 2 2 23 6" xfId="9478" xr:uid="{7CBA31B5-6CB5-40C2-B58C-E1A3C3EB1360}"/>
    <cellStyle name="Normal 2 2 23 7" xfId="9479" xr:uid="{74080FAC-5304-46F8-AA0F-08B81C9B5F9B}"/>
    <cellStyle name="Normal 2 2 23 8" xfId="9480" xr:uid="{9CC97E23-7B6F-4D66-B5C5-39AFE35AE602}"/>
    <cellStyle name="Normal 2 2 23 9" xfId="9481" xr:uid="{9522AA46-E24F-4CD5-B95F-C7AB896AA498}"/>
    <cellStyle name="Normal 2 2 24" xfId="9482" xr:uid="{8C5B4430-0C63-447C-B289-CB53D296B634}"/>
    <cellStyle name="Normal 2 2 24 10" xfId="9483" xr:uid="{55F5EEC2-5614-42C6-99B8-6A4003ACE6A6}"/>
    <cellStyle name="Normal 2 2 24 11" xfId="9484" xr:uid="{9C8C61DB-91EA-4F09-AB6F-83CCF2B03B19}"/>
    <cellStyle name="Normal 2 2 24 12" xfId="9485" xr:uid="{B294FF58-9C25-4B40-B721-E837B425C0CE}"/>
    <cellStyle name="Normal 2 2 24 13" xfId="9486" xr:uid="{EC115E89-F91E-4065-935C-56D809258B53}"/>
    <cellStyle name="Normal 2 2 24 14" xfId="9487" xr:uid="{46B60116-F512-4284-BAFA-2A5EEB451FD6}"/>
    <cellStyle name="Normal 2 2 24 15" xfId="9488" xr:uid="{8651744C-45A5-4A8A-92F0-74DAAFF56CB8}"/>
    <cellStyle name="Normal 2 2 24 16" xfId="9489" xr:uid="{D7D1912F-87F5-477C-B4E0-305CF6478D92}"/>
    <cellStyle name="Normal 2 2 24 17" xfId="9490" xr:uid="{02D6B1B0-B243-40A3-89AF-422664E63F46}"/>
    <cellStyle name="Normal 2 2 24 18" xfId="9491" xr:uid="{A71DF67D-A18A-47C4-AF38-60BBE0DBB4CC}"/>
    <cellStyle name="Normal 2 2 24 19" xfId="9492" xr:uid="{C40F1778-EA36-472B-B182-BB9195F7B112}"/>
    <cellStyle name="Normal 2 2 24 2" xfId="9493" xr:uid="{3D4EEFA8-F5D7-4E87-A133-EF61C8C3B890}"/>
    <cellStyle name="Normal 2 2 24 20" xfId="9494" xr:uid="{15C97CFD-9531-499D-A515-96B4CD4B59EA}"/>
    <cellStyle name="Normal 2 2 24 21" xfId="9495" xr:uid="{6A5C892B-1C58-4211-9054-F27BC86AA689}"/>
    <cellStyle name="Normal 2 2 24 22" xfId="9496" xr:uid="{B317BCA8-8728-4C4F-AA90-36D71E377216}"/>
    <cellStyle name="Normal 2 2 24 23" xfId="9497" xr:uid="{F4735C3C-423B-4806-A1DF-9A880DFFF76F}"/>
    <cellStyle name="Normal 2 2 24 24" xfId="9498" xr:uid="{CB98EDD0-D416-462A-91F1-D8B555B9892C}"/>
    <cellStyle name="Normal 2 2 24 25" xfId="9499" xr:uid="{0490A4A1-AB59-4D95-8E23-EB77AFBC86BB}"/>
    <cellStyle name="Normal 2 2 24 26" xfId="9500" xr:uid="{F11F02A5-BEAD-40EB-A72F-C65DC3936E43}"/>
    <cellStyle name="Normal 2 2 24 27" xfId="9501" xr:uid="{2561AECF-77C3-465F-A3E9-BE605AEFBC84}"/>
    <cellStyle name="Normal 2 2 24 28" xfId="9502" xr:uid="{F359AC74-DF87-42B0-B3EB-BCC2E6A909ED}"/>
    <cellStyle name="Normal 2 2 24 29" xfId="9503" xr:uid="{BDA4BAC5-BE17-47FE-90E1-58D67CA9E29F}"/>
    <cellStyle name="Normal 2 2 24 3" xfId="9504" xr:uid="{BD82FB68-D43E-4BF4-9967-52BCF56C90DB}"/>
    <cellStyle name="Normal 2 2 24 30" xfId="9505" xr:uid="{46BDE91C-CF92-48AC-8E49-770E9DBC5EF3}"/>
    <cellStyle name="Normal 2 2 24 31" xfId="9506" xr:uid="{5EC66FE3-8636-43BA-9C83-3E8B3BCCB73F}"/>
    <cellStyle name="Normal 2 2 24 4" xfId="9507" xr:uid="{88885004-1BD6-436F-BE5D-AC957DD8E5D1}"/>
    <cellStyle name="Normal 2 2 24 5" xfId="9508" xr:uid="{50E53277-B8C7-4084-9803-EC786FB05ED0}"/>
    <cellStyle name="Normal 2 2 24 6" xfId="9509" xr:uid="{F394A0B6-D75D-412C-82A9-99FD7866FBDA}"/>
    <cellStyle name="Normal 2 2 24 7" xfId="9510" xr:uid="{DA53069F-FC56-4E10-BE89-FD95127FF111}"/>
    <cellStyle name="Normal 2 2 24 8" xfId="9511" xr:uid="{545AD743-C87A-4C21-81F2-7F0EDB190A0D}"/>
    <cellStyle name="Normal 2 2 24 9" xfId="9512" xr:uid="{33F64361-ABF4-4C4E-A781-66738C8F3A50}"/>
    <cellStyle name="Normal 2 2 25" xfId="9513" xr:uid="{A8E4CCBD-A01E-45D5-B56A-56E19996E6C4}"/>
    <cellStyle name="Normal 2 2 25 10" xfId="9514" xr:uid="{8F2EA521-6419-4CD3-B070-D21632F4403B}"/>
    <cellStyle name="Normal 2 2 25 11" xfId="9515" xr:uid="{A16EEE75-F928-4343-AE45-9FF5463F7F4F}"/>
    <cellStyle name="Normal 2 2 25 12" xfId="9516" xr:uid="{8F41D386-4BC5-463C-A411-D9C0BB400388}"/>
    <cellStyle name="Normal 2 2 25 13" xfId="9517" xr:uid="{FA5B31E8-536B-4620-8B64-1CA1FF58DA08}"/>
    <cellStyle name="Normal 2 2 25 14" xfId="9518" xr:uid="{B2CABD51-3092-44FA-B991-A775634DD690}"/>
    <cellStyle name="Normal 2 2 25 15" xfId="9519" xr:uid="{A051D765-620B-48AF-A1FA-8CB95FEAA2B9}"/>
    <cellStyle name="Normal 2 2 25 16" xfId="9520" xr:uid="{3FC4F08F-D6C6-4D04-960F-B5AE46940407}"/>
    <cellStyle name="Normal 2 2 25 17" xfId="9521" xr:uid="{B7344749-170A-4B0B-A71B-4536D1BE7AD7}"/>
    <cellStyle name="Normal 2 2 25 18" xfId="9522" xr:uid="{E0D35EF8-559F-4F6F-92A9-95175DEA2B2B}"/>
    <cellStyle name="Normal 2 2 25 19" xfId="9523" xr:uid="{663A065D-ED66-4425-834C-090A88D9FF55}"/>
    <cellStyle name="Normal 2 2 25 2" xfId="9524" xr:uid="{A2AEF78A-1A6D-4AF2-A5D9-8F561102C6A0}"/>
    <cellStyle name="Normal 2 2 25 20" xfId="9525" xr:uid="{CE2E951E-3FD2-43E5-B6BF-A853AC7D8B24}"/>
    <cellStyle name="Normal 2 2 25 21" xfId="9526" xr:uid="{32D0BF8F-4B50-4C0E-B7FE-C8C30435DF46}"/>
    <cellStyle name="Normal 2 2 25 22" xfId="9527" xr:uid="{6F971349-DD26-4CB9-BFCB-B76B121C6A20}"/>
    <cellStyle name="Normal 2 2 25 23" xfId="9528" xr:uid="{FFB757DB-489E-4278-AFFA-33AA9118EEFF}"/>
    <cellStyle name="Normal 2 2 25 24" xfId="9529" xr:uid="{0729D349-FE3E-473E-B717-F3271BEF8FC1}"/>
    <cellStyle name="Normal 2 2 25 25" xfId="9530" xr:uid="{972AC904-A970-437B-954B-A9BAB98E15CB}"/>
    <cellStyle name="Normal 2 2 25 26" xfId="9531" xr:uid="{2234E83D-29AF-4FC3-A69B-C8B6E529C441}"/>
    <cellStyle name="Normal 2 2 25 27" xfId="9532" xr:uid="{ECD2934A-F2DA-44B9-9E8D-7D8E4ADD713A}"/>
    <cellStyle name="Normal 2 2 25 28" xfId="9533" xr:uid="{85220423-3426-4938-B1E2-7B0E8A2B8E49}"/>
    <cellStyle name="Normal 2 2 25 29" xfId="9534" xr:uid="{4F847961-2989-448E-9E52-E6CA3394596F}"/>
    <cellStyle name="Normal 2 2 25 3" xfId="9535" xr:uid="{4449A239-D9E4-476D-A511-EC7FD0616EBC}"/>
    <cellStyle name="Normal 2 2 25 30" xfId="9536" xr:uid="{4D54667A-D019-4D2C-87DF-088F53050FB2}"/>
    <cellStyle name="Normal 2 2 25 31" xfId="9537" xr:uid="{0160D547-5CA2-4B75-851C-9E322EB2F9FA}"/>
    <cellStyle name="Normal 2 2 25 4" xfId="9538" xr:uid="{11ADE51E-F27F-42BC-A7D6-2DFDCA113854}"/>
    <cellStyle name="Normal 2 2 25 5" xfId="9539" xr:uid="{464E1BE4-07B1-4530-9E45-72EF589FC85A}"/>
    <cellStyle name="Normal 2 2 25 6" xfId="9540" xr:uid="{929AFE2D-740A-4EA9-8EC5-B423B3302D21}"/>
    <cellStyle name="Normal 2 2 25 7" xfId="9541" xr:uid="{A4E347D2-AC19-441C-B25C-9FAAAB3A8E35}"/>
    <cellStyle name="Normal 2 2 25 8" xfId="9542" xr:uid="{78E22ED7-D75A-420A-9462-006425D6EDE8}"/>
    <cellStyle name="Normal 2 2 25 9" xfId="9543" xr:uid="{D2218EEF-3B06-4578-8F7F-756CDAFDF897}"/>
    <cellStyle name="Normal 2 2 26" xfId="9544" xr:uid="{4C91ABD5-EA9C-4D33-9197-7920D3867521}"/>
    <cellStyle name="Normal 2 2 26 10" xfId="9545" xr:uid="{BA7C3E50-8B02-4CFA-8498-2A90190DECFD}"/>
    <cellStyle name="Normal 2 2 26 11" xfId="9546" xr:uid="{F4F318E1-5930-4052-805F-D4BF9C544280}"/>
    <cellStyle name="Normal 2 2 26 12" xfId="9547" xr:uid="{1834B01F-4A2D-4477-88DC-CE29BDADB875}"/>
    <cellStyle name="Normal 2 2 26 13" xfId="9548" xr:uid="{E5DFDC34-6A54-4FE1-B901-AB3D6F929141}"/>
    <cellStyle name="Normal 2 2 26 14" xfId="9549" xr:uid="{33C567F5-D4D3-4378-9544-2B1A3B4399A3}"/>
    <cellStyle name="Normal 2 2 26 15" xfId="9550" xr:uid="{745D8B2D-62FB-4136-8458-4CB897FCA7AB}"/>
    <cellStyle name="Normal 2 2 26 16" xfId="9551" xr:uid="{CC77D046-F06A-4EA1-B809-DE26F672F510}"/>
    <cellStyle name="Normal 2 2 26 17" xfId="9552" xr:uid="{1606097B-2F8A-43B7-BF36-9B4997B09A49}"/>
    <cellStyle name="Normal 2 2 26 18" xfId="9553" xr:uid="{4C98DC22-3304-4ADA-B9B1-81DEA4054E4E}"/>
    <cellStyle name="Normal 2 2 26 19" xfId="9554" xr:uid="{4ED850EB-0078-494C-8E39-F733F6340E94}"/>
    <cellStyle name="Normal 2 2 26 2" xfId="9555" xr:uid="{9235C714-BBB3-430B-8D83-8B3E7C64FB86}"/>
    <cellStyle name="Normal 2 2 26 20" xfId="9556" xr:uid="{7BAFC74B-1A6A-46BD-94BE-CD6E98F724C0}"/>
    <cellStyle name="Normal 2 2 26 21" xfId="9557" xr:uid="{C2A48D51-23DA-451B-B01B-81426C9A9662}"/>
    <cellStyle name="Normal 2 2 26 22" xfId="9558" xr:uid="{9D918E93-966B-4C26-8E00-28F6097AA3E4}"/>
    <cellStyle name="Normal 2 2 26 23" xfId="9559" xr:uid="{2DDA06DA-6E50-4777-9A68-BB678FBD6A4E}"/>
    <cellStyle name="Normal 2 2 26 24" xfId="9560" xr:uid="{998BD08C-3B6B-427A-ACC1-BAB839156FDB}"/>
    <cellStyle name="Normal 2 2 26 25" xfId="9561" xr:uid="{302AB306-31D4-4DCE-8CA0-46D4A62EF041}"/>
    <cellStyle name="Normal 2 2 26 26" xfId="9562" xr:uid="{AA57B286-BBC3-4548-84D1-40B6FA4B5FAB}"/>
    <cellStyle name="Normal 2 2 26 27" xfId="9563" xr:uid="{41EA90D5-4AB0-48E2-B85F-81E1973149EA}"/>
    <cellStyle name="Normal 2 2 26 28" xfId="9564" xr:uid="{016F3C8E-9092-49D9-B90F-1611AAA774C6}"/>
    <cellStyle name="Normal 2 2 26 29" xfId="9565" xr:uid="{63C72FA0-31F0-4B38-9196-8F7F528AD92B}"/>
    <cellStyle name="Normal 2 2 26 3" xfId="9566" xr:uid="{E253BD23-18F4-49CA-B865-4FF0ED4027F1}"/>
    <cellStyle name="Normal 2 2 26 30" xfId="9567" xr:uid="{9880EFA4-79B9-4ABA-8ED6-79656BE55DD6}"/>
    <cellStyle name="Normal 2 2 26 31" xfId="9568" xr:uid="{2A692B23-0CE9-4681-AF98-7CC245ADBE5B}"/>
    <cellStyle name="Normal 2 2 26 4" xfId="9569" xr:uid="{5133701E-755F-4E27-8476-2F302556F841}"/>
    <cellStyle name="Normal 2 2 26 5" xfId="9570" xr:uid="{BF19A0CA-A305-4432-8967-F52169024F2F}"/>
    <cellStyle name="Normal 2 2 26 6" xfId="9571" xr:uid="{B070C2EE-F980-4A87-B23B-62AC68083049}"/>
    <cellStyle name="Normal 2 2 26 7" xfId="9572" xr:uid="{73770D84-952D-4055-9D2F-907CE9A967FB}"/>
    <cellStyle name="Normal 2 2 26 8" xfId="9573" xr:uid="{25C7F9BE-8937-4D72-BBCC-B4095BCD57C5}"/>
    <cellStyle name="Normal 2 2 26 9" xfId="9574" xr:uid="{D248322C-6B3B-453E-B08C-6111CC129CCA}"/>
    <cellStyle name="Normal 2 2 27" xfId="9575" xr:uid="{7B46673C-732F-49F0-8D24-160FDD62C97D}"/>
    <cellStyle name="Normal 2 2 27 10" xfId="9576" xr:uid="{E3F0E577-98E2-4214-80DA-D65E4ED60476}"/>
    <cellStyle name="Normal 2 2 27 11" xfId="9577" xr:uid="{EBCFD313-EE3A-4F6C-9EF2-F4A0BC6AD8FE}"/>
    <cellStyle name="Normal 2 2 27 12" xfId="9578" xr:uid="{3F5EE05D-D664-434D-A3F9-4C2DA3117662}"/>
    <cellStyle name="Normal 2 2 27 13" xfId="9579" xr:uid="{773D8F7A-01B0-4B20-AB51-C3CDC0FDE9F1}"/>
    <cellStyle name="Normal 2 2 27 14" xfId="9580" xr:uid="{8DF77A4A-E261-4C13-A1F7-43055168AC91}"/>
    <cellStyle name="Normal 2 2 27 15" xfId="9581" xr:uid="{C8889936-F601-4384-8B40-970CD9A6663E}"/>
    <cellStyle name="Normal 2 2 27 16" xfId="9582" xr:uid="{A6588B96-DCEB-4940-B82C-732C01C78FE7}"/>
    <cellStyle name="Normal 2 2 27 17" xfId="9583" xr:uid="{C74A1DB9-5DA0-42C2-9B4B-51B219BC4AF8}"/>
    <cellStyle name="Normal 2 2 27 18" xfId="9584" xr:uid="{469B34F7-E7F3-4175-81F2-0ECFDCF8B036}"/>
    <cellStyle name="Normal 2 2 27 19" xfId="9585" xr:uid="{F707B337-C9C4-43ED-A9BB-94E75124E3F0}"/>
    <cellStyle name="Normal 2 2 27 2" xfId="9586" xr:uid="{04C96F19-8F63-44CD-A428-2AB1DF907B4E}"/>
    <cellStyle name="Normal 2 2 27 20" xfId="9587" xr:uid="{0033E6EF-F6B4-42F9-9952-6D666B8189D6}"/>
    <cellStyle name="Normal 2 2 27 21" xfId="9588" xr:uid="{3CE4420E-437E-4CEB-85BD-2493AA54DFB3}"/>
    <cellStyle name="Normal 2 2 27 22" xfId="9589" xr:uid="{FD70F324-0125-4144-91D4-E966CA9D1A6F}"/>
    <cellStyle name="Normal 2 2 27 23" xfId="9590" xr:uid="{67CB2341-4569-4E68-A5D7-85A2819D8F83}"/>
    <cellStyle name="Normal 2 2 27 24" xfId="9591" xr:uid="{6D33C91B-2C62-48BA-A9B1-CBC388EAB770}"/>
    <cellStyle name="Normal 2 2 27 25" xfId="9592" xr:uid="{F8B94B77-ABA4-4482-80DE-F061EB28660F}"/>
    <cellStyle name="Normal 2 2 27 26" xfId="9593" xr:uid="{BB84977D-57D2-48FA-AAC6-3C25ACC685F6}"/>
    <cellStyle name="Normal 2 2 27 27" xfId="9594" xr:uid="{C1606778-F0C0-4389-A1ED-F6B11AAF7DD0}"/>
    <cellStyle name="Normal 2 2 27 28" xfId="9595" xr:uid="{2C1EC364-B41A-4231-8A12-710C7E374BB3}"/>
    <cellStyle name="Normal 2 2 27 29" xfId="9596" xr:uid="{668A91C6-24C1-4980-8235-D1840591D739}"/>
    <cellStyle name="Normal 2 2 27 3" xfId="9597" xr:uid="{09AC1F86-D000-41D7-A494-66B66DD55C26}"/>
    <cellStyle name="Normal 2 2 27 30" xfId="9598" xr:uid="{E3B87379-E81F-4C71-936F-F4AA8034140E}"/>
    <cellStyle name="Normal 2 2 27 31" xfId="9599" xr:uid="{7B3B7F17-9D3C-4350-825E-A400A1F8AA8B}"/>
    <cellStyle name="Normal 2 2 27 4" xfId="9600" xr:uid="{690742F3-9A16-445D-84B2-7DB27D92D675}"/>
    <cellStyle name="Normal 2 2 27 5" xfId="9601" xr:uid="{ACC25057-649C-4A08-AB85-398E090AF33C}"/>
    <cellStyle name="Normal 2 2 27 6" xfId="9602" xr:uid="{6C610539-269A-4A10-9E28-73092BC9A78B}"/>
    <cellStyle name="Normal 2 2 27 7" xfId="9603" xr:uid="{26B59AEA-CC3D-4886-8013-87BEC93801B4}"/>
    <cellStyle name="Normal 2 2 27 8" xfId="9604" xr:uid="{99505842-2711-45A4-BA69-AE08DC99BFEC}"/>
    <cellStyle name="Normal 2 2 27 9" xfId="9605" xr:uid="{B0BDDD93-1FBE-4296-8D53-5B0AD0113438}"/>
    <cellStyle name="Normal 2 2 28" xfId="9606" xr:uid="{9A37C3D3-8440-4865-B93C-72DD80EE5E9E}"/>
    <cellStyle name="Normal 2 2 28 10" xfId="9607" xr:uid="{23268F81-926A-4D71-8642-FAC4B32FAC02}"/>
    <cellStyle name="Normal 2 2 28 11" xfId="9608" xr:uid="{FF6F32A4-25ED-4087-8330-B8AD60DB3277}"/>
    <cellStyle name="Normal 2 2 28 12" xfId="9609" xr:uid="{15691A72-23F4-4CE1-84D9-54B8EE3F4D15}"/>
    <cellStyle name="Normal 2 2 28 13" xfId="9610" xr:uid="{E9379F50-20FA-40CB-8B54-DBCE32FFE225}"/>
    <cellStyle name="Normal 2 2 28 14" xfId="9611" xr:uid="{ACCD8ADD-C9A7-4C93-AB93-027843BB0125}"/>
    <cellStyle name="Normal 2 2 28 15" xfId="9612" xr:uid="{6F23C1EE-73B1-4814-A466-2D4F83026AAA}"/>
    <cellStyle name="Normal 2 2 28 16" xfId="9613" xr:uid="{C7311151-8CAB-46F3-8FFF-FF6FF02D2470}"/>
    <cellStyle name="Normal 2 2 28 17" xfId="9614" xr:uid="{A8D55026-B607-40C4-AE13-8E95B9C084BA}"/>
    <cellStyle name="Normal 2 2 28 18" xfId="9615" xr:uid="{397AADE3-E017-457A-B164-44C8A31811F9}"/>
    <cellStyle name="Normal 2 2 28 19" xfId="9616" xr:uid="{776D02CD-B989-4A32-A563-27D783B41A94}"/>
    <cellStyle name="Normal 2 2 28 2" xfId="9617" xr:uid="{8A7EEB27-D573-4D72-BB8E-E0330458D4AB}"/>
    <cellStyle name="Normal 2 2 28 20" xfId="9618" xr:uid="{0D6E3D3E-9C2F-482E-9F75-9D435CD06596}"/>
    <cellStyle name="Normal 2 2 28 21" xfId="9619" xr:uid="{2D3FE141-B689-44CC-8353-CEF8C6C3222B}"/>
    <cellStyle name="Normal 2 2 28 22" xfId="9620" xr:uid="{48A00B8F-9D9B-46B4-9AA1-86FEBD82C2D9}"/>
    <cellStyle name="Normal 2 2 28 23" xfId="9621" xr:uid="{03147257-89D8-48A1-8ED8-A759F686DAD7}"/>
    <cellStyle name="Normal 2 2 28 24" xfId="9622" xr:uid="{54EE7890-4CBC-423D-A083-C985B1AFF9AF}"/>
    <cellStyle name="Normal 2 2 28 25" xfId="9623" xr:uid="{077A65F7-6965-4E98-8D9E-A8619FCF830A}"/>
    <cellStyle name="Normal 2 2 28 26" xfId="9624" xr:uid="{F52A725A-9FA1-4ECD-88AF-FEDAEB7FB118}"/>
    <cellStyle name="Normal 2 2 28 27" xfId="9625" xr:uid="{3F535DB8-D8B4-47DF-B379-3B0DC6CD6D7D}"/>
    <cellStyle name="Normal 2 2 28 28" xfId="9626" xr:uid="{5E302F53-35EB-468F-9B01-6F672084B10A}"/>
    <cellStyle name="Normal 2 2 28 29" xfId="9627" xr:uid="{E324ABA7-46E2-4A92-86A3-934DF90793D2}"/>
    <cellStyle name="Normal 2 2 28 3" xfId="9628" xr:uid="{738752A6-786B-4498-A939-EDA30648B697}"/>
    <cellStyle name="Normal 2 2 28 30" xfId="9629" xr:uid="{EE7B854C-30A9-47B6-8584-0ED06A17D2F0}"/>
    <cellStyle name="Normal 2 2 28 31" xfId="9630" xr:uid="{1E8D995D-B87E-472F-8C94-C8CE7E123354}"/>
    <cellStyle name="Normal 2 2 28 4" xfId="9631" xr:uid="{2F2EB6FD-7306-40DB-8F38-AD945364A7BF}"/>
    <cellStyle name="Normal 2 2 28 5" xfId="9632" xr:uid="{7E6C9A39-03F8-4005-A38C-174199E41390}"/>
    <cellStyle name="Normal 2 2 28 6" xfId="9633" xr:uid="{4C4EEE34-ADF4-4461-AB41-B6FEFF8F31F1}"/>
    <cellStyle name="Normal 2 2 28 7" xfId="9634" xr:uid="{DE049C4D-70C2-43FF-9D2A-8732C9B2B455}"/>
    <cellStyle name="Normal 2 2 28 8" xfId="9635" xr:uid="{26E092AD-7FB1-408F-B174-7336DB9BF158}"/>
    <cellStyle name="Normal 2 2 28 9" xfId="9636" xr:uid="{73C86DBE-08D8-4A42-AB2D-F2BF86E88CDF}"/>
    <cellStyle name="Normal 2 2 29" xfId="9637" xr:uid="{ADA69D31-C6B7-480A-838A-39F4F45BCD07}"/>
    <cellStyle name="Normal 2 2 29 10" xfId="9638" xr:uid="{E16C78C0-2EB4-44DD-91FC-663AF9733A06}"/>
    <cellStyle name="Normal 2 2 29 11" xfId="9639" xr:uid="{CEE1572F-30A7-4559-A816-DE3A1818B3A7}"/>
    <cellStyle name="Normal 2 2 29 12" xfId="9640" xr:uid="{3731D714-457A-4EF8-9C33-9C4C7520FE8E}"/>
    <cellStyle name="Normal 2 2 29 13" xfId="9641" xr:uid="{3ECD5982-0556-47BC-A161-DC22D5D74073}"/>
    <cellStyle name="Normal 2 2 29 14" xfId="9642" xr:uid="{CCBE3E0D-1A24-4899-89AA-585059237719}"/>
    <cellStyle name="Normal 2 2 29 15" xfId="9643" xr:uid="{0932836D-2934-4070-9AC0-93DB63E2EDC1}"/>
    <cellStyle name="Normal 2 2 29 16" xfId="9644" xr:uid="{451015FA-CCFE-43F4-8C9E-AE158674A891}"/>
    <cellStyle name="Normal 2 2 29 17" xfId="9645" xr:uid="{3AC5BD08-7148-42E7-AA7C-59B610B10FC0}"/>
    <cellStyle name="Normal 2 2 29 18" xfId="9646" xr:uid="{1079D701-C643-4DE8-9BE3-1616EC88FFBC}"/>
    <cellStyle name="Normal 2 2 29 19" xfId="9647" xr:uid="{9A504BC7-CFD0-4871-9A58-53F6F3F31693}"/>
    <cellStyle name="Normal 2 2 29 2" xfId="9648" xr:uid="{AE1D8510-E8E9-4BD0-8D0F-62D16527FE06}"/>
    <cellStyle name="Normal 2 2 29 20" xfId="9649" xr:uid="{3E9A6FD2-7E88-4A2C-AF60-C1E48F9A40BA}"/>
    <cellStyle name="Normal 2 2 29 21" xfId="9650" xr:uid="{5BF99674-4AB8-43BA-9138-B5F1E5C51307}"/>
    <cellStyle name="Normal 2 2 29 22" xfId="9651" xr:uid="{CE335B44-CACE-4940-B0CC-F3D91BD9C3D6}"/>
    <cellStyle name="Normal 2 2 29 23" xfId="9652" xr:uid="{7907C16F-79C6-4EF5-A6D5-2476EA763335}"/>
    <cellStyle name="Normal 2 2 29 24" xfId="9653" xr:uid="{CAFCD25C-94CE-4C79-A2A5-3FD393433478}"/>
    <cellStyle name="Normal 2 2 29 25" xfId="9654" xr:uid="{27AEF55C-3859-4A18-ABA2-71545D7BD312}"/>
    <cellStyle name="Normal 2 2 29 26" xfId="9655" xr:uid="{1D179142-6655-4A3D-9CA3-BDFA6260749B}"/>
    <cellStyle name="Normal 2 2 29 27" xfId="9656" xr:uid="{145E7EB3-5EEE-4B6B-B04E-7A796FDE9601}"/>
    <cellStyle name="Normal 2 2 29 28" xfId="9657" xr:uid="{3B69145F-99E4-48BC-ADAB-9F5AF5367A93}"/>
    <cellStyle name="Normal 2 2 29 29" xfId="9658" xr:uid="{97FF10EA-2F00-44D0-97AA-2EBFC896C72C}"/>
    <cellStyle name="Normal 2 2 29 3" xfId="9659" xr:uid="{71FCE5B3-BC0F-4D23-8ABB-A98DC8E18E6D}"/>
    <cellStyle name="Normal 2 2 29 30" xfId="9660" xr:uid="{9EEE22CE-DF24-403E-BB3B-9399DA7DF392}"/>
    <cellStyle name="Normal 2 2 29 31" xfId="9661" xr:uid="{154B6837-345D-499F-83AA-C01AEBC2F766}"/>
    <cellStyle name="Normal 2 2 29 4" xfId="9662" xr:uid="{1281B11C-0503-402C-8821-1CFBC79345B2}"/>
    <cellStyle name="Normal 2 2 29 5" xfId="9663" xr:uid="{D6B8C902-1A6E-4731-9C63-6D7B08E317D4}"/>
    <cellStyle name="Normal 2 2 29 6" xfId="9664" xr:uid="{FD0C13FD-41CB-4683-8009-B7892EB3301A}"/>
    <cellStyle name="Normal 2 2 29 7" xfId="9665" xr:uid="{01D16AE7-643A-4D6F-BDA4-41887C828A50}"/>
    <cellStyle name="Normal 2 2 29 8" xfId="9666" xr:uid="{2CC158E3-9BC4-4403-B1AC-F8B95B2A1E1C}"/>
    <cellStyle name="Normal 2 2 29 9" xfId="9667" xr:uid="{F76102A7-C026-4072-85C7-836BCFB356AF}"/>
    <cellStyle name="Normal 2 2 3" xfId="9668" xr:uid="{E861DA34-ECCA-40E9-BB9A-84419AA089BD}"/>
    <cellStyle name="Normal 2 2 3 10" xfId="9669" xr:uid="{BD3AA26C-9230-4071-A94F-E5CBAC21366E}"/>
    <cellStyle name="Normal 2 2 3 10 2" xfId="9670" xr:uid="{4BAFDCAD-B8AD-4EA4-B87D-2F0586615308}"/>
    <cellStyle name="Normal 2 2 3 10 3" xfId="9671" xr:uid="{6533DC14-8884-46F4-978A-95C67B4392B1}"/>
    <cellStyle name="Normal 2 2 3 10 4" xfId="9672" xr:uid="{ADDAF98F-72EC-4A2E-A8FC-EE51F5FA1836}"/>
    <cellStyle name="Normal 2 2 3 11" xfId="9673" xr:uid="{7BEE6FE0-0847-4C6B-BCD8-E83CA58C5F59}"/>
    <cellStyle name="Normal 2 2 3 11 10" xfId="9674" xr:uid="{0466759E-B7BD-4F77-9A15-6BADD27A1BE1}"/>
    <cellStyle name="Normal 2 2 3 11 11" xfId="9675" xr:uid="{EF7F3B2B-2E9A-4198-9368-2021ED21BD72}"/>
    <cellStyle name="Normal 2 2 3 11 12" xfId="9676" xr:uid="{0D6435D9-61CA-48B5-8EAC-60E37B8C55FC}"/>
    <cellStyle name="Normal 2 2 3 11 13" xfId="9677" xr:uid="{99666B10-73A6-4380-9001-CD21FBF7FEBB}"/>
    <cellStyle name="Normal 2 2 3 11 14" xfId="9678" xr:uid="{EFF1F398-8B10-4A26-96D7-C054D44AB720}"/>
    <cellStyle name="Normal 2 2 3 11 15" xfId="9679" xr:uid="{020DBB03-803D-4784-9225-379F6D223C6E}"/>
    <cellStyle name="Normal 2 2 3 11 16" xfId="9680" xr:uid="{062D9E48-A26A-4552-AB64-7ED54A6CD557}"/>
    <cellStyle name="Normal 2 2 3 11 17" xfId="9681" xr:uid="{02D1C9E4-2800-4083-A4CE-5D9610A06FF8}"/>
    <cellStyle name="Normal 2 2 3 11 18" xfId="9682" xr:uid="{3BB08D7A-F04B-405F-BBD9-D605A3D4F404}"/>
    <cellStyle name="Normal 2 2 3 11 19" xfId="9683" xr:uid="{9A21923D-ABCE-4592-891B-3A2D0E8B30DA}"/>
    <cellStyle name="Normal 2 2 3 11 2" xfId="9684" xr:uid="{4AA78F09-27B4-48D0-B4F8-74F85E32CB83}"/>
    <cellStyle name="Normal 2 2 3 11 20" xfId="9685" xr:uid="{6276968A-77D1-4298-9F7A-1B7CD99D8DD7}"/>
    <cellStyle name="Normal 2 2 3 11 21" xfId="9686" xr:uid="{6C94B1E5-C0C2-4425-BD3E-23764CAA8196}"/>
    <cellStyle name="Normal 2 2 3 11 22" xfId="9687" xr:uid="{2D1F262C-B75D-4711-8BA2-ED70A985F6A8}"/>
    <cellStyle name="Normal 2 2 3 11 23" xfId="9688" xr:uid="{A14A8095-CFAE-46AE-A216-FE0BE496FDA6}"/>
    <cellStyle name="Normal 2 2 3 11 24" xfId="9689" xr:uid="{CA6D043C-7F48-41FC-9A77-DBA93A9386BC}"/>
    <cellStyle name="Normal 2 2 3 11 25" xfId="9690" xr:uid="{CDFFAB2B-C767-4799-9F00-7FD0D093E458}"/>
    <cellStyle name="Normal 2 2 3 11 26" xfId="9691" xr:uid="{F2317738-4C69-4EFF-A37D-6F3B82F32C74}"/>
    <cellStyle name="Normal 2 2 3 11 27" xfId="9692" xr:uid="{DFDF603F-93AA-4A22-8442-86E09CB9EFAA}"/>
    <cellStyle name="Normal 2 2 3 11 28" xfId="9693" xr:uid="{8E81DA72-8BF7-4B27-9044-12DBB5C009CE}"/>
    <cellStyle name="Normal 2 2 3 11 29" xfId="9694" xr:uid="{F3114FAC-D080-4B30-AE7F-B33DABC2AB8C}"/>
    <cellStyle name="Normal 2 2 3 11 3" xfId="9695" xr:uid="{86F93C46-140B-4B74-A936-BB8C12A09B81}"/>
    <cellStyle name="Normal 2 2 3 11 30" xfId="9696" xr:uid="{4EA171F5-5CEF-4EC6-9F64-D2681EBD576D}"/>
    <cellStyle name="Normal 2 2 3 11 31" xfId="9697" xr:uid="{9BC135D0-566C-49D8-A1E7-5804B57CFCC9}"/>
    <cellStyle name="Normal 2 2 3 11 32" xfId="9698" xr:uid="{B56BF581-8BE2-43A4-8E9C-9E028743EAE4}"/>
    <cellStyle name="Normal 2 2 3 11 4" xfId="9699" xr:uid="{6F153D8C-9C94-4E02-B694-1B1D750C2D8F}"/>
    <cellStyle name="Normal 2 2 3 11 5" xfId="9700" xr:uid="{D3B062AA-C1C1-43C1-B08D-E5E4D63C2845}"/>
    <cellStyle name="Normal 2 2 3 11 6" xfId="9701" xr:uid="{25328DB0-613B-4892-B4D4-695526BE3B72}"/>
    <cellStyle name="Normal 2 2 3 11 7" xfId="9702" xr:uid="{8722E308-51FF-4C66-BB06-0FE7AB7797AB}"/>
    <cellStyle name="Normal 2 2 3 11 8" xfId="9703" xr:uid="{1464F772-D48F-4153-A192-34BE51625317}"/>
    <cellStyle name="Normal 2 2 3 11 9" xfId="9704" xr:uid="{F6064C83-673B-4EA2-816F-526637C17B44}"/>
    <cellStyle name="Normal 2 2 3 12" xfId="9705" xr:uid="{3201DDA2-D8AB-4353-A903-F759323AAA73}"/>
    <cellStyle name="Normal 2 2 3 12 10" xfId="9706" xr:uid="{C712F484-3BE6-40B6-82AB-F8DADEF8B3D6}"/>
    <cellStyle name="Normal 2 2 3 12 11" xfId="9707" xr:uid="{A2EED7ED-327E-484B-9EE7-99C8B644FAA4}"/>
    <cellStyle name="Normal 2 2 3 12 12" xfId="9708" xr:uid="{3202B036-4134-4F55-80AA-D83BB7C494A4}"/>
    <cellStyle name="Normal 2 2 3 12 13" xfId="9709" xr:uid="{8FD8D65C-4ADF-4C17-82EA-B749013A630C}"/>
    <cellStyle name="Normal 2 2 3 12 14" xfId="9710" xr:uid="{50C0F84A-67B9-4A1D-9FDA-B6CB89D44294}"/>
    <cellStyle name="Normal 2 2 3 12 15" xfId="9711" xr:uid="{ADC78BB7-7B59-49D3-99E9-3A4A8E175D4D}"/>
    <cellStyle name="Normal 2 2 3 12 16" xfId="9712" xr:uid="{CDF96C6E-3820-4AC5-94D4-8353C557146B}"/>
    <cellStyle name="Normal 2 2 3 12 17" xfId="9713" xr:uid="{71711BB7-9319-4C6B-B268-456C0A831D76}"/>
    <cellStyle name="Normal 2 2 3 12 18" xfId="9714" xr:uid="{F8430BBC-9741-4FB5-8566-8B97221E4009}"/>
    <cellStyle name="Normal 2 2 3 12 19" xfId="9715" xr:uid="{873FBBBF-E1D1-41F4-92EC-951C69E0A2C8}"/>
    <cellStyle name="Normal 2 2 3 12 2" xfId="9716" xr:uid="{418139A8-BA05-4334-8A78-342BF42336B1}"/>
    <cellStyle name="Normal 2 2 3 12 20" xfId="9717" xr:uid="{6133B86C-009E-4562-B26A-16C6CD4A4456}"/>
    <cellStyle name="Normal 2 2 3 12 21" xfId="9718" xr:uid="{6EEB7ABD-3A55-4E8C-ABEA-237D8CDDDBA4}"/>
    <cellStyle name="Normal 2 2 3 12 22" xfId="9719" xr:uid="{BFB0BF37-5EE2-4115-ADF2-6474C2953342}"/>
    <cellStyle name="Normal 2 2 3 12 23" xfId="9720" xr:uid="{27813AD3-A3F3-4706-9344-702FEC43B09D}"/>
    <cellStyle name="Normal 2 2 3 12 24" xfId="9721" xr:uid="{CB0625D9-561D-4758-A371-A7D6A466A02B}"/>
    <cellStyle name="Normal 2 2 3 12 25" xfId="9722" xr:uid="{FDCAA5CB-5D90-4D20-A09F-F61AC923833A}"/>
    <cellStyle name="Normal 2 2 3 12 26" xfId="9723" xr:uid="{91AC195E-67BA-4818-A974-D1A14BE82C15}"/>
    <cellStyle name="Normal 2 2 3 12 27" xfId="9724" xr:uid="{15129B87-EA7B-4197-AA4B-50E4F0237223}"/>
    <cellStyle name="Normal 2 2 3 12 28" xfId="9725" xr:uid="{511C9206-3387-4412-92E5-F789827A9C59}"/>
    <cellStyle name="Normal 2 2 3 12 29" xfId="9726" xr:uid="{B69A0A1B-C8F3-4B96-88D1-EC63FCBEAFF6}"/>
    <cellStyle name="Normal 2 2 3 12 3" xfId="9727" xr:uid="{EC317EBF-5B2F-4530-918B-64FEEA0923A2}"/>
    <cellStyle name="Normal 2 2 3 12 30" xfId="9728" xr:uid="{03DFD2F2-6646-433F-B4CE-BD3E67E663E2}"/>
    <cellStyle name="Normal 2 2 3 12 31" xfId="9729" xr:uid="{556414FE-A011-4304-ABE0-60EAE3FDED6B}"/>
    <cellStyle name="Normal 2 2 3 12 32" xfId="9730" xr:uid="{8276DB4F-F0E2-4630-9F93-CFE2535BAB5A}"/>
    <cellStyle name="Normal 2 2 3 12 4" xfId="9731" xr:uid="{694DD902-A30C-4E69-A464-395705BC92E8}"/>
    <cellStyle name="Normal 2 2 3 12 5" xfId="9732" xr:uid="{B289D660-DC43-41A0-8EF6-19323A85FE08}"/>
    <cellStyle name="Normal 2 2 3 12 6" xfId="9733" xr:uid="{30778151-0830-4872-B496-B0DAB7AE185C}"/>
    <cellStyle name="Normal 2 2 3 12 7" xfId="9734" xr:uid="{7530BB4E-33ED-44C6-AE79-316CEFC3FBBC}"/>
    <cellStyle name="Normal 2 2 3 12 8" xfId="9735" xr:uid="{8714118F-6890-4C03-B10B-611D7346FDB4}"/>
    <cellStyle name="Normal 2 2 3 12 9" xfId="9736" xr:uid="{75A5456D-98D0-46EC-90A4-A2DBF2496A51}"/>
    <cellStyle name="Normal 2 2 3 13" xfId="9737" xr:uid="{95FE36AA-1538-4A52-9248-FB851C841FC8}"/>
    <cellStyle name="Normal 2 2 3 13 10" xfId="9738" xr:uid="{E49091AB-FC78-4F34-BFA9-D7022CA1E89A}"/>
    <cellStyle name="Normal 2 2 3 13 11" xfId="9739" xr:uid="{E2E0B2CA-0B9F-489D-98AE-58453EB04D58}"/>
    <cellStyle name="Normal 2 2 3 13 12" xfId="9740" xr:uid="{3374CB38-1EF4-400C-933D-E84CD8A81808}"/>
    <cellStyle name="Normal 2 2 3 13 13" xfId="9741" xr:uid="{93C19FFD-C171-4F7F-8E99-A310A888A414}"/>
    <cellStyle name="Normal 2 2 3 13 14" xfId="9742" xr:uid="{5C5AEB7F-6876-4BB9-91C0-1498B4880100}"/>
    <cellStyle name="Normal 2 2 3 13 15" xfId="9743" xr:uid="{02349EB0-85A9-40C9-B278-0B50ECE802A1}"/>
    <cellStyle name="Normal 2 2 3 13 16" xfId="9744" xr:uid="{B24BC093-C8B9-427F-8567-FF3101315A96}"/>
    <cellStyle name="Normal 2 2 3 13 17" xfId="9745" xr:uid="{B86FB76B-8D9B-498E-B7DD-01D64285E3A5}"/>
    <cellStyle name="Normal 2 2 3 13 18" xfId="9746" xr:uid="{46BFA1CA-E9CC-40EF-A030-435C7476098B}"/>
    <cellStyle name="Normal 2 2 3 13 19" xfId="9747" xr:uid="{82FE2858-128C-4D53-9761-B6FD48C56487}"/>
    <cellStyle name="Normal 2 2 3 13 2" xfId="9748" xr:uid="{53ED168C-66FE-401D-BBEC-2E8D2EBBBE63}"/>
    <cellStyle name="Normal 2 2 3 13 2 2" xfId="9749" xr:uid="{D1BF0125-CEA8-4F2C-965A-4E0D34780F22}"/>
    <cellStyle name="Normal 2 2 3 13 2 2 10" xfId="9750" xr:uid="{1214EAD5-55B3-4805-B975-B16552EC5D73}"/>
    <cellStyle name="Normal 2 2 3 13 2 2 11" xfId="9751" xr:uid="{638C0E48-4E0B-4E39-AD21-5104C882809E}"/>
    <cellStyle name="Normal 2 2 3 13 2 2 12" xfId="9752" xr:uid="{3EE07645-9D77-4A1E-AB32-295521301009}"/>
    <cellStyle name="Normal 2 2 3 13 2 2 13" xfId="9753" xr:uid="{F7826A8C-9D36-4636-9531-47A8ABE2EFD8}"/>
    <cellStyle name="Normal 2 2 3 13 2 2 14" xfId="9754" xr:uid="{302E1B2A-50CE-469F-9914-C173FF61DE54}"/>
    <cellStyle name="Normal 2 2 3 13 2 2 15" xfId="9755" xr:uid="{3DFAD293-8E96-46AF-A60F-97F302A4587B}"/>
    <cellStyle name="Normal 2 2 3 13 2 2 16" xfId="9756" xr:uid="{70454358-73D0-4A61-A084-023E08529FB5}"/>
    <cellStyle name="Normal 2 2 3 13 2 2 17" xfId="9757" xr:uid="{C7E8B314-500B-4F1D-BC10-1ECBF1099FD3}"/>
    <cellStyle name="Normal 2 2 3 13 2 2 18" xfId="9758" xr:uid="{D9321388-ACDA-4247-97EB-C1CB46FF12E4}"/>
    <cellStyle name="Normal 2 2 3 13 2 2 19" xfId="9759" xr:uid="{9F6604BC-5745-45FB-BB1D-BC496E11D1ED}"/>
    <cellStyle name="Normal 2 2 3 13 2 2 2" xfId="9760" xr:uid="{93E8A96E-6F77-41ED-BA4D-16616C26FA5B}"/>
    <cellStyle name="Normal 2 2 3 13 2 2 20" xfId="9761" xr:uid="{E7D94CC2-7AEC-46A4-9B0D-BD1497EE603C}"/>
    <cellStyle name="Normal 2 2 3 13 2 2 21" xfId="9762" xr:uid="{3DA03EAF-3DCA-4C7D-B00A-F2AF49A871A8}"/>
    <cellStyle name="Normal 2 2 3 13 2 2 22" xfId="9763" xr:uid="{81C79DCF-828C-4E29-9D55-70E7B4952E4F}"/>
    <cellStyle name="Normal 2 2 3 13 2 2 23" xfId="9764" xr:uid="{0C26A89B-CF4A-4B8F-BA78-443DD0F433B3}"/>
    <cellStyle name="Normal 2 2 3 13 2 2 24" xfId="9765" xr:uid="{8ADA723A-22A2-483F-AC3F-4CA242E42C3B}"/>
    <cellStyle name="Normal 2 2 3 13 2 2 25" xfId="9766" xr:uid="{63622B49-4196-4438-B94A-ECA5E7F25609}"/>
    <cellStyle name="Normal 2 2 3 13 2 2 26" xfId="9767" xr:uid="{CF29EB36-C8D9-48F4-96FF-EE3F1520B93D}"/>
    <cellStyle name="Normal 2 2 3 13 2 2 27" xfId="9768" xr:uid="{FC7A7CE4-9233-4D61-9F69-80722B0B4781}"/>
    <cellStyle name="Normal 2 2 3 13 2 2 28" xfId="9769" xr:uid="{12396621-D000-420D-9E28-771F6EED7CA3}"/>
    <cellStyle name="Normal 2 2 3 13 2 2 29" xfId="9770" xr:uid="{AD6E542A-2038-4733-806F-52CE1094D799}"/>
    <cellStyle name="Normal 2 2 3 13 2 2 3" xfId="9771" xr:uid="{1C030C21-C0DE-4160-BCD3-8D13AC8DF92D}"/>
    <cellStyle name="Normal 2 2 3 13 2 2 30" xfId="9772" xr:uid="{118E575A-EB46-47DA-9809-6AFA54CCF471}"/>
    <cellStyle name="Normal 2 2 3 13 2 2 31" xfId="9773" xr:uid="{4E7F8BAD-D056-4DFE-8250-0103D9D92C12}"/>
    <cellStyle name="Normal 2 2 3 13 2 2 4" xfId="9774" xr:uid="{32F52F33-E385-443B-BA70-5AB0337F01C3}"/>
    <cellStyle name="Normal 2 2 3 13 2 2 5" xfId="9775" xr:uid="{4520CEA4-CF2D-448A-B9AA-6BE702FF935F}"/>
    <cellStyle name="Normal 2 2 3 13 2 2 6" xfId="9776" xr:uid="{C22666EF-1177-4FC8-9296-9A5D0BA0D81E}"/>
    <cellStyle name="Normal 2 2 3 13 2 2 7" xfId="9777" xr:uid="{71B29A2C-BE3C-4564-9776-D5192F555CB3}"/>
    <cellStyle name="Normal 2 2 3 13 2 2 8" xfId="9778" xr:uid="{443FC5AC-9C4D-4FF0-95C7-567EB9C66917}"/>
    <cellStyle name="Normal 2 2 3 13 2 2 9" xfId="9779" xr:uid="{AF7C685D-0B94-468E-AE39-E8C9A7B4493D}"/>
    <cellStyle name="Normal 2 2 3 13 2 3" xfId="9780" xr:uid="{D33894BC-7B67-4FFE-9BAD-684C8BBF652F}"/>
    <cellStyle name="Normal 2 2 3 13 2 3 10" xfId="9781" xr:uid="{ECFD961C-99C2-4664-8884-F4CB31D98F92}"/>
    <cellStyle name="Normal 2 2 3 13 2 3 11" xfId="9782" xr:uid="{72C1A6B1-B707-4255-A017-81E6367702F9}"/>
    <cellStyle name="Normal 2 2 3 13 2 3 12" xfId="9783" xr:uid="{FFAD800E-DD34-48C8-8F49-69B68CA62569}"/>
    <cellStyle name="Normal 2 2 3 13 2 3 13" xfId="9784" xr:uid="{1C5A4375-72B9-4AE3-954E-FAFF0D1F8D07}"/>
    <cellStyle name="Normal 2 2 3 13 2 3 14" xfId="9785" xr:uid="{8F101912-CB6F-4F57-B83D-C667BF9479E3}"/>
    <cellStyle name="Normal 2 2 3 13 2 3 15" xfId="9786" xr:uid="{7CC38258-2C35-4A47-9F14-B7D4B45CEB27}"/>
    <cellStyle name="Normal 2 2 3 13 2 3 16" xfId="9787" xr:uid="{2B82AD17-FDB6-4917-9C54-38979176B969}"/>
    <cellStyle name="Normal 2 2 3 13 2 3 17" xfId="9788" xr:uid="{3F5FA14F-CD45-4FB0-ADF1-35A9C077665F}"/>
    <cellStyle name="Normal 2 2 3 13 2 3 18" xfId="9789" xr:uid="{2DA0503D-CDAB-44AC-B852-E8D9DEF28ADA}"/>
    <cellStyle name="Normal 2 2 3 13 2 3 19" xfId="9790" xr:uid="{66907D25-5B89-4DB2-B288-BEB315E61F82}"/>
    <cellStyle name="Normal 2 2 3 13 2 3 2" xfId="9791" xr:uid="{367291FA-2C26-4858-8513-32EDDAE3F7F5}"/>
    <cellStyle name="Normal 2 2 3 13 2 3 20" xfId="9792" xr:uid="{A632D02C-57DB-470B-A7F2-744C2121831D}"/>
    <cellStyle name="Normal 2 2 3 13 2 3 21" xfId="9793" xr:uid="{2B3606CB-A772-4CE4-9811-F8796E51226F}"/>
    <cellStyle name="Normal 2 2 3 13 2 3 22" xfId="9794" xr:uid="{586941E8-1736-449C-B803-784A56B3FF0A}"/>
    <cellStyle name="Normal 2 2 3 13 2 3 23" xfId="9795" xr:uid="{5C7BF9D8-B304-4C5B-AC62-748968D48137}"/>
    <cellStyle name="Normal 2 2 3 13 2 3 24" xfId="9796" xr:uid="{0872C0BC-AADD-48B9-9731-F935D75808A6}"/>
    <cellStyle name="Normal 2 2 3 13 2 3 25" xfId="9797" xr:uid="{FD01003B-7694-4C6C-AAB0-CFC1AC192648}"/>
    <cellStyle name="Normal 2 2 3 13 2 3 26" xfId="9798" xr:uid="{C7067C54-CD32-4448-AF3C-63B1477C0084}"/>
    <cellStyle name="Normal 2 2 3 13 2 3 27" xfId="9799" xr:uid="{03A83766-C8A9-47F9-84A9-EF6AC91E83C6}"/>
    <cellStyle name="Normal 2 2 3 13 2 3 28" xfId="9800" xr:uid="{BC496380-2052-4D9B-8547-AACFD34F6DF1}"/>
    <cellStyle name="Normal 2 2 3 13 2 3 29" xfId="9801" xr:uid="{0D75A754-C416-4800-B6B5-76181A05D11B}"/>
    <cellStyle name="Normal 2 2 3 13 2 3 3" xfId="9802" xr:uid="{462A35F3-A0A7-48E9-BF0B-044051AD2B89}"/>
    <cellStyle name="Normal 2 2 3 13 2 3 30" xfId="9803" xr:uid="{ADF90571-4A4F-40FA-AC63-A610C3CDB395}"/>
    <cellStyle name="Normal 2 2 3 13 2 3 31" xfId="9804" xr:uid="{7E1D51FC-2B5F-403D-A8D8-B92119242D5C}"/>
    <cellStyle name="Normal 2 2 3 13 2 3 4" xfId="9805" xr:uid="{C05A2772-A3F2-48C2-BA04-9B9FBEE6C71A}"/>
    <cellStyle name="Normal 2 2 3 13 2 3 5" xfId="9806" xr:uid="{DF750255-717B-469F-9872-C5E80A6EA09F}"/>
    <cellStyle name="Normal 2 2 3 13 2 3 6" xfId="9807" xr:uid="{15CD2EC9-F0D7-41F4-BAE6-041DCE4CD728}"/>
    <cellStyle name="Normal 2 2 3 13 2 3 7" xfId="9808" xr:uid="{B32F52C3-2741-4ABC-BD01-F6B7262B0073}"/>
    <cellStyle name="Normal 2 2 3 13 2 3 8" xfId="9809" xr:uid="{13D81373-E611-4917-9AD0-88814E31081D}"/>
    <cellStyle name="Normal 2 2 3 13 2 3 9" xfId="9810" xr:uid="{948B26BB-5B21-4B94-9E50-3E996E2126C2}"/>
    <cellStyle name="Normal 2 2 3 13 2 4" xfId="9811" xr:uid="{331CD3EA-879F-494A-853D-F19E2FFB7EA0}"/>
    <cellStyle name="Normal 2 2 3 13 2 4 10" xfId="9812" xr:uid="{373741FB-FEFB-4852-B8BF-46873F0A861C}"/>
    <cellStyle name="Normal 2 2 3 13 2 4 11" xfId="9813" xr:uid="{2C83E3E3-DDE1-4225-B81A-F21FD76BE7B4}"/>
    <cellStyle name="Normal 2 2 3 13 2 4 12" xfId="9814" xr:uid="{916EB1E7-C8E9-4D3A-A6D0-C7C8A2849BB1}"/>
    <cellStyle name="Normal 2 2 3 13 2 4 13" xfId="9815" xr:uid="{116DD0C2-8B85-4A83-A269-30483F42C003}"/>
    <cellStyle name="Normal 2 2 3 13 2 4 14" xfId="9816" xr:uid="{050B3F1B-9771-41B3-8258-34C3E9854803}"/>
    <cellStyle name="Normal 2 2 3 13 2 4 15" xfId="9817" xr:uid="{82E2311E-0859-496D-A2A0-3A5CB96F43F5}"/>
    <cellStyle name="Normal 2 2 3 13 2 4 16" xfId="9818" xr:uid="{6024AB54-DAB5-4CA0-A6AD-26AD95F23165}"/>
    <cellStyle name="Normal 2 2 3 13 2 4 17" xfId="9819" xr:uid="{BA93EAFF-6AC9-40E2-8EE0-00CDFCDBE98B}"/>
    <cellStyle name="Normal 2 2 3 13 2 4 18" xfId="9820" xr:uid="{6F0C4435-86D4-44CC-9DC3-AE35AB82764D}"/>
    <cellStyle name="Normal 2 2 3 13 2 4 19" xfId="9821" xr:uid="{E8C776CC-FA26-4EA1-8677-9217DC3FC766}"/>
    <cellStyle name="Normal 2 2 3 13 2 4 2" xfId="9822" xr:uid="{ECA37C4E-81D7-4DBF-8E2E-7B5A9E304FAE}"/>
    <cellStyle name="Normal 2 2 3 13 2 4 20" xfId="9823" xr:uid="{B4C249BA-7C37-41DE-851D-EEF22CDA0598}"/>
    <cellStyle name="Normal 2 2 3 13 2 4 21" xfId="9824" xr:uid="{28A3EB16-8F43-4233-B33C-5A2ABB420F5F}"/>
    <cellStyle name="Normal 2 2 3 13 2 4 22" xfId="9825" xr:uid="{7FF1A379-21BC-46C9-BCB4-98BCF6D5DBCF}"/>
    <cellStyle name="Normal 2 2 3 13 2 4 23" xfId="9826" xr:uid="{8670DB85-3EBC-4AAF-BA3C-9B06A2FAAE5E}"/>
    <cellStyle name="Normal 2 2 3 13 2 4 24" xfId="9827" xr:uid="{D5D2F9F5-88FB-4E5F-BA5D-DDA03AFA020B}"/>
    <cellStyle name="Normal 2 2 3 13 2 4 25" xfId="9828" xr:uid="{EC6EC682-FA9B-4BC7-9477-89B4990C0A21}"/>
    <cellStyle name="Normal 2 2 3 13 2 4 26" xfId="9829" xr:uid="{3ED385E0-E1D1-4EB7-A9DD-EF202A775A57}"/>
    <cellStyle name="Normal 2 2 3 13 2 4 27" xfId="9830" xr:uid="{37D7044C-C846-4D7B-A6AA-98C58DA9065E}"/>
    <cellStyle name="Normal 2 2 3 13 2 4 28" xfId="9831" xr:uid="{CA1137F0-76E3-4B52-AE8F-767A96041CD8}"/>
    <cellStyle name="Normal 2 2 3 13 2 4 29" xfId="9832" xr:uid="{A25D2061-0DB7-4024-B631-598B3C918179}"/>
    <cellStyle name="Normal 2 2 3 13 2 4 3" xfId="9833" xr:uid="{27CAD2B2-92D2-4B7A-A0C1-159D6F7E2014}"/>
    <cellStyle name="Normal 2 2 3 13 2 4 30" xfId="9834" xr:uid="{AADFF9C9-489F-40E8-ADE5-3E939D7B9BCC}"/>
    <cellStyle name="Normal 2 2 3 13 2 4 31" xfId="9835" xr:uid="{97E111E8-4E29-4541-88FE-CA640249A227}"/>
    <cellStyle name="Normal 2 2 3 13 2 4 4" xfId="9836" xr:uid="{F696ECB4-8F5B-4133-BEF5-889ED799321A}"/>
    <cellStyle name="Normal 2 2 3 13 2 4 5" xfId="9837" xr:uid="{345FE915-73A4-48B8-9190-8DAF04093906}"/>
    <cellStyle name="Normal 2 2 3 13 2 4 6" xfId="9838" xr:uid="{CBC8AD8F-6F8C-425A-B9CA-3AD3501EA7BF}"/>
    <cellStyle name="Normal 2 2 3 13 2 4 7" xfId="9839" xr:uid="{8F3B48BB-0CB7-46AB-9685-FDC80F3619A7}"/>
    <cellStyle name="Normal 2 2 3 13 2 4 8" xfId="9840" xr:uid="{137889E0-53EE-4B9D-AEAF-14BB1310CBBD}"/>
    <cellStyle name="Normal 2 2 3 13 2 4 9" xfId="9841" xr:uid="{7BC34147-EB4F-42DA-AAAD-1372EE71245E}"/>
    <cellStyle name="Normal 2 2 3 13 2 5" xfId="9842" xr:uid="{19391B2B-12A4-42A1-846A-A0850F1A517A}"/>
    <cellStyle name="Normal 2 2 3 13 2 5 10" xfId="9843" xr:uid="{96941FE9-201C-4107-AA16-6BE4256C36D0}"/>
    <cellStyle name="Normal 2 2 3 13 2 5 11" xfId="9844" xr:uid="{1C96D5AE-FE8F-4BF5-A98F-239CBA59181E}"/>
    <cellStyle name="Normal 2 2 3 13 2 5 12" xfId="9845" xr:uid="{B381B3A5-230F-4AE8-851F-D72DFB98430B}"/>
    <cellStyle name="Normal 2 2 3 13 2 5 13" xfId="9846" xr:uid="{113F8CBC-176E-4176-87F2-CA981EDF2D2E}"/>
    <cellStyle name="Normal 2 2 3 13 2 5 14" xfId="9847" xr:uid="{73056F03-A14C-433D-B7E2-3EB30E6B5A13}"/>
    <cellStyle name="Normal 2 2 3 13 2 5 15" xfId="9848" xr:uid="{07851BAE-79E2-4EB0-A3B5-064C8A578BC8}"/>
    <cellStyle name="Normal 2 2 3 13 2 5 16" xfId="9849" xr:uid="{9F8414F5-84F3-48A2-92E9-E5ED17C05BF5}"/>
    <cellStyle name="Normal 2 2 3 13 2 5 17" xfId="9850" xr:uid="{B396C95F-BBDA-440C-9851-C8A0BCE5A442}"/>
    <cellStyle name="Normal 2 2 3 13 2 5 18" xfId="9851" xr:uid="{9F28C934-8B61-4BEA-BE69-DB6DCBC69EAB}"/>
    <cellStyle name="Normal 2 2 3 13 2 5 19" xfId="9852" xr:uid="{FC7A1974-FF3B-4CC7-9BA8-05727C9C5232}"/>
    <cellStyle name="Normal 2 2 3 13 2 5 2" xfId="9853" xr:uid="{FD573A67-5E59-4975-969D-269B25CBDAC6}"/>
    <cellStyle name="Normal 2 2 3 13 2 5 20" xfId="9854" xr:uid="{D38A050A-2036-40CC-8690-B40E5C2CF851}"/>
    <cellStyle name="Normal 2 2 3 13 2 5 21" xfId="9855" xr:uid="{56D69796-C56F-4245-9865-3A569F659FD3}"/>
    <cellStyle name="Normal 2 2 3 13 2 5 22" xfId="9856" xr:uid="{D6DD939B-D9A0-4A76-A32B-2C0FDBD583A6}"/>
    <cellStyle name="Normal 2 2 3 13 2 5 23" xfId="9857" xr:uid="{247FC31E-C77B-4572-BFB7-EDE8F8ACFF83}"/>
    <cellStyle name="Normal 2 2 3 13 2 5 24" xfId="9858" xr:uid="{89A6A68F-29F6-4F9B-81EA-6994F4BEEE83}"/>
    <cellStyle name="Normal 2 2 3 13 2 5 25" xfId="9859" xr:uid="{4B1EFF8F-A7ED-467E-ADB3-2C0354CD2E5D}"/>
    <cellStyle name="Normal 2 2 3 13 2 5 26" xfId="9860" xr:uid="{80F9612E-BD71-4DEB-A8FF-EFF1CDDB35B2}"/>
    <cellStyle name="Normal 2 2 3 13 2 5 27" xfId="9861" xr:uid="{68140ADA-3348-4315-91E2-E432E220402B}"/>
    <cellStyle name="Normal 2 2 3 13 2 5 28" xfId="9862" xr:uid="{F09515A6-1C8B-40EF-B6EA-875975C72D31}"/>
    <cellStyle name="Normal 2 2 3 13 2 5 29" xfId="9863" xr:uid="{4A366AB2-E25A-46A5-91A4-2E33849423D9}"/>
    <cellStyle name="Normal 2 2 3 13 2 5 3" xfId="9864" xr:uid="{47ACD906-C780-4350-9CCB-C9BF86CE150E}"/>
    <cellStyle name="Normal 2 2 3 13 2 5 30" xfId="9865" xr:uid="{C175F104-405C-45DA-B256-48C60F09C74E}"/>
    <cellStyle name="Normal 2 2 3 13 2 5 31" xfId="9866" xr:uid="{B9B41717-2BE8-4869-BDEC-6FC71AA30460}"/>
    <cellStyle name="Normal 2 2 3 13 2 5 4" xfId="9867" xr:uid="{FDDBF3B9-A773-4AAA-BBA2-7ECE0BADA653}"/>
    <cellStyle name="Normal 2 2 3 13 2 5 5" xfId="9868" xr:uid="{B8CF1207-EF5C-4A41-8013-0718080B8AC0}"/>
    <cellStyle name="Normal 2 2 3 13 2 5 6" xfId="9869" xr:uid="{1F89CCCE-0201-40A7-86E5-FE3D816A9B5B}"/>
    <cellStyle name="Normal 2 2 3 13 2 5 7" xfId="9870" xr:uid="{DA50562E-FCC7-4805-8F04-8E8E27CEA733}"/>
    <cellStyle name="Normal 2 2 3 13 2 5 8" xfId="9871" xr:uid="{103DA3DF-8BF8-4D15-8079-CE4B9FF895C6}"/>
    <cellStyle name="Normal 2 2 3 13 2 5 9" xfId="9872" xr:uid="{FEE67903-653B-4EBC-B379-F345656095CF}"/>
    <cellStyle name="Normal 2 2 3 13 2 6" xfId="9873" xr:uid="{3D081678-D07C-4BD7-B6E5-3E35D5EAB288}"/>
    <cellStyle name="Normal 2 2 3 13 2 6 10" xfId="9874" xr:uid="{D81B4057-FECD-4FF7-B0AA-12DBF283FD68}"/>
    <cellStyle name="Normal 2 2 3 13 2 6 11" xfId="9875" xr:uid="{3CA88334-9681-485F-BE01-99F083AC7C4F}"/>
    <cellStyle name="Normal 2 2 3 13 2 6 12" xfId="9876" xr:uid="{42E42E88-72D4-49D9-AC0D-F406D8A69709}"/>
    <cellStyle name="Normal 2 2 3 13 2 6 13" xfId="9877" xr:uid="{8AF4ACD9-2C95-44E3-A169-A520547E2435}"/>
    <cellStyle name="Normal 2 2 3 13 2 6 14" xfId="9878" xr:uid="{7244E57C-7071-4302-B571-14DE9BB787C8}"/>
    <cellStyle name="Normal 2 2 3 13 2 6 15" xfId="9879" xr:uid="{2BFF5414-47EF-4F06-9637-4A65FC5210DA}"/>
    <cellStyle name="Normal 2 2 3 13 2 6 16" xfId="9880" xr:uid="{6C1E24B7-422B-4F83-A5C0-526E85FEB23A}"/>
    <cellStyle name="Normal 2 2 3 13 2 6 17" xfId="9881" xr:uid="{56CE8DD4-8E6C-457A-9646-60542C0040F0}"/>
    <cellStyle name="Normal 2 2 3 13 2 6 18" xfId="9882" xr:uid="{673B5C70-9E88-4EA4-9B94-02071EA0A3AC}"/>
    <cellStyle name="Normal 2 2 3 13 2 6 19" xfId="9883" xr:uid="{BA09B217-77A9-49A0-B349-8FA191FC9ACD}"/>
    <cellStyle name="Normal 2 2 3 13 2 6 2" xfId="9884" xr:uid="{9A55F514-1B10-4FD6-9A54-68029E35E14A}"/>
    <cellStyle name="Normal 2 2 3 13 2 6 20" xfId="9885" xr:uid="{3CBF8EEB-C698-42C9-90D2-AF904139DEF2}"/>
    <cellStyle name="Normal 2 2 3 13 2 6 21" xfId="9886" xr:uid="{4B04FE0D-90A5-4036-A8F6-68A64C67AE76}"/>
    <cellStyle name="Normal 2 2 3 13 2 6 22" xfId="9887" xr:uid="{522F0CDC-C59A-4114-B081-32579FA733F7}"/>
    <cellStyle name="Normal 2 2 3 13 2 6 23" xfId="9888" xr:uid="{1990F1E5-1F0B-4B5C-B484-7B3874AE1580}"/>
    <cellStyle name="Normal 2 2 3 13 2 6 24" xfId="9889" xr:uid="{EF6AA4B5-CFD7-4C85-B44A-A1510525FA3D}"/>
    <cellStyle name="Normal 2 2 3 13 2 6 25" xfId="9890" xr:uid="{AD56DCF7-993D-4FD0-987E-66BEA11451FF}"/>
    <cellStyle name="Normal 2 2 3 13 2 6 26" xfId="9891" xr:uid="{146E6389-20C5-482A-A23E-DA4F70855519}"/>
    <cellStyle name="Normal 2 2 3 13 2 6 27" xfId="9892" xr:uid="{86BA037B-F0EE-4092-9B86-883A17162EFB}"/>
    <cellStyle name="Normal 2 2 3 13 2 6 28" xfId="9893" xr:uid="{CE14FFEF-6F82-4616-9AD0-68BFA2467662}"/>
    <cellStyle name="Normal 2 2 3 13 2 6 29" xfId="9894" xr:uid="{958AFA7A-5811-4EDA-974C-6D93D8832735}"/>
    <cellStyle name="Normal 2 2 3 13 2 6 3" xfId="9895" xr:uid="{D9391831-2698-448D-9AE4-207D7031C88B}"/>
    <cellStyle name="Normal 2 2 3 13 2 6 30" xfId="9896" xr:uid="{8EC24E19-409E-4A5B-8E5D-61010D8B2715}"/>
    <cellStyle name="Normal 2 2 3 13 2 6 31" xfId="9897" xr:uid="{B9B4792E-B8CC-490D-97B9-8153305D0F8D}"/>
    <cellStyle name="Normal 2 2 3 13 2 6 4" xfId="9898" xr:uid="{F48B29E4-C17C-4CCE-880D-1D2328B85866}"/>
    <cellStyle name="Normal 2 2 3 13 2 6 5" xfId="9899" xr:uid="{C3776C50-C602-496D-8C81-C592B05174AB}"/>
    <cellStyle name="Normal 2 2 3 13 2 6 6" xfId="9900" xr:uid="{DD36E4A9-EBFB-4B06-B8E0-9F469EC4F7E7}"/>
    <cellStyle name="Normal 2 2 3 13 2 6 7" xfId="9901" xr:uid="{F1112673-8475-40B5-A0FD-854FD5625911}"/>
    <cellStyle name="Normal 2 2 3 13 2 6 8" xfId="9902" xr:uid="{9017FD8A-2647-48E9-B28F-F6059733B322}"/>
    <cellStyle name="Normal 2 2 3 13 2 6 9" xfId="9903" xr:uid="{1B9EF3C5-C8CA-48C6-A0DE-E28B04D377FE}"/>
    <cellStyle name="Normal 2 2 3 13 2 7" xfId="9904" xr:uid="{6D9358C2-2A7B-478F-98D1-2586CACB185A}"/>
    <cellStyle name="Normal 2 2 3 13 2 7 10" xfId="9905" xr:uid="{9F7F710E-5E08-49D6-89D7-B1D0E6F10680}"/>
    <cellStyle name="Normal 2 2 3 13 2 7 11" xfId="9906" xr:uid="{834FD2B0-96D0-465B-BB09-371633D68D79}"/>
    <cellStyle name="Normal 2 2 3 13 2 7 12" xfId="9907" xr:uid="{EA8B2DFE-3D1A-44F4-9756-E958390EF4C0}"/>
    <cellStyle name="Normal 2 2 3 13 2 7 13" xfId="9908" xr:uid="{0775BE96-0E7C-469A-AD7B-0BCDF91CB94F}"/>
    <cellStyle name="Normal 2 2 3 13 2 7 14" xfId="9909" xr:uid="{5FAD00D4-BB3C-4D77-93AE-D68A589490F5}"/>
    <cellStyle name="Normal 2 2 3 13 2 7 15" xfId="9910" xr:uid="{B4939916-A989-4200-9F2E-544B573AAA01}"/>
    <cellStyle name="Normal 2 2 3 13 2 7 16" xfId="9911" xr:uid="{3038FBCE-BB1B-426B-B116-FB366D5617D3}"/>
    <cellStyle name="Normal 2 2 3 13 2 7 17" xfId="9912" xr:uid="{09387971-4BFD-42FC-8013-4CFF0E067B7E}"/>
    <cellStyle name="Normal 2 2 3 13 2 7 18" xfId="9913" xr:uid="{B00C74EB-FDF5-42BC-92F1-F7DA96DAB05E}"/>
    <cellStyle name="Normal 2 2 3 13 2 7 19" xfId="9914" xr:uid="{8C785BCC-2E83-4AD8-AD23-7E32D0BD156B}"/>
    <cellStyle name="Normal 2 2 3 13 2 7 2" xfId="9915" xr:uid="{277C613E-C0C0-4F2E-BB97-7C34FB44E1D8}"/>
    <cellStyle name="Normal 2 2 3 13 2 7 20" xfId="9916" xr:uid="{A9278204-BA33-48D9-A3BF-98B200C22E1E}"/>
    <cellStyle name="Normal 2 2 3 13 2 7 21" xfId="9917" xr:uid="{CE8D51C2-2DDC-43CA-8113-E84846C24AB5}"/>
    <cellStyle name="Normal 2 2 3 13 2 7 22" xfId="9918" xr:uid="{A3AA086E-58BA-4118-AEB7-5E45DE8143DE}"/>
    <cellStyle name="Normal 2 2 3 13 2 7 23" xfId="9919" xr:uid="{FA59A5C4-74F3-4CB5-8F78-564348A3C3B1}"/>
    <cellStyle name="Normal 2 2 3 13 2 7 24" xfId="9920" xr:uid="{C8384EF5-7329-42DC-9D3F-04D6188CAADA}"/>
    <cellStyle name="Normal 2 2 3 13 2 7 25" xfId="9921" xr:uid="{318DAB1A-AC46-4058-BE39-F23C055AB4C4}"/>
    <cellStyle name="Normal 2 2 3 13 2 7 26" xfId="9922" xr:uid="{79819A7C-BD4A-41A5-A08C-312620BE56C4}"/>
    <cellStyle name="Normal 2 2 3 13 2 7 27" xfId="9923" xr:uid="{E409C28E-D431-4C48-A5E3-6CA15DD5505D}"/>
    <cellStyle name="Normal 2 2 3 13 2 7 28" xfId="9924" xr:uid="{4AE1B7D8-B1A1-4F69-ABAE-FBCBC2244D2E}"/>
    <cellStyle name="Normal 2 2 3 13 2 7 29" xfId="9925" xr:uid="{10B9B515-D623-4F95-BA07-CC65829A7434}"/>
    <cellStyle name="Normal 2 2 3 13 2 7 3" xfId="9926" xr:uid="{4A0BA9C5-3D52-4259-8E28-9A0C34CABE0B}"/>
    <cellStyle name="Normal 2 2 3 13 2 7 30" xfId="9927" xr:uid="{240D86B9-A37B-40E1-A70E-4A5E92069AF5}"/>
    <cellStyle name="Normal 2 2 3 13 2 7 31" xfId="9928" xr:uid="{B8483B13-0F05-42A9-B8AF-B6750E574DE7}"/>
    <cellStyle name="Normal 2 2 3 13 2 7 4" xfId="9929" xr:uid="{9B878C34-C01C-40E6-B2DF-8DBC5BCF5EEF}"/>
    <cellStyle name="Normal 2 2 3 13 2 7 5" xfId="9930" xr:uid="{CE9CF4A8-62AC-40E6-9025-673D439BD7DC}"/>
    <cellStyle name="Normal 2 2 3 13 2 7 6" xfId="9931" xr:uid="{2F4D4F9A-B290-47C3-9795-4C77B73543B7}"/>
    <cellStyle name="Normal 2 2 3 13 2 7 7" xfId="9932" xr:uid="{B6D3EA6E-79D9-4F59-8B17-F1A6E862135E}"/>
    <cellStyle name="Normal 2 2 3 13 2 7 8" xfId="9933" xr:uid="{CE73CE62-1854-4D89-8446-5776858B9A64}"/>
    <cellStyle name="Normal 2 2 3 13 2 7 9" xfId="9934" xr:uid="{6620A403-9BAF-4233-B8D2-44A2AB2DD1E0}"/>
    <cellStyle name="Normal 2 2 3 13 2 8" xfId="9935" xr:uid="{AA3BFA03-8FCD-44B3-AAE2-C14F28243715}"/>
    <cellStyle name="Normal 2 2 3 13 2 8 10" xfId="9936" xr:uid="{D2D440A4-9E79-4055-9D9C-7A3C3F1F8AF2}"/>
    <cellStyle name="Normal 2 2 3 13 2 8 11" xfId="9937" xr:uid="{C5CED09E-18F6-4F3F-A507-41DBDB380E8A}"/>
    <cellStyle name="Normal 2 2 3 13 2 8 12" xfId="9938" xr:uid="{5BBE83CF-A483-40C7-BEF7-5C58E3ED9348}"/>
    <cellStyle name="Normal 2 2 3 13 2 8 13" xfId="9939" xr:uid="{4D9C3952-71F2-43E2-A614-CC7C0BB32F1F}"/>
    <cellStyle name="Normal 2 2 3 13 2 8 14" xfId="9940" xr:uid="{D85956A2-0085-47F7-AE05-DA9651A7606F}"/>
    <cellStyle name="Normal 2 2 3 13 2 8 15" xfId="9941" xr:uid="{86051B63-4954-45E8-9D2A-97C2C7D75C5F}"/>
    <cellStyle name="Normal 2 2 3 13 2 8 16" xfId="9942" xr:uid="{1ABEF289-3F35-40EC-9C03-204C012F05C6}"/>
    <cellStyle name="Normal 2 2 3 13 2 8 17" xfId="9943" xr:uid="{137B4EBE-CA5D-4A12-9E08-29DD9C41EAF1}"/>
    <cellStyle name="Normal 2 2 3 13 2 8 18" xfId="9944" xr:uid="{17295EF6-0C8F-48CB-89E8-0C675F8F97EE}"/>
    <cellStyle name="Normal 2 2 3 13 2 8 19" xfId="9945" xr:uid="{0A10395F-8F52-4C3C-9FE1-9740404D0DE3}"/>
    <cellStyle name="Normal 2 2 3 13 2 8 2" xfId="9946" xr:uid="{04BBA45C-AC77-4741-8A1C-2EA62D992949}"/>
    <cellStyle name="Normal 2 2 3 13 2 8 20" xfId="9947" xr:uid="{87519CE0-CB37-4BDF-AF43-D2FD53D8FDC7}"/>
    <cellStyle name="Normal 2 2 3 13 2 8 21" xfId="9948" xr:uid="{6EE23F94-9C91-48B1-A20B-2D9D584250E3}"/>
    <cellStyle name="Normal 2 2 3 13 2 8 22" xfId="9949" xr:uid="{1D8F0B9F-AA34-4994-A68E-DD6F72EDFA51}"/>
    <cellStyle name="Normal 2 2 3 13 2 8 23" xfId="9950" xr:uid="{5E186763-783B-42D8-8D14-0552B32D0702}"/>
    <cellStyle name="Normal 2 2 3 13 2 8 24" xfId="9951" xr:uid="{A0671121-00A8-4FE0-A9AD-40757B3AD6ED}"/>
    <cellStyle name="Normal 2 2 3 13 2 8 25" xfId="9952" xr:uid="{FAFA3669-A324-46B1-BD87-FA31C5134DF8}"/>
    <cellStyle name="Normal 2 2 3 13 2 8 26" xfId="9953" xr:uid="{0BD10F7C-A944-4539-A51E-21611B91DF07}"/>
    <cellStyle name="Normal 2 2 3 13 2 8 27" xfId="9954" xr:uid="{27D96274-9907-4188-9420-79EDC2AD2436}"/>
    <cellStyle name="Normal 2 2 3 13 2 8 28" xfId="9955" xr:uid="{93424052-95B8-47E2-B496-A9ED60373832}"/>
    <cellStyle name="Normal 2 2 3 13 2 8 29" xfId="9956" xr:uid="{08727152-18AA-4E44-8D53-C49D05C0FB8C}"/>
    <cellStyle name="Normal 2 2 3 13 2 8 3" xfId="9957" xr:uid="{BBCA146D-FB1D-4E61-8349-DD819DAAF993}"/>
    <cellStyle name="Normal 2 2 3 13 2 8 30" xfId="9958" xr:uid="{D71F73DC-6666-4CDF-A994-521A3897F324}"/>
    <cellStyle name="Normal 2 2 3 13 2 8 31" xfId="9959" xr:uid="{0111D5FE-C61A-4DAC-934C-438960BF863B}"/>
    <cellStyle name="Normal 2 2 3 13 2 8 4" xfId="9960" xr:uid="{99BA5D7F-D42F-440A-8338-76C2FB24209E}"/>
    <cellStyle name="Normal 2 2 3 13 2 8 5" xfId="9961" xr:uid="{315176F5-A395-49F5-BDD6-4517A81762DC}"/>
    <cellStyle name="Normal 2 2 3 13 2 8 6" xfId="9962" xr:uid="{8D16A149-8B5A-47F4-85F3-C345A34FD764}"/>
    <cellStyle name="Normal 2 2 3 13 2 8 7" xfId="9963" xr:uid="{A0C0034C-CF00-4FA7-A0AC-CDBCA000C4BC}"/>
    <cellStyle name="Normal 2 2 3 13 2 8 8" xfId="9964" xr:uid="{FC9B0DAF-A51F-404D-A626-403FA454F10F}"/>
    <cellStyle name="Normal 2 2 3 13 2 8 9" xfId="9965" xr:uid="{11010B16-34D3-4E45-857D-37C6951A8DB2}"/>
    <cellStyle name="Normal 2 2 3 13 2 9" xfId="9966" xr:uid="{60FAD59E-C99E-427B-B15B-0C251069038B}"/>
    <cellStyle name="Normal 2 2 3 13 2 9 10" xfId="9967" xr:uid="{7D723656-12CA-41DE-B60E-8FA8152C7C65}"/>
    <cellStyle name="Normal 2 2 3 13 2 9 11" xfId="9968" xr:uid="{7BFC2BCE-5E9E-480C-91F8-3E9077C95429}"/>
    <cellStyle name="Normal 2 2 3 13 2 9 12" xfId="9969" xr:uid="{B7614868-F0B1-443D-9E4C-71049AFBDDA7}"/>
    <cellStyle name="Normal 2 2 3 13 2 9 13" xfId="9970" xr:uid="{5EF6951D-FF50-41B3-B7D3-54722EC636A2}"/>
    <cellStyle name="Normal 2 2 3 13 2 9 14" xfId="9971" xr:uid="{4BC160FC-A10E-460F-BC43-700E6B55DA12}"/>
    <cellStyle name="Normal 2 2 3 13 2 9 15" xfId="9972" xr:uid="{81F43B0A-EF45-4B64-93D0-636B85E10349}"/>
    <cellStyle name="Normal 2 2 3 13 2 9 16" xfId="9973" xr:uid="{477524C4-B1FF-4F17-A758-A7DDC1F9F196}"/>
    <cellStyle name="Normal 2 2 3 13 2 9 17" xfId="9974" xr:uid="{BD49D0A0-0B91-4CBE-9857-8EB05C0A8A23}"/>
    <cellStyle name="Normal 2 2 3 13 2 9 18" xfId="9975" xr:uid="{65E7E38B-82BB-425B-BB51-DCD6F2878F09}"/>
    <cellStyle name="Normal 2 2 3 13 2 9 19" xfId="9976" xr:uid="{B9438D49-8F45-4C93-B0E5-A53F8E4B82A7}"/>
    <cellStyle name="Normal 2 2 3 13 2 9 2" xfId="9977" xr:uid="{0FFA6660-72DF-409C-97AE-4A80282C1C00}"/>
    <cellStyle name="Normal 2 2 3 13 2 9 20" xfId="9978" xr:uid="{0AA23BB0-C857-4FC3-B2C0-81350FE3DBD3}"/>
    <cellStyle name="Normal 2 2 3 13 2 9 21" xfId="9979" xr:uid="{FED1885A-613E-4AE1-A369-3853670D203E}"/>
    <cellStyle name="Normal 2 2 3 13 2 9 22" xfId="9980" xr:uid="{293809D3-A929-4A4C-8077-68E10AB319EA}"/>
    <cellStyle name="Normal 2 2 3 13 2 9 23" xfId="9981" xr:uid="{A1C47CBD-2900-46E4-8F3A-0A720EDB9D55}"/>
    <cellStyle name="Normal 2 2 3 13 2 9 24" xfId="9982" xr:uid="{6B3B9592-8776-4EE2-8565-DA65A5C992B7}"/>
    <cellStyle name="Normal 2 2 3 13 2 9 25" xfId="9983" xr:uid="{313923F9-0C98-45CA-80CF-F77EAB07DCFB}"/>
    <cellStyle name="Normal 2 2 3 13 2 9 26" xfId="9984" xr:uid="{B4E48F9A-F94F-484F-883E-09B05F60D10A}"/>
    <cellStyle name="Normal 2 2 3 13 2 9 27" xfId="9985" xr:uid="{4A0CF085-60BC-4F5C-A473-60469B06BCAB}"/>
    <cellStyle name="Normal 2 2 3 13 2 9 28" xfId="9986" xr:uid="{FAF1775F-8C05-41A8-B2F9-2C2383776439}"/>
    <cellStyle name="Normal 2 2 3 13 2 9 29" xfId="9987" xr:uid="{7B27127B-44E5-4C95-97C2-B334D39406C8}"/>
    <cellStyle name="Normal 2 2 3 13 2 9 3" xfId="9988" xr:uid="{8C151FFF-08A0-4935-BF03-CAF0839C2101}"/>
    <cellStyle name="Normal 2 2 3 13 2 9 30" xfId="9989" xr:uid="{65191B58-249F-4054-9578-84D463B1B3DA}"/>
    <cellStyle name="Normal 2 2 3 13 2 9 31" xfId="9990" xr:uid="{238CF7DB-AE95-4B8C-A00D-887323BF4643}"/>
    <cellStyle name="Normal 2 2 3 13 2 9 4" xfId="9991" xr:uid="{2A143F6B-6A13-4CD0-894C-596A052BAC48}"/>
    <cellStyle name="Normal 2 2 3 13 2 9 5" xfId="9992" xr:uid="{12DDF744-AAF3-49B7-A6B2-802367D3A98B}"/>
    <cellStyle name="Normal 2 2 3 13 2 9 6" xfId="9993" xr:uid="{BB7D64BA-D452-4117-89C9-6B20397DD795}"/>
    <cellStyle name="Normal 2 2 3 13 2 9 7" xfId="9994" xr:uid="{7B78F2AA-79A4-47CA-86F1-286FA11A4342}"/>
    <cellStyle name="Normal 2 2 3 13 2 9 8" xfId="9995" xr:uid="{62475CAA-B544-47D9-BF4B-B93B670FB066}"/>
    <cellStyle name="Normal 2 2 3 13 2 9 9" xfId="9996" xr:uid="{6F43F61C-15FA-464C-A625-0C7D2B4F9C6C}"/>
    <cellStyle name="Normal 2 2 3 13 20" xfId="9997" xr:uid="{1FD4082A-63D2-4728-895D-345DD32CC492}"/>
    <cellStyle name="Normal 2 2 3 13 21" xfId="9998" xr:uid="{A10C3973-72BF-47DE-8BD2-64DD5CBB1585}"/>
    <cellStyle name="Normal 2 2 3 13 22" xfId="9999" xr:uid="{56C3BEF0-D420-4490-896A-EE96E4CEF218}"/>
    <cellStyle name="Normal 2 2 3 13 23" xfId="10000" xr:uid="{65FDE4CD-42F4-48E0-8F16-680AF58996A0}"/>
    <cellStyle name="Normal 2 2 3 13 24" xfId="10001" xr:uid="{9E6A49CB-6331-4605-8F1F-ACA8ACC4D1F9}"/>
    <cellStyle name="Normal 2 2 3 13 25" xfId="10002" xr:uid="{A745793B-5451-491B-A331-53755B47E834}"/>
    <cellStyle name="Normal 2 2 3 13 26" xfId="10003" xr:uid="{C2E252EB-C89B-404E-8B7F-2A934BAADB6D}"/>
    <cellStyle name="Normal 2 2 3 13 27" xfId="10004" xr:uid="{EA083532-0D78-4EFC-ADB4-568BC17F2F29}"/>
    <cellStyle name="Normal 2 2 3 13 28" xfId="10005" xr:uid="{BB8058F3-F7AD-46CE-999C-854985145CE0}"/>
    <cellStyle name="Normal 2 2 3 13 29" xfId="10006" xr:uid="{6D3B93B6-CA71-4D21-93AF-13CA48D44F48}"/>
    <cellStyle name="Normal 2 2 3 13 3" xfId="10007" xr:uid="{8F487CE8-BBF2-460C-8337-319380A5A3D1}"/>
    <cellStyle name="Normal 2 2 3 13 30" xfId="10008" xr:uid="{4C7216AD-461D-4315-AAF3-2499EF5736B0}"/>
    <cellStyle name="Normal 2 2 3 13 31" xfId="10009" xr:uid="{0195EE18-309B-4F2F-ABF0-2FC121A78304}"/>
    <cellStyle name="Normal 2 2 3 13 32" xfId="10010" xr:uid="{9DEE1D52-7FD8-4DC9-9152-2A254658532A}"/>
    <cellStyle name="Normal 2 2 3 13 33" xfId="10011" xr:uid="{F2231E0E-C321-4B6F-A6C6-8E5C19CE80D4}"/>
    <cellStyle name="Normal 2 2 3 13 34" xfId="10012" xr:uid="{97409E1D-D87E-431D-A0EB-10D42E3697D5}"/>
    <cellStyle name="Normal 2 2 3 13 35" xfId="10013" xr:uid="{71CA1DDE-196A-45C4-9745-15E1D74B3AF7}"/>
    <cellStyle name="Normal 2 2 3 13 36" xfId="10014" xr:uid="{FC9B00FC-C45C-4E64-AE0E-63B42D807628}"/>
    <cellStyle name="Normal 2 2 3 13 37" xfId="10015" xr:uid="{0423751A-3AB3-47B1-B9AE-04CDA8E5A65F}"/>
    <cellStyle name="Normal 2 2 3 13 38" xfId="10016" xr:uid="{0124F4F6-06A4-4AFE-B934-7F8F55C48B14}"/>
    <cellStyle name="Normal 2 2 3 13 39" xfId="10017" xr:uid="{CD272A90-4B73-4A60-850F-7B13B69F3939}"/>
    <cellStyle name="Normal 2 2 3 13 4" xfId="10018" xr:uid="{1F8D3ACF-BF7C-4AA9-9B19-B127CD282E01}"/>
    <cellStyle name="Normal 2 2 3 13 40" xfId="10019" xr:uid="{0C51C9C9-3140-4E3D-A501-C39CE5977C11}"/>
    <cellStyle name="Normal 2 2 3 13 5" xfId="10020" xr:uid="{AC3D2B55-51D4-4423-AC76-2E14691F3002}"/>
    <cellStyle name="Normal 2 2 3 13 6" xfId="10021" xr:uid="{E2C42ACF-31A8-4B87-A141-7DB3DBE84390}"/>
    <cellStyle name="Normal 2 2 3 13 7" xfId="10022" xr:uid="{F99E6833-F78D-4FD2-A535-E8D1A0180036}"/>
    <cellStyle name="Normal 2 2 3 13 8" xfId="10023" xr:uid="{38711C09-2EF1-4068-8B29-6A12FDF26083}"/>
    <cellStyle name="Normal 2 2 3 13 9" xfId="10024" xr:uid="{DBD1C99B-D954-42CB-812E-A0827FF6BC50}"/>
    <cellStyle name="Normal 2 2 3 14" xfId="10025" xr:uid="{D226549F-DC4E-49EF-8693-21E5B027AADC}"/>
    <cellStyle name="Normal 2 2 3 14 10" xfId="10026" xr:uid="{5E95D2E5-B7D6-4454-8D2C-2C242F182C7F}"/>
    <cellStyle name="Normal 2 2 3 14 11" xfId="10027" xr:uid="{FD3C7F8A-99C1-44BD-A197-4CCD70C17C61}"/>
    <cellStyle name="Normal 2 2 3 14 12" xfId="10028" xr:uid="{1DD3F5E9-75E0-4392-B94F-DCEFA22BF4A8}"/>
    <cellStyle name="Normal 2 2 3 14 13" xfId="10029" xr:uid="{EEE3EEDC-4B3B-43EF-AA5E-08809507828F}"/>
    <cellStyle name="Normal 2 2 3 14 14" xfId="10030" xr:uid="{9444030A-0A74-4483-9948-DA36ACD2D5A7}"/>
    <cellStyle name="Normal 2 2 3 14 15" xfId="10031" xr:uid="{45955736-7102-4371-B2A0-33EC9F9C3BDB}"/>
    <cellStyle name="Normal 2 2 3 14 16" xfId="10032" xr:uid="{6D29040B-447B-40DD-9261-267E4AD47CF7}"/>
    <cellStyle name="Normal 2 2 3 14 17" xfId="10033" xr:uid="{6AF2D28F-D2F3-42FA-9D21-838FF5664B3A}"/>
    <cellStyle name="Normal 2 2 3 14 18" xfId="10034" xr:uid="{AA34CD26-9162-48F6-9930-F69418B1BF6D}"/>
    <cellStyle name="Normal 2 2 3 14 19" xfId="10035" xr:uid="{2177E259-3D84-4BF1-BFE1-83FEDBFCABCB}"/>
    <cellStyle name="Normal 2 2 3 14 2" xfId="10036" xr:uid="{689BA165-9F26-4A15-A28F-657CADB33375}"/>
    <cellStyle name="Normal 2 2 3 14 20" xfId="10037" xr:uid="{6439B27F-A1DE-46D2-9AA8-DF95578F8168}"/>
    <cellStyle name="Normal 2 2 3 14 21" xfId="10038" xr:uid="{AC52331D-0807-4F74-90FB-90B49F7B10BD}"/>
    <cellStyle name="Normal 2 2 3 14 22" xfId="10039" xr:uid="{8AEEA715-6413-46B5-90A7-7D55884DA3B0}"/>
    <cellStyle name="Normal 2 2 3 14 23" xfId="10040" xr:uid="{CAE30D5D-2A0C-40FB-B738-C5715BE5C3C6}"/>
    <cellStyle name="Normal 2 2 3 14 24" xfId="10041" xr:uid="{F733A5A9-C9F6-49AB-8016-6A8474DCEA8A}"/>
    <cellStyle name="Normal 2 2 3 14 25" xfId="10042" xr:uid="{DB7B487D-4113-4843-A983-679ADAEB64E1}"/>
    <cellStyle name="Normal 2 2 3 14 26" xfId="10043" xr:uid="{B0F2D49D-B2B4-40DB-8711-5CA47309EA78}"/>
    <cellStyle name="Normal 2 2 3 14 27" xfId="10044" xr:uid="{720E205B-2E28-4D33-B8E2-B0AA4A167330}"/>
    <cellStyle name="Normal 2 2 3 14 28" xfId="10045" xr:uid="{D0356B76-9BDE-4FF0-A708-BB9EBFAB10F4}"/>
    <cellStyle name="Normal 2 2 3 14 29" xfId="10046" xr:uid="{37B62DCF-DF8D-4A94-AAEF-2D5E542A47CB}"/>
    <cellStyle name="Normal 2 2 3 14 3" xfId="10047" xr:uid="{D369FF5C-0244-4CED-A787-AE525193D176}"/>
    <cellStyle name="Normal 2 2 3 14 30" xfId="10048" xr:uid="{81F04D96-2F5C-481A-95BA-474DCAF35A1C}"/>
    <cellStyle name="Normal 2 2 3 14 31" xfId="10049" xr:uid="{FC0B85E1-7CE1-43C7-9577-723EAF4AFEB5}"/>
    <cellStyle name="Normal 2 2 3 14 32" xfId="10050" xr:uid="{33B83E16-A412-47AE-80CC-A17C367C2F3E}"/>
    <cellStyle name="Normal 2 2 3 14 4" xfId="10051" xr:uid="{A15E6D61-55A9-4FA9-A816-6AF4425B24E4}"/>
    <cellStyle name="Normal 2 2 3 14 5" xfId="10052" xr:uid="{3976595A-0B92-4753-AA96-D284D1E2A058}"/>
    <cellStyle name="Normal 2 2 3 14 6" xfId="10053" xr:uid="{8D806E59-A288-4C8B-97AA-779648104817}"/>
    <cellStyle name="Normal 2 2 3 14 7" xfId="10054" xr:uid="{13EBAAE2-29CC-4974-8A8F-81246B1F6B61}"/>
    <cellStyle name="Normal 2 2 3 14 8" xfId="10055" xr:uid="{AC3B93BE-0F98-46C8-8932-4F288B5B72DF}"/>
    <cellStyle name="Normal 2 2 3 14 9" xfId="10056" xr:uid="{981DBF66-90BE-4C9D-8F60-D057EAAA1FBD}"/>
    <cellStyle name="Normal 2 2 3 15" xfId="10057" xr:uid="{06B1C2B9-85DD-4E46-8EA0-D8157732B6F1}"/>
    <cellStyle name="Normal 2 2 3 15 10" xfId="10058" xr:uid="{2CDEB534-8282-41BB-AD80-606CEDB3D7AB}"/>
    <cellStyle name="Normal 2 2 3 15 11" xfId="10059" xr:uid="{92F7A481-39F4-4522-8ACD-9B7921967846}"/>
    <cellStyle name="Normal 2 2 3 15 12" xfId="10060" xr:uid="{021E9EA2-98B7-4812-98AF-7C1466F3E64F}"/>
    <cellStyle name="Normal 2 2 3 15 13" xfId="10061" xr:uid="{0FB96CA0-6F56-4EB2-AEDC-7F3C957D6789}"/>
    <cellStyle name="Normal 2 2 3 15 14" xfId="10062" xr:uid="{B8B4030A-8062-4622-B5EE-3CA78E675145}"/>
    <cellStyle name="Normal 2 2 3 15 15" xfId="10063" xr:uid="{A416A34F-5A99-41A2-BA67-BE3AC23074C1}"/>
    <cellStyle name="Normal 2 2 3 15 16" xfId="10064" xr:uid="{71ECD8F2-87E4-467F-BF33-EE45A34B6343}"/>
    <cellStyle name="Normal 2 2 3 15 17" xfId="10065" xr:uid="{1F8C04F7-6142-4FC5-AE1D-F2CB9EAD3975}"/>
    <cellStyle name="Normal 2 2 3 15 18" xfId="10066" xr:uid="{470D6984-F2E7-4862-B990-C8A90992DC34}"/>
    <cellStyle name="Normal 2 2 3 15 19" xfId="10067" xr:uid="{CDDD599A-C1BE-4A44-91A5-AECF5753EF85}"/>
    <cellStyle name="Normal 2 2 3 15 2" xfId="10068" xr:uid="{AE4CA12A-E375-4772-8E17-202CAC4294C9}"/>
    <cellStyle name="Normal 2 2 3 15 20" xfId="10069" xr:uid="{C2EAE461-25C1-47D6-8406-6A3CAC861D7D}"/>
    <cellStyle name="Normal 2 2 3 15 21" xfId="10070" xr:uid="{CC8B5CEC-9579-4B9D-8167-F6320A43BB74}"/>
    <cellStyle name="Normal 2 2 3 15 22" xfId="10071" xr:uid="{CA290499-B368-41F7-B22F-2E6267699070}"/>
    <cellStyle name="Normal 2 2 3 15 23" xfId="10072" xr:uid="{4847C477-935A-48DA-9318-7A90485428BD}"/>
    <cellStyle name="Normal 2 2 3 15 24" xfId="10073" xr:uid="{0FD646F4-9E62-4077-A435-334281094944}"/>
    <cellStyle name="Normal 2 2 3 15 25" xfId="10074" xr:uid="{FEA70D1A-5ED7-4CFB-8E6F-6EDF67CF4DAB}"/>
    <cellStyle name="Normal 2 2 3 15 26" xfId="10075" xr:uid="{B54F2068-FCEB-48D3-8D26-09E20B34CFC3}"/>
    <cellStyle name="Normal 2 2 3 15 27" xfId="10076" xr:uid="{E2D08C0A-7B02-4A57-B760-66044B8CE834}"/>
    <cellStyle name="Normal 2 2 3 15 28" xfId="10077" xr:uid="{48787E74-CBF9-4DE9-8A3B-B86E80010F1C}"/>
    <cellStyle name="Normal 2 2 3 15 29" xfId="10078" xr:uid="{CF94FFEA-4BF2-4E68-B9CD-DB9184F54D86}"/>
    <cellStyle name="Normal 2 2 3 15 3" xfId="10079" xr:uid="{DFD73F9D-3A89-42B0-B24E-9FEF667A5278}"/>
    <cellStyle name="Normal 2 2 3 15 30" xfId="10080" xr:uid="{D66D6527-FC31-4886-A110-8A9428F3FBA7}"/>
    <cellStyle name="Normal 2 2 3 15 31" xfId="10081" xr:uid="{6A58FF5F-3232-4733-9AB9-B1F5E6F449CC}"/>
    <cellStyle name="Normal 2 2 3 15 32" xfId="10082" xr:uid="{60CE5137-18E9-435A-9DA2-998EAB590497}"/>
    <cellStyle name="Normal 2 2 3 15 4" xfId="10083" xr:uid="{32C551E5-33C3-4122-BD5A-F7B64B3EB4F2}"/>
    <cellStyle name="Normal 2 2 3 15 5" xfId="10084" xr:uid="{F1A0D2EC-8EA2-4F5E-B9A3-2842C90DC206}"/>
    <cellStyle name="Normal 2 2 3 15 6" xfId="10085" xr:uid="{F853157B-8026-49CD-AE7A-F95E917A1A6D}"/>
    <cellStyle name="Normal 2 2 3 15 7" xfId="10086" xr:uid="{0BB5B2B7-D912-4087-86F2-F86A966C74C9}"/>
    <cellStyle name="Normal 2 2 3 15 8" xfId="10087" xr:uid="{7B7A32E7-8202-4DB1-82FD-15768DB1424E}"/>
    <cellStyle name="Normal 2 2 3 15 9" xfId="10088" xr:uid="{ED8D9B14-2D48-4ED7-A26F-9849AADFD830}"/>
    <cellStyle name="Normal 2 2 3 16" xfId="10089" xr:uid="{E77ABA26-8AB5-4F92-8C7D-E1A0D35C7EA0}"/>
    <cellStyle name="Normal 2 2 3 16 10" xfId="10090" xr:uid="{D0FBBB70-04CF-4662-9766-DCA0FBF14224}"/>
    <cellStyle name="Normal 2 2 3 16 11" xfId="10091" xr:uid="{C1E3F58B-B00D-4598-816B-FC44E78A060A}"/>
    <cellStyle name="Normal 2 2 3 16 12" xfId="10092" xr:uid="{1B9D29E5-EB23-4424-A4CC-FDA34F1349CE}"/>
    <cellStyle name="Normal 2 2 3 16 13" xfId="10093" xr:uid="{2D6F85CF-6F85-4B90-92B6-93DD5242AABF}"/>
    <cellStyle name="Normal 2 2 3 16 14" xfId="10094" xr:uid="{7067B584-1123-4BF7-A3F0-E693B5797FD4}"/>
    <cellStyle name="Normal 2 2 3 16 15" xfId="10095" xr:uid="{5FC59D6C-6FF3-483F-B75B-FB12066C0CE0}"/>
    <cellStyle name="Normal 2 2 3 16 16" xfId="10096" xr:uid="{6592B023-8D7E-43D9-8374-46C3091CB751}"/>
    <cellStyle name="Normal 2 2 3 16 17" xfId="10097" xr:uid="{17346E27-A856-484F-ABFB-1E1760AF2A60}"/>
    <cellStyle name="Normal 2 2 3 16 18" xfId="10098" xr:uid="{F0B10B4C-9CB5-48B0-A715-FEB9898488A7}"/>
    <cellStyle name="Normal 2 2 3 16 19" xfId="10099" xr:uid="{9CB0B5AB-498F-4A68-99A5-4372ACBEE998}"/>
    <cellStyle name="Normal 2 2 3 16 2" xfId="10100" xr:uid="{31D5DAD2-4CF3-41EB-9276-1B38DCBFD02F}"/>
    <cellStyle name="Normal 2 2 3 16 20" xfId="10101" xr:uid="{92CC1BE0-0B21-42C5-BC9B-08C26DA817BD}"/>
    <cellStyle name="Normal 2 2 3 16 21" xfId="10102" xr:uid="{2BED1122-3156-4BF9-AF3B-2F5A5DF8FDE3}"/>
    <cellStyle name="Normal 2 2 3 16 22" xfId="10103" xr:uid="{5950EA6A-BB0D-4B2E-9CDD-49AC5AF81966}"/>
    <cellStyle name="Normal 2 2 3 16 23" xfId="10104" xr:uid="{EFFB3160-BE4C-48F8-AB5B-40CD8A3D33F5}"/>
    <cellStyle name="Normal 2 2 3 16 24" xfId="10105" xr:uid="{8BC7ED0C-8072-4108-9A37-EB591F063061}"/>
    <cellStyle name="Normal 2 2 3 16 25" xfId="10106" xr:uid="{B0F1D279-E135-4F0A-8554-5A0DE564098B}"/>
    <cellStyle name="Normal 2 2 3 16 26" xfId="10107" xr:uid="{E5636D0A-F628-4021-AEB5-3C2126614061}"/>
    <cellStyle name="Normal 2 2 3 16 27" xfId="10108" xr:uid="{EB72F324-FA83-4FEB-B967-884A69C54507}"/>
    <cellStyle name="Normal 2 2 3 16 28" xfId="10109" xr:uid="{50FBE2E7-DE42-4E8A-9EE5-C55806299D1E}"/>
    <cellStyle name="Normal 2 2 3 16 29" xfId="10110" xr:uid="{EAAC32C2-1453-4B25-9E54-ACD4BA7069FC}"/>
    <cellStyle name="Normal 2 2 3 16 3" xfId="10111" xr:uid="{5EAC515C-4A6D-4B65-BAD9-47F4B74836EC}"/>
    <cellStyle name="Normal 2 2 3 16 30" xfId="10112" xr:uid="{F779A758-C027-4D3C-8245-7DA8F8AAB7AA}"/>
    <cellStyle name="Normal 2 2 3 16 31" xfId="10113" xr:uid="{52C1B4D0-9BA6-434A-91D1-FF95185524A6}"/>
    <cellStyle name="Normal 2 2 3 16 32" xfId="10114" xr:uid="{BA145F58-7EBC-4DBE-A13E-9E1A9E95D050}"/>
    <cellStyle name="Normal 2 2 3 16 4" xfId="10115" xr:uid="{6C57254B-C514-42F4-A800-2D3C2D87510B}"/>
    <cellStyle name="Normal 2 2 3 16 5" xfId="10116" xr:uid="{428948A7-0890-46AB-AA77-B6A719B9846A}"/>
    <cellStyle name="Normal 2 2 3 16 6" xfId="10117" xr:uid="{03A824B7-90B3-4B8B-A4CF-DE65FB0D892E}"/>
    <cellStyle name="Normal 2 2 3 16 7" xfId="10118" xr:uid="{4677267C-A818-40E0-936D-E8E747D444ED}"/>
    <cellStyle name="Normal 2 2 3 16 8" xfId="10119" xr:uid="{E6E44BB6-ACF0-4E0C-9B33-83FE54064C21}"/>
    <cellStyle name="Normal 2 2 3 16 9" xfId="10120" xr:uid="{DBE99F59-391C-40E6-80BB-5798D84DF3FA}"/>
    <cellStyle name="Normal 2 2 3 17" xfId="10121" xr:uid="{6D780B5C-C43F-42C1-A62F-0C89187B7DB3}"/>
    <cellStyle name="Normal 2 2 3 17 10" xfId="10122" xr:uid="{6733C4DD-4FF9-422B-9673-DF6560FADF5A}"/>
    <cellStyle name="Normal 2 2 3 17 11" xfId="10123" xr:uid="{61BE04BC-A8DB-4E3A-8F0E-4971FEBC9ECE}"/>
    <cellStyle name="Normal 2 2 3 17 12" xfId="10124" xr:uid="{E4E74F32-D0EE-42D3-A90A-93648F4BB362}"/>
    <cellStyle name="Normal 2 2 3 17 13" xfId="10125" xr:uid="{B52E54A3-67C0-4030-8B8B-C1B8015A7F1F}"/>
    <cellStyle name="Normal 2 2 3 17 14" xfId="10126" xr:uid="{2A5C5A05-1426-4DA4-89DD-F5F7A4AF53BB}"/>
    <cellStyle name="Normal 2 2 3 17 15" xfId="10127" xr:uid="{2AD180C2-2854-444A-9845-8A458DBE773B}"/>
    <cellStyle name="Normal 2 2 3 17 16" xfId="10128" xr:uid="{5F4C139F-2454-4CDF-80C2-3801AE3B9BF5}"/>
    <cellStyle name="Normal 2 2 3 17 17" xfId="10129" xr:uid="{B6E5EA45-6BA7-47A0-8F9F-67EE94A4ADED}"/>
    <cellStyle name="Normal 2 2 3 17 18" xfId="10130" xr:uid="{A855F83C-D886-4A64-8013-3470EAC92B06}"/>
    <cellStyle name="Normal 2 2 3 17 19" xfId="10131" xr:uid="{56638F1F-1E51-4572-91AB-E4C97C585328}"/>
    <cellStyle name="Normal 2 2 3 17 2" xfId="10132" xr:uid="{0D30C9DA-6F4B-430D-AC14-F36A62071DD2}"/>
    <cellStyle name="Normal 2 2 3 17 20" xfId="10133" xr:uid="{7414B8E9-6436-4257-9E06-50A6B3F8A49E}"/>
    <cellStyle name="Normal 2 2 3 17 21" xfId="10134" xr:uid="{9BD2B34C-C750-419F-8FF7-05FDC3985DA3}"/>
    <cellStyle name="Normal 2 2 3 17 22" xfId="10135" xr:uid="{92F8F7BD-FFE0-4539-B370-7CED2415534E}"/>
    <cellStyle name="Normal 2 2 3 17 23" xfId="10136" xr:uid="{8814828F-9856-42A9-9CAA-D6A8B6D9FCB3}"/>
    <cellStyle name="Normal 2 2 3 17 24" xfId="10137" xr:uid="{87E2D349-CAD7-40F1-950C-E799F86E9928}"/>
    <cellStyle name="Normal 2 2 3 17 25" xfId="10138" xr:uid="{6EF47900-25D4-458C-86B7-2F2B8CD8FD1C}"/>
    <cellStyle name="Normal 2 2 3 17 26" xfId="10139" xr:uid="{A77ED7AE-A56D-48AB-B796-90517A6EAB1E}"/>
    <cellStyle name="Normal 2 2 3 17 27" xfId="10140" xr:uid="{58120B20-6EAA-43AB-92D8-5EE04271C97E}"/>
    <cellStyle name="Normal 2 2 3 17 28" xfId="10141" xr:uid="{92BDD46D-1A27-4148-92DB-7BFF0C72FEDF}"/>
    <cellStyle name="Normal 2 2 3 17 29" xfId="10142" xr:uid="{7F405A3E-8069-45ED-BE19-F266D9857E12}"/>
    <cellStyle name="Normal 2 2 3 17 3" xfId="10143" xr:uid="{F27E4F02-50A9-4D82-AC7C-39439BF0CF6C}"/>
    <cellStyle name="Normal 2 2 3 17 30" xfId="10144" xr:uid="{97D59F97-5863-4394-B04C-A3BB54DD0F27}"/>
    <cellStyle name="Normal 2 2 3 17 31" xfId="10145" xr:uid="{CB0ABCE8-08DB-415C-97A2-381020CBFCE9}"/>
    <cellStyle name="Normal 2 2 3 17 4" xfId="10146" xr:uid="{97433182-AD3F-4918-B501-44453135AAD6}"/>
    <cellStyle name="Normal 2 2 3 17 5" xfId="10147" xr:uid="{B7B0C22E-8735-49B4-82EA-13D7A6ABF358}"/>
    <cellStyle name="Normal 2 2 3 17 6" xfId="10148" xr:uid="{6352FA07-8DB6-4209-8A34-C9DA8053AD06}"/>
    <cellStyle name="Normal 2 2 3 17 7" xfId="10149" xr:uid="{1F514934-3D36-4BE4-969E-8B7C59F841BC}"/>
    <cellStyle name="Normal 2 2 3 17 8" xfId="10150" xr:uid="{B8863BDA-4121-4FFE-B3D8-666ECDC081F6}"/>
    <cellStyle name="Normal 2 2 3 17 9" xfId="10151" xr:uid="{9C178E1F-C537-465A-A9BC-19DD63917AF6}"/>
    <cellStyle name="Normal 2 2 3 18" xfId="10152" xr:uid="{94FDB9EC-937B-417D-ADB7-F01A5045B894}"/>
    <cellStyle name="Normal 2 2 3 18 10" xfId="10153" xr:uid="{6F924E05-4230-4159-8F81-EC95E2D099C9}"/>
    <cellStyle name="Normal 2 2 3 18 11" xfId="10154" xr:uid="{7AE4B6DA-17BB-4627-803D-52BBB0857621}"/>
    <cellStyle name="Normal 2 2 3 18 12" xfId="10155" xr:uid="{B5BB541E-E21B-4DB2-9574-752A4CB6DDA0}"/>
    <cellStyle name="Normal 2 2 3 18 13" xfId="10156" xr:uid="{0307D4BC-C837-41BD-8169-C9740AA22C15}"/>
    <cellStyle name="Normal 2 2 3 18 14" xfId="10157" xr:uid="{B0C2EBBB-A722-4FA7-99BE-F3E8748B8ED4}"/>
    <cellStyle name="Normal 2 2 3 18 15" xfId="10158" xr:uid="{736A1099-0B3F-434C-8AEF-352DB9BB0C34}"/>
    <cellStyle name="Normal 2 2 3 18 16" xfId="10159" xr:uid="{FB0817B9-516F-4783-9D72-BEFE44975F45}"/>
    <cellStyle name="Normal 2 2 3 18 17" xfId="10160" xr:uid="{F383677F-A335-4055-A0CC-074964B807E7}"/>
    <cellStyle name="Normal 2 2 3 18 18" xfId="10161" xr:uid="{F2059F4A-BFCD-44F8-9910-31F130CA381C}"/>
    <cellStyle name="Normal 2 2 3 18 19" xfId="10162" xr:uid="{23CC4650-74D2-4C8A-9445-E4EE65F6D718}"/>
    <cellStyle name="Normal 2 2 3 18 2" xfId="10163" xr:uid="{ECBF1C7C-FE7C-4FE3-B3D2-10220D236DEC}"/>
    <cellStyle name="Normal 2 2 3 18 20" xfId="10164" xr:uid="{DA3B41EE-A96C-4A9E-B42C-0036A2938BB1}"/>
    <cellStyle name="Normal 2 2 3 18 21" xfId="10165" xr:uid="{1B852DA1-6D1E-46CF-BD6F-2A40C423F6E1}"/>
    <cellStyle name="Normal 2 2 3 18 22" xfId="10166" xr:uid="{47EC62B5-A8B9-44DB-9E28-DF9F1EA1EC36}"/>
    <cellStyle name="Normal 2 2 3 18 23" xfId="10167" xr:uid="{EB81B3FD-8B24-408E-951A-1A6CEAA746AB}"/>
    <cellStyle name="Normal 2 2 3 18 24" xfId="10168" xr:uid="{8B6B62CA-AC6F-4026-BC1E-5A08DAC1D1E4}"/>
    <cellStyle name="Normal 2 2 3 18 25" xfId="10169" xr:uid="{F5986BDC-CC47-4749-8EED-B4D3E35A535C}"/>
    <cellStyle name="Normal 2 2 3 18 26" xfId="10170" xr:uid="{5FC8AA67-8375-4146-8594-0C5C26451AC2}"/>
    <cellStyle name="Normal 2 2 3 18 27" xfId="10171" xr:uid="{38AB769E-4BB2-4C1A-A826-F35F0D4F2D0B}"/>
    <cellStyle name="Normal 2 2 3 18 28" xfId="10172" xr:uid="{53395B1E-648F-4D61-B535-A0E3DE22E9D9}"/>
    <cellStyle name="Normal 2 2 3 18 29" xfId="10173" xr:uid="{BB69C151-4099-4804-B0E1-B3CE19294C0B}"/>
    <cellStyle name="Normal 2 2 3 18 3" xfId="10174" xr:uid="{DD8E98D0-6FD6-488B-B7D6-0809E3F5A587}"/>
    <cellStyle name="Normal 2 2 3 18 30" xfId="10175" xr:uid="{187BD935-5B16-41E8-B5C7-9FA7594BB165}"/>
    <cellStyle name="Normal 2 2 3 18 31" xfId="10176" xr:uid="{DE1B60FD-A7EC-412E-9B6E-35572BE1680E}"/>
    <cellStyle name="Normal 2 2 3 18 4" xfId="10177" xr:uid="{11A76C7F-550C-4946-B297-5492FC7818D2}"/>
    <cellStyle name="Normal 2 2 3 18 5" xfId="10178" xr:uid="{6C5092C4-59C8-4555-B1E9-3BFE5378AED7}"/>
    <cellStyle name="Normal 2 2 3 18 6" xfId="10179" xr:uid="{3EB75B41-9B79-4BAD-9A99-9454C611024F}"/>
    <cellStyle name="Normal 2 2 3 18 7" xfId="10180" xr:uid="{E65B2E9C-CCE7-493F-8DAA-05ADC11E26A6}"/>
    <cellStyle name="Normal 2 2 3 18 8" xfId="10181" xr:uid="{464EF042-0E2E-4921-9E71-32783B2B69E4}"/>
    <cellStyle name="Normal 2 2 3 18 9" xfId="10182" xr:uid="{771E4F6E-ADBA-433E-8A46-4B9EA54C7C77}"/>
    <cellStyle name="Normal 2 2 3 19" xfId="10183" xr:uid="{313406DD-3279-40E6-96D3-D9DD1A7D3BF9}"/>
    <cellStyle name="Normal 2 2 3 19 10" xfId="10184" xr:uid="{B70ADAD4-AA49-4117-B25D-B81D2B149814}"/>
    <cellStyle name="Normal 2 2 3 19 11" xfId="10185" xr:uid="{D5DC2DB6-9546-4131-9297-14DCC28FA8D5}"/>
    <cellStyle name="Normal 2 2 3 19 12" xfId="10186" xr:uid="{4B500096-0E72-4FE3-94AB-532EA621BA1D}"/>
    <cellStyle name="Normal 2 2 3 19 13" xfId="10187" xr:uid="{47C80988-FC9B-48B4-A68F-A974E469D2E6}"/>
    <cellStyle name="Normal 2 2 3 19 14" xfId="10188" xr:uid="{7AD0F419-B6ED-45BF-88B3-D7AD5A4E77E1}"/>
    <cellStyle name="Normal 2 2 3 19 15" xfId="10189" xr:uid="{9BA0B0F4-EE2A-4C96-87AD-13F36ADFDF28}"/>
    <cellStyle name="Normal 2 2 3 19 16" xfId="10190" xr:uid="{03543521-A809-4732-9A51-3E6F6E534B83}"/>
    <cellStyle name="Normal 2 2 3 19 17" xfId="10191" xr:uid="{38F4D6EA-B522-428C-A103-F141FA2BB5BC}"/>
    <cellStyle name="Normal 2 2 3 19 18" xfId="10192" xr:uid="{2576BDBA-2B54-4AE9-AB8F-204103BE9EB1}"/>
    <cellStyle name="Normal 2 2 3 19 19" xfId="10193" xr:uid="{F73F01C0-150F-4773-8DB1-1A08E3B85551}"/>
    <cellStyle name="Normal 2 2 3 19 2" xfId="10194" xr:uid="{32F1BDD8-FFAA-4121-BBAD-704CD2C4A06B}"/>
    <cellStyle name="Normal 2 2 3 19 20" xfId="10195" xr:uid="{417B4886-BE25-4C31-B4E5-5D16B2829B4A}"/>
    <cellStyle name="Normal 2 2 3 19 21" xfId="10196" xr:uid="{6E2CDEB1-45C7-47B1-AD6A-6EFD7FF08D41}"/>
    <cellStyle name="Normal 2 2 3 19 22" xfId="10197" xr:uid="{B0E44012-6169-4A83-B667-2DA1E080C3C5}"/>
    <cellStyle name="Normal 2 2 3 19 23" xfId="10198" xr:uid="{B30F7C77-4DA7-4E18-AD09-11050574C393}"/>
    <cellStyle name="Normal 2 2 3 19 24" xfId="10199" xr:uid="{290433E6-5BA5-4DAE-9059-55F8C2BEE17B}"/>
    <cellStyle name="Normal 2 2 3 19 25" xfId="10200" xr:uid="{9BE84A61-95E3-4604-B1B6-5100C2A288EC}"/>
    <cellStyle name="Normal 2 2 3 19 26" xfId="10201" xr:uid="{CB72F8F3-AA20-487B-9D9B-6D2BEE10FC62}"/>
    <cellStyle name="Normal 2 2 3 19 27" xfId="10202" xr:uid="{F1C90D03-7F57-4512-BB1B-32C4EA965C13}"/>
    <cellStyle name="Normal 2 2 3 19 28" xfId="10203" xr:uid="{CFEBA013-DE1F-464A-874C-2F714FBAA386}"/>
    <cellStyle name="Normal 2 2 3 19 29" xfId="10204" xr:uid="{C5D2EF9B-1E41-4421-944B-D96B59D763DE}"/>
    <cellStyle name="Normal 2 2 3 19 3" xfId="10205" xr:uid="{7AE32886-0ED7-4270-82FA-82ACF8101350}"/>
    <cellStyle name="Normal 2 2 3 19 30" xfId="10206" xr:uid="{716CA312-88A3-430E-86A8-8851C71FE154}"/>
    <cellStyle name="Normal 2 2 3 19 31" xfId="10207" xr:uid="{B9F22151-D1EC-44DE-8808-305475116968}"/>
    <cellStyle name="Normal 2 2 3 19 4" xfId="10208" xr:uid="{5192B881-3D1A-403B-AA7B-51BDD9B74A32}"/>
    <cellStyle name="Normal 2 2 3 19 5" xfId="10209" xr:uid="{F6C73C74-14DD-463E-A971-F127C56FD846}"/>
    <cellStyle name="Normal 2 2 3 19 6" xfId="10210" xr:uid="{ABE5AD10-7B9C-42B4-A669-960FA52FC7AA}"/>
    <cellStyle name="Normal 2 2 3 19 7" xfId="10211" xr:uid="{E74EF843-DE7F-4E3F-9FC1-813F070B1EA8}"/>
    <cellStyle name="Normal 2 2 3 19 8" xfId="10212" xr:uid="{405DE124-2DA2-4288-BF3D-B9CCE6A531B1}"/>
    <cellStyle name="Normal 2 2 3 19 9" xfId="10213" xr:uid="{6C131E74-C5A7-459A-A688-2E039980ECBF}"/>
    <cellStyle name="Normal 2 2 3 2" xfId="10214" xr:uid="{48B59995-7FE8-4FA2-9999-D4A537E1AB4B}"/>
    <cellStyle name="Normal 2 2 3 2 10" xfId="10215" xr:uid="{FF7BF886-1BF1-41DF-984D-BC5F53E3D23E}"/>
    <cellStyle name="Normal 2 2 3 2 11" xfId="10216" xr:uid="{72BC6933-9821-4AF8-8D6B-F68B3F607A2E}"/>
    <cellStyle name="Normal 2 2 3 2 12" xfId="10217" xr:uid="{2B928762-DD14-4057-9932-DB9D81C3B099}"/>
    <cellStyle name="Normal 2 2 3 2 13" xfId="10218" xr:uid="{5842917F-B5FF-4029-9E6E-5622708AAAC6}"/>
    <cellStyle name="Normal 2 2 3 2 14" xfId="10219" xr:uid="{40153F1D-B064-461D-9FFB-8FD57A562D86}"/>
    <cellStyle name="Normal 2 2 3 2 15" xfId="10220" xr:uid="{D2FF7E77-BE0B-481F-A46B-0AFB4F8A27BF}"/>
    <cellStyle name="Normal 2 2 3 2 16" xfId="10221" xr:uid="{C2F9A450-D1EB-4075-8458-F2EF97084255}"/>
    <cellStyle name="Normal 2 2 3 2 17" xfId="10222" xr:uid="{A0D5BBC4-6145-4C25-A05E-0068AFC46B41}"/>
    <cellStyle name="Normal 2 2 3 2 18" xfId="10223" xr:uid="{0ED34E4B-DA48-40B6-A741-8D32F0F83B8D}"/>
    <cellStyle name="Normal 2 2 3 2 19" xfId="10224" xr:uid="{3E06FC14-DD6D-4EAD-A3CC-5174839607B2}"/>
    <cellStyle name="Normal 2 2 3 2 2" xfId="10225" xr:uid="{A3E1FE8F-34EA-4463-8652-6435CC502A9F}"/>
    <cellStyle name="Normal 2 2 3 2 2 10" xfId="10226" xr:uid="{B7DEB98C-053C-4F83-9EE4-9DA0280A9B6B}"/>
    <cellStyle name="Normal 2 2 3 2 2 10 10" xfId="10227" xr:uid="{CC3210EF-4197-4039-B066-1AD33ADB0D33}"/>
    <cellStyle name="Normal 2 2 3 2 2 10 11" xfId="10228" xr:uid="{FF71C0AA-799C-43B5-84AF-FA12F69BA722}"/>
    <cellStyle name="Normal 2 2 3 2 2 10 12" xfId="10229" xr:uid="{896BEF7A-B651-4C29-A3A8-8A500287C2BD}"/>
    <cellStyle name="Normal 2 2 3 2 2 10 13" xfId="10230" xr:uid="{FC296F2A-EC4F-468E-A72F-4694B9F83416}"/>
    <cellStyle name="Normal 2 2 3 2 2 10 14" xfId="10231" xr:uid="{EC150A90-9903-4853-9E9D-2364CD15F07C}"/>
    <cellStyle name="Normal 2 2 3 2 2 10 15" xfId="10232" xr:uid="{F7B1B039-EBE4-418B-9662-1A66EBDD4F74}"/>
    <cellStyle name="Normal 2 2 3 2 2 10 16" xfId="10233" xr:uid="{0965ECE1-0739-4F85-8BFF-A1A7CAEAA753}"/>
    <cellStyle name="Normal 2 2 3 2 2 10 17" xfId="10234" xr:uid="{BCB1C339-855F-4CE3-97D3-6DE314E1E2EE}"/>
    <cellStyle name="Normal 2 2 3 2 2 10 18" xfId="10235" xr:uid="{F69FE0A9-613F-4ECF-8CB9-FE66A9B73BEE}"/>
    <cellStyle name="Normal 2 2 3 2 2 10 19" xfId="10236" xr:uid="{BC2A0670-49EA-454F-B387-187D9DD849FF}"/>
    <cellStyle name="Normal 2 2 3 2 2 10 2" xfId="10237" xr:uid="{F63025A2-D9FB-4709-BD31-E6B93F520BA2}"/>
    <cellStyle name="Normal 2 2 3 2 2 10 20" xfId="10238" xr:uid="{BE0E0F3F-F3A5-43BB-A854-DBF44A930EC8}"/>
    <cellStyle name="Normal 2 2 3 2 2 10 21" xfId="10239" xr:uid="{08A7A790-4A21-4D5B-844C-626912CF5EEC}"/>
    <cellStyle name="Normal 2 2 3 2 2 10 22" xfId="10240" xr:uid="{B9F465FC-AECA-4AB2-9AEA-61EEAACC443E}"/>
    <cellStyle name="Normal 2 2 3 2 2 10 23" xfId="10241" xr:uid="{8CCC00C1-BE62-4C5D-B294-719D08A0255D}"/>
    <cellStyle name="Normal 2 2 3 2 2 10 24" xfId="10242" xr:uid="{1DE2561D-79DA-4D3D-A575-278473CDFBCF}"/>
    <cellStyle name="Normal 2 2 3 2 2 10 25" xfId="10243" xr:uid="{7A7F3F6F-CCBB-423B-ACE8-8DB88C2274AE}"/>
    <cellStyle name="Normal 2 2 3 2 2 10 26" xfId="10244" xr:uid="{4CE361C1-66CE-438E-B472-0B60CB0BF78B}"/>
    <cellStyle name="Normal 2 2 3 2 2 10 27" xfId="10245" xr:uid="{BE21BD3B-EB13-4FBE-82A5-C4511E7DEAB2}"/>
    <cellStyle name="Normal 2 2 3 2 2 10 28" xfId="10246" xr:uid="{81848E6B-FCD0-4274-9564-46CD087F33D0}"/>
    <cellStyle name="Normal 2 2 3 2 2 10 29" xfId="10247" xr:uid="{0D58C382-F5A5-49A8-9FCB-0796044950D1}"/>
    <cellStyle name="Normal 2 2 3 2 2 10 3" xfId="10248" xr:uid="{4D9ABF2D-3E17-4248-AE4C-072EE1EBC54A}"/>
    <cellStyle name="Normal 2 2 3 2 2 10 30" xfId="10249" xr:uid="{526A1B6F-58F3-4486-AB7E-9FAF25022A94}"/>
    <cellStyle name="Normal 2 2 3 2 2 10 31" xfId="10250" xr:uid="{133CB1FA-3A70-4D8A-8FED-AC0EA1B20E04}"/>
    <cellStyle name="Normal 2 2 3 2 2 10 4" xfId="10251" xr:uid="{BC795C7A-A5BF-4E51-A5C6-97851C97DA42}"/>
    <cellStyle name="Normal 2 2 3 2 2 10 5" xfId="10252" xr:uid="{6F649B2C-47F1-48DC-A690-D183B81B81E3}"/>
    <cellStyle name="Normal 2 2 3 2 2 10 6" xfId="10253" xr:uid="{F05AF2C1-2A9B-4BD5-B88E-98D90F1B812A}"/>
    <cellStyle name="Normal 2 2 3 2 2 10 7" xfId="10254" xr:uid="{4DA0EB0D-5F9A-4AF6-8209-A2E12A0F4589}"/>
    <cellStyle name="Normal 2 2 3 2 2 10 8" xfId="10255" xr:uid="{13E0D58A-F1BD-4921-921D-ABF7666CF670}"/>
    <cellStyle name="Normal 2 2 3 2 2 10 9" xfId="10256" xr:uid="{C576B747-325D-49D9-A4B6-B8F98B3829E9}"/>
    <cellStyle name="Normal 2 2 3 2 2 11" xfId="10257" xr:uid="{F62DAF4A-4CF9-4036-AF4D-F1601A157224}"/>
    <cellStyle name="Normal 2 2 3 2 2 12" xfId="10258" xr:uid="{21F7DD0F-A615-4EBF-B8A5-30DB86F32B33}"/>
    <cellStyle name="Normal 2 2 3 2 2 13" xfId="10259" xr:uid="{369BE32E-28E3-4CBC-8B01-38B7FE1719C3}"/>
    <cellStyle name="Normal 2 2 3 2 2 2" xfId="10260" xr:uid="{AE63C9E0-EDF9-4735-BD1A-10950FCD8A6E}"/>
    <cellStyle name="Normal 2 2 3 2 2 2 10" xfId="10261" xr:uid="{DE7C673B-58F4-4661-B2AB-D013B2298FD6}"/>
    <cellStyle name="Normal 2 2 3 2 2 2 11" xfId="10262" xr:uid="{6502B1DF-E3AB-4343-9E85-824D05739BF9}"/>
    <cellStyle name="Normal 2 2 3 2 2 2 12" xfId="10263" xr:uid="{9E5D57FE-7B75-4184-BF99-D7A2BA453A9F}"/>
    <cellStyle name="Normal 2 2 3 2 2 2 13" xfId="10264" xr:uid="{D1D6D13E-1FB3-4971-9B84-E3F3AF815F45}"/>
    <cellStyle name="Normal 2 2 3 2 2 2 14" xfId="10265" xr:uid="{F7F49FF1-4E71-4447-87EE-9E89E64FE77E}"/>
    <cellStyle name="Normal 2 2 3 2 2 2 15" xfId="10266" xr:uid="{C47D21A9-9DDE-468B-AE6C-1CF895281C47}"/>
    <cellStyle name="Normal 2 2 3 2 2 2 16" xfId="10267" xr:uid="{FAF726D9-8950-401E-9E02-8BB5FA0A74B1}"/>
    <cellStyle name="Normal 2 2 3 2 2 2 17" xfId="10268" xr:uid="{45AB00D4-D13F-40E5-886F-143196CCE637}"/>
    <cellStyle name="Normal 2 2 3 2 2 2 18" xfId="10269" xr:uid="{009E4437-FEF6-4F3F-ACCA-2AB66E542604}"/>
    <cellStyle name="Normal 2 2 3 2 2 2 19" xfId="10270" xr:uid="{858ED366-099B-43B3-A7BF-57D0F8F5E3D7}"/>
    <cellStyle name="Normal 2 2 3 2 2 2 2" xfId="10271" xr:uid="{1E46B4B8-07A3-409B-A475-1B0424CED752}"/>
    <cellStyle name="Normal 2 2 3 2 2 2 2 10" xfId="10272" xr:uid="{96DAAA70-8890-4FF6-8814-A063EC734D33}"/>
    <cellStyle name="Normal 2 2 3 2 2 2 2 11" xfId="10273" xr:uid="{F1E9993E-709E-4088-892E-AB12D8494C18}"/>
    <cellStyle name="Normal 2 2 3 2 2 2 2 12" xfId="10274" xr:uid="{6B78C4CE-814B-41C8-9654-1D53ED8CEA36}"/>
    <cellStyle name="Normal 2 2 3 2 2 2 2 2" xfId="10275" xr:uid="{08AACC44-3F07-4DA4-8D8E-D65456080285}"/>
    <cellStyle name="Normal 2 2 3 2 2 2 2 2 10" xfId="10276" xr:uid="{8330E395-7890-4565-B11B-441EC082B57B}"/>
    <cellStyle name="Normal 2 2 3 2 2 2 2 2 11" xfId="10277" xr:uid="{9673C45A-62A6-4123-B6EC-323DF84ED73B}"/>
    <cellStyle name="Normal 2 2 3 2 2 2 2 2 12" xfId="10278" xr:uid="{D2697959-4DF5-44AA-931E-4ED501AE6A38}"/>
    <cellStyle name="Normal 2 2 3 2 2 2 2 2 13" xfId="10279" xr:uid="{B06960D5-70F7-44F7-A124-7C662B9EF81F}"/>
    <cellStyle name="Normal 2 2 3 2 2 2 2 2 14" xfId="10280" xr:uid="{7AD571B2-2973-4173-B6E4-3402F0061DA2}"/>
    <cellStyle name="Normal 2 2 3 2 2 2 2 2 15" xfId="10281" xr:uid="{BCBBD33B-32F1-4876-912A-1B5EB6CDD710}"/>
    <cellStyle name="Normal 2 2 3 2 2 2 2 2 16" xfId="10282" xr:uid="{60F661A0-F436-41C4-9EC9-3F8D3C6CB5EF}"/>
    <cellStyle name="Normal 2 2 3 2 2 2 2 2 17" xfId="10283" xr:uid="{A6B38E4E-E4E1-4944-8F98-12F54BD83DED}"/>
    <cellStyle name="Normal 2 2 3 2 2 2 2 2 18" xfId="10284" xr:uid="{50C9DE6D-F14C-48C6-996E-CA925E092378}"/>
    <cellStyle name="Normal 2 2 3 2 2 2 2 2 19" xfId="10285" xr:uid="{EAE245E6-58A3-4C41-AA37-8872F208C5E8}"/>
    <cellStyle name="Normal 2 2 3 2 2 2 2 2 2" xfId="10286" xr:uid="{CFBABD57-FD03-4A77-A0B9-15ADB722775A}"/>
    <cellStyle name="Normal 2 2 3 2 2 2 2 2 20" xfId="10287" xr:uid="{A4B3E6E8-999F-407C-89C8-79793ECAA6AD}"/>
    <cellStyle name="Normal 2 2 3 2 2 2 2 2 21" xfId="10288" xr:uid="{FD29A34A-63FB-4581-8106-F7FB84DA483D}"/>
    <cellStyle name="Normal 2 2 3 2 2 2 2 2 22" xfId="10289" xr:uid="{DE22054A-11C1-42E9-8B6C-48F93892D583}"/>
    <cellStyle name="Normal 2 2 3 2 2 2 2 2 23" xfId="10290" xr:uid="{97E750D9-B775-4286-A0B1-B9DB65FFC042}"/>
    <cellStyle name="Normal 2 2 3 2 2 2 2 2 24" xfId="10291" xr:uid="{A96FBE57-61A2-4671-985B-D3380D99CCD8}"/>
    <cellStyle name="Normal 2 2 3 2 2 2 2 2 25" xfId="10292" xr:uid="{86521E46-BDC3-42BA-9E15-4834A236ED8C}"/>
    <cellStyle name="Normal 2 2 3 2 2 2 2 2 26" xfId="10293" xr:uid="{B56DDB98-1A24-49E1-97CA-192FA7E78E52}"/>
    <cellStyle name="Normal 2 2 3 2 2 2 2 2 27" xfId="10294" xr:uid="{8DAA1978-DB66-4064-936B-21B354E665EC}"/>
    <cellStyle name="Normal 2 2 3 2 2 2 2 2 28" xfId="10295" xr:uid="{0638812D-6711-4DB1-9E54-5B89E5579F96}"/>
    <cellStyle name="Normal 2 2 3 2 2 2 2 2 29" xfId="10296" xr:uid="{AC2257FE-F305-4400-8592-40B85602EB04}"/>
    <cellStyle name="Normal 2 2 3 2 2 2 2 2 3" xfId="10297" xr:uid="{1A1E4854-6E5F-4014-A258-279ED7500689}"/>
    <cellStyle name="Normal 2 2 3 2 2 2 2 2 30" xfId="10298" xr:uid="{1AE3D0FB-3601-47FF-B809-2BE71A534252}"/>
    <cellStyle name="Normal 2 2 3 2 2 2 2 2 31" xfId="10299" xr:uid="{B978E4C2-CC66-4CDC-B59C-CF8F9DF7ABED}"/>
    <cellStyle name="Normal 2 2 3 2 2 2 2 2 4" xfId="10300" xr:uid="{87670939-134D-4CDE-8399-885B32BD5D2B}"/>
    <cellStyle name="Normal 2 2 3 2 2 2 2 2 5" xfId="10301" xr:uid="{376FE103-9F52-4C95-BDAB-EF2B04503787}"/>
    <cellStyle name="Normal 2 2 3 2 2 2 2 2 6" xfId="10302" xr:uid="{A57613BF-00E5-48EF-B122-FAAA9C940C3E}"/>
    <cellStyle name="Normal 2 2 3 2 2 2 2 2 7" xfId="10303" xr:uid="{0C08C140-A275-4663-8EA2-7A35BC905669}"/>
    <cellStyle name="Normal 2 2 3 2 2 2 2 2 8" xfId="10304" xr:uid="{408BEDEC-DF21-4EA8-B223-CAD81E5E76AF}"/>
    <cellStyle name="Normal 2 2 3 2 2 2 2 2 9" xfId="10305" xr:uid="{F255BEFE-59EE-4E24-840E-D8CAFB9D0F13}"/>
    <cellStyle name="Normal 2 2 3 2 2 2 2 3" xfId="10306" xr:uid="{833ACE67-1C56-4F47-8473-E25B5E692BC8}"/>
    <cellStyle name="Normal 2 2 3 2 2 2 2 3 10" xfId="10307" xr:uid="{B50EF040-16EF-4D19-9018-EBB3F723565A}"/>
    <cellStyle name="Normal 2 2 3 2 2 2 2 3 11" xfId="10308" xr:uid="{2269EF28-855B-447D-B8D2-AD73F6F06CBA}"/>
    <cellStyle name="Normal 2 2 3 2 2 2 2 3 12" xfId="10309" xr:uid="{75D6E4FE-FCFD-479D-9853-471F33E44031}"/>
    <cellStyle name="Normal 2 2 3 2 2 2 2 3 13" xfId="10310" xr:uid="{4689B9D2-F0D5-43EE-B203-602DC59CBDBB}"/>
    <cellStyle name="Normal 2 2 3 2 2 2 2 3 14" xfId="10311" xr:uid="{A5A3D974-29AE-4332-9C02-5A74DD3C81C2}"/>
    <cellStyle name="Normal 2 2 3 2 2 2 2 3 15" xfId="10312" xr:uid="{C76C4372-2A7C-43E3-BD3A-361AAD8E705E}"/>
    <cellStyle name="Normal 2 2 3 2 2 2 2 3 16" xfId="10313" xr:uid="{C2ACFAF3-6638-42C3-A180-80CEBF6F36AF}"/>
    <cellStyle name="Normal 2 2 3 2 2 2 2 3 17" xfId="10314" xr:uid="{4AE9A4EA-9903-4D72-83E3-6AEA751C7593}"/>
    <cellStyle name="Normal 2 2 3 2 2 2 2 3 18" xfId="10315" xr:uid="{370D0FB0-2E1F-42D5-8D3D-D90607E08911}"/>
    <cellStyle name="Normal 2 2 3 2 2 2 2 3 19" xfId="10316" xr:uid="{8FFF81FB-7C8E-45E8-B5BB-67E2328EC977}"/>
    <cellStyle name="Normal 2 2 3 2 2 2 2 3 2" xfId="10317" xr:uid="{AA934C1A-7D25-42BD-A73B-0A4FC6A7CDEB}"/>
    <cellStyle name="Normal 2 2 3 2 2 2 2 3 20" xfId="10318" xr:uid="{923F4337-C57C-45BB-991C-F4D5C967E343}"/>
    <cellStyle name="Normal 2 2 3 2 2 2 2 3 21" xfId="10319" xr:uid="{6EE3FEB6-E5B9-4178-87DB-8FE3336218C7}"/>
    <cellStyle name="Normal 2 2 3 2 2 2 2 3 22" xfId="10320" xr:uid="{E94DC29C-1F0A-47B0-A001-7CF24789DB8B}"/>
    <cellStyle name="Normal 2 2 3 2 2 2 2 3 23" xfId="10321" xr:uid="{9BBA2690-6502-4B46-9ED2-4E7536DEF197}"/>
    <cellStyle name="Normal 2 2 3 2 2 2 2 3 24" xfId="10322" xr:uid="{A3FD095D-6FA1-447D-9F49-E46253D8653F}"/>
    <cellStyle name="Normal 2 2 3 2 2 2 2 3 25" xfId="10323" xr:uid="{3D9597D5-7098-4A10-AD69-7873C67AC72B}"/>
    <cellStyle name="Normal 2 2 3 2 2 2 2 3 26" xfId="10324" xr:uid="{93DB14D7-AB51-432C-A3F5-3EBE9B73C5E0}"/>
    <cellStyle name="Normal 2 2 3 2 2 2 2 3 27" xfId="10325" xr:uid="{BB7A165F-E2E5-4336-8CA1-2E399C3456F4}"/>
    <cellStyle name="Normal 2 2 3 2 2 2 2 3 28" xfId="10326" xr:uid="{8D5E102D-D486-438D-872B-3C8937E87C0A}"/>
    <cellStyle name="Normal 2 2 3 2 2 2 2 3 29" xfId="10327" xr:uid="{24D8024A-F755-4F61-95D0-78038B5AFD64}"/>
    <cellStyle name="Normal 2 2 3 2 2 2 2 3 3" xfId="10328" xr:uid="{7F9F7DAF-D063-420A-88D7-2E922DE72A4E}"/>
    <cellStyle name="Normal 2 2 3 2 2 2 2 3 30" xfId="10329" xr:uid="{9A60DD82-AAB9-4E7D-A7B2-0A3AF576941E}"/>
    <cellStyle name="Normal 2 2 3 2 2 2 2 3 31" xfId="10330" xr:uid="{6CE4B354-C0A6-4E7A-81A2-82A41703E337}"/>
    <cellStyle name="Normal 2 2 3 2 2 2 2 3 4" xfId="10331" xr:uid="{288748D1-4161-48D9-997D-967781B66B3F}"/>
    <cellStyle name="Normal 2 2 3 2 2 2 2 3 5" xfId="10332" xr:uid="{C595F79F-C2E0-4D8A-895C-4781789D6815}"/>
    <cellStyle name="Normal 2 2 3 2 2 2 2 3 6" xfId="10333" xr:uid="{BE1ADC26-3120-4C28-98BB-30DCA1697FBA}"/>
    <cellStyle name="Normal 2 2 3 2 2 2 2 3 7" xfId="10334" xr:uid="{EE6664C1-486B-4E1A-A540-6C2842C448C2}"/>
    <cellStyle name="Normal 2 2 3 2 2 2 2 3 8" xfId="10335" xr:uid="{EE2F05A3-F4F6-4B07-9C02-4CD513A7AAC7}"/>
    <cellStyle name="Normal 2 2 3 2 2 2 2 3 9" xfId="10336" xr:uid="{38486824-1019-4210-9FD4-EF885502EB60}"/>
    <cellStyle name="Normal 2 2 3 2 2 2 2 4" xfId="10337" xr:uid="{02089717-F7AE-47DB-B07C-658AF835CE13}"/>
    <cellStyle name="Normal 2 2 3 2 2 2 2 4 10" xfId="10338" xr:uid="{CB326E96-5E57-4FFB-85FF-10FD267668AD}"/>
    <cellStyle name="Normal 2 2 3 2 2 2 2 4 11" xfId="10339" xr:uid="{A762C002-6222-4CB5-BAA5-588252ED58A2}"/>
    <cellStyle name="Normal 2 2 3 2 2 2 2 4 12" xfId="10340" xr:uid="{28A57DE0-CE2F-443D-AF0D-E3963C5D0D99}"/>
    <cellStyle name="Normal 2 2 3 2 2 2 2 4 13" xfId="10341" xr:uid="{4427DBFC-4665-4E25-842E-904ED03DE39B}"/>
    <cellStyle name="Normal 2 2 3 2 2 2 2 4 14" xfId="10342" xr:uid="{A3382875-2E8C-48EE-A367-C039751C47C5}"/>
    <cellStyle name="Normal 2 2 3 2 2 2 2 4 15" xfId="10343" xr:uid="{5DA76574-B5F5-4EDC-83A3-6C5EFE3D7B15}"/>
    <cellStyle name="Normal 2 2 3 2 2 2 2 4 16" xfId="10344" xr:uid="{6B32F2B5-98DB-4207-8A7B-CF6F41627AB0}"/>
    <cellStyle name="Normal 2 2 3 2 2 2 2 4 17" xfId="10345" xr:uid="{6C125F69-B13A-4E2E-B3C8-BFAB5101F374}"/>
    <cellStyle name="Normal 2 2 3 2 2 2 2 4 18" xfId="10346" xr:uid="{812AD595-419F-493C-9735-E9FD7A174AB5}"/>
    <cellStyle name="Normal 2 2 3 2 2 2 2 4 19" xfId="10347" xr:uid="{BCC5D410-B080-4407-903E-EB122137D324}"/>
    <cellStyle name="Normal 2 2 3 2 2 2 2 4 2" xfId="10348" xr:uid="{C7733274-F2CC-4715-8531-1E7F5BAE445A}"/>
    <cellStyle name="Normal 2 2 3 2 2 2 2 4 20" xfId="10349" xr:uid="{1842E304-4DEF-454A-BC6B-970D602C1E59}"/>
    <cellStyle name="Normal 2 2 3 2 2 2 2 4 21" xfId="10350" xr:uid="{50893255-A824-4C21-AAF0-C7D9E5FA20D9}"/>
    <cellStyle name="Normal 2 2 3 2 2 2 2 4 22" xfId="10351" xr:uid="{6BF0DBF2-796C-4752-9F5A-CD2A4F9886D0}"/>
    <cellStyle name="Normal 2 2 3 2 2 2 2 4 23" xfId="10352" xr:uid="{D28A4366-2025-484B-ACC6-526BF364F9C9}"/>
    <cellStyle name="Normal 2 2 3 2 2 2 2 4 24" xfId="10353" xr:uid="{C77E2AB8-A097-4B2E-B65F-D0857742C73F}"/>
    <cellStyle name="Normal 2 2 3 2 2 2 2 4 25" xfId="10354" xr:uid="{05CAC51A-DBCE-4F5D-961F-AF91FAC05226}"/>
    <cellStyle name="Normal 2 2 3 2 2 2 2 4 26" xfId="10355" xr:uid="{D6C8FC63-6698-4A52-8528-53F0353EDE4B}"/>
    <cellStyle name="Normal 2 2 3 2 2 2 2 4 27" xfId="10356" xr:uid="{3D0360BD-3BB5-4E5F-8253-F2C8A54F2EB5}"/>
    <cellStyle name="Normal 2 2 3 2 2 2 2 4 28" xfId="10357" xr:uid="{AA44AD66-1A3E-46B3-BFC4-1BF937077E1D}"/>
    <cellStyle name="Normal 2 2 3 2 2 2 2 4 29" xfId="10358" xr:uid="{2B23F8E1-B771-4D86-BC5D-A12AD9CE151D}"/>
    <cellStyle name="Normal 2 2 3 2 2 2 2 4 3" xfId="10359" xr:uid="{5A015483-977A-42B5-A508-4FC21B6766C7}"/>
    <cellStyle name="Normal 2 2 3 2 2 2 2 4 30" xfId="10360" xr:uid="{D211D12B-F656-4184-99FC-B38421C93560}"/>
    <cellStyle name="Normal 2 2 3 2 2 2 2 4 31" xfId="10361" xr:uid="{10A37DB0-E759-415F-BD44-3D2E4151BD69}"/>
    <cellStyle name="Normal 2 2 3 2 2 2 2 4 4" xfId="10362" xr:uid="{EB8361F2-853D-47B1-BC56-CE1199EB7476}"/>
    <cellStyle name="Normal 2 2 3 2 2 2 2 4 5" xfId="10363" xr:uid="{5FD8D8B3-4D51-4C84-8DF1-B5B9C485A654}"/>
    <cellStyle name="Normal 2 2 3 2 2 2 2 4 6" xfId="10364" xr:uid="{A6FE6B95-1A39-4B47-AFB9-E9E1F1BFF3FD}"/>
    <cellStyle name="Normal 2 2 3 2 2 2 2 4 7" xfId="10365" xr:uid="{908C1F0A-2DB9-4C9F-B17B-F91C06093A6D}"/>
    <cellStyle name="Normal 2 2 3 2 2 2 2 4 8" xfId="10366" xr:uid="{352AA330-0EA9-4D1F-BD17-501A913B318A}"/>
    <cellStyle name="Normal 2 2 3 2 2 2 2 4 9" xfId="10367" xr:uid="{FA7FEAC8-6203-437D-991D-31D4D4F5CBB6}"/>
    <cellStyle name="Normal 2 2 3 2 2 2 2 5" xfId="10368" xr:uid="{EED7FABD-0B43-476E-88B9-B72D65A72211}"/>
    <cellStyle name="Normal 2 2 3 2 2 2 2 5 10" xfId="10369" xr:uid="{EA535B9E-7502-4CC5-BBC4-D97452487FDD}"/>
    <cellStyle name="Normal 2 2 3 2 2 2 2 5 11" xfId="10370" xr:uid="{0F293E74-E6F8-4DC4-96E5-98DDA2909061}"/>
    <cellStyle name="Normal 2 2 3 2 2 2 2 5 12" xfId="10371" xr:uid="{66D46572-3323-4D4D-AD47-04C860CF3230}"/>
    <cellStyle name="Normal 2 2 3 2 2 2 2 5 13" xfId="10372" xr:uid="{A3ABF8D8-B7FE-4F8D-8D89-803AA2FC8258}"/>
    <cellStyle name="Normal 2 2 3 2 2 2 2 5 14" xfId="10373" xr:uid="{73763DFE-5674-449E-AFCC-7CD436E5B266}"/>
    <cellStyle name="Normal 2 2 3 2 2 2 2 5 15" xfId="10374" xr:uid="{4E3C111F-1DBC-43DA-8862-C4053DD455CC}"/>
    <cellStyle name="Normal 2 2 3 2 2 2 2 5 16" xfId="10375" xr:uid="{0E669B0E-A698-4FA4-BA41-1AB1BB4E1A46}"/>
    <cellStyle name="Normal 2 2 3 2 2 2 2 5 17" xfId="10376" xr:uid="{6335A203-8FA9-420C-9933-154F228D23D3}"/>
    <cellStyle name="Normal 2 2 3 2 2 2 2 5 18" xfId="10377" xr:uid="{E15BD55A-9A46-42D9-9BC4-BB7F32BCDD21}"/>
    <cellStyle name="Normal 2 2 3 2 2 2 2 5 19" xfId="10378" xr:uid="{39821EEF-390A-4882-AAB9-929CF7D802FD}"/>
    <cellStyle name="Normal 2 2 3 2 2 2 2 5 2" xfId="10379" xr:uid="{7CED17B4-9C44-465E-9B5D-25725F0838EA}"/>
    <cellStyle name="Normal 2 2 3 2 2 2 2 5 20" xfId="10380" xr:uid="{E5FF20CB-319A-4DF1-B823-69DB169B1B9C}"/>
    <cellStyle name="Normal 2 2 3 2 2 2 2 5 21" xfId="10381" xr:uid="{59E3ADF3-FF91-4359-B8DB-6D56AB0C419F}"/>
    <cellStyle name="Normal 2 2 3 2 2 2 2 5 22" xfId="10382" xr:uid="{CEAC4BD4-33BB-4E55-B6E6-AC83CF406AA1}"/>
    <cellStyle name="Normal 2 2 3 2 2 2 2 5 23" xfId="10383" xr:uid="{B280B565-D3E8-486F-B70B-EA4C811C4867}"/>
    <cellStyle name="Normal 2 2 3 2 2 2 2 5 24" xfId="10384" xr:uid="{012E41FE-3297-48E4-B9F3-B3646B75853E}"/>
    <cellStyle name="Normal 2 2 3 2 2 2 2 5 25" xfId="10385" xr:uid="{EA9CEB46-D346-4115-9B08-E7093DECC49A}"/>
    <cellStyle name="Normal 2 2 3 2 2 2 2 5 26" xfId="10386" xr:uid="{1F3BF88D-99DE-4D14-9D8B-0BA9422F1279}"/>
    <cellStyle name="Normal 2 2 3 2 2 2 2 5 27" xfId="10387" xr:uid="{D56383D6-4F00-431F-8F70-C564E79C7013}"/>
    <cellStyle name="Normal 2 2 3 2 2 2 2 5 28" xfId="10388" xr:uid="{3D411C5D-6C66-434E-84C7-21E121BFF3D1}"/>
    <cellStyle name="Normal 2 2 3 2 2 2 2 5 29" xfId="10389" xr:uid="{7445760E-ECC9-42B7-8CB8-D93D26214EE7}"/>
    <cellStyle name="Normal 2 2 3 2 2 2 2 5 3" xfId="10390" xr:uid="{89ADBC75-2C50-4B61-BBE7-F6A2ADC222DD}"/>
    <cellStyle name="Normal 2 2 3 2 2 2 2 5 30" xfId="10391" xr:uid="{C65C0312-3025-4079-B7FB-3A8EB99A728D}"/>
    <cellStyle name="Normal 2 2 3 2 2 2 2 5 31" xfId="10392" xr:uid="{90912A0E-730B-40B4-918F-DC4FC0627C92}"/>
    <cellStyle name="Normal 2 2 3 2 2 2 2 5 4" xfId="10393" xr:uid="{83305F55-D4A5-47C8-B262-B1BDD6FF0C91}"/>
    <cellStyle name="Normal 2 2 3 2 2 2 2 5 5" xfId="10394" xr:uid="{54608F65-7ED6-4E1C-9E0F-4C4411978BB1}"/>
    <cellStyle name="Normal 2 2 3 2 2 2 2 5 6" xfId="10395" xr:uid="{81DA17C7-FFF2-4915-9365-0B89B3C1BA88}"/>
    <cellStyle name="Normal 2 2 3 2 2 2 2 5 7" xfId="10396" xr:uid="{6BAC75BC-6CEC-4257-8529-C5BEE61E165C}"/>
    <cellStyle name="Normal 2 2 3 2 2 2 2 5 8" xfId="10397" xr:uid="{8831E5B3-ADE0-4FDA-9DF9-3B07659AA3D8}"/>
    <cellStyle name="Normal 2 2 3 2 2 2 2 5 9" xfId="10398" xr:uid="{7DD1C1FF-81CF-47EA-A4E7-B32E72D2C18A}"/>
    <cellStyle name="Normal 2 2 3 2 2 2 2 6" xfId="10399" xr:uid="{FB881399-09D7-4EFE-A29A-FD1B38859E36}"/>
    <cellStyle name="Normal 2 2 3 2 2 2 2 6 10" xfId="10400" xr:uid="{6EB586DE-80BC-41DE-B259-DB8D6F22B7F2}"/>
    <cellStyle name="Normal 2 2 3 2 2 2 2 6 11" xfId="10401" xr:uid="{8F2104DA-CC97-4FD1-BAF4-E0DA39BDA6AC}"/>
    <cellStyle name="Normal 2 2 3 2 2 2 2 6 12" xfId="10402" xr:uid="{E45B27DD-4330-415A-B57F-3240F9BB8E4A}"/>
    <cellStyle name="Normal 2 2 3 2 2 2 2 6 13" xfId="10403" xr:uid="{5A48A119-DC6E-4D42-A8D9-D63F43F7B0B4}"/>
    <cellStyle name="Normal 2 2 3 2 2 2 2 6 14" xfId="10404" xr:uid="{7758DD5F-7289-4915-9FBE-A44870FEB88B}"/>
    <cellStyle name="Normal 2 2 3 2 2 2 2 6 15" xfId="10405" xr:uid="{058096C6-1F66-4E69-A4E8-2ACED513202E}"/>
    <cellStyle name="Normal 2 2 3 2 2 2 2 6 16" xfId="10406" xr:uid="{E130188F-D0CF-4669-92DD-CFC97A663D98}"/>
    <cellStyle name="Normal 2 2 3 2 2 2 2 6 17" xfId="10407" xr:uid="{BFD4E8FA-A69F-4EDB-A82D-8DE5E98818F7}"/>
    <cellStyle name="Normal 2 2 3 2 2 2 2 6 18" xfId="10408" xr:uid="{161568DB-8918-4266-8BB2-DF70C2D08E0E}"/>
    <cellStyle name="Normal 2 2 3 2 2 2 2 6 19" xfId="10409" xr:uid="{A748A821-7EA6-4A26-BB27-2A6B5A869249}"/>
    <cellStyle name="Normal 2 2 3 2 2 2 2 6 2" xfId="10410" xr:uid="{6AA1863C-582A-4C67-BE58-445415E63BBD}"/>
    <cellStyle name="Normal 2 2 3 2 2 2 2 6 20" xfId="10411" xr:uid="{9B2A25B0-BB09-44E5-970D-E9EDE969110F}"/>
    <cellStyle name="Normal 2 2 3 2 2 2 2 6 21" xfId="10412" xr:uid="{0A23479C-BEA4-41D9-8C97-50767BEC9353}"/>
    <cellStyle name="Normal 2 2 3 2 2 2 2 6 22" xfId="10413" xr:uid="{4DB7ECEE-CF04-40A3-8EDF-BF029CE99FBD}"/>
    <cellStyle name="Normal 2 2 3 2 2 2 2 6 23" xfId="10414" xr:uid="{3153DDC3-1F5C-4624-AE78-1601A645A6CF}"/>
    <cellStyle name="Normal 2 2 3 2 2 2 2 6 24" xfId="10415" xr:uid="{512596CD-A684-4DBC-870E-6B33A13E0443}"/>
    <cellStyle name="Normal 2 2 3 2 2 2 2 6 25" xfId="10416" xr:uid="{05278F1C-18F5-4E81-92AB-A1F2F863A0F9}"/>
    <cellStyle name="Normal 2 2 3 2 2 2 2 6 26" xfId="10417" xr:uid="{17AD8060-70B8-414D-8699-852A88FDDA30}"/>
    <cellStyle name="Normal 2 2 3 2 2 2 2 6 27" xfId="10418" xr:uid="{EA5A930C-21B4-4D2B-B61D-5E47284013A2}"/>
    <cellStyle name="Normal 2 2 3 2 2 2 2 6 28" xfId="10419" xr:uid="{AC7C21C2-75ED-45A6-B2DF-649F38B6153A}"/>
    <cellStyle name="Normal 2 2 3 2 2 2 2 6 29" xfId="10420" xr:uid="{25F2E7BF-9957-4BD2-9566-B8F386399EF4}"/>
    <cellStyle name="Normal 2 2 3 2 2 2 2 6 3" xfId="10421" xr:uid="{A14E3CEF-0DAC-4CF9-ADD2-D8AA390B7C3F}"/>
    <cellStyle name="Normal 2 2 3 2 2 2 2 6 30" xfId="10422" xr:uid="{24959C35-1A86-41D1-A7DB-CD50707E54C8}"/>
    <cellStyle name="Normal 2 2 3 2 2 2 2 6 31" xfId="10423" xr:uid="{46959823-6834-4189-A190-404BBAACDA44}"/>
    <cellStyle name="Normal 2 2 3 2 2 2 2 6 4" xfId="10424" xr:uid="{F0378828-26DA-4F02-83AD-A6D954FEDB57}"/>
    <cellStyle name="Normal 2 2 3 2 2 2 2 6 5" xfId="10425" xr:uid="{640ECA5A-FF5F-4993-B32E-63A3B646EDCF}"/>
    <cellStyle name="Normal 2 2 3 2 2 2 2 6 6" xfId="10426" xr:uid="{365F8908-ABA0-4CEE-BA01-FCC3953DF3B3}"/>
    <cellStyle name="Normal 2 2 3 2 2 2 2 6 7" xfId="10427" xr:uid="{E296B5E1-114E-47DD-93EB-6C9C9BAC4618}"/>
    <cellStyle name="Normal 2 2 3 2 2 2 2 6 8" xfId="10428" xr:uid="{7BF5D62B-7E42-4486-B3DB-3D5E5FC7BBAE}"/>
    <cellStyle name="Normal 2 2 3 2 2 2 2 6 9" xfId="10429" xr:uid="{84A3BECC-43A2-4F58-AF32-E6250BF864D9}"/>
    <cellStyle name="Normal 2 2 3 2 2 2 2 7" xfId="10430" xr:uid="{1CFF06F7-81DB-4D30-925D-CE8B51F61C7C}"/>
    <cellStyle name="Normal 2 2 3 2 2 2 2 7 10" xfId="10431" xr:uid="{F3A3B68B-B4EA-4689-B89F-6F13A486FB06}"/>
    <cellStyle name="Normal 2 2 3 2 2 2 2 7 11" xfId="10432" xr:uid="{43DD5DF5-2341-43C6-97B2-921721C5014A}"/>
    <cellStyle name="Normal 2 2 3 2 2 2 2 7 12" xfId="10433" xr:uid="{35EE8A0A-D4C8-4C1B-9166-DA10A992BEF5}"/>
    <cellStyle name="Normal 2 2 3 2 2 2 2 7 13" xfId="10434" xr:uid="{B9C3F31A-A75E-4162-889B-25E281115584}"/>
    <cellStyle name="Normal 2 2 3 2 2 2 2 7 14" xfId="10435" xr:uid="{1D577127-1877-4CCF-BA02-F0DE66E42C9E}"/>
    <cellStyle name="Normal 2 2 3 2 2 2 2 7 15" xfId="10436" xr:uid="{23EE4C95-71D6-46D6-B282-E125F59DDD07}"/>
    <cellStyle name="Normal 2 2 3 2 2 2 2 7 16" xfId="10437" xr:uid="{20BA3A79-2547-436F-A0A9-14650FD68981}"/>
    <cellStyle name="Normal 2 2 3 2 2 2 2 7 17" xfId="10438" xr:uid="{770DBBC2-C71C-4A89-B32E-A17160EE1AD3}"/>
    <cellStyle name="Normal 2 2 3 2 2 2 2 7 18" xfId="10439" xr:uid="{F778726B-7039-4E4C-8AF2-AD95948808CE}"/>
    <cellStyle name="Normal 2 2 3 2 2 2 2 7 19" xfId="10440" xr:uid="{FC8C003D-4A73-4108-A97A-5BFE531DDD86}"/>
    <cellStyle name="Normal 2 2 3 2 2 2 2 7 2" xfId="10441" xr:uid="{D769182C-D48B-465D-82C1-7A947182675E}"/>
    <cellStyle name="Normal 2 2 3 2 2 2 2 7 20" xfId="10442" xr:uid="{636ECB5C-A8C5-465F-9091-AC41BEDAF363}"/>
    <cellStyle name="Normal 2 2 3 2 2 2 2 7 21" xfId="10443" xr:uid="{749B8C43-8A3E-432D-971E-38FF11018642}"/>
    <cellStyle name="Normal 2 2 3 2 2 2 2 7 22" xfId="10444" xr:uid="{4042BF5D-E770-4AC6-8F93-E1DE0E5949C8}"/>
    <cellStyle name="Normal 2 2 3 2 2 2 2 7 23" xfId="10445" xr:uid="{1C7C170D-12B5-4815-A672-F6F90968D129}"/>
    <cellStyle name="Normal 2 2 3 2 2 2 2 7 24" xfId="10446" xr:uid="{9F5943A7-641D-4540-8ACA-789BE2E9E2C9}"/>
    <cellStyle name="Normal 2 2 3 2 2 2 2 7 25" xfId="10447" xr:uid="{A3DD9381-11CD-4452-A2AC-BFD12E8AB369}"/>
    <cellStyle name="Normal 2 2 3 2 2 2 2 7 26" xfId="10448" xr:uid="{5575D424-5DB6-477D-A47C-8163B192769D}"/>
    <cellStyle name="Normal 2 2 3 2 2 2 2 7 27" xfId="10449" xr:uid="{750B62F3-A214-494C-A7A6-5C3565540C97}"/>
    <cellStyle name="Normal 2 2 3 2 2 2 2 7 28" xfId="10450" xr:uid="{AF255C8F-4078-476A-920B-EAB7F8738C42}"/>
    <cellStyle name="Normal 2 2 3 2 2 2 2 7 29" xfId="10451" xr:uid="{3F8890F0-EC81-4B30-89A3-C33781B003F2}"/>
    <cellStyle name="Normal 2 2 3 2 2 2 2 7 3" xfId="10452" xr:uid="{0C89F6C2-5D40-41D4-A330-3316F4D1ABAF}"/>
    <cellStyle name="Normal 2 2 3 2 2 2 2 7 30" xfId="10453" xr:uid="{3017EBE5-32A9-481C-B50B-63B8203EC84F}"/>
    <cellStyle name="Normal 2 2 3 2 2 2 2 7 31" xfId="10454" xr:uid="{08EDA001-8D40-4CD3-9576-514CAD5881D4}"/>
    <cellStyle name="Normal 2 2 3 2 2 2 2 7 4" xfId="10455" xr:uid="{5C861043-C8EE-419D-91E1-461414DE9C79}"/>
    <cellStyle name="Normal 2 2 3 2 2 2 2 7 5" xfId="10456" xr:uid="{CD0DA210-54BB-4D23-9124-84260AA35F61}"/>
    <cellStyle name="Normal 2 2 3 2 2 2 2 7 6" xfId="10457" xr:uid="{575231E7-97C1-46E1-B601-D979207DB56B}"/>
    <cellStyle name="Normal 2 2 3 2 2 2 2 7 7" xfId="10458" xr:uid="{56030A2A-A9FF-4C05-BBBC-3A6C1CA6F53D}"/>
    <cellStyle name="Normal 2 2 3 2 2 2 2 7 8" xfId="10459" xr:uid="{D8300833-89F7-4883-817C-DAFE99F54D08}"/>
    <cellStyle name="Normal 2 2 3 2 2 2 2 7 9" xfId="10460" xr:uid="{96F3DA7E-DC87-4B08-BF12-C317E8155AC3}"/>
    <cellStyle name="Normal 2 2 3 2 2 2 2 8" xfId="10461" xr:uid="{49EF0975-CD24-46BF-ADDC-8CBA2723355B}"/>
    <cellStyle name="Normal 2 2 3 2 2 2 2 8 10" xfId="10462" xr:uid="{ECD89CD2-32C5-4C49-9F29-6EC286688E16}"/>
    <cellStyle name="Normal 2 2 3 2 2 2 2 8 11" xfId="10463" xr:uid="{5C88C8E2-3EA0-4167-B1D7-151BAA396A35}"/>
    <cellStyle name="Normal 2 2 3 2 2 2 2 8 12" xfId="10464" xr:uid="{01E2C1FF-0AB9-4D5D-A310-469B11C470AB}"/>
    <cellStyle name="Normal 2 2 3 2 2 2 2 8 13" xfId="10465" xr:uid="{D4E05288-F158-4270-A716-06BAB3D6D170}"/>
    <cellStyle name="Normal 2 2 3 2 2 2 2 8 14" xfId="10466" xr:uid="{62C6EB45-735E-48DB-95F4-8D867B0C3196}"/>
    <cellStyle name="Normal 2 2 3 2 2 2 2 8 15" xfId="10467" xr:uid="{3C382983-3321-4DC7-8C1E-011AB66DF569}"/>
    <cellStyle name="Normal 2 2 3 2 2 2 2 8 16" xfId="10468" xr:uid="{35539C9B-20C5-4DDC-8448-56E677E860D3}"/>
    <cellStyle name="Normal 2 2 3 2 2 2 2 8 17" xfId="10469" xr:uid="{6231F474-2440-4B6D-9CBD-A7408D328A18}"/>
    <cellStyle name="Normal 2 2 3 2 2 2 2 8 18" xfId="10470" xr:uid="{DC56594B-71B3-4A15-8516-3303E5091956}"/>
    <cellStyle name="Normal 2 2 3 2 2 2 2 8 19" xfId="10471" xr:uid="{C21F21CD-58BC-45FF-8E69-3D5C32B2763E}"/>
    <cellStyle name="Normal 2 2 3 2 2 2 2 8 2" xfId="10472" xr:uid="{5CF243DD-7B81-4FA3-9559-D9748570B535}"/>
    <cellStyle name="Normal 2 2 3 2 2 2 2 8 20" xfId="10473" xr:uid="{87884871-EAD6-459F-9979-CCBF3FE6ECBD}"/>
    <cellStyle name="Normal 2 2 3 2 2 2 2 8 21" xfId="10474" xr:uid="{5C26FFAF-A8CC-4D62-BC7D-BD453B2EEE15}"/>
    <cellStyle name="Normal 2 2 3 2 2 2 2 8 22" xfId="10475" xr:uid="{472D894D-5053-4F7B-8F87-4EFDEB9F2CFF}"/>
    <cellStyle name="Normal 2 2 3 2 2 2 2 8 23" xfId="10476" xr:uid="{C7145A41-1CE8-4E78-A33F-F0168E1EEDF5}"/>
    <cellStyle name="Normal 2 2 3 2 2 2 2 8 24" xfId="10477" xr:uid="{4AFE317D-AB19-4479-8C83-341585BF7478}"/>
    <cellStyle name="Normal 2 2 3 2 2 2 2 8 25" xfId="10478" xr:uid="{B2E6F405-0214-4425-8F47-815D9664CF7F}"/>
    <cellStyle name="Normal 2 2 3 2 2 2 2 8 26" xfId="10479" xr:uid="{3B0F1B23-D6B4-4E9E-AA04-153CF11B5203}"/>
    <cellStyle name="Normal 2 2 3 2 2 2 2 8 27" xfId="10480" xr:uid="{52851B59-EFED-4E54-A4EB-E675BCD93B99}"/>
    <cellStyle name="Normal 2 2 3 2 2 2 2 8 28" xfId="10481" xr:uid="{C8640289-87EE-4ABF-921F-51CB0D1EB281}"/>
    <cellStyle name="Normal 2 2 3 2 2 2 2 8 29" xfId="10482" xr:uid="{5454F42F-4AB4-451C-8F9C-F5FE01FF4E48}"/>
    <cellStyle name="Normal 2 2 3 2 2 2 2 8 3" xfId="10483" xr:uid="{280BDB82-1254-4479-97F6-72AE457D89B2}"/>
    <cellStyle name="Normal 2 2 3 2 2 2 2 8 30" xfId="10484" xr:uid="{99B4791D-4CC6-462C-8731-A4DA278CE388}"/>
    <cellStyle name="Normal 2 2 3 2 2 2 2 8 31" xfId="10485" xr:uid="{EAEC568A-0E71-4988-BDFC-60890BFBF8CB}"/>
    <cellStyle name="Normal 2 2 3 2 2 2 2 8 4" xfId="10486" xr:uid="{CCF927A3-2CCA-4F01-A933-B002264C49BA}"/>
    <cellStyle name="Normal 2 2 3 2 2 2 2 8 5" xfId="10487" xr:uid="{1DFD09A6-FEED-4114-9C2E-857831495131}"/>
    <cellStyle name="Normal 2 2 3 2 2 2 2 8 6" xfId="10488" xr:uid="{6FC652F1-129A-4E54-A67F-D1FC51320041}"/>
    <cellStyle name="Normal 2 2 3 2 2 2 2 8 7" xfId="10489" xr:uid="{72163AB3-7C98-4582-AE98-8C7A0290E2BA}"/>
    <cellStyle name="Normal 2 2 3 2 2 2 2 8 8" xfId="10490" xr:uid="{7E0A3ABE-F4FD-4C5F-8FD5-85F195DCE6A8}"/>
    <cellStyle name="Normal 2 2 3 2 2 2 2 8 9" xfId="10491" xr:uid="{879D7307-90FF-478A-80F5-64409F7462DF}"/>
    <cellStyle name="Normal 2 2 3 2 2 2 2 9" xfId="10492" xr:uid="{E2ACA204-AA96-4BBB-B4F4-8033CEA1E694}"/>
    <cellStyle name="Normal 2 2 3 2 2 2 2 9 10" xfId="10493" xr:uid="{36A383B5-820B-42B3-A4C6-81801A47D95A}"/>
    <cellStyle name="Normal 2 2 3 2 2 2 2 9 11" xfId="10494" xr:uid="{D2B51295-C9A7-46DE-80C8-034A22130E22}"/>
    <cellStyle name="Normal 2 2 3 2 2 2 2 9 12" xfId="10495" xr:uid="{146A10B3-D224-45C9-A7E2-2920A4124F68}"/>
    <cellStyle name="Normal 2 2 3 2 2 2 2 9 13" xfId="10496" xr:uid="{A044E168-DC4A-49B8-8E71-E38D54A5589E}"/>
    <cellStyle name="Normal 2 2 3 2 2 2 2 9 14" xfId="10497" xr:uid="{C497ABC5-FBC8-4198-8869-1433B3DD8795}"/>
    <cellStyle name="Normal 2 2 3 2 2 2 2 9 15" xfId="10498" xr:uid="{7292BEBD-EB10-4B82-A982-3E5FB5A62B07}"/>
    <cellStyle name="Normal 2 2 3 2 2 2 2 9 16" xfId="10499" xr:uid="{7259CD64-0FCC-42E8-82D8-55CE4964555E}"/>
    <cellStyle name="Normal 2 2 3 2 2 2 2 9 17" xfId="10500" xr:uid="{372501B7-F91D-465A-A622-C0F3A86E34AA}"/>
    <cellStyle name="Normal 2 2 3 2 2 2 2 9 18" xfId="10501" xr:uid="{03DD0CB3-DE1B-4632-AF1A-9BDFA4864B16}"/>
    <cellStyle name="Normal 2 2 3 2 2 2 2 9 19" xfId="10502" xr:uid="{22779E22-895E-43C1-BA73-EDB70BD8F243}"/>
    <cellStyle name="Normal 2 2 3 2 2 2 2 9 2" xfId="10503" xr:uid="{329C97BA-45EB-4368-BC74-2F662C780486}"/>
    <cellStyle name="Normal 2 2 3 2 2 2 2 9 20" xfId="10504" xr:uid="{64F43E04-3A76-4296-9D38-68E296347DF4}"/>
    <cellStyle name="Normal 2 2 3 2 2 2 2 9 21" xfId="10505" xr:uid="{59B12795-1F30-46CA-B14A-CC4F77E2697A}"/>
    <cellStyle name="Normal 2 2 3 2 2 2 2 9 22" xfId="10506" xr:uid="{A9F8ED9A-3944-4E16-BE97-5C747AE3D329}"/>
    <cellStyle name="Normal 2 2 3 2 2 2 2 9 23" xfId="10507" xr:uid="{F32DDCC9-8881-4BFA-865D-FA5016015DBA}"/>
    <cellStyle name="Normal 2 2 3 2 2 2 2 9 24" xfId="10508" xr:uid="{D0A37AAB-FE77-4D1F-A6CF-ED053F233F27}"/>
    <cellStyle name="Normal 2 2 3 2 2 2 2 9 25" xfId="10509" xr:uid="{1F17D942-8EF5-407B-9A3F-98AEA75B170A}"/>
    <cellStyle name="Normal 2 2 3 2 2 2 2 9 26" xfId="10510" xr:uid="{DF1F013D-16E1-4545-BC82-874F18FC6356}"/>
    <cellStyle name="Normal 2 2 3 2 2 2 2 9 27" xfId="10511" xr:uid="{1A6CDD81-B56E-48E2-B38F-1A90B8AD76EF}"/>
    <cellStyle name="Normal 2 2 3 2 2 2 2 9 28" xfId="10512" xr:uid="{C7474809-160A-451F-83B0-66CC41CA3531}"/>
    <cellStyle name="Normal 2 2 3 2 2 2 2 9 29" xfId="10513" xr:uid="{08ADA0C4-1109-448B-BBE6-2988BBA9D4DB}"/>
    <cellStyle name="Normal 2 2 3 2 2 2 2 9 3" xfId="10514" xr:uid="{7BB8EEAD-8262-4A08-8EEE-C26F9A282BD4}"/>
    <cellStyle name="Normal 2 2 3 2 2 2 2 9 30" xfId="10515" xr:uid="{A20770A7-B613-412F-9DD3-E9AF1B767168}"/>
    <cellStyle name="Normal 2 2 3 2 2 2 2 9 31" xfId="10516" xr:uid="{5C61F9C7-2C1A-41CF-B605-E873BB5E5FB6}"/>
    <cellStyle name="Normal 2 2 3 2 2 2 2 9 4" xfId="10517" xr:uid="{3E0C2B3D-82F3-44DD-9659-3657621934E7}"/>
    <cellStyle name="Normal 2 2 3 2 2 2 2 9 5" xfId="10518" xr:uid="{F8863052-439B-4A89-82B6-A044A5161DCF}"/>
    <cellStyle name="Normal 2 2 3 2 2 2 2 9 6" xfId="10519" xr:uid="{1C9EDC3E-4DE3-4772-98E7-E6F8D3C74F10}"/>
    <cellStyle name="Normal 2 2 3 2 2 2 2 9 7" xfId="10520" xr:uid="{833F897E-7CB2-4A45-A514-DC221C0FEAAA}"/>
    <cellStyle name="Normal 2 2 3 2 2 2 2 9 8" xfId="10521" xr:uid="{323CBDC5-DDC7-4A69-9FC8-9CA63C4C0328}"/>
    <cellStyle name="Normal 2 2 3 2 2 2 2 9 9" xfId="10522" xr:uid="{AEC6A5A8-208C-4432-8CA8-2FB9D994F9F2}"/>
    <cellStyle name="Normal 2 2 3 2 2 2 20" xfId="10523" xr:uid="{1F57698D-F8EA-4D90-94DA-1C38454BAA9D}"/>
    <cellStyle name="Normal 2 2 3 2 2 2 21" xfId="10524" xr:uid="{50F4DCBE-5276-40E6-A56E-CCC4B48608DA}"/>
    <cellStyle name="Normal 2 2 3 2 2 2 22" xfId="10525" xr:uid="{43F4FF7F-843B-44CF-B973-CFB94C613DAF}"/>
    <cellStyle name="Normal 2 2 3 2 2 2 23" xfId="10526" xr:uid="{3D4E64CF-0477-44DD-B0BF-4A080134C34B}"/>
    <cellStyle name="Normal 2 2 3 2 2 2 24" xfId="10527" xr:uid="{386B1013-77C3-4855-9D05-25AF63946965}"/>
    <cellStyle name="Normal 2 2 3 2 2 2 25" xfId="10528" xr:uid="{68FEA5D5-87E6-4165-99A1-1836F62DB802}"/>
    <cellStyle name="Normal 2 2 3 2 2 2 26" xfId="10529" xr:uid="{B9B76F50-3450-4831-9622-746CD1D938B9}"/>
    <cellStyle name="Normal 2 2 3 2 2 2 27" xfId="10530" xr:uid="{437F1CDD-DA9C-43B0-8049-A8AAAA3F39DC}"/>
    <cellStyle name="Normal 2 2 3 2 2 2 28" xfId="10531" xr:uid="{1C30155E-FEE7-4B90-A37D-7393DF3E9878}"/>
    <cellStyle name="Normal 2 2 3 2 2 2 29" xfId="10532" xr:uid="{3FD858AE-7B53-4601-903B-B6FB11F46C76}"/>
    <cellStyle name="Normal 2 2 3 2 2 2 3" xfId="10533" xr:uid="{12FA1CB8-6A8C-4902-A252-2FEAF50B178E}"/>
    <cellStyle name="Normal 2 2 3 2 2 2 30" xfId="10534" xr:uid="{33E4234A-5193-4892-9A93-8FB57747CB45}"/>
    <cellStyle name="Normal 2 2 3 2 2 2 31" xfId="10535" xr:uid="{AEA8511C-F505-470A-BDC7-282E4134DE60}"/>
    <cellStyle name="Normal 2 2 3 2 2 2 32" xfId="10536" xr:uid="{E59E1678-B983-4FC8-8F29-A78464C43944}"/>
    <cellStyle name="Normal 2 2 3 2 2 2 33" xfId="10537" xr:uid="{3AFFCE65-BABD-490B-978F-8EC1F66BFF4D}"/>
    <cellStyle name="Normal 2 2 3 2 2 2 34" xfId="10538" xr:uid="{72B53366-A6F0-405D-93C4-9CF8612EE845}"/>
    <cellStyle name="Normal 2 2 3 2 2 2 35" xfId="10539" xr:uid="{2A902672-AA94-4393-8DF6-1D6EEB14B33C}"/>
    <cellStyle name="Normal 2 2 3 2 2 2 36" xfId="10540" xr:uid="{1F066896-740D-4931-B777-5251CFC19A59}"/>
    <cellStyle name="Normal 2 2 3 2 2 2 37" xfId="10541" xr:uid="{41DBE877-BEB2-4F29-8C2D-1D95903B56EE}"/>
    <cellStyle name="Normal 2 2 3 2 2 2 38" xfId="10542" xr:uid="{13AC130B-703E-4574-A09F-CE230BE9759B}"/>
    <cellStyle name="Normal 2 2 3 2 2 2 39" xfId="10543" xr:uid="{83D12554-A263-4199-83CD-C68294C2BA11}"/>
    <cellStyle name="Normal 2 2 3 2 2 2 4" xfId="10544" xr:uid="{52327549-32EA-404D-A74C-F7EF1EE30E90}"/>
    <cellStyle name="Normal 2 2 3 2 2 2 5" xfId="10545" xr:uid="{597A8D98-8AA7-4607-89F1-C0F1BCB5DD98}"/>
    <cellStyle name="Normal 2 2 3 2 2 2 6" xfId="10546" xr:uid="{ACE153B2-E5A3-4C46-BC65-433AB83D38CC}"/>
    <cellStyle name="Normal 2 2 3 2 2 2 7" xfId="10547" xr:uid="{A51DCD4A-BF9C-4B3D-A9F1-862685BE0CC9}"/>
    <cellStyle name="Normal 2 2 3 2 2 2 8" xfId="10548" xr:uid="{C73572F5-0898-4F6C-B021-86AF7B687110}"/>
    <cellStyle name="Normal 2 2 3 2 2 2 9" xfId="10549" xr:uid="{20BDC46C-18A7-4FD4-886F-02739828676E}"/>
    <cellStyle name="Normal 2 2 3 2 2 3" xfId="10550" xr:uid="{63889BA7-A347-47CB-AA45-19805AA57AA7}"/>
    <cellStyle name="Normal 2 2 3 2 2 3 10" xfId="10551" xr:uid="{7B144475-B283-40F5-83D7-C7766ABE9417}"/>
    <cellStyle name="Normal 2 2 3 2 2 3 11" xfId="10552" xr:uid="{300E3BB8-7B13-4C65-A45A-1D69A7A5B835}"/>
    <cellStyle name="Normal 2 2 3 2 2 3 12" xfId="10553" xr:uid="{65A1F61F-072A-4893-A2DE-C660DA7A50B2}"/>
    <cellStyle name="Normal 2 2 3 2 2 3 13" xfId="10554" xr:uid="{85A7AF83-9ACB-406B-B99A-713ED66BD6DE}"/>
    <cellStyle name="Normal 2 2 3 2 2 3 14" xfId="10555" xr:uid="{EBA769F8-5C47-47DB-A65B-FBF698548F75}"/>
    <cellStyle name="Normal 2 2 3 2 2 3 15" xfId="10556" xr:uid="{6D0B4254-B5C2-4FCA-92EE-07F98619BF84}"/>
    <cellStyle name="Normal 2 2 3 2 2 3 16" xfId="10557" xr:uid="{19963C5C-72AF-4071-9790-D8A6F62D6263}"/>
    <cellStyle name="Normal 2 2 3 2 2 3 17" xfId="10558" xr:uid="{591B6852-6D51-46C6-A6E6-444DB3577DCC}"/>
    <cellStyle name="Normal 2 2 3 2 2 3 18" xfId="10559" xr:uid="{93DC36DC-1738-4529-B5FF-DA940B3CC042}"/>
    <cellStyle name="Normal 2 2 3 2 2 3 19" xfId="10560" xr:uid="{6D7B73A1-DDC8-4662-833D-A7CC0BC4316A}"/>
    <cellStyle name="Normal 2 2 3 2 2 3 2" xfId="10561" xr:uid="{691B6D35-6820-42F5-B10A-2836F22AA815}"/>
    <cellStyle name="Normal 2 2 3 2 2 3 20" xfId="10562" xr:uid="{4E90AF2D-257F-4D22-9D15-513CDD13984F}"/>
    <cellStyle name="Normal 2 2 3 2 2 3 21" xfId="10563" xr:uid="{325C992E-F7DE-436D-8B96-F5EE6606FC94}"/>
    <cellStyle name="Normal 2 2 3 2 2 3 22" xfId="10564" xr:uid="{6AC799E5-4F72-4355-85E0-01F1DBB5D63E}"/>
    <cellStyle name="Normal 2 2 3 2 2 3 23" xfId="10565" xr:uid="{EDE6BA05-1DCE-4474-A2C1-3ADBC203CE79}"/>
    <cellStyle name="Normal 2 2 3 2 2 3 24" xfId="10566" xr:uid="{8C83F4BE-4C00-44BC-81D7-4DB77670A601}"/>
    <cellStyle name="Normal 2 2 3 2 2 3 25" xfId="10567" xr:uid="{F9B65AF0-F63E-49D8-962E-D0ADC0B42E5E}"/>
    <cellStyle name="Normal 2 2 3 2 2 3 26" xfId="10568" xr:uid="{9935BFAC-F7BF-43CE-903F-8A01C1983C5E}"/>
    <cellStyle name="Normal 2 2 3 2 2 3 27" xfId="10569" xr:uid="{3EEBB240-BB91-4463-8923-840D63DA9986}"/>
    <cellStyle name="Normal 2 2 3 2 2 3 28" xfId="10570" xr:uid="{BA631134-34B9-44FA-BC11-DC1D287084B5}"/>
    <cellStyle name="Normal 2 2 3 2 2 3 29" xfId="10571" xr:uid="{507D5048-D103-466D-9D25-5C3B2804E67A}"/>
    <cellStyle name="Normal 2 2 3 2 2 3 3" xfId="10572" xr:uid="{725DF416-8F9B-4064-9899-99A72E8347D1}"/>
    <cellStyle name="Normal 2 2 3 2 2 3 30" xfId="10573" xr:uid="{EA044DA7-12DA-401C-AC69-1C9A2CD25FB8}"/>
    <cellStyle name="Normal 2 2 3 2 2 3 31" xfId="10574" xr:uid="{B9FAEA3C-FDC3-4CE7-84A8-40D1C90F8B69}"/>
    <cellStyle name="Normal 2 2 3 2 2 3 4" xfId="10575" xr:uid="{080704A9-FD09-4319-BA4B-8503448D1B51}"/>
    <cellStyle name="Normal 2 2 3 2 2 3 5" xfId="10576" xr:uid="{4283AF58-025C-404D-956C-13B6C0C21B47}"/>
    <cellStyle name="Normal 2 2 3 2 2 3 6" xfId="10577" xr:uid="{92583A70-E8C0-42D0-AD25-1AAF26F85074}"/>
    <cellStyle name="Normal 2 2 3 2 2 3 7" xfId="10578" xr:uid="{BF63D3B2-3F1C-4703-8D91-1C3F7CD98270}"/>
    <cellStyle name="Normal 2 2 3 2 2 3 8" xfId="10579" xr:uid="{A4A8D609-EC9A-4362-846B-42298306D3C6}"/>
    <cellStyle name="Normal 2 2 3 2 2 3 9" xfId="10580" xr:uid="{94FA8B80-4E37-4A2B-BDA4-877D895FE6B9}"/>
    <cellStyle name="Normal 2 2 3 2 2 4" xfId="10581" xr:uid="{9CD56824-7E2D-4D29-BB60-509398E580E5}"/>
    <cellStyle name="Normal 2 2 3 2 2 4 10" xfId="10582" xr:uid="{3216F940-7D4A-467B-95B0-F9ED01762CD1}"/>
    <cellStyle name="Normal 2 2 3 2 2 4 11" xfId="10583" xr:uid="{B81E3537-2CFA-4F74-BE92-93D4072348DA}"/>
    <cellStyle name="Normal 2 2 3 2 2 4 12" xfId="10584" xr:uid="{937DC877-636D-4012-8E6E-53C44F3D9446}"/>
    <cellStyle name="Normal 2 2 3 2 2 4 13" xfId="10585" xr:uid="{9F27F5CF-9906-4423-A9FF-DD9F9B83A69B}"/>
    <cellStyle name="Normal 2 2 3 2 2 4 14" xfId="10586" xr:uid="{70F42D62-7455-46CC-AAB1-3B86756C6636}"/>
    <cellStyle name="Normal 2 2 3 2 2 4 15" xfId="10587" xr:uid="{04770FA9-854D-44CF-A4BE-C9837DBBAB61}"/>
    <cellStyle name="Normal 2 2 3 2 2 4 16" xfId="10588" xr:uid="{01E3E3DA-058A-430D-A69C-152250362015}"/>
    <cellStyle name="Normal 2 2 3 2 2 4 17" xfId="10589" xr:uid="{6883B9DC-44DB-4A2C-A449-B2BA30F960C7}"/>
    <cellStyle name="Normal 2 2 3 2 2 4 18" xfId="10590" xr:uid="{02332F77-3DAC-4DEB-BD48-EC9B0B653091}"/>
    <cellStyle name="Normal 2 2 3 2 2 4 19" xfId="10591" xr:uid="{BC246DE4-AA6B-4E0A-9898-413A59A3E926}"/>
    <cellStyle name="Normal 2 2 3 2 2 4 2" xfId="10592" xr:uid="{F73FADB8-C387-4906-B322-5BFE125EA3FE}"/>
    <cellStyle name="Normal 2 2 3 2 2 4 20" xfId="10593" xr:uid="{EF8B1426-D28E-4B82-AEE7-64C216C8A170}"/>
    <cellStyle name="Normal 2 2 3 2 2 4 21" xfId="10594" xr:uid="{97FD8DCA-199D-47AA-8640-1E9F335CDF03}"/>
    <cellStyle name="Normal 2 2 3 2 2 4 22" xfId="10595" xr:uid="{C79AE018-F002-4C98-A4C5-6BF3D86DA146}"/>
    <cellStyle name="Normal 2 2 3 2 2 4 23" xfId="10596" xr:uid="{FB2B94F7-7C97-4556-AC37-1A2D90B7303F}"/>
    <cellStyle name="Normal 2 2 3 2 2 4 24" xfId="10597" xr:uid="{CE8894D2-C3E4-4CED-A9C8-FB675BF24643}"/>
    <cellStyle name="Normal 2 2 3 2 2 4 25" xfId="10598" xr:uid="{5F963A5F-9A60-4F07-B043-377C16FB9289}"/>
    <cellStyle name="Normal 2 2 3 2 2 4 26" xfId="10599" xr:uid="{A78CD72F-074A-4028-8372-DE6051459C62}"/>
    <cellStyle name="Normal 2 2 3 2 2 4 27" xfId="10600" xr:uid="{3705201E-48CD-4FE3-8CF5-EE1455BB60A4}"/>
    <cellStyle name="Normal 2 2 3 2 2 4 28" xfId="10601" xr:uid="{B3DF9AC4-1345-4126-A584-630CB1BA9E66}"/>
    <cellStyle name="Normal 2 2 3 2 2 4 29" xfId="10602" xr:uid="{0FAFD5FB-F83D-45A1-A14A-959C9A225D7B}"/>
    <cellStyle name="Normal 2 2 3 2 2 4 3" xfId="10603" xr:uid="{4448973C-3E27-4030-B4A8-21262F12331F}"/>
    <cellStyle name="Normal 2 2 3 2 2 4 30" xfId="10604" xr:uid="{51F84B26-8E67-404E-99FB-4CCD21A0A791}"/>
    <cellStyle name="Normal 2 2 3 2 2 4 31" xfId="10605" xr:uid="{8FC4747C-C91C-43D3-A37B-6FBA34194F2A}"/>
    <cellStyle name="Normal 2 2 3 2 2 4 4" xfId="10606" xr:uid="{CDB3C809-301E-4396-9AA9-D21499D20F7C}"/>
    <cellStyle name="Normal 2 2 3 2 2 4 5" xfId="10607" xr:uid="{D6629B47-0AA9-458D-AC0C-F8432E1593B4}"/>
    <cellStyle name="Normal 2 2 3 2 2 4 6" xfId="10608" xr:uid="{F8745CEB-C162-43AF-9C79-4FA30231467C}"/>
    <cellStyle name="Normal 2 2 3 2 2 4 7" xfId="10609" xr:uid="{D2256562-0662-47AF-AC2B-827D5163BA8E}"/>
    <cellStyle name="Normal 2 2 3 2 2 4 8" xfId="10610" xr:uid="{DF45D1BC-10C9-4026-8A3B-87824F2279F7}"/>
    <cellStyle name="Normal 2 2 3 2 2 4 9" xfId="10611" xr:uid="{20300A06-CA88-48D6-88A1-2A77A1F074A1}"/>
    <cellStyle name="Normal 2 2 3 2 2 5" xfId="10612" xr:uid="{50D12C1B-4D7D-4F07-9469-6BB58708AEF1}"/>
    <cellStyle name="Normal 2 2 3 2 2 5 10" xfId="10613" xr:uid="{1CA12B2F-A942-4195-BCFA-0E4BFD5BEAC6}"/>
    <cellStyle name="Normal 2 2 3 2 2 5 11" xfId="10614" xr:uid="{38C6DD45-B77C-43D5-94CF-8415C11335ED}"/>
    <cellStyle name="Normal 2 2 3 2 2 5 12" xfId="10615" xr:uid="{35C9CA0B-7FE1-48BC-A905-3780D84D528E}"/>
    <cellStyle name="Normal 2 2 3 2 2 5 13" xfId="10616" xr:uid="{7130A222-7E70-4475-AF24-E729669686BC}"/>
    <cellStyle name="Normal 2 2 3 2 2 5 14" xfId="10617" xr:uid="{1544B8BC-4A9E-4C57-BB59-E939A4BD554F}"/>
    <cellStyle name="Normal 2 2 3 2 2 5 15" xfId="10618" xr:uid="{0E89155F-1E90-403F-BDDF-9A33A9D08BEC}"/>
    <cellStyle name="Normal 2 2 3 2 2 5 16" xfId="10619" xr:uid="{9BB3EA64-8209-46D2-874E-E382C30844CA}"/>
    <cellStyle name="Normal 2 2 3 2 2 5 17" xfId="10620" xr:uid="{8BE38B44-3D01-4C8B-8F2B-F75CAAFB1676}"/>
    <cellStyle name="Normal 2 2 3 2 2 5 18" xfId="10621" xr:uid="{F8498D66-79EF-4EB5-9313-DAA5005ADC9C}"/>
    <cellStyle name="Normal 2 2 3 2 2 5 19" xfId="10622" xr:uid="{24D83884-852B-416B-865F-7F7C5B69DD0D}"/>
    <cellStyle name="Normal 2 2 3 2 2 5 2" xfId="10623" xr:uid="{89BB489A-F86B-4E69-BAC5-7C4874BD5CC9}"/>
    <cellStyle name="Normal 2 2 3 2 2 5 20" xfId="10624" xr:uid="{BC961362-9CFB-4DA4-8E99-83C884C6BA72}"/>
    <cellStyle name="Normal 2 2 3 2 2 5 21" xfId="10625" xr:uid="{5D7FD6A7-9115-4ABE-AB11-4E0433727AC0}"/>
    <cellStyle name="Normal 2 2 3 2 2 5 22" xfId="10626" xr:uid="{86DF7B74-9DE2-4BE3-AB2C-125E50B031AF}"/>
    <cellStyle name="Normal 2 2 3 2 2 5 23" xfId="10627" xr:uid="{6C7E745C-E94D-4E94-AE2D-0541FF23B698}"/>
    <cellStyle name="Normal 2 2 3 2 2 5 24" xfId="10628" xr:uid="{CD90BB0C-0E0E-4382-BF8B-9B82C056156C}"/>
    <cellStyle name="Normal 2 2 3 2 2 5 25" xfId="10629" xr:uid="{AFE75BA9-EF5A-44CB-A02A-41E819CFD092}"/>
    <cellStyle name="Normal 2 2 3 2 2 5 26" xfId="10630" xr:uid="{64A735A9-7BB0-44E0-822E-1A42E5BFE009}"/>
    <cellStyle name="Normal 2 2 3 2 2 5 27" xfId="10631" xr:uid="{EDFF953A-C4DB-4E6F-89C1-988AF7EFE95F}"/>
    <cellStyle name="Normal 2 2 3 2 2 5 28" xfId="10632" xr:uid="{E5B90FC0-B5EA-4C8F-B4BC-9B672E6B0FB2}"/>
    <cellStyle name="Normal 2 2 3 2 2 5 29" xfId="10633" xr:uid="{371858A2-ECD1-4E04-8FA1-9414FA960EB9}"/>
    <cellStyle name="Normal 2 2 3 2 2 5 3" xfId="10634" xr:uid="{D951B385-4516-49FB-8466-42854177541E}"/>
    <cellStyle name="Normal 2 2 3 2 2 5 30" xfId="10635" xr:uid="{AA09CEAF-882A-438B-B0CC-4B362C14A797}"/>
    <cellStyle name="Normal 2 2 3 2 2 5 31" xfId="10636" xr:uid="{9C70669A-22BD-4F69-A1A6-94287EDC05AF}"/>
    <cellStyle name="Normal 2 2 3 2 2 5 4" xfId="10637" xr:uid="{FCA53D89-E5C2-4701-8144-48E71A14AFD3}"/>
    <cellStyle name="Normal 2 2 3 2 2 5 5" xfId="10638" xr:uid="{C256C6C1-4C57-4086-B27A-239B73BE34E6}"/>
    <cellStyle name="Normal 2 2 3 2 2 5 6" xfId="10639" xr:uid="{BDF257DD-65F6-45C6-B2EA-CF1B567FC207}"/>
    <cellStyle name="Normal 2 2 3 2 2 5 7" xfId="10640" xr:uid="{0985547E-0AA9-40E5-A9A4-383238C39C47}"/>
    <cellStyle name="Normal 2 2 3 2 2 5 8" xfId="10641" xr:uid="{DDAF837B-8966-4F28-B238-69A3EBB1ABA2}"/>
    <cellStyle name="Normal 2 2 3 2 2 5 9" xfId="10642" xr:uid="{55CA5359-8E94-4351-BBB9-34BA5D5E3635}"/>
    <cellStyle name="Normal 2 2 3 2 2 6" xfId="10643" xr:uid="{7F3B0795-6903-4B8B-8A7E-05FD00044602}"/>
    <cellStyle name="Normal 2 2 3 2 2 6 10" xfId="10644" xr:uid="{5E0EE5DC-1391-4340-88EF-B979EA6AB711}"/>
    <cellStyle name="Normal 2 2 3 2 2 6 11" xfId="10645" xr:uid="{4E7F95D8-A2A0-4AB7-842F-95771E5DDC27}"/>
    <cellStyle name="Normal 2 2 3 2 2 6 12" xfId="10646" xr:uid="{35C9D71D-4CC4-4ABE-8B86-FB38AE440345}"/>
    <cellStyle name="Normal 2 2 3 2 2 6 13" xfId="10647" xr:uid="{1EF47745-85EA-461B-A2D3-1EAFA330B733}"/>
    <cellStyle name="Normal 2 2 3 2 2 6 14" xfId="10648" xr:uid="{7FC0EF35-55AE-4A37-B4AA-5C71B8F37C6A}"/>
    <cellStyle name="Normal 2 2 3 2 2 6 15" xfId="10649" xr:uid="{E150ED5A-8D68-4EA1-BE35-33A12893DF5D}"/>
    <cellStyle name="Normal 2 2 3 2 2 6 16" xfId="10650" xr:uid="{78493A4F-9271-418E-8E2C-C74699ADED5B}"/>
    <cellStyle name="Normal 2 2 3 2 2 6 17" xfId="10651" xr:uid="{06594224-454D-42ED-87A2-F5AA24663BA1}"/>
    <cellStyle name="Normal 2 2 3 2 2 6 18" xfId="10652" xr:uid="{4104A5CD-DBB7-465B-95E1-E672B54C4A14}"/>
    <cellStyle name="Normal 2 2 3 2 2 6 19" xfId="10653" xr:uid="{30366AEA-8E92-4BFA-8F11-BC2CEEEBB398}"/>
    <cellStyle name="Normal 2 2 3 2 2 6 2" xfId="10654" xr:uid="{70CD5123-EA79-47FE-9F37-C74CC6BD5D3F}"/>
    <cellStyle name="Normal 2 2 3 2 2 6 20" xfId="10655" xr:uid="{9144574F-AE4F-4F7B-A67C-807E065A5C3A}"/>
    <cellStyle name="Normal 2 2 3 2 2 6 21" xfId="10656" xr:uid="{3C336FAB-669C-4CAE-83AB-165A7A1FD2C1}"/>
    <cellStyle name="Normal 2 2 3 2 2 6 22" xfId="10657" xr:uid="{86A2AA30-BF4B-454F-A4EF-9724AD6502EC}"/>
    <cellStyle name="Normal 2 2 3 2 2 6 23" xfId="10658" xr:uid="{0AEB3704-53D7-4A60-9279-E3CE16A8ED5E}"/>
    <cellStyle name="Normal 2 2 3 2 2 6 24" xfId="10659" xr:uid="{E17D5631-B994-4A92-8B23-509DF77C8F48}"/>
    <cellStyle name="Normal 2 2 3 2 2 6 25" xfId="10660" xr:uid="{E70BA339-2C1B-4690-A578-8CD232E35E0C}"/>
    <cellStyle name="Normal 2 2 3 2 2 6 26" xfId="10661" xr:uid="{468DC898-A8C9-48AF-BC48-8DB0A663E469}"/>
    <cellStyle name="Normal 2 2 3 2 2 6 27" xfId="10662" xr:uid="{C39AE25A-7844-464A-AF19-91C6F99D6325}"/>
    <cellStyle name="Normal 2 2 3 2 2 6 28" xfId="10663" xr:uid="{A51EFC55-66D0-400D-BAAF-38E285F75FCA}"/>
    <cellStyle name="Normal 2 2 3 2 2 6 29" xfId="10664" xr:uid="{3666153B-1319-4BFE-89E5-D6DF7528707E}"/>
    <cellStyle name="Normal 2 2 3 2 2 6 3" xfId="10665" xr:uid="{4D2C3E54-0D61-463B-8AEC-BB3E5743748E}"/>
    <cellStyle name="Normal 2 2 3 2 2 6 30" xfId="10666" xr:uid="{3E802BFC-5380-420D-9E69-480D45B9329E}"/>
    <cellStyle name="Normal 2 2 3 2 2 6 31" xfId="10667" xr:uid="{AB0DDFA7-BB90-4589-9C29-BA6E62F04581}"/>
    <cellStyle name="Normal 2 2 3 2 2 6 4" xfId="10668" xr:uid="{4C628086-82D0-4905-AF2B-9D0D2D72846D}"/>
    <cellStyle name="Normal 2 2 3 2 2 6 5" xfId="10669" xr:uid="{9F45DB4B-AE17-4E6D-A267-C9E8E6CFC823}"/>
    <cellStyle name="Normal 2 2 3 2 2 6 6" xfId="10670" xr:uid="{1A9A6BCC-7FEF-41D3-BAFD-D498C0143168}"/>
    <cellStyle name="Normal 2 2 3 2 2 6 7" xfId="10671" xr:uid="{2494FD87-11AD-486F-BB50-D1B393CE5B7D}"/>
    <cellStyle name="Normal 2 2 3 2 2 6 8" xfId="10672" xr:uid="{B0731CB2-89EA-44CD-8A19-10AA72755B2F}"/>
    <cellStyle name="Normal 2 2 3 2 2 6 9" xfId="10673" xr:uid="{A9B0FBAE-0A99-4209-83E6-1A759BFF78D6}"/>
    <cellStyle name="Normal 2 2 3 2 2 7" xfId="10674" xr:uid="{F8AE84F7-4A0C-4C7C-875B-628F7F165437}"/>
    <cellStyle name="Normal 2 2 3 2 2 7 10" xfId="10675" xr:uid="{758C78CA-F9A9-40FA-878F-AB82B678B462}"/>
    <cellStyle name="Normal 2 2 3 2 2 7 11" xfId="10676" xr:uid="{6FE24B71-F946-46C3-A9A5-B4A0D2005574}"/>
    <cellStyle name="Normal 2 2 3 2 2 7 12" xfId="10677" xr:uid="{2230C21C-B779-4D85-9B4B-7DC2086A8ACF}"/>
    <cellStyle name="Normal 2 2 3 2 2 7 13" xfId="10678" xr:uid="{8095E783-DB2D-4091-971C-B50B5E84092F}"/>
    <cellStyle name="Normal 2 2 3 2 2 7 14" xfId="10679" xr:uid="{68C1F623-12C6-44B4-AFB7-FC3B0EF00EFA}"/>
    <cellStyle name="Normal 2 2 3 2 2 7 15" xfId="10680" xr:uid="{2D8C6F1C-BC67-45FF-BF18-FBD9B1E742E3}"/>
    <cellStyle name="Normal 2 2 3 2 2 7 16" xfId="10681" xr:uid="{ED338C4B-6818-486F-ACC6-DA2CC2091594}"/>
    <cellStyle name="Normal 2 2 3 2 2 7 17" xfId="10682" xr:uid="{CC7AC4A2-57C1-46CC-A2F7-19F2FE37DFE1}"/>
    <cellStyle name="Normal 2 2 3 2 2 7 18" xfId="10683" xr:uid="{9969C405-D311-4E5F-9CF1-00131DEE4D2D}"/>
    <cellStyle name="Normal 2 2 3 2 2 7 19" xfId="10684" xr:uid="{66C749B3-3109-43C5-97AB-5C42DE4D8273}"/>
    <cellStyle name="Normal 2 2 3 2 2 7 2" xfId="10685" xr:uid="{94C5C583-3E4A-4990-B3F7-FCE5B5821AF5}"/>
    <cellStyle name="Normal 2 2 3 2 2 7 20" xfId="10686" xr:uid="{8AE9EDED-DBCA-44E7-887A-4D0B2FB93124}"/>
    <cellStyle name="Normal 2 2 3 2 2 7 21" xfId="10687" xr:uid="{AC5AD762-1076-4C07-BA91-6B0A69CEFFFF}"/>
    <cellStyle name="Normal 2 2 3 2 2 7 22" xfId="10688" xr:uid="{DCB5EB66-BD4B-4B47-8EFC-475A50BDF147}"/>
    <cellStyle name="Normal 2 2 3 2 2 7 23" xfId="10689" xr:uid="{9CF90372-989C-4312-8A2C-C08FA5E00130}"/>
    <cellStyle name="Normal 2 2 3 2 2 7 24" xfId="10690" xr:uid="{999FC5D1-73A1-47D6-A613-B54A36005A73}"/>
    <cellStyle name="Normal 2 2 3 2 2 7 25" xfId="10691" xr:uid="{CC155F41-4006-4C61-99AE-FA3864185414}"/>
    <cellStyle name="Normal 2 2 3 2 2 7 26" xfId="10692" xr:uid="{8D8F1D04-F8B4-4AF5-8554-1734BCC04284}"/>
    <cellStyle name="Normal 2 2 3 2 2 7 27" xfId="10693" xr:uid="{59CA0882-D46D-4165-887A-3FAC546B0550}"/>
    <cellStyle name="Normal 2 2 3 2 2 7 28" xfId="10694" xr:uid="{388F8173-25B6-438A-98C2-AA992D03C4E9}"/>
    <cellStyle name="Normal 2 2 3 2 2 7 29" xfId="10695" xr:uid="{086F87FB-E684-455C-8274-204AF8AF297B}"/>
    <cellStyle name="Normal 2 2 3 2 2 7 3" xfId="10696" xr:uid="{BB231BF0-0171-41ED-9C11-2A80AAE55F1E}"/>
    <cellStyle name="Normal 2 2 3 2 2 7 30" xfId="10697" xr:uid="{F1723BED-E35D-42E6-89F4-31A0382EFB90}"/>
    <cellStyle name="Normal 2 2 3 2 2 7 31" xfId="10698" xr:uid="{10D46667-9AA3-4561-A8AE-BE8542A06CEC}"/>
    <cellStyle name="Normal 2 2 3 2 2 7 4" xfId="10699" xr:uid="{1B0DDEB4-C961-4F41-8BF5-5061CCF3B8B6}"/>
    <cellStyle name="Normal 2 2 3 2 2 7 5" xfId="10700" xr:uid="{0B3D6B08-0494-4CFC-BF54-24B501DBE478}"/>
    <cellStyle name="Normal 2 2 3 2 2 7 6" xfId="10701" xr:uid="{74B6F26B-07A6-4945-9839-205070F9B5DF}"/>
    <cellStyle name="Normal 2 2 3 2 2 7 7" xfId="10702" xr:uid="{1DC5442F-4DD7-4B16-952F-4D572734A010}"/>
    <cellStyle name="Normal 2 2 3 2 2 7 8" xfId="10703" xr:uid="{8867F17C-B5EA-427F-BDA8-B9704DB61399}"/>
    <cellStyle name="Normal 2 2 3 2 2 7 9" xfId="10704" xr:uid="{1D756D4C-BE48-40FE-982F-F39BDDF0FD94}"/>
    <cellStyle name="Normal 2 2 3 2 2 8" xfId="10705" xr:uid="{1E978F90-7FD9-4E99-BCE1-4AADF0732CA9}"/>
    <cellStyle name="Normal 2 2 3 2 2 8 10" xfId="10706" xr:uid="{CD1BDB3F-B6F4-4407-B9C2-4890B1C65B68}"/>
    <cellStyle name="Normal 2 2 3 2 2 8 11" xfId="10707" xr:uid="{C580BBBF-8DEA-40C5-9FFC-A9FCB073ADA6}"/>
    <cellStyle name="Normal 2 2 3 2 2 8 12" xfId="10708" xr:uid="{3A06A6EA-218B-4942-B8C2-8FA36F9C6D44}"/>
    <cellStyle name="Normal 2 2 3 2 2 8 13" xfId="10709" xr:uid="{93B3D0BB-6339-437A-B2D6-4650A5FFC119}"/>
    <cellStyle name="Normal 2 2 3 2 2 8 14" xfId="10710" xr:uid="{1C231A37-40DC-458A-9CD5-3C0265992E24}"/>
    <cellStyle name="Normal 2 2 3 2 2 8 15" xfId="10711" xr:uid="{F28C5747-53CA-42D5-B27D-F2BF015B3F20}"/>
    <cellStyle name="Normal 2 2 3 2 2 8 16" xfId="10712" xr:uid="{7C701BF6-8D74-4BDB-B0C1-332C771A333D}"/>
    <cellStyle name="Normal 2 2 3 2 2 8 17" xfId="10713" xr:uid="{196E9F24-A437-4FBA-B112-9FE190522947}"/>
    <cellStyle name="Normal 2 2 3 2 2 8 18" xfId="10714" xr:uid="{68C48281-9193-4C8B-90C1-9EE9590460C6}"/>
    <cellStyle name="Normal 2 2 3 2 2 8 19" xfId="10715" xr:uid="{BF00183F-2B16-42FE-BF22-35E099C2AFAA}"/>
    <cellStyle name="Normal 2 2 3 2 2 8 2" xfId="10716" xr:uid="{0739AAFB-AA47-4C5D-9415-1333950FED18}"/>
    <cellStyle name="Normal 2 2 3 2 2 8 20" xfId="10717" xr:uid="{D191B7C6-1E8A-4D86-9C2F-94BFB76C3BFD}"/>
    <cellStyle name="Normal 2 2 3 2 2 8 21" xfId="10718" xr:uid="{6290BFDD-17F4-4DB7-9D25-FA237CE8553E}"/>
    <cellStyle name="Normal 2 2 3 2 2 8 22" xfId="10719" xr:uid="{F13CC5EF-5F61-4DC3-9706-08712D11CF72}"/>
    <cellStyle name="Normal 2 2 3 2 2 8 23" xfId="10720" xr:uid="{BAECAFDD-8DFA-4A08-B5FA-AE8179D091D1}"/>
    <cellStyle name="Normal 2 2 3 2 2 8 24" xfId="10721" xr:uid="{161A11B6-0011-465B-8A91-90C787466BD9}"/>
    <cellStyle name="Normal 2 2 3 2 2 8 25" xfId="10722" xr:uid="{3452FC5E-AF67-4FEC-939D-2833887CD584}"/>
    <cellStyle name="Normal 2 2 3 2 2 8 26" xfId="10723" xr:uid="{FD4F5467-B197-44E3-A5F5-A4D4CC18122F}"/>
    <cellStyle name="Normal 2 2 3 2 2 8 27" xfId="10724" xr:uid="{6E05CAF1-D05A-40F8-B98B-08DB9ACF6CE9}"/>
    <cellStyle name="Normal 2 2 3 2 2 8 28" xfId="10725" xr:uid="{6DC812A8-17E1-4507-95B4-D9656134A6B8}"/>
    <cellStyle name="Normal 2 2 3 2 2 8 29" xfId="10726" xr:uid="{F2C0A666-A383-47EE-AD75-DDDE1DF0CCBC}"/>
    <cellStyle name="Normal 2 2 3 2 2 8 3" xfId="10727" xr:uid="{417965C7-35B5-4918-B4CF-34A6CEE584B4}"/>
    <cellStyle name="Normal 2 2 3 2 2 8 30" xfId="10728" xr:uid="{BF7893FF-A798-48F1-98B9-9001D3ED1EC7}"/>
    <cellStyle name="Normal 2 2 3 2 2 8 31" xfId="10729" xr:uid="{FDE6C548-B73B-4732-824C-9B92D2C093D4}"/>
    <cellStyle name="Normal 2 2 3 2 2 8 4" xfId="10730" xr:uid="{F04ED594-EBBB-4754-857F-F7DCDE87CC0A}"/>
    <cellStyle name="Normal 2 2 3 2 2 8 5" xfId="10731" xr:uid="{DD11E9A9-4ABF-4730-BF43-2D4CC2B9E4F0}"/>
    <cellStyle name="Normal 2 2 3 2 2 8 6" xfId="10732" xr:uid="{E232BE44-3005-4F35-B3C5-4FEC47322B5B}"/>
    <cellStyle name="Normal 2 2 3 2 2 8 7" xfId="10733" xr:uid="{6DC37668-5C55-4251-9F76-309FC9B9E28B}"/>
    <cellStyle name="Normal 2 2 3 2 2 8 8" xfId="10734" xr:uid="{AC7DE623-C60E-403F-A6AC-163E7FC916CE}"/>
    <cellStyle name="Normal 2 2 3 2 2 8 9" xfId="10735" xr:uid="{FEC991BE-A859-4FE0-8D5A-0A96E993C658}"/>
    <cellStyle name="Normal 2 2 3 2 2 9" xfId="10736" xr:uid="{052198B4-F59D-406B-833E-6A581C74156A}"/>
    <cellStyle name="Normal 2 2 3 2 2 9 10" xfId="10737" xr:uid="{6EED298C-5076-44F5-B52C-9D80BD893B37}"/>
    <cellStyle name="Normal 2 2 3 2 2 9 11" xfId="10738" xr:uid="{10D8B58A-63F2-4DB0-9336-82FEAEBE6B9B}"/>
    <cellStyle name="Normal 2 2 3 2 2 9 12" xfId="10739" xr:uid="{62AA42FE-1305-401C-9090-1AFB5DF3E9D1}"/>
    <cellStyle name="Normal 2 2 3 2 2 9 13" xfId="10740" xr:uid="{120A9D90-FF5F-48CA-9879-73769CAD913B}"/>
    <cellStyle name="Normal 2 2 3 2 2 9 14" xfId="10741" xr:uid="{51132CF3-C953-4936-BB13-1CCF1F241DF9}"/>
    <cellStyle name="Normal 2 2 3 2 2 9 15" xfId="10742" xr:uid="{F20C057E-5C65-4411-978A-AD7E587B4084}"/>
    <cellStyle name="Normal 2 2 3 2 2 9 16" xfId="10743" xr:uid="{4F1017B5-B3A0-4E66-A6E7-FC05790DFC46}"/>
    <cellStyle name="Normal 2 2 3 2 2 9 17" xfId="10744" xr:uid="{328F5027-6F08-403A-8E87-8606225BD4A4}"/>
    <cellStyle name="Normal 2 2 3 2 2 9 18" xfId="10745" xr:uid="{889BAEAF-F577-423F-9709-0AA827B41B0A}"/>
    <cellStyle name="Normal 2 2 3 2 2 9 19" xfId="10746" xr:uid="{7DDF08CF-ED35-480B-9739-EA225D663F99}"/>
    <cellStyle name="Normal 2 2 3 2 2 9 2" xfId="10747" xr:uid="{E1048C0C-E21F-43BF-9CAE-FE3F90DB0998}"/>
    <cellStyle name="Normal 2 2 3 2 2 9 20" xfId="10748" xr:uid="{52DFE49E-7A0F-4AF6-821A-E5D6270EEDBD}"/>
    <cellStyle name="Normal 2 2 3 2 2 9 21" xfId="10749" xr:uid="{C4926000-83CA-4437-BD9F-816EDC5D0222}"/>
    <cellStyle name="Normal 2 2 3 2 2 9 22" xfId="10750" xr:uid="{232BEA92-3387-45E1-955C-8F92E2BB951D}"/>
    <cellStyle name="Normal 2 2 3 2 2 9 23" xfId="10751" xr:uid="{7507A145-0653-4D88-896B-E839B0025EA2}"/>
    <cellStyle name="Normal 2 2 3 2 2 9 24" xfId="10752" xr:uid="{ACC1D443-0826-4794-AB0A-F0B51DCA2BDA}"/>
    <cellStyle name="Normal 2 2 3 2 2 9 25" xfId="10753" xr:uid="{03EE423B-ED1B-4026-9854-AC6C14371049}"/>
    <cellStyle name="Normal 2 2 3 2 2 9 26" xfId="10754" xr:uid="{2FCC5F4A-9AB3-4957-98FC-C9C1E823449C}"/>
    <cellStyle name="Normal 2 2 3 2 2 9 27" xfId="10755" xr:uid="{68C32BA4-2F89-4E9B-8ABD-ECAB4F413931}"/>
    <cellStyle name="Normal 2 2 3 2 2 9 28" xfId="10756" xr:uid="{79BA9010-8088-4FB8-BD9F-BE86B0239E04}"/>
    <cellStyle name="Normal 2 2 3 2 2 9 29" xfId="10757" xr:uid="{F377427A-4915-497C-A4E8-6E838058BE0B}"/>
    <cellStyle name="Normal 2 2 3 2 2 9 3" xfId="10758" xr:uid="{1542F7E4-1E38-4F1E-B1BA-EA25CA3090CF}"/>
    <cellStyle name="Normal 2 2 3 2 2 9 30" xfId="10759" xr:uid="{8AEA94DB-0C59-4FF5-B700-CD60AEAA4611}"/>
    <cellStyle name="Normal 2 2 3 2 2 9 31" xfId="10760" xr:uid="{07B2EC4E-9043-45A3-87F8-D16942C3F7E0}"/>
    <cellStyle name="Normal 2 2 3 2 2 9 4" xfId="10761" xr:uid="{C1A22A6D-B1AC-4BB3-BCB1-6529381261AB}"/>
    <cellStyle name="Normal 2 2 3 2 2 9 5" xfId="10762" xr:uid="{4D56578E-7F32-48D2-8FA4-658FEF9B4474}"/>
    <cellStyle name="Normal 2 2 3 2 2 9 6" xfId="10763" xr:uid="{67407743-1C17-42C9-BF62-A6CB1BDF9D7F}"/>
    <cellStyle name="Normal 2 2 3 2 2 9 7" xfId="10764" xr:uid="{839DF07D-D59E-4BB7-877B-0EBA1DA5D8BF}"/>
    <cellStyle name="Normal 2 2 3 2 2 9 8" xfId="10765" xr:uid="{0FB27493-B7A6-4C9B-88F4-F22B1439351F}"/>
    <cellStyle name="Normal 2 2 3 2 2 9 9" xfId="10766" xr:uid="{2A28DDCE-07F6-43E5-B760-A2153EDD5BC8}"/>
    <cellStyle name="Normal 2 2 3 2 20" xfId="10767" xr:uid="{DB3304E2-7B5D-42C0-BF27-5B63CD6BD964}"/>
    <cellStyle name="Normal 2 2 3 2 21" xfId="10768" xr:uid="{556B3AF6-654B-415B-AB45-53002678E85E}"/>
    <cellStyle name="Normal 2 2 3 2 22" xfId="10769" xr:uid="{D870162E-99DF-4BEA-A91D-67AD62B24BE7}"/>
    <cellStyle name="Normal 2 2 3 2 23" xfId="10770" xr:uid="{4665BE12-F723-45DE-9C7A-57B2F4DB022A}"/>
    <cellStyle name="Normal 2 2 3 2 24" xfId="10771" xr:uid="{9367CE93-1F02-4C3E-948E-B5D42AE2123A}"/>
    <cellStyle name="Normal 2 2 3 2 25" xfId="10772" xr:uid="{A69D3CD3-680F-40ED-A0E1-953C502BE853}"/>
    <cellStyle name="Normal 2 2 3 2 26" xfId="10773" xr:uid="{FC1324C0-9840-4561-B3FA-B46230D684FF}"/>
    <cellStyle name="Normal 2 2 3 2 27" xfId="10774" xr:uid="{8EE7A581-2B2B-4644-862C-07BCF28A9E68}"/>
    <cellStyle name="Normal 2 2 3 2 28" xfId="10775" xr:uid="{C425B407-B080-4243-B08D-431764C0F407}"/>
    <cellStyle name="Normal 2 2 3 2 29" xfId="10776" xr:uid="{FFE20196-E589-4681-BCBE-250DE3076500}"/>
    <cellStyle name="Normal 2 2 3 2 3" xfId="10777" xr:uid="{FA62CA98-A245-4A66-9174-0CAA750DA850}"/>
    <cellStyle name="Normal 2 2 3 2 3 2" xfId="10778" xr:uid="{654BF71D-0CF1-487B-A27B-8DC7A75E2BA7}"/>
    <cellStyle name="Normal 2 2 3 2 3 2 10" xfId="10779" xr:uid="{925AD6B1-36A0-41FD-A477-A932F054E6FA}"/>
    <cellStyle name="Normal 2 2 3 2 3 2 11" xfId="10780" xr:uid="{3AEC4CAE-800E-4041-A6CB-3B5105ED7822}"/>
    <cellStyle name="Normal 2 2 3 2 3 2 12" xfId="10781" xr:uid="{CF032392-5007-42E6-BC81-FE1BBEE72951}"/>
    <cellStyle name="Normal 2 2 3 2 3 2 13" xfId="10782" xr:uid="{905BC74C-1822-467A-9650-0B255069E61E}"/>
    <cellStyle name="Normal 2 2 3 2 3 2 14" xfId="10783" xr:uid="{AE6EF5EE-B9CC-4CFB-B828-18B391A4CBA6}"/>
    <cellStyle name="Normal 2 2 3 2 3 2 15" xfId="10784" xr:uid="{7F75D8E4-6CED-441C-B445-65FC2E4AE04B}"/>
    <cellStyle name="Normal 2 2 3 2 3 2 16" xfId="10785" xr:uid="{516DBE4A-4AA4-4090-BE2A-2234571361C1}"/>
    <cellStyle name="Normal 2 2 3 2 3 2 17" xfId="10786" xr:uid="{B11AE44D-936C-49A1-8116-7627205D5675}"/>
    <cellStyle name="Normal 2 2 3 2 3 2 18" xfId="10787" xr:uid="{2079E0BA-F497-4DCF-9DB6-C78E51A85F1D}"/>
    <cellStyle name="Normal 2 2 3 2 3 2 19" xfId="10788" xr:uid="{A3C5C1D6-280C-4B59-A216-966F0AED858B}"/>
    <cellStyle name="Normal 2 2 3 2 3 2 2" xfId="10789" xr:uid="{D44AB942-A81C-4986-9C7E-8488EA1F2DCB}"/>
    <cellStyle name="Normal 2 2 3 2 3 2 20" xfId="10790" xr:uid="{2F87E377-E46E-405E-B77F-1322DABC5E77}"/>
    <cellStyle name="Normal 2 2 3 2 3 2 21" xfId="10791" xr:uid="{9748D7B8-316A-4499-BBEE-5118D21FB062}"/>
    <cellStyle name="Normal 2 2 3 2 3 2 22" xfId="10792" xr:uid="{ACAFB730-9538-4000-90EA-EC6D80E0CCD6}"/>
    <cellStyle name="Normal 2 2 3 2 3 2 23" xfId="10793" xr:uid="{2527FE94-C3AB-4C36-A5C8-FD8C6601A6AC}"/>
    <cellStyle name="Normal 2 2 3 2 3 2 24" xfId="10794" xr:uid="{F98CBBB9-B2E7-4EB8-9EF4-ECBE18C5F3CE}"/>
    <cellStyle name="Normal 2 2 3 2 3 2 25" xfId="10795" xr:uid="{B2343645-FA9D-4691-81C8-30C3A6DE6FE9}"/>
    <cellStyle name="Normal 2 2 3 2 3 2 26" xfId="10796" xr:uid="{25F52FA5-91FF-4609-8A33-30761BC756FC}"/>
    <cellStyle name="Normal 2 2 3 2 3 2 27" xfId="10797" xr:uid="{D2F8D811-CC1A-4568-831B-AC34350C5D64}"/>
    <cellStyle name="Normal 2 2 3 2 3 2 28" xfId="10798" xr:uid="{0E0B9FAB-5471-4C73-9BDA-5D30003D0CF1}"/>
    <cellStyle name="Normal 2 2 3 2 3 2 29" xfId="10799" xr:uid="{429ECD13-6665-4C28-9CD1-7D681CDD5C49}"/>
    <cellStyle name="Normal 2 2 3 2 3 2 3" xfId="10800" xr:uid="{64A4634E-DBA7-4385-AD6E-926915808843}"/>
    <cellStyle name="Normal 2 2 3 2 3 2 30" xfId="10801" xr:uid="{D9279408-AF21-4C55-B4AA-425EAA8B53D3}"/>
    <cellStyle name="Normal 2 2 3 2 3 2 31" xfId="10802" xr:uid="{A798C503-71B0-4633-9011-1EA18D52821F}"/>
    <cellStyle name="Normal 2 2 3 2 3 2 4" xfId="10803" xr:uid="{408CBB36-868D-4A4D-8389-C8EB7168AA5D}"/>
    <cellStyle name="Normal 2 2 3 2 3 2 5" xfId="10804" xr:uid="{82D9A7A6-AD8A-4A50-892C-8A84D409A0A3}"/>
    <cellStyle name="Normal 2 2 3 2 3 2 6" xfId="10805" xr:uid="{411F3563-DDDB-49BA-9E8A-BCDA906A3BBB}"/>
    <cellStyle name="Normal 2 2 3 2 3 2 7" xfId="10806" xr:uid="{106E9724-944A-42A3-BF46-EB09BC9D1F6D}"/>
    <cellStyle name="Normal 2 2 3 2 3 2 8" xfId="10807" xr:uid="{D18A88A7-1EF4-473B-A3E5-244C93939AE3}"/>
    <cellStyle name="Normal 2 2 3 2 3 2 9" xfId="10808" xr:uid="{5D5FD6CD-EC49-40AE-AFE1-8E986F1DD2BD}"/>
    <cellStyle name="Normal 2 2 3 2 3 3" xfId="10809" xr:uid="{97702B8F-A85D-4893-AF36-325B43B15139}"/>
    <cellStyle name="Normal 2 2 3 2 3 3 10" xfId="10810" xr:uid="{35F92094-BAA2-4C65-8680-12C7BBA19C1B}"/>
    <cellStyle name="Normal 2 2 3 2 3 3 11" xfId="10811" xr:uid="{E042B030-5EB8-471D-8E10-C038DEEDF63C}"/>
    <cellStyle name="Normal 2 2 3 2 3 3 12" xfId="10812" xr:uid="{2A641A36-3DD3-47EE-AE65-69EDE71B6E78}"/>
    <cellStyle name="Normal 2 2 3 2 3 3 13" xfId="10813" xr:uid="{A323C35C-3EEB-4279-8657-4319A6454920}"/>
    <cellStyle name="Normal 2 2 3 2 3 3 14" xfId="10814" xr:uid="{B2650951-D742-447E-A57A-C0AA7EFE5961}"/>
    <cellStyle name="Normal 2 2 3 2 3 3 15" xfId="10815" xr:uid="{979DFB95-7B0F-4D51-9F28-473170EB3C39}"/>
    <cellStyle name="Normal 2 2 3 2 3 3 16" xfId="10816" xr:uid="{A6D193EC-B886-4702-B46A-B3225CEB6CBC}"/>
    <cellStyle name="Normal 2 2 3 2 3 3 17" xfId="10817" xr:uid="{532D55F2-DC51-4FC8-95EC-BE1FDE28671B}"/>
    <cellStyle name="Normal 2 2 3 2 3 3 18" xfId="10818" xr:uid="{54391CC8-9451-4B8E-9C56-32201EEC3A24}"/>
    <cellStyle name="Normal 2 2 3 2 3 3 19" xfId="10819" xr:uid="{A237EB9E-DDBC-48F0-99DD-C85989DDCFA0}"/>
    <cellStyle name="Normal 2 2 3 2 3 3 2" xfId="10820" xr:uid="{C74722D6-77FA-4C8A-A47F-35A60148966C}"/>
    <cellStyle name="Normal 2 2 3 2 3 3 20" xfId="10821" xr:uid="{8B8585FC-E7D8-44B0-A0AD-012D3A48DBD8}"/>
    <cellStyle name="Normal 2 2 3 2 3 3 21" xfId="10822" xr:uid="{30446141-84BE-4F6A-9F21-8C72C786E85C}"/>
    <cellStyle name="Normal 2 2 3 2 3 3 22" xfId="10823" xr:uid="{AF9DC7F6-90A9-4FB2-974A-54813B7487D3}"/>
    <cellStyle name="Normal 2 2 3 2 3 3 23" xfId="10824" xr:uid="{1AAE0FE3-8856-4827-90DC-25DF796B3EF3}"/>
    <cellStyle name="Normal 2 2 3 2 3 3 24" xfId="10825" xr:uid="{EAE3AABC-7D0F-4C29-981A-99EC5475BCED}"/>
    <cellStyle name="Normal 2 2 3 2 3 3 25" xfId="10826" xr:uid="{D9D56D8F-7E93-4EEE-B1BA-168B349C3A6F}"/>
    <cellStyle name="Normal 2 2 3 2 3 3 26" xfId="10827" xr:uid="{95CCCCB9-BDBC-4A42-8AD6-19D7965E7022}"/>
    <cellStyle name="Normal 2 2 3 2 3 3 27" xfId="10828" xr:uid="{BC6F5DA6-9324-4D5A-9EC2-2554EFFF7CAD}"/>
    <cellStyle name="Normal 2 2 3 2 3 3 28" xfId="10829" xr:uid="{30562D9E-7ADC-45AB-8235-A42DFC4D25CE}"/>
    <cellStyle name="Normal 2 2 3 2 3 3 29" xfId="10830" xr:uid="{5C3BF9CD-335D-40E1-8219-E72E975DF67C}"/>
    <cellStyle name="Normal 2 2 3 2 3 3 3" xfId="10831" xr:uid="{79035AD5-D457-49F5-AD7C-04FF6249E521}"/>
    <cellStyle name="Normal 2 2 3 2 3 3 30" xfId="10832" xr:uid="{D546F4DC-04A5-4AB0-902D-72FD79B09291}"/>
    <cellStyle name="Normal 2 2 3 2 3 3 31" xfId="10833" xr:uid="{EFA415E4-0B10-443E-8F7A-202CD040C56B}"/>
    <cellStyle name="Normal 2 2 3 2 3 3 4" xfId="10834" xr:uid="{E5A725B3-A492-4D5F-9FDF-83DCC568B0F9}"/>
    <cellStyle name="Normal 2 2 3 2 3 3 5" xfId="10835" xr:uid="{0C22DE10-B9BD-47A9-AF82-3CA1732F09A3}"/>
    <cellStyle name="Normal 2 2 3 2 3 3 6" xfId="10836" xr:uid="{E80268A3-DA7A-4F70-9A83-A34D1569E2EF}"/>
    <cellStyle name="Normal 2 2 3 2 3 3 7" xfId="10837" xr:uid="{A7F67DEB-F27B-4CDC-859F-284ADBD63675}"/>
    <cellStyle name="Normal 2 2 3 2 3 3 8" xfId="10838" xr:uid="{AA241E65-D50F-408B-8DA5-B4B59CC79EE8}"/>
    <cellStyle name="Normal 2 2 3 2 3 3 9" xfId="10839" xr:uid="{629FFBDA-1B08-4AB2-A057-91A7381FCD7F}"/>
    <cellStyle name="Normal 2 2 3 2 3 4" xfId="10840" xr:uid="{CAB5DB7B-1987-48FB-AD6F-C971AAA2AB88}"/>
    <cellStyle name="Normal 2 2 3 2 3 4 10" xfId="10841" xr:uid="{2564AF3D-0CEE-4F03-9991-2C9EEEFF0B67}"/>
    <cellStyle name="Normal 2 2 3 2 3 4 11" xfId="10842" xr:uid="{8C8FD52A-B8F0-43D8-B098-CDE86B667E50}"/>
    <cellStyle name="Normal 2 2 3 2 3 4 12" xfId="10843" xr:uid="{151872F6-1530-4C2E-BA1D-18A56C917F9F}"/>
    <cellStyle name="Normal 2 2 3 2 3 4 13" xfId="10844" xr:uid="{5CC47789-6DCB-4979-8D1D-E63E88324877}"/>
    <cellStyle name="Normal 2 2 3 2 3 4 14" xfId="10845" xr:uid="{31C295F1-EB04-4F03-885B-C5E364971E4F}"/>
    <cellStyle name="Normal 2 2 3 2 3 4 15" xfId="10846" xr:uid="{12900F67-6914-46B0-A115-68EA6F241D3B}"/>
    <cellStyle name="Normal 2 2 3 2 3 4 16" xfId="10847" xr:uid="{9F19078F-EAC9-47C9-B3B0-718D80E22B5E}"/>
    <cellStyle name="Normal 2 2 3 2 3 4 17" xfId="10848" xr:uid="{75B7FAD8-8604-4683-92FF-598E2E605F78}"/>
    <cellStyle name="Normal 2 2 3 2 3 4 18" xfId="10849" xr:uid="{629435C5-9989-45D5-BC54-FDB295D30512}"/>
    <cellStyle name="Normal 2 2 3 2 3 4 19" xfId="10850" xr:uid="{B55AAB21-35D2-4081-86EE-B4E686EDC3A9}"/>
    <cellStyle name="Normal 2 2 3 2 3 4 2" xfId="10851" xr:uid="{5B1DF287-F674-426A-A6EB-AC69430ABE17}"/>
    <cellStyle name="Normal 2 2 3 2 3 4 20" xfId="10852" xr:uid="{0B1E7C58-7067-4688-9A76-AC7373E4DD6A}"/>
    <cellStyle name="Normal 2 2 3 2 3 4 21" xfId="10853" xr:uid="{72BB61DB-63E4-48DF-A3C3-9BA6B52EF5E8}"/>
    <cellStyle name="Normal 2 2 3 2 3 4 22" xfId="10854" xr:uid="{99F14436-AF12-41CF-9C27-EBCEA1E3426D}"/>
    <cellStyle name="Normal 2 2 3 2 3 4 23" xfId="10855" xr:uid="{23CC3F2E-B860-41A1-8AED-9B624A27C1F9}"/>
    <cellStyle name="Normal 2 2 3 2 3 4 24" xfId="10856" xr:uid="{B7A0D2EF-1027-40A6-A95C-5A048C5DE833}"/>
    <cellStyle name="Normal 2 2 3 2 3 4 25" xfId="10857" xr:uid="{EB91D32F-4492-4D82-AC42-FFF0D0713B57}"/>
    <cellStyle name="Normal 2 2 3 2 3 4 26" xfId="10858" xr:uid="{812296FB-D1C0-4981-9269-A6F05869E703}"/>
    <cellStyle name="Normal 2 2 3 2 3 4 27" xfId="10859" xr:uid="{276E9C69-615E-43B4-A8AA-EE71B719AB16}"/>
    <cellStyle name="Normal 2 2 3 2 3 4 28" xfId="10860" xr:uid="{871E40E8-F1E7-4DDF-AB17-4366C1F1DD6D}"/>
    <cellStyle name="Normal 2 2 3 2 3 4 29" xfId="10861" xr:uid="{57672FA2-81D3-482D-9748-3078FC8A4301}"/>
    <cellStyle name="Normal 2 2 3 2 3 4 3" xfId="10862" xr:uid="{8F68ACDB-9E6B-4A8E-83F3-24E7FC14D93F}"/>
    <cellStyle name="Normal 2 2 3 2 3 4 30" xfId="10863" xr:uid="{EBDEF98A-C2D3-4049-A101-979E7E94C6C0}"/>
    <cellStyle name="Normal 2 2 3 2 3 4 31" xfId="10864" xr:uid="{AF337FF0-58B8-4E7C-BC5D-D9F45D938303}"/>
    <cellStyle name="Normal 2 2 3 2 3 4 4" xfId="10865" xr:uid="{8DA69B89-CFF0-4D9B-B573-9700F4D8D9B4}"/>
    <cellStyle name="Normal 2 2 3 2 3 4 5" xfId="10866" xr:uid="{7857B944-48A9-41CD-AF5C-AE3E94576C67}"/>
    <cellStyle name="Normal 2 2 3 2 3 4 6" xfId="10867" xr:uid="{585C1091-8FE3-4AAE-B808-E0624DC5A64B}"/>
    <cellStyle name="Normal 2 2 3 2 3 4 7" xfId="10868" xr:uid="{D01EB1A3-C381-430D-A4EA-0B87CFAE6887}"/>
    <cellStyle name="Normal 2 2 3 2 3 4 8" xfId="10869" xr:uid="{1E96142E-2FBF-4F12-A440-4FDE26273654}"/>
    <cellStyle name="Normal 2 2 3 2 3 4 9" xfId="10870" xr:uid="{652C45C8-98A4-4688-AF74-FC3686B0A539}"/>
    <cellStyle name="Normal 2 2 3 2 3 5" xfId="10871" xr:uid="{0F2E90B9-74EE-4964-958D-DE40D7C39864}"/>
    <cellStyle name="Normal 2 2 3 2 3 5 10" xfId="10872" xr:uid="{9997BB5E-5E21-4734-8976-8D896517AC9D}"/>
    <cellStyle name="Normal 2 2 3 2 3 5 11" xfId="10873" xr:uid="{2E89B51D-43A4-4825-87EC-128EDFCDB6DE}"/>
    <cellStyle name="Normal 2 2 3 2 3 5 12" xfId="10874" xr:uid="{7F6AD0FE-9636-49F3-BBB0-29BE4A1B7C54}"/>
    <cellStyle name="Normal 2 2 3 2 3 5 13" xfId="10875" xr:uid="{FC6D2B68-4FC6-454B-B509-99F177AE2CCA}"/>
    <cellStyle name="Normal 2 2 3 2 3 5 14" xfId="10876" xr:uid="{24376171-4343-466E-80F9-5F95603F4D0F}"/>
    <cellStyle name="Normal 2 2 3 2 3 5 15" xfId="10877" xr:uid="{529DE0B5-E73B-4632-B590-D158587436AE}"/>
    <cellStyle name="Normal 2 2 3 2 3 5 16" xfId="10878" xr:uid="{69659C94-3219-4732-ACC9-E72EC182F0B3}"/>
    <cellStyle name="Normal 2 2 3 2 3 5 17" xfId="10879" xr:uid="{AFE44D65-E46E-496E-8455-22C01B69E6E2}"/>
    <cellStyle name="Normal 2 2 3 2 3 5 18" xfId="10880" xr:uid="{7AB48A19-1E1A-46C2-BEED-CFA9A1970820}"/>
    <cellStyle name="Normal 2 2 3 2 3 5 19" xfId="10881" xr:uid="{1D1343A0-8006-4D08-88AC-31887CB0F005}"/>
    <cellStyle name="Normal 2 2 3 2 3 5 2" xfId="10882" xr:uid="{7934751F-8B7F-4B80-B7A1-BA8E3C028015}"/>
    <cellStyle name="Normal 2 2 3 2 3 5 20" xfId="10883" xr:uid="{15311D3B-6225-4A84-957A-AFD8F2F5A685}"/>
    <cellStyle name="Normal 2 2 3 2 3 5 21" xfId="10884" xr:uid="{0FDE84B7-A749-4174-BD6B-93AB87AD9684}"/>
    <cellStyle name="Normal 2 2 3 2 3 5 22" xfId="10885" xr:uid="{219CD76B-374D-47DD-9DC4-F2B96B8345BB}"/>
    <cellStyle name="Normal 2 2 3 2 3 5 23" xfId="10886" xr:uid="{ED47FFEE-93E7-46D5-87AF-353B65710A32}"/>
    <cellStyle name="Normal 2 2 3 2 3 5 24" xfId="10887" xr:uid="{4EB13E78-DA5C-4616-AAF9-01FB6E300BD6}"/>
    <cellStyle name="Normal 2 2 3 2 3 5 25" xfId="10888" xr:uid="{4061741F-3583-48BC-A82B-72835DE43C41}"/>
    <cellStyle name="Normal 2 2 3 2 3 5 26" xfId="10889" xr:uid="{27C923AC-583F-4323-B155-E5803960BD43}"/>
    <cellStyle name="Normal 2 2 3 2 3 5 27" xfId="10890" xr:uid="{BDE8AC2E-5B2F-46F7-A458-2B2ED20AC873}"/>
    <cellStyle name="Normal 2 2 3 2 3 5 28" xfId="10891" xr:uid="{6A54E6D8-C88D-4EF6-AB7D-FB3E2C48B476}"/>
    <cellStyle name="Normal 2 2 3 2 3 5 29" xfId="10892" xr:uid="{EB08639E-F91A-46B9-B854-113A3A031543}"/>
    <cellStyle name="Normal 2 2 3 2 3 5 3" xfId="10893" xr:uid="{D9083B08-0FF1-4C19-95C6-52F8A62C6981}"/>
    <cellStyle name="Normal 2 2 3 2 3 5 30" xfId="10894" xr:uid="{72EE6B18-5298-419B-AC42-63D4D9F2CF46}"/>
    <cellStyle name="Normal 2 2 3 2 3 5 31" xfId="10895" xr:uid="{1FAFF509-DDD9-4FB2-94CA-A696BC55CC30}"/>
    <cellStyle name="Normal 2 2 3 2 3 5 4" xfId="10896" xr:uid="{D77EBECF-506F-4D89-B9E5-E1713393C65B}"/>
    <cellStyle name="Normal 2 2 3 2 3 5 5" xfId="10897" xr:uid="{B1A22E87-4153-421B-BE85-A9F1EE08C165}"/>
    <cellStyle name="Normal 2 2 3 2 3 5 6" xfId="10898" xr:uid="{A7046F0F-D084-4006-BCE7-E83C6C6C6D7D}"/>
    <cellStyle name="Normal 2 2 3 2 3 5 7" xfId="10899" xr:uid="{6C5588F3-231F-4A24-B7B1-4BB183EEDABD}"/>
    <cellStyle name="Normal 2 2 3 2 3 5 8" xfId="10900" xr:uid="{87E00D46-C55E-4038-AA3F-6C990FC6E03B}"/>
    <cellStyle name="Normal 2 2 3 2 3 5 9" xfId="10901" xr:uid="{34F7C5F7-AA7A-45F7-88BD-263CF9E337B0}"/>
    <cellStyle name="Normal 2 2 3 2 3 6" xfId="10902" xr:uid="{CAE5BE6C-675C-43C6-AE93-16D3241E77CF}"/>
    <cellStyle name="Normal 2 2 3 2 3 6 10" xfId="10903" xr:uid="{5619242C-BBBB-4CC0-A03E-4958262D3F9C}"/>
    <cellStyle name="Normal 2 2 3 2 3 6 11" xfId="10904" xr:uid="{322224E4-7316-42DC-B282-B33C99641EFC}"/>
    <cellStyle name="Normal 2 2 3 2 3 6 12" xfId="10905" xr:uid="{007E816C-64F7-41C1-9ADE-F2BD72F0052D}"/>
    <cellStyle name="Normal 2 2 3 2 3 6 13" xfId="10906" xr:uid="{2A39BD4E-1636-45C5-AB56-616408162ED4}"/>
    <cellStyle name="Normal 2 2 3 2 3 6 14" xfId="10907" xr:uid="{425E85DE-090A-43FC-8EAD-E4C0B4E9790C}"/>
    <cellStyle name="Normal 2 2 3 2 3 6 15" xfId="10908" xr:uid="{DB09ECB2-0C68-4C62-8C7A-1B9925DCA847}"/>
    <cellStyle name="Normal 2 2 3 2 3 6 16" xfId="10909" xr:uid="{5782E23C-130A-4873-B548-E31883AD50ED}"/>
    <cellStyle name="Normal 2 2 3 2 3 6 17" xfId="10910" xr:uid="{2F3C2E83-DEAB-4EE0-9C1B-CEAF4F7BE4AF}"/>
    <cellStyle name="Normal 2 2 3 2 3 6 18" xfId="10911" xr:uid="{79F808C8-A1B2-4F06-BD8C-BB5105EAA257}"/>
    <cellStyle name="Normal 2 2 3 2 3 6 19" xfId="10912" xr:uid="{0BE49E13-147D-4333-BF9D-73AD63E15C88}"/>
    <cellStyle name="Normal 2 2 3 2 3 6 2" xfId="10913" xr:uid="{0F4DA8B4-02A6-48C1-B31A-C913F5B7FB74}"/>
    <cellStyle name="Normal 2 2 3 2 3 6 20" xfId="10914" xr:uid="{38D245F8-B513-4E5D-AEB2-45D067C85AA3}"/>
    <cellStyle name="Normal 2 2 3 2 3 6 21" xfId="10915" xr:uid="{9EEFEDE3-7967-4861-9035-C49AFC10079D}"/>
    <cellStyle name="Normal 2 2 3 2 3 6 22" xfId="10916" xr:uid="{767D17C2-BC77-4166-B3A7-7F2A0CE2F344}"/>
    <cellStyle name="Normal 2 2 3 2 3 6 23" xfId="10917" xr:uid="{D6723BE6-C0B0-4575-B0DE-9ED1707C330E}"/>
    <cellStyle name="Normal 2 2 3 2 3 6 24" xfId="10918" xr:uid="{D16AE298-A34A-44F8-9AFF-3FE8CE27CAEA}"/>
    <cellStyle name="Normal 2 2 3 2 3 6 25" xfId="10919" xr:uid="{140A219B-C30D-4EB4-B827-E2513B6C8FE4}"/>
    <cellStyle name="Normal 2 2 3 2 3 6 26" xfId="10920" xr:uid="{01556062-7D4D-4090-8C42-BC673F186C17}"/>
    <cellStyle name="Normal 2 2 3 2 3 6 27" xfId="10921" xr:uid="{B631C831-F15E-4EE2-BA8F-259C02B2501B}"/>
    <cellStyle name="Normal 2 2 3 2 3 6 28" xfId="10922" xr:uid="{ABDE16A0-88A8-42E5-8989-1D0C6AA39E60}"/>
    <cellStyle name="Normal 2 2 3 2 3 6 29" xfId="10923" xr:uid="{11D3E46C-4552-481B-9691-1D728B8696FC}"/>
    <cellStyle name="Normal 2 2 3 2 3 6 3" xfId="10924" xr:uid="{BEE980EC-02EA-4835-8B99-26917CB24E3E}"/>
    <cellStyle name="Normal 2 2 3 2 3 6 30" xfId="10925" xr:uid="{7CCE6846-51E2-43CD-BE24-83F93181391F}"/>
    <cellStyle name="Normal 2 2 3 2 3 6 31" xfId="10926" xr:uid="{4604B39A-A538-4864-9365-46E4684F0BE2}"/>
    <cellStyle name="Normal 2 2 3 2 3 6 4" xfId="10927" xr:uid="{B88D8260-B722-45C9-BE42-F9986B482577}"/>
    <cellStyle name="Normal 2 2 3 2 3 6 5" xfId="10928" xr:uid="{C045B766-A58E-4FC7-83E3-171569B46515}"/>
    <cellStyle name="Normal 2 2 3 2 3 6 6" xfId="10929" xr:uid="{C93DD2F0-B275-4433-B3D0-E44F15F6BD8E}"/>
    <cellStyle name="Normal 2 2 3 2 3 6 7" xfId="10930" xr:uid="{D45E5A44-D26C-4801-9C1E-475CB257878A}"/>
    <cellStyle name="Normal 2 2 3 2 3 6 8" xfId="10931" xr:uid="{69322C44-315B-41D2-A59F-BCB5E132FA3E}"/>
    <cellStyle name="Normal 2 2 3 2 3 6 9" xfId="10932" xr:uid="{EFE1A5BD-D1A5-4D9C-A0CD-E1354701DADB}"/>
    <cellStyle name="Normal 2 2 3 2 3 7" xfId="10933" xr:uid="{D62CC605-7885-4640-ADDA-7D64D594E10D}"/>
    <cellStyle name="Normal 2 2 3 2 3 7 10" xfId="10934" xr:uid="{5E930D2E-B659-4C1D-8844-39800F08815B}"/>
    <cellStyle name="Normal 2 2 3 2 3 7 11" xfId="10935" xr:uid="{57435C70-96ED-41A0-A7A1-D1AC0EE035B5}"/>
    <cellStyle name="Normal 2 2 3 2 3 7 12" xfId="10936" xr:uid="{115851BC-D385-416B-BA3F-D3889F9C838F}"/>
    <cellStyle name="Normal 2 2 3 2 3 7 13" xfId="10937" xr:uid="{892A8562-9D84-4C9E-B8D8-8AB359260E04}"/>
    <cellStyle name="Normal 2 2 3 2 3 7 14" xfId="10938" xr:uid="{727CCD0F-2025-43EB-B070-796209BF25DD}"/>
    <cellStyle name="Normal 2 2 3 2 3 7 15" xfId="10939" xr:uid="{506F6ADD-0F2B-4FAB-9458-705CC2A98E13}"/>
    <cellStyle name="Normal 2 2 3 2 3 7 16" xfId="10940" xr:uid="{10AF60FF-4A80-4470-BB56-DD9DA2046278}"/>
    <cellStyle name="Normal 2 2 3 2 3 7 17" xfId="10941" xr:uid="{073BC865-56F7-43E9-8068-ED62F444B6D1}"/>
    <cellStyle name="Normal 2 2 3 2 3 7 18" xfId="10942" xr:uid="{E547B71F-38B8-4127-9E53-7F16A0BDB37E}"/>
    <cellStyle name="Normal 2 2 3 2 3 7 19" xfId="10943" xr:uid="{29857BE8-CAE0-41D2-B70A-05ACBA988F2A}"/>
    <cellStyle name="Normal 2 2 3 2 3 7 2" xfId="10944" xr:uid="{9376A1EB-ABB6-4B5E-A12E-A62CAE892731}"/>
    <cellStyle name="Normal 2 2 3 2 3 7 20" xfId="10945" xr:uid="{58824BAD-5B8E-4AB1-A9AA-841EBEDFD402}"/>
    <cellStyle name="Normal 2 2 3 2 3 7 21" xfId="10946" xr:uid="{7FB12724-D664-4A33-B075-12C366FD835F}"/>
    <cellStyle name="Normal 2 2 3 2 3 7 22" xfId="10947" xr:uid="{792E72DF-7D22-484A-A0AE-C530CA1D0189}"/>
    <cellStyle name="Normal 2 2 3 2 3 7 23" xfId="10948" xr:uid="{7FDB7F6A-EDA9-4903-A6A0-FA569DA1E025}"/>
    <cellStyle name="Normal 2 2 3 2 3 7 24" xfId="10949" xr:uid="{E8DA6233-3145-48E7-8BEF-48C52BE321D7}"/>
    <cellStyle name="Normal 2 2 3 2 3 7 25" xfId="10950" xr:uid="{6226C8FD-DF9F-46DD-9E88-9E41A6275113}"/>
    <cellStyle name="Normal 2 2 3 2 3 7 26" xfId="10951" xr:uid="{6AEFC917-9732-4ED4-8249-E5A52F4AD3D0}"/>
    <cellStyle name="Normal 2 2 3 2 3 7 27" xfId="10952" xr:uid="{FB3E9BE8-A935-484B-B0F0-3C252EC06256}"/>
    <cellStyle name="Normal 2 2 3 2 3 7 28" xfId="10953" xr:uid="{47C2C5B1-B13C-496D-9D6E-4366D69662A9}"/>
    <cellStyle name="Normal 2 2 3 2 3 7 29" xfId="10954" xr:uid="{9A007284-6BBA-425C-B168-52512979606C}"/>
    <cellStyle name="Normal 2 2 3 2 3 7 3" xfId="10955" xr:uid="{8068E323-8B03-4432-BD8D-87589F1DAF1C}"/>
    <cellStyle name="Normal 2 2 3 2 3 7 30" xfId="10956" xr:uid="{EE2AD88E-1314-470F-8018-6C27E3A899C7}"/>
    <cellStyle name="Normal 2 2 3 2 3 7 31" xfId="10957" xr:uid="{DF0F5819-B6F6-413A-9005-10B2C27CF311}"/>
    <cellStyle name="Normal 2 2 3 2 3 7 4" xfId="10958" xr:uid="{6FE2A61F-D233-43FE-8A07-F9DB02B248A2}"/>
    <cellStyle name="Normal 2 2 3 2 3 7 5" xfId="10959" xr:uid="{AC1B0F9F-FE7E-4EB1-94F6-043CD37D99BF}"/>
    <cellStyle name="Normal 2 2 3 2 3 7 6" xfId="10960" xr:uid="{CCD7A257-2246-409D-9B07-59B57CDA3F8F}"/>
    <cellStyle name="Normal 2 2 3 2 3 7 7" xfId="10961" xr:uid="{82ED92B3-E600-4314-8A12-8CFB910A5E4E}"/>
    <cellStyle name="Normal 2 2 3 2 3 7 8" xfId="10962" xr:uid="{0D23BC62-AD7E-49C0-8B19-2D76FE69CBB7}"/>
    <cellStyle name="Normal 2 2 3 2 3 7 9" xfId="10963" xr:uid="{7DC72469-4666-4C17-B45E-4542F30DC72B}"/>
    <cellStyle name="Normal 2 2 3 2 3 8" xfId="10964" xr:uid="{74D95D7B-1AC9-461A-B9A1-89F0C0D3B1DA}"/>
    <cellStyle name="Normal 2 2 3 2 3 8 10" xfId="10965" xr:uid="{E5F3D157-DD72-4D55-9F66-DAF09339EAFD}"/>
    <cellStyle name="Normal 2 2 3 2 3 8 11" xfId="10966" xr:uid="{55B0E3EB-BC23-40AD-AA83-289D154037EF}"/>
    <cellStyle name="Normal 2 2 3 2 3 8 12" xfId="10967" xr:uid="{4DCA8432-3104-4DC9-AFF1-6A1D0F2DEA26}"/>
    <cellStyle name="Normal 2 2 3 2 3 8 13" xfId="10968" xr:uid="{0AA25603-CCE6-4742-8FE7-B3868C4B512F}"/>
    <cellStyle name="Normal 2 2 3 2 3 8 14" xfId="10969" xr:uid="{9BBB1197-62FC-4072-9DA6-0964081A3A49}"/>
    <cellStyle name="Normal 2 2 3 2 3 8 15" xfId="10970" xr:uid="{250A76CC-6C65-48FF-A7A0-C8891B1BD297}"/>
    <cellStyle name="Normal 2 2 3 2 3 8 16" xfId="10971" xr:uid="{9F9BBA77-58D4-4D46-AA26-35E19BD51337}"/>
    <cellStyle name="Normal 2 2 3 2 3 8 17" xfId="10972" xr:uid="{F48FFF11-9222-480A-BA68-B47ED67E0E59}"/>
    <cellStyle name="Normal 2 2 3 2 3 8 18" xfId="10973" xr:uid="{659C2CE9-9893-4FAB-B9A3-5A6C21702A2A}"/>
    <cellStyle name="Normal 2 2 3 2 3 8 19" xfId="10974" xr:uid="{B45BA7C3-6F72-4966-A1C5-2749D57226C9}"/>
    <cellStyle name="Normal 2 2 3 2 3 8 2" xfId="10975" xr:uid="{9CFAB6E8-71A9-4C08-983D-B8D55DAD6DE1}"/>
    <cellStyle name="Normal 2 2 3 2 3 8 20" xfId="10976" xr:uid="{36654573-3BC8-4FA6-A008-6E4885DAB569}"/>
    <cellStyle name="Normal 2 2 3 2 3 8 21" xfId="10977" xr:uid="{D72D3DF6-DCC9-4BCA-B79D-EFB72E38BB39}"/>
    <cellStyle name="Normal 2 2 3 2 3 8 22" xfId="10978" xr:uid="{11AD754D-709D-4D76-8C9C-FAC76E398E4D}"/>
    <cellStyle name="Normal 2 2 3 2 3 8 23" xfId="10979" xr:uid="{E0ECCE65-B43D-48A2-8F85-35E668FAB319}"/>
    <cellStyle name="Normal 2 2 3 2 3 8 24" xfId="10980" xr:uid="{0821B774-74A4-4E53-A12D-BA910EF29455}"/>
    <cellStyle name="Normal 2 2 3 2 3 8 25" xfId="10981" xr:uid="{35A701F4-8CB9-4D63-847A-713F0B894265}"/>
    <cellStyle name="Normal 2 2 3 2 3 8 26" xfId="10982" xr:uid="{2A64F8A6-2555-4B48-8AA8-0BA53A7951A2}"/>
    <cellStyle name="Normal 2 2 3 2 3 8 27" xfId="10983" xr:uid="{B0C37E6F-505B-4FDB-BA0C-70443068C264}"/>
    <cellStyle name="Normal 2 2 3 2 3 8 28" xfId="10984" xr:uid="{76F44F72-E09F-4977-8FE0-708E85683DD5}"/>
    <cellStyle name="Normal 2 2 3 2 3 8 29" xfId="10985" xr:uid="{694693AE-F19D-40E9-98FE-4E8D365973C8}"/>
    <cellStyle name="Normal 2 2 3 2 3 8 3" xfId="10986" xr:uid="{37602D2E-EBB9-4586-B25E-344AACB2A469}"/>
    <cellStyle name="Normal 2 2 3 2 3 8 30" xfId="10987" xr:uid="{F3DA123F-4D86-4120-9315-F541D484A145}"/>
    <cellStyle name="Normal 2 2 3 2 3 8 31" xfId="10988" xr:uid="{FF9CA975-E051-4D5C-B926-945D3FE50ACB}"/>
    <cellStyle name="Normal 2 2 3 2 3 8 4" xfId="10989" xr:uid="{84E6D1BB-0597-4349-879F-30386AB15D25}"/>
    <cellStyle name="Normal 2 2 3 2 3 8 5" xfId="10990" xr:uid="{9C2BA193-0ED6-4A2C-A8DA-4F1DBB982277}"/>
    <cellStyle name="Normal 2 2 3 2 3 8 6" xfId="10991" xr:uid="{BF709B91-CB53-412B-98C5-17AC5F1CC096}"/>
    <cellStyle name="Normal 2 2 3 2 3 8 7" xfId="10992" xr:uid="{EF61483E-A38E-43C9-9E3E-1B1B56E43E8F}"/>
    <cellStyle name="Normal 2 2 3 2 3 8 8" xfId="10993" xr:uid="{30808469-44E6-42B7-B9CF-39397A84F087}"/>
    <cellStyle name="Normal 2 2 3 2 3 8 9" xfId="10994" xr:uid="{EA07D7A5-10FC-4588-92D4-1580DFA5FCBB}"/>
    <cellStyle name="Normal 2 2 3 2 3 9" xfId="10995" xr:uid="{B027B830-53C6-4463-B961-982F42339163}"/>
    <cellStyle name="Normal 2 2 3 2 3 9 10" xfId="10996" xr:uid="{065F02DF-7A90-4D94-83F6-C9D7F36AEF67}"/>
    <cellStyle name="Normal 2 2 3 2 3 9 11" xfId="10997" xr:uid="{CC36B334-10B8-40FD-B92D-B00AA246E93E}"/>
    <cellStyle name="Normal 2 2 3 2 3 9 12" xfId="10998" xr:uid="{4253F757-78CC-4608-A3E8-D77F231D40B4}"/>
    <cellStyle name="Normal 2 2 3 2 3 9 13" xfId="10999" xr:uid="{5BAFC2E7-55CB-4253-90F6-AD52E757D194}"/>
    <cellStyle name="Normal 2 2 3 2 3 9 14" xfId="11000" xr:uid="{A818FB07-38DE-481A-9182-DF5DF203C641}"/>
    <cellStyle name="Normal 2 2 3 2 3 9 15" xfId="11001" xr:uid="{0A0F2921-9C2C-4320-928C-E4D12739AE2A}"/>
    <cellStyle name="Normal 2 2 3 2 3 9 16" xfId="11002" xr:uid="{F6C8AC33-5410-4ADE-B7D2-BF03A6441CB3}"/>
    <cellStyle name="Normal 2 2 3 2 3 9 17" xfId="11003" xr:uid="{5AB940D5-645A-442D-904B-F22FAFB7731D}"/>
    <cellStyle name="Normal 2 2 3 2 3 9 18" xfId="11004" xr:uid="{E006F9A6-3DD5-4D63-93F7-760C55C0480D}"/>
    <cellStyle name="Normal 2 2 3 2 3 9 19" xfId="11005" xr:uid="{97CA6001-41D7-4F93-A04F-8D64B710EC31}"/>
    <cellStyle name="Normal 2 2 3 2 3 9 2" xfId="11006" xr:uid="{BDC4F4AD-199C-4663-816F-5FB252269C07}"/>
    <cellStyle name="Normal 2 2 3 2 3 9 20" xfId="11007" xr:uid="{8ADAF80D-FB40-4A2F-881E-3C45DF3235CF}"/>
    <cellStyle name="Normal 2 2 3 2 3 9 21" xfId="11008" xr:uid="{AE2BD09D-B12E-48BF-8109-3EF8465AEA53}"/>
    <cellStyle name="Normal 2 2 3 2 3 9 22" xfId="11009" xr:uid="{F1387653-2CF7-463E-B51D-30D462E5DCC5}"/>
    <cellStyle name="Normal 2 2 3 2 3 9 23" xfId="11010" xr:uid="{D04CD83D-D450-46D1-83EB-FD2BCD8A45B8}"/>
    <cellStyle name="Normal 2 2 3 2 3 9 24" xfId="11011" xr:uid="{78CA5D9F-5CE3-4571-A515-1C40ED0E1F13}"/>
    <cellStyle name="Normal 2 2 3 2 3 9 25" xfId="11012" xr:uid="{70E7E7B8-6B61-4A7A-ABB3-CA6D3C032D49}"/>
    <cellStyle name="Normal 2 2 3 2 3 9 26" xfId="11013" xr:uid="{0A129649-E7B6-4411-9999-8E8BE1843495}"/>
    <cellStyle name="Normal 2 2 3 2 3 9 27" xfId="11014" xr:uid="{D4E19E9A-0740-470F-9FD6-0B6406534217}"/>
    <cellStyle name="Normal 2 2 3 2 3 9 28" xfId="11015" xr:uid="{97F4DAC5-F57C-4773-A8CC-2DD3D5BB5F1B}"/>
    <cellStyle name="Normal 2 2 3 2 3 9 29" xfId="11016" xr:uid="{38416974-112D-47B3-843D-2C29C460EFCC}"/>
    <cellStyle name="Normal 2 2 3 2 3 9 3" xfId="11017" xr:uid="{DF17B346-F293-4019-92E6-59436C630240}"/>
    <cellStyle name="Normal 2 2 3 2 3 9 30" xfId="11018" xr:uid="{FAAF1ED8-6468-4677-9BE2-F88273868505}"/>
    <cellStyle name="Normal 2 2 3 2 3 9 31" xfId="11019" xr:uid="{28E00B4D-74B4-4A10-989E-9BBC01281762}"/>
    <cellStyle name="Normal 2 2 3 2 3 9 4" xfId="11020" xr:uid="{F3E9C73D-957A-4CCF-AF28-FF309AFD93EA}"/>
    <cellStyle name="Normal 2 2 3 2 3 9 5" xfId="11021" xr:uid="{1F2C893D-6B42-4D49-8F4D-7ED0C795961A}"/>
    <cellStyle name="Normal 2 2 3 2 3 9 6" xfId="11022" xr:uid="{32D0A247-B3A0-4300-8D8D-92D2771C91BA}"/>
    <cellStyle name="Normal 2 2 3 2 3 9 7" xfId="11023" xr:uid="{4C62A0F2-FDA9-41E6-89B1-68CD3E89AE99}"/>
    <cellStyle name="Normal 2 2 3 2 3 9 8" xfId="11024" xr:uid="{274BA74A-95A8-4699-97E0-F61627638A97}"/>
    <cellStyle name="Normal 2 2 3 2 3 9 9" xfId="11025" xr:uid="{D53F8DB4-082C-476A-A996-86A445CD83CE}"/>
    <cellStyle name="Normal 2 2 3 2 30" xfId="11026" xr:uid="{A7E1AD19-052D-47D2-802B-C5C81442D2AB}"/>
    <cellStyle name="Normal 2 2 3 2 31" xfId="11027" xr:uid="{4C8ADBF6-3524-4D5A-9AD0-9CA1405F30D1}"/>
    <cellStyle name="Normal 2 2 3 2 32" xfId="11028" xr:uid="{E1194CBB-C5A3-469E-94DB-7CD790D389C1}"/>
    <cellStyle name="Normal 2 2 3 2 33" xfId="11029" xr:uid="{91FBE7A8-1375-4724-A036-F10F184535FC}"/>
    <cellStyle name="Normal 2 2 3 2 34" xfId="11030" xr:uid="{1BC254FA-BC04-4152-AD62-3C5E9CF2CD3F}"/>
    <cellStyle name="Normal 2 2 3 2 35" xfId="11031" xr:uid="{7B78E0A7-3342-4F48-AA77-2DCE50A0BE78}"/>
    <cellStyle name="Normal 2 2 3 2 36" xfId="11032" xr:uid="{5C96358F-F22E-4D60-BD26-4D4DFA9E5A5F}"/>
    <cellStyle name="Normal 2 2 3 2 37" xfId="11033" xr:uid="{EC923023-6F35-4736-BD2D-80D62D8A3886}"/>
    <cellStyle name="Normal 2 2 3 2 38" xfId="11034" xr:uid="{4CCB0576-DD4D-4EAD-A51D-F29166078D95}"/>
    <cellStyle name="Normal 2 2 3 2 39" xfId="11035" xr:uid="{10EAABF6-F208-48DA-B57C-4562028B939A}"/>
    <cellStyle name="Normal 2 2 3 2 4" xfId="11036" xr:uid="{9766D5AA-A9DA-4E5E-8221-7EEC4552E490}"/>
    <cellStyle name="Normal 2 2 3 2 40" xfId="11037" xr:uid="{184FC4E6-B0FA-424E-9C23-4DBAD9FF8675}"/>
    <cellStyle name="Normal 2 2 3 2 41" xfId="11038" xr:uid="{CDA0AC30-A1BA-4C13-94EE-730803D5C860}"/>
    <cellStyle name="Normal 2 2 3 2 5" xfId="11039" xr:uid="{238BEB6B-46F5-457E-B9F5-1A7D70CC3F9B}"/>
    <cellStyle name="Normal 2 2 3 2 6" xfId="11040" xr:uid="{8964B2F1-DDEE-41A7-8C74-90ED2E5698FE}"/>
    <cellStyle name="Normal 2 2 3 2 7" xfId="11041" xr:uid="{69632052-C9CC-4F7A-9315-A7FAE45B310E}"/>
    <cellStyle name="Normal 2 2 3 2 8" xfId="11042" xr:uid="{811D850D-54C2-4FCD-8893-61AAE8EC7FD0}"/>
    <cellStyle name="Normal 2 2 3 2 9" xfId="11043" xr:uid="{FF5F7DF2-204A-423B-87E9-1DD224B2CCFA}"/>
    <cellStyle name="Normal 2 2 3 20" xfId="11044" xr:uid="{544C135F-9779-4648-BC5B-014EC5E64A18}"/>
    <cellStyle name="Normal 2 2 3 20 10" xfId="11045" xr:uid="{6378D883-AE73-455F-A8AA-822DA2913BF0}"/>
    <cellStyle name="Normal 2 2 3 20 11" xfId="11046" xr:uid="{C2A0914B-EFDA-41F4-B72A-FDDF1D8832B1}"/>
    <cellStyle name="Normal 2 2 3 20 12" xfId="11047" xr:uid="{B66CA996-1A8D-49CC-88D9-03049FE975CB}"/>
    <cellStyle name="Normal 2 2 3 20 13" xfId="11048" xr:uid="{34CD272E-620C-4C05-A068-905C3EF02287}"/>
    <cellStyle name="Normal 2 2 3 20 14" xfId="11049" xr:uid="{52349F19-1B20-4A63-BFB7-7E754D4685F6}"/>
    <cellStyle name="Normal 2 2 3 20 15" xfId="11050" xr:uid="{C04DD3BD-B189-47C7-AE6B-8E0EEDFE1872}"/>
    <cellStyle name="Normal 2 2 3 20 16" xfId="11051" xr:uid="{3EBA4DBC-CC49-47FC-AE3A-3A2F32DDDE25}"/>
    <cellStyle name="Normal 2 2 3 20 17" xfId="11052" xr:uid="{A1200035-A7CA-4931-8603-A07C6360B352}"/>
    <cellStyle name="Normal 2 2 3 20 18" xfId="11053" xr:uid="{7D101A19-92A0-4ABF-B36F-73A0796F2CBA}"/>
    <cellStyle name="Normal 2 2 3 20 19" xfId="11054" xr:uid="{2D4CC914-7BBC-4EE9-8AE7-B42E72623BCA}"/>
    <cellStyle name="Normal 2 2 3 20 2" xfId="11055" xr:uid="{5CCDE911-4771-49BB-B4B2-9A362C04B68E}"/>
    <cellStyle name="Normal 2 2 3 20 20" xfId="11056" xr:uid="{EF73E94B-6429-4215-952F-4B73F4AD5F02}"/>
    <cellStyle name="Normal 2 2 3 20 21" xfId="11057" xr:uid="{750D03CC-C8B0-40AB-B3C1-7AA5FF9C9B55}"/>
    <cellStyle name="Normal 2 2 3 20 22" xfId="11058" xr:uid="{E5C2C4D7-09B8-4D05-A5E3-32A5C39F6745}"/>
    <cellStyle name="Normal 2 2 3 20 23" xfId="11059" xr:uid="{0DA9AF07-1185-4B70-90FE-4B4ED8BDD107}"/>
    <cellStyle name="Normal 2 2 3 20 24" xfId="11060" xr:uid="{2B81AAAA-02AB-4255-B2C8-8B7BF60F44CB}"/>
    <cellStyle name="Normal 2 2 3 20 25" xfId="11061" xr:uid="{2F03A5A3-1890-4760-935B-EEA22DDB80CC}"/>
    <cellStyle name="Normal 2 2 3 20 26" xfId="11062" xr:uid="{18FB5680-2D5C-495E-9EA9-08C7F49B5623}"/>
    <cellStyle name="Normal 2 2 3 20 27" xfId="11063" xr:uid="{C0FD4AC5-B29B-4180-9522-C073569676C2}"/>
    <cellStyle name="Normal 2 2 3 20 28" xfId="11064" xr:uid="{1EDA242E-4AD6-4FD4-9894-F340EBA83E4F}"/>
    <cellStyle name="Normal 2 2 3 20 29" xfId="11065" xr:uid="{4181B251-F9E5-4541-8AB1-E3615FD7CBCA}"/>
    <cellStyle name="Normal 2 2 3 20 3" xfId="11066" xr:uid="{72B2830E-7741-41BF-9BD0-C2FAEA5202F1}"/>
    <cellStyle name="Normal 2 2 3 20 30" xfId="11067" xr:uid="{5E213ADC-2984-4A97-86DB-F0EA0E22FC9C}"/>
    <cellStyle name="Normal 2 2 3 20 31" xfId="11068" xr:uid="{AD54C27D-AD06-4D35-A445-9577123A1471}"/>
    <cellStyle name="Normal 2 2 3 20 4" xfId="11069" xr:uid="{4B86D8AC-3BC4-45F7-B7C6-AFFFDC13CB3B}"/>
    <cellStyle name="Normal 2 2 3 20 5" xfId="11070" xr:uid="{CBE810D3-61E4-4848-A4DA-10C1AE69D2EF}"/>
    <cellStyle name="Normal 2 2 3 20 6" xfId="11071" xr:uid="{90B61D2A-17C2-46BF-88D6-77ED43ACA6EB}"/>
    <cellStyle name="Normal 2 2 3 20 7" xfId="11072" xr:uid="{DD499693-47F8-4FA5-8485-ECB8704C0E73}"/>
    <cellStyle name="Normal 2 2 3 20 8" xfId="11073" xr:uid="{1644126E-80B0-43EA-9BF2-C2EC842C7E26}"/>
    <cellStyle name="Normal 2 2 3 20 9" xfId="11074" xr:uid="{E8F302C9-4B56-4F1D-990A-964D32C9BA42}"/>
    <cellStyle name="Normal 2 2 3 21" xfId="11075" xr:uid="{C1E0B7AF-F7EB-4FF6-8CC0-7B2DADE2E76F}"/>
    <cellStyle name="Normal 2 2 3 21 10" xfId="11076" xr:uid="{FDBDD50F-20C7-484A-B3B1-A95998CE266A}"/>
    <cellStyle name="Normal 2 2 3 21 11" xfId="11077" xr:uid="{FE1E6D80-06E6-480D-B4BB-C012AABC7643}"/>
    <cellStyle name="Normal 2 2 3 21 12" xfId="11078" xr:uid="{F20252B0-5F5B-46F3-AFA1-CE2E190F2047}"/>
    <cellStyle name="Normal 2 2 3 21 13" xfId="11079" xr:uid="{04319CD9-D57C-4CA3-993A-8AC83A9DE836}"/>
    <cellStyle name="Normal 2 2 3 21 14" xfId="11080" xr:uid="{115A0B78-B115-470A-89FC-51593C86A638}"/>
    <cellStyle name="Normal 2 2 3 21 15" xfId="11081" xr:uid="{2DB374F8-AD84-436E-BB16-927670453DB1}"/>
    <cellStyle name="Normal 2 2 3 21 16" xfId="11082" xr:uid="{0D1FAEA6-0D26-4734-BE64-C298FA3D660C}"/>
    <cellStyle name="Normal 2 2 3 21 17" xfId="11083" xr:uid="{9A485645-237C-47FD-B049-1EA3F25E5839}"/>
    <cellStyle name="Normal 2 2 3 21 18" xfId="11084" xr:uid="{B7FD209F-65E1-4C27-B80D-F689F221973E}"/>
    <cellStyle name="Normal 2 2 3 21 19" xfId="11085" xr:uid="{5FAF7050-1AE9-4646-9FF1-9E8A64CD2738}"/>
    <cellStyle name="Normal 2 2 3 21 2" xfId="11086" xr:uid="{F27D5299-9B3A-4860-A0D2-C5694D4B4DA5}"/>
    <cellStyle name="Normal 2 2 3 21 20" xfId="11087" xr:uid="{448E1816-3DE8-493A-832F-198BDA1954A2}"/>
    <cellStyle name="Normal 2 2 3 21 21" xfId="11088" xr:uid="{D88D98EB-A00A-49B9-9E92-4CD5D12967DB}"/>
    <cellStyle name="Normal 2 2 3 21 22" xfId="11089" xr:uid="{17119231-0E65-440A-9DD1-7C1A1A08321A}"/>
    <cellStyle name="Normal 2 2 3 21 23" xfId="11090" xr:uid="{AB4204B7-1E0E-4768-BD4A-F8D02E0244B2}"/>
    <cellStyle name="Normal 2 2 3 21 24" xfId="11091" xr:uid="{8F70A67E-D96E-4DC8-A519-E8C684194B97}"/>
    <cellStyle name="Normal 2 2 3 21 25" xfId="11092" xr:uid="{D3B6C846-53A2-46A1-920F-683060CF1260}"/>
    <cellStyle name="Normal 2 2 3 21 26" xfId="11093" xr:uid="{84C3B65D-9BC4-4E3D-8DFE-D2A4A0D5F32C}"/>
    <cellStyle name="Normal 2 2 3 21 27" xfId="11094" xr:uid="{3E3B96F0-5CE4-48C0-A2AE-1694DE8B6B1C}"/>
    <cellStyle name="Normal 2 2 3 21 28" xfId="11095" xr:uid="{6672DCF5-4A0B-4FD1-AA91-3590B3A26FA7}"/>
    <cellStyle name="Normal 2 2 3 21 29" xfId="11096" xr:uid="{937D8354-DC72-495D-805B-DC44CCFD4949}"/>
    <cellStyle name="Normal 2 2 3 21 3" xfId="11097" xr:uid="{8407DE24-052F-4A8F-819F-570560B5B3BC}"/>
    <cellStyle name="Normal 2 2 3 21 30" xfId="11098" xr:uid="{A882001C-7B2C-4C2A-88F7-250EC1BCE18F}"/>
    <cellStyle name="Normal 2 2 3 21 31" xfId="11099" xr:uid="{751B8443-1580-4873-8EB9-6B78A628CB99}"/>
    <cellStyle name="Normal 2 2 3 21 4" xfId="11100" xr:uid="{B63C8C67-A437-4892-8774-AAA855154937}"/>
    <cellStyle name="Normal 2 2 3 21 5" xfId="11101" xr:uid="{1CD09DFF-68AC-4009-8345-45865724F47A}"/>
    <cellStyle name="Normal 2 2 3 21 6" xfId="11102" xr:uid="{811CDF45-6DFA-4099-BC30-737E5ABC5102}"/>
    <cellStyle name="Normal 2 2 3 21 7" xfId="11103" xr:uid="{670D9CD2-E75D-486B-9A48-BAD60DB06DFC}"/>
    <cellStyle name="Normal 2 2 3 21 8" xfId="11104" xr:uid="{FADF1505-4556-4E96-B528-8E1D63D22736}"/>
    <cellStyle name="Normal 2 2 3 21 9" xfId="11105" xr:uid="{04509670-864D-42A3-9F4B-37DAF3A5FAD0}"/>
    <cellStyle name="Normal 2 2 3 22" xfId="11106" xr:uid="{66F987BA-C31A-4936-B86D-BCDF60665BCC}"/>
    <cellStyle name="Normal 2 2 3 23" xfId="11107" xr:uid="{AF45E1A5-869A-47D6-B8DE-2B70A1037529}"/>
    <cellStyle name="Normal 2 2 3 24" xfId="11108" xr:uid="{E6998B9A-FBAE-4BC2-84F4-4AD50AFC2660}"/>
    <cellStyle name="Normal 2 2 3 25" xfId="11109" xr:uid="{35E3E15A-ECB9-4923-9633-DE8B4F4D7BFF}"/>
    <cellStyle name="Normal 2 2 3 26" xfId="11110" xr:uid="{3B8C8DF5-070E-4A1C-8015-FC12146539EF}"/>
    <cellStyle name="Normal 2 2 3 27" xfId="11111" xr:uid="{3D9A37D2-00DB-4FFE-B646-E5A969B50435}"/>
    <cellStyle name="Normal 2 2 3 28" xfId="11112" xr:uid="{ABEAB029-75A4-4752-A954-7928201F611E}"/>
    <cellStyle name="Normal 2 2 3 29" xfId="11113" xr:uid="{694366DB-CC8F-4206-9476-E8C0B431377E}"/>
    <cellStyle name="Normal 2 2 3 3" xfId="11114" xr:uid="{084416C2-BD27-479C-891F-2886F8552809}"/>
    <cellStyle name="Normal 2 2 3 3 10" xfId="11115" xr:uid="{59B712C9-81E8-4708-BA01-6C9446722F3B}"/>
    <cellStyle name="Normal 2 2 3 3 11" xfId="11116" xr:uid="{A06BA942-08DB-4368-B6BE-1D94D257E1F4}"/>
    <cellStyle name="Normal 2 2 3 3 12" xfId="11117" xr:uid="{F4324886-15A8-42AF-8D10-FFB442005F64}"/>
    <cellStyle name="Normal 2 2 3 3 13" xfId="11118" xr:uid="{7BF9D13D-A932-4B08-BAD9-572F79EAF563}"/>
    <cellStyle name="Normal 2 2 3 3 14" xfId="11119" xr:uid="{2524F365-B56A-4F43-BE7E-6568B3A14480}"/>
    <cellStyle name="Normal 2 2 3 3 15" xfId="11120" xr:uid="{A5AC6C1D-82C8-4F43-AB1B-E280BF52C82A}"/>
    <cellStyle name="Normal 2 2 3 3 16" xfId="11121" xr:uid="{DA83494E-3585-400F-8BD1-983B23EBF8C8}"/>
    <cellStyle name="Normal 2 2 3 3 17" xfId="11122" xr:uid="{A83BC77F-0DF6-4AEC-92CE-3F02B6C34C8F}"/>
    <cellStyle name="Normal 2 2 3 3 18" xfId="11123" xr:uid="{6DA435BE-BB09-4EB3-9BE3-1635E7DB708D}"/>
    <cellStyle name="Normal 2 2 3 3 19" xfId="11124" xr:uid="{594E98A3-644F-41DD-B634-212CF1099A91}"/>
    <cellStyle name="Normal 2 2 3 3 2" xfId="11125" xr:uid="{05275A9B-0662-45ED-8BB1-C8B607BF2D86}"/>
    <cellStyle name="Normal 2 2 3 3 20" xfId="11126" xr:uid="{680B75CA-AECD-43D9-A685-50725687D0F7}"/>
    <cellStyle name="Normal 2 2 3 3 21" xfId="11127" xr:uid="{F0100393-3D1A-4520-A11A-34DF83297E4D}"/>
    <cellStyle name="Normal 2 2 3 3 22" xfId="11128" xr:uid="{3FA0BB29-301B-488D-AD55-61B92397688A}"/>
    <cellStyle name="Normal 2 2 3 3 23" xfId="11129" xr:uid="{B9B69930-090D-4E24-8F48-A58F90BC433B}"/>
    <cellStyle name="Normal 2 2 3 3 24" xfId="11130" xr:uid="{EE818A28-8E3C-4263-B82B-2EF4B2B3A9D3}"/>
    <cellStyle name="Normal 2 2 3 3 25" xfId="11131" xr:uid="{55337CBF-EB45-43A5-9687-3F67652882E6}"/>
    <cellStyle name="Normal 2 2 3 3 26" xfId="11132" xr:uid="{4F71512B-91D5-4CB6-931F-D8635C160A0D}"/>
    <cellStyle name="Normal 2 2 3 3 27" xfId="11133" xr:uid="{719B9A12-EEBF-4526-9027-382C06AB027D}"/>
    <cellStyle name="Normal 2 2 3 3 28" xfId="11134" xr:uid="{769A7993-863F-49BD-9E81-6B0C0EC889DB}"/>
    <cellStyle name="Normal 2 2 3 3 29" xfId="11135" xr:uid="{2704EC3F-F64D-4A8D-B6D3-C87446C309CA}"/>
    <cellStyle name="Normal 2 2 3 3 3" xfId="11136" xr:uid="{3DB7FA52-25CF-4C4E-AF85-DF31ED96D381}"/>
    <cellStyle name="Normal 2 2 3 3 30" xfId="11137" xr:uid="{539737E8-78BF-4389-971D-463FBA08FE3E}"/>
    <cellStyle name="Normal 2 2 3 3 31" xfId="11138" xr:uid="{A49BECA6-53BE-4C9A-AF69-7DCA388B2BF1}"/>
    <cellStyle name="Normal 2 2 3 3 32" xfId="11139" xr:uid="{07C043CE-4BF2-4BD9-A314-F0A71CF3FC92}"/>
    <cellStyle name="Normal 2 2 3 3 4" xfId="11140" xr:uid="{7B296FB7-4C0A-43EE-8677-62AC0DDF5BB5}"/>
    <cellStyle name="Normal 2 2 3 3 5" xfId="11141" xr:uid="{4B81EDB6-0885-4649-93E6-4F7A3A53D188}"/>
    <cellStyle name="Normal 2 2 3 3 6" xfId="11142" xr:uid="{FF4D69EF-1B68-4C7F-8F26-2560DB29368B}"/>
    <cellStyle name="Normal 2 2 3 3 7" xfId="11143" xr:uid="{45CAD4AF-7416-4716-85D2-9A2E67F78822}"/>
    <cellStyle name="Normal 2 2 3 3 8" xfId="11144" xr:uid="{24FC519C-E264-44B5-9054-C5C0EE903789}"/>
    <cellStyle name="Normal 2 2 3 3 9" xfId="11145" xr:uid="{EEC74D17-09E2-4F78-B2EF-9ECF046D44AC}"/>
    <cellStyle name="Normal 2 2 3 30" xfId="11146" xr:uid="{725E042C-B77F-412E-866F-5E24A77D50C5}"/>
    <cellStyle name="Normal 2 2 3 31" xfId="11147" xr:uid="{B1E8BF6C-68BC-4B11-BDEA-78657E06BA9E}"/>
    <cellStyle name="Normal 2 2 3 32" xfId="11148" xr:uid="{AD134D12-D264-4D5E-A76D-A87148AD86F3}"/>
    <cellStyle name="Normal 2 2 3 32 2" xfId="11149" xr:uid="{957E5867-07DE-46A4-9FA5-DBBB5B74F83C}"/>
    <cellStyle name="Normal 2 2 3 32 2 2" xfId="11150" xr:uid="{636C80B8-F0BE-4696-AC5D-C55158813C61}"/>
    <cellStyle name="Normal 2 2 3 32 3" xfId="11151" xr:uid="{52CEF9E7-0586-4EF7-9E92-7111339D83DB}"/>
    <cellStyle name="Normal 2 2 3 33" xfId="11152" xr:uid="{3705BB3E-4D67-47C0-B32A-9D315C7592F1}"/>
    <cellStyle name="Normal 2 2 3 34" xfId="11153" xr:uid="{F812D42C-C7B4-442D-B9D8-E406AB75B2D6}"/>
    <cellStyle name="Normal 2 2 3 35" xfId="11154" xr:uid="{627A0692-06D4-4D3C-9BAB-D12975E4AD74}"/>
    <cellStyle name="Normal 2 2 3 35 2" xfId="11155" xr:uid="{BE4D6510-E797-451D-AA31-6BF0E5B5C2BE}"/>
    <cellStyle name="Normal 2 2 3 36" xfId="11156" xr:uid="{FFF8F56F-64EE-4E23-9345-1E116BC9CF2C}"/>
    <cellStyle name="Normal 2 2 3 37" xfId="11157" xr:uid="{C05A8B60-B05F-4755-917B-607A8ED3DD34}"/>
    <cellStyle name="Normal 2 2 3 38" xfId="11158" xr:uid="{FD5D7643-D978-4B49-B411-4F2FB0C6A305}"/>
    <cellStyle name="Normal 2 2 3 39" xfId="11159" xr:uid="{0696BB54-699F-425D-961B-3454D5E302E1}"/>
    <cellStyle name="Normal 2 2 3 4" xfId="11160" xr:uid="{100B72B3-C55A-4BE0-A29D-C96FDD29E2C8}"/>
    <cellStyle name="Normal 2 2 3 4 10" xfId="11161" xr:uid="{AF1FE85E-A83E-4598-9E47-AEBF83528E64}"/>
    <cellStyle name="Normal 2 2 3 4 11" xfId="11162" xr:uid="{F84768F6-004A-4DF9-A23D-0557FD232EA6}"/>
    <cellStyle name="Normal 2 2 3 4 12" xfId="11163" xr:uid="{3FD675AA-1C50-47DD-8557-DD0B363F661F}"/>
    <cellStyle name="Normal 2 2 3 4 13" xfId="11164" xr:uid="{A47EA34A-AC7A-4FAD-AF32-4B809F90723E}"/>
    <cellStyle name="Normal 2 2 3 4 14" xfId="11165" xr:uid="{F600FCF6-5777-4F47-A199-CAF81AED4E6D}"/>
    <cellStyle name="Normal 2 2 3 4 15" xfId="11166" xr:uid="{CD731054-9332-4533-A74C-1BBE0B9CDB4E}"/>
    <cellStyle name="Normal 2 2 3 4 16" xfId="11167" xr:uid="{072B6CD3-DD03-445F-9241-FE6E404DCB93}"/>
    <cellStyle name="Normal 2 2 3 4 17" xfId="11168" xr:uid="{8D0E81C2-2BE1-41CA-8895-C0F226233488}"/>
    <cellStyle name="Normal 2 2 3 4 18" xfId="11169" xr:uid="{EB87EE08-FD03-4846-BCE8-F3057DD78AA2}"/>
    <cellStyle name="Normal 2 2 3 4 19" xfId="11170" xr:uid="{F57E39E1-47C2-4552-8EF6-9AE05380A7C3}"/>
    <cellStyle name="Normal 2 2 3 4 2" xfId="11171" xr:uid="{17EC4FC1-E98B-4F32-93E5-3848620DB09C}"/>
    <cellStyle name="Normal 2 2 3 4 20" xfId="11172" xr:uid="{52DC5680-C4AE-48A8-93F0-43A542F02EDA}"/>
    <cellStyle name="Normal 2 2 3 4 21" xfId="11173" xr:uid="{C6C5580A-C17D-4C2A-844E-4476EA748DE2}"/>
    <cellStyle name="Normal 2 2 3 4 22" xfId="11174" xr:uid="{C13B080B-FB99-48A8-890F-06C6D0CB7F25}"/>
    <cellStyle name="Normal 2 2 3 4 23" xfId="11175" xr:uid="{CF971B0C-935B-490F-8315-9BEDA5EFB068}"/>
    <cellStyle name="Normal 2 2 3 4 24" xfId="11176" xr:uid="{321E135E-5316-4902-90F4-513BFA6DACF9}"/>
    <cellStyle name="Normal 2 2 3 4 25" xfId="11177" xr:uid="{A9817F5B-7483-4F04-87C9-6805AA7E7E98}"/>
    <cellStyle name="Normal 2 2 3 4 26" xfId="11178" xr:uid="{CD270A6A-567B-46F7-8D2F-F3CABDB3C01E}"/>
    <cellStyle name="Normal 2 2 3 4 27" xfId="11179" xr:uid="{6D2759B8-959C-4E90-9F4A-E5190E2DCDEB}"/>
    <cellStyle name="Normal 2 2 3 4 28" xfId="11180" xr:uid="{A7BB21FE-EB75-4BF2-BADA-D5A98D8479AA}"/>
    <cellStyle name="Normal 2 2 3 4 29" xfId="11181" xr:uid="{A04655B5-C971-4121-B3F0-7024C411A816}"/>
    <cellStyle name="Normal 2 2 3 4 3" xfId="11182" xr:uid="{8763417B-B304-4B57-9089-371A29621717}"/>
    <cellStyle name="Normal 2 2 3 4 30" xfId="11183" xr:uid="{207EE458-F6BE-437A-A2D0-220877207704}"/>
    <cellStyle name="Normal 2 2 3 4 31" xfId="11184" xr:uid="{85A40DD7-6C47-4131-8AAD-3BA8BBD36D74}"/>
    <cellStyle name="Normal 2 2 3 4 32" xfId="11185" xr:uid="{DB71C5FB-3F78-4468-B7D9-206D14D2C156}"/>
    <cellStyle name="Normal 2 2 3 4 4" xfId="11186" xr:uid="{CDAB4622-DDED-47FA-B0FC-CEE6B8FF87D5}"/>
    <cellStyle name="Normal 2 2 3 4 5" xfId="11187" xr:uid="{10803025-17A7-48B0-8E95-B1BA29CDF7FF}"/>
    <cellStyle name="Normal 2 2 3 4 6" xfId="11188" xr:uid="{522D1FCA-9A71-42F8-A55C-24E9EC851D8C}"/>
    <cellStyle name="Normal 2 2 3 4 7" xfId="11189" xr:uid="{AFF630A1-8B67-43D2-9521-F899224CEF97}"/>
    <cellStyle name="Normal 2 2 3 4 8" xfId="11190" xr:uid="{26D317B7-039E-47EE-A3A8-D9A5A25A46CC}"/>
    <cellStyle name="Normal 2 2 3 4 9" xfId="11191" xr:uid="{5A161813-D6EC-4761-B8AB-9C2B70BD0872}"/>
    <cellStyle name="Normal 2 2 3 40" xfId="11192" xr:uid="{9AA0F464-2EB6-46BB-9622-49110FF3FB2C}"/>
    <cellStyle name="Normal 2 2 3 41" xfId="11193" xr:uid="{1739E562-D1CF-4467-8BD8-BAF4F09E9406}"/>
    <cellStyle name="Normal 2 2 3 42" xfId="11194" xr:uid="{24667D13-934F-4B1B-9017-A8B835F406F6}"/>
    <cellStyle name="Normal 2 2 3 43" xfId="11195" xr:uid="{16938939-FF21-40E8-88B5-7A37A766797F}"/>
    <cellStyle name="Normal 2 2 3 44" xfId="11196" xr:uid="{100BAA94-3E3B-4A48-831B-3E0E360CAC31}"/>
    <cellStyle name="Normal 2 2 3 45" xfId="11197" xr:uid="{C5A18D7C-332E-4616-B4E8-10CD45168385}"/>
    <cellStyle name="Normal 2 2 3 5" xfId="11198" xr:uid="{692E8D82-BCA8-4A1E-A895-2988AABADF04}"/>
    <cellStyle name="Normal 2 2 3 5 10" xfId="11199" xr:uid="{5374EB76-252E-4FB9-84DE-6AB21EB90919}"/>
    <cellStyle name="Normal 2 2 3 5 11" xfId="11200" xr:uid="{69238D80-4B39-4992-9A7E-CD199BDBB50F}"/>
    <cellStyle name="Normal 2 2 3 5 12" xfId="11201" xr:uid="{AE03FDD9-A7F8-4CDA-93DF-A7ACABF77C0C}"/>
    <cellStyle name="Normal 2 2 3 5 13" xfId="11202" xr:uid="{6E287A7B-B6E7-4FC3-BEF5-B60679D79EA6}"/>
    <cellStyle name="Normal 2 2 3 5 14" xfId="11203" xr:uid="{213C416B-BA8F-422D-8890-24D4A667A45B}"/>
    <cellStyle name="Normal 2 2 3 5 15" xfId="11204" xr:uid="{F405665B-B4D8-4E4E-A52F-F337707F7B4E}"/>
    <cellStyle name="Normal 2 2 3 5 16" xfId="11205" xr:uid="{EE4A0390-C732-4080-B8AE-48A20F34776E}"/>
    <cellStyle name="Normal 2 2 3 5 17" xfId="11206" xr:uid="{030FA59D-B4EB-425E-8E83-7F18F97B3EDA}"/>
    <cellStyle name="Normal 2 2 3 5 18" xfId="11207" xr:uid="{D38633C9-0153-441B-AF65-376496001A08}"/>
    <cellStyle name="Normal 2 2 3 5 19" xfId="11208" xr:uid="{4CD7FF08-8154-49F7-814A-1A6868E2866F}"/>
    <cellStyle name="Normal 2 2 3 5 2" xfId="11209" xr:uid="{8F2A095F-9DCC-432D-8159-8F40F10BDC60}"/>
    <cellStyle name="Normal 2 2 3 5 20" xfId="11210" xr:uid="{EFCCE445-492F-4E4D-8045-062E60EB2B86}"/>
    <cellStyle name="Normal 2 2 3 5 21" xfId="11211" xr:uid="{3BC2A76A-9CE4-4376-808A-FE7E197F071A}"/>
    <cellStyle name="Normal 2 2 3 5 22" xfId="11212" xr:uid="{ACD32D0C-94B7-4A42-AFA3-E66B2E670394}"/>
    <cellStyle name="Normal 2 2 3 5 23" xfId="11213" xr:uid="{160F4902-68F9-4D68-BAFB-2482C8344797}"/>
    <cellStyle name="Normal 2 2 3 5 24" xfId="11214" xr:uid="{BBA548BF-A3F4-4B9D-8543-7E67A0F09FFD}"/>
    <cellStyle name="Normal 2 2 3 5 25" xfId="11215" xr:uid="{50497FB0-A783-45D0-8817-8FB901077419}"/>
    <cellStyle name="Normal 2 2 3 5 26" xfId="11216" xr:uid="{3A546200-5AB0-45DC-A0AF-0605FFD4C715}"/>
    <cellStyle name="Normal 2 2 3 5 27" xfId="11217" xr:uid="{CD35458B-EB51-49E3-AC1A-D65D59C28546}"/>
    <cellStyle name="Normal 2 2 3 5 28" xfId="11218" xr:uid="{F097AB23-5A5E-494F-ABCC-51E7F35A2256}"/>
    <cellStyle name="Normal 2 2 3 5 29" xfId="11219" xr:uid="{7A43631A-1EE4-4823-A022-BA6182ED8776}"/>
    <cellStyle name="Normal 2 2 3 5 3" xfId="11220" xr:uid="{DDCC74B8-71AF-4809-BD85-323B90AD5B8C}"/>
    <cellStyle name="Normal 2 2 3 5 30" xfId="11221" xr:uid="{95D1DE65-AE1A-4B66-914E-39511262BBB3}"/>
    <cellStyle name="Normal 2 2 3 5 31" xfId="11222" xr:uid="{13789F16-91F2-4DB2-9321-B2A5F96B7E21}"/>
    <cellStyle name="Normal 2 2 3 5 32" xfId="11223" xr:uid="{B6FA18C3-0BED-42B6-8F8B-AFD8D16F4278}"/>
    <cellStyle name="Normal 2 2 3 5 4" xfId="11224" xr:uid="{5BD9A456-30A8-439C-A414-B989E4500C33}"/>
    <cellStyle name="Normal 2 2 3 5 5" xfId="11225" xr:uid="{E085A4B3-C507-4C8C-B481-4D647A1DCE08}"/>
    <cellStyle name="Normal 2 2 3 5 6" xfId="11226" xr:uid="{04066C75-F542-4B97-A5D5-261AEDCDD3C2}"/>
    <cellStyle name="Normal 2 2 3 5 7" xfId="11227" xr:uid="{2A0A458D-0C36-42F9-83F0-DEAD44DC3038}"/>
    <cellStyle name="Normal 2 2 3 5 8" xfId="11228" xr:uid="{64E5A781-82F8-4BFE-BCC1-44C2B3C1FA44}"/>
    <cellStyle name="Normal 2 2 3 5 9" xfId="11229" xr:uid="{31BE6ED2-A387-496B-86EC-6BB0979D04FE}"/>
    <cellStyle name="Normal 2 2 3 6" xfId="11230" xr:uid="{47532338-767A-48AF-99FA-6A06BC66DA7C}"/>
    <cellStyle name="Normal 2 2 3 6 10" xfId="11231" xr:uid="{DEC6A640-67E8-4C15-9581-B61AA3644FCC}"/>
    <cellStyle name="Normal 2 2 3 6 11" xfId="11232" xr:uid="{A8F522F2-74EC-4B0A-9AB8-51AD05D0631D}"/>
    <cellStyle name="Normal 2 2 3 6 12" xfId="11233" xr:uid="{E7600278-4F12-4760-9B47-0102D151106C}"/>
    <cellStyle name="Normal 2 2 3 6 13" xfId="11234" xr:uid="{9DA29C3F-5DEB-4DDD-BE4F-902A4BE29D6B}"/>
    <cellStyle name="Normal 2 2 3 6 14" xfId="11235" xr:uid="{6DEF14D6-F1EA-402E-BA88-4AB73C2B970C}"/>
    <cellStyle name="Normal 2 2 3 6 15" xfId="11236" xr:uid="{DCC4089B-5678-4137-8EA4-33EDBBB645AC}"/>
    <cellStyle name="Normal 2 2 3 6 16" xfId="11237" xr:uid="{0CD34D0E-1E28-40A8-A139-20EA2BA23B46}"/>
    <cellStyle name="Normal 2 2 3 6 17" xfId="11238" xr:uid="{FCBAA1F7-0291-4888-9A63-1070B72E2163}"/>
    <cellStyle name="Normal 2 2 3 6 18" xfId="11239" xr:uid="{D45ABE79-0325-43B7-90BB-A5393E178D7C}"/>
    <cellStyle name="Normal 2 2 3 6 19" xfId="11240" xr:uid="{4CA6D91D-27B8-4BBD-B8A9-D24CD797D874}"/>
    <cellStyle name="Normal 2 2 3 6 2" xfId="11241" xr:uid="{8A56E0AD-6F30-46D9-A3BE-2045947407D2}"/>
    <cellStyle name="Normal 2 2 3 6 20" xfId="11242" xr:uid="{7B47A366-98FB-48EC-88B7-50F36D6E7E4C}"/>
    <cellStyle name="Normal 2 2 3 6 21" xfId="11243" xr:uid="{370D8CA8-BD20-430A-A982-EC3F71028CA0}"/>
    <cellStyle name="Normal 2 2 3 6 22" xfId="11244" xr:uid="{4F443E3B-DB76-4362-8FDB-EA7BA30F65E0}"/>
    <cellStyle name="Normal 2 2 3 6 23" xfId="11245" xr:uid="{742372A6-D40F-41BE-B743-F56F3CB69A8E}"/>
    <cellStyle name="Normal 2 2 3 6 24" xfId="11246" xr:uid="{67567055-152E-4616-BB45-C26F3453F540}"/>
    <cellStyle name="Normal 2 2 3 6 25" xfId="11247" xr:uid="{3793098B-4AB9-445D-A318-6BA0F123101E}"/>
    <cellStyle name="Normal 2 2 3 6 26" xfId="11248" xr:uid="{919F22CC-E34D-4FEF-ADB3-F18693BB783F}"/>
    <cellStyle name="Normal 2 2 3 6 27" xfId="11249" xr:uid="{CCAAF4E1-EB9E-4C3C-B932-9D8DFD24D925}"/>
    <cellStyle name="Normal 2 2 3 6 28" xfId="11250" xr:uid="{FDAF9375-2083-487D-AB70-EB743CF5FCDA}"/>
    <cellStyle name="Normal 2 2 3 6 29" xfId="11251" xr:uid="{1DBC0C50-3328-4AB1-9136-E600048A92DA}"/>
    <cellStyle name="Normal 2 2 3 6 3" xfId="11252" xr:uid="{BFABBC7B-209E-45E5-B991-6A49FD607A1F}"/>
    <cellStyle name="Normal 2 2 3 6 30" xfId="11253" xr:uid="{9BB29469-47A4-4AEB-8517-1C3B63B33EB6}"/>
    <cellStyle name="Normal 2 2 3 6 31" xfId="11254" xr:uid="{08033329-0115-40AF-8B9B-336997A88630}"/>
    <cellStyle name="Normal 2 2 3 6 32" xfId="11255" xr:uid="{8E7660B8-6B77-4AA1-A84A-1D8A1ED57F85}"/>
    <cellStyle name="Normal 2 2 3 6 4" xfId="11256" xr:uid="{986355DC-8515-42FA-9446-C20D3656C263}"/>
    <cellStyle name="Normal 2 2 3 6 5" xfId="11257" xr:uid="{929D582E-47EE-41B7-9A84-77072457BDE2}"/>
    <cellStyle name="Normal 2 2 3 6 6" xfId="11258" xr:uid="{647B79B6-13ED-4F98-81D1-1CCB4F12CC79}"/>
    <cellStyle name="Normal 2 2 3 6 7" xfId="11259" xr:uid="{D3AB4B5C-72D0-4F18-8562-74E3FD060015}"/>
    <cellStyle name="Normal 2 2 3 6 8" xfId="11260" xr:uid="{2040976A-69A5-4069-8157-0233AF92025E}"/>
    <cellStyle name="Normal 2 2 3 6 9" xfId="11261" xr:uid="{5BF888D4-AD42-46D3-B934-07A61866D383}"/>
    <cellStyle name="Normal 2 2 3 7" xfId="11262" xr:uid="{B7EDCEA5-CA47-478B-9B3B-3690DD0B357F}"/>
    <cellStyle name="Normal 2 2 3 7 10" xfId="11263" xr:uid="{67B642DC-7214-4E0B-97BB-D7373687B274}"/>
    <cellStyle name="Normal 2 2 3 7 11" xfId="11264" xr:uid="{2F3DD459-E609-474A-B33B-1B2A756A9C4B}"/>
    <cellStyle name="Normal 2 2 3 7 12" xfId="11265" xr:uid="{ACE42A3F-1AE9-463A-8F6D-FC2F06AAB4EC}"/>
    <cellStyle name="Normal 2 2 3 7 13" xfId="11266" xr:uid="{0CAE4CA9-8C60-408D-81B4-ED05900A1AFD}"/>
    <cellStyle name="Normal 2 2 3 7 14" xfId="11267" xr:uid="{0D860942-B83C-4357-9E8C-F25DF34BD130}"/>
    <cellStyle name="Normal 2 2 3 7 15" xfId="11268" xr:uid="{C99A4358-1250-43F7-8356-7BA19CECF81E}"/>
    <cellStyle name="Normal 2 2 3 7 16" xfId="11269" xr:uid="{EAB85727-BDB7-48A9-880C-B266987995AE}"/>
    <cellStyle name="Normal 2 2 3 7 17" xfId="11270" xr:uid="{CDE67124-6B2F-45C5-8591-9A37AAF98235}"/>
    <cellStyle name="Normal 2 2 3 7 18" xfId="11271" xr:uid="{E1E6DDDA-4272-4664-B26F-D7531A6DF4E9}"/>
    <cellStyle name="Normal 2 2 3 7 19" xfId="11272" xr:uid="{124E456C-A3DD-4E00-86D0-1E88BC21A908}"/>
    <cellStyle name="Normal 2 2 3 7 2" xfId="11273" xr:uid="{5DAE5A64-AE7B-4115-9083-3E1FF2426560}"/>
    <cellStyle name="Normal 2 2 3 7 20" xfId="11274" xr:uid="{DBD73BC4-E88F-4D44-8511-DFB05A344D31}"/>
    <cellStyle name="Normal 2 2 3 7 21" xfId="11275" xr:uid="{7535608A-2FA9-4E08-AD3C-8D5148A6164C}"/>
    <cellStyle name="Normal 2 2 3 7 22" xfId="11276" xr:uid="{0BBF513F-4C07-4310-BAD0-1B05763A7809}"/>
    <cellStyle name="Normal 2 2 3 7 23" xfId="11277" xr:uid="{8FD924E7-C525-4E03-A678-6C221B3A634D}"/>
    <cellStyle name="Normal 2 2 3 7 24" xfId="11278" xr:uid="{989F445F-F375-4491-A3F6-3890507DF937}"/>
    <cellStyle name="Normal 2 2 3 7 25" xfId="11279" xr:uid="{FA533667-9DC8-4085-9390-E37D07286F2F}"/>
    <cellStyle name="Normal 2 2 3 7 26" xfId="11280" xr:uid="{A6371D18-8988-4D78-963D-C4D105A05BFA}"/>
    <cellStyle name="Normal 2 2 3 7 27" xfId="11281" xr:uid="{0E6DF73F-2F28-4C82-A991-8F559E9F5E7B}"/>
    <cellStyle name="Normal 2 2 3 7 28" xfId="11282" xr:uid="{57BD7A5D-E2AC-4906-8608-4E0FDCC6474B}"/>
    <cellStyle name="Normal 2 2 3 7 29" xfId="11283" xr:uid="{11C99F68-710C-4CA4-AEEB-C2858E005FFD}"/>
    <cellStyle name="Normal 2 2 3 7 3" xfId="11284" xr:uid="{D99BFF87-6C66-4FF4-A7D6-18BB5C103722}"/>
    <cellStyle name="Normal 2 2 3 7 30" xfId="11285" xr:uid="{37E5DF3D-9AA5-4BC2-8CE0-508556951FF5}"/>
    <cellStyle name="Normal 2 2 3 7 31" xfId="11286" xr:uid="{1533FC53-72DD-46AB-9622-7F7809B1572E}"/>
    <cellStyle name="Normal 2 2 3 7 32" xfId="11287" xr:uid="{2FD38224-F90D-4CF0-8885-D7EB0F79644C}"/>
    <cellStyle name="Normal 2 2 3 7 4" xfId="11288" xr:uid="{37447F76-E8D5-41D2-A034-7BF2033C984F}"/>
    <cellStyle name="Normal 2 2 3 7 5" xfId="11289" xr:uid="{AA72DE88-C8BB-4CCA-9555-544F173DCFBD}"/>
    <cellStyle name="Normal 2 2 3 7 6" xfId="11290" xr:uid="{37766AB1-239D-4EED-9FFE-747EB014953E}"/>
    <cellStyle name="Normal 2 2 3 7 7" xfId="11291" xr:uid="{FF027F30-209A-4647-BD72-B5624F824B6D}"/>
    <cellStyle name="Normal 2 2 3 7 8" xfId="11292" xr:uid="{826C5641-18BC-4EB4-AFC1-771C7DBD596A}"/>
    <cellStyle name="Normal 2 2 3 7 9" xfId="11293" xr:uid="{56975CC3-8A8B-4400-9435-90440BD81209}"/>
    <cellStyle name="Normal 2 2 3 8" xfId="11294" xr:uid="{483759A9-CD96-4AEE-9AFA-20A68B27CF3B}"/>
    <cellStyle name="Normal 2 2 3 8 10" xfId="11295" xr:uid="{6D992E84-5F2F-4FD4-B601-3540E1B61F0C}"/>
    <cellStyle name="Normal 2 2 3 8 11" xfId="11296" xr:uid="{E94E0CB4-07B2-49D1-85B7-598532894AAC}"/>
    <cellStyle name="Normal 2 2 3 8 12" xfId="11297" xr:uid="{42E9F89C-489F-422C-B4E7-9B190FD98FD9}"/>
    <cellStyle name="Normal 2 2 3 8 13" xfId="11298" xr:uid="{F24E96F2-607C-4F7D-A17F-2163D30C5FCE}"/>
    <cellStyle name="Normal 2 2 3 8 14" xfId="11299" xr:uid="{CB44ECAD-CA4A-4E65-B731-B2C39E41EEF4}"/>
    <cellStyle name="Normal 2 2 3 8 15" xfId="11300" xr:uid="{7F818FC1-D57D-4858-9A24-B4DE139CB4D9}"/>
    <cellStyle name="Normal 2 2 3 8 16" xfId="11301" xr:uid="{3C9D1C61-533B-47C8-BE42-6BB744F6AA91}"/>
    <cellStyle name="Normal 2 2 3 8 17" xfId="11302" xr:uid="{51863F8C-5BD9-40A3-8629-6198868D43AC}"/>
    <cellStyle name="Normal 2 2 3 8 18" xfId="11303" xr:uid="{690B4E3C-AB16-4BD3-8785-701359B002C8}"/>
    <cellStyle name="Normal 2 2 3 8 19" xfId="11304" xr:uid="{600FA102-95A3-4C8B-B2B3-20C9CBA5631D}"/>
    <cellStyle name="Normal 2 2 3 8 2" xfId="11305" xr:uid="{41BC742B-193E-4E9B-9AC4-28DB98720F7C}"/>
    <cellStyle name="Normal 2 2 3 8 20" xfId="11306" xr:uid="{7853A112-24CC-4DC1-B3BF-77886973BD1A}"/>
    <cellStyle name="Normal 2 2 3 8 21" xfId="11307" xr:uid="{D2760A94-158E-4DFC-8B70-761D8B577E10}"/>
    <cellStyle name="Normal 2 2 3 8 22" xfId="11308" xr:uid="{D9FA8366-9F70-4700-82E3-8DF4C969ECFD}"/>
    <cellStyle name="Normal 2 2 3 8 23" xfId="11309" xr:uid="{5EA4C3F8-B20A-41E8-9CB1-9C19F6F31901}"/>
    <cellStyle name="Normal 2 2 3 8 24" xfId="11310" xr:uid="{BA70D012-50ED-479F-995F-36BC012E6672}"/>
    <cellStyle name="Normal 2 2 3 8 25" xfId="11311" xr:uid="{6B5F0AA7-90EC-4D5D-97BA-5092353C56F2}"/>
    <cellStyle name="Normal 2 2 3 8 26" xfId="11312" xr:uid="{904C72AB-A732-4B7C-9C8D-BED4C4664965}"/>
    <cellStyle name="Normal 2 2 3 8 27" xfId="11313" xr:uid="{E5AB0B34-BE26-45A6-A1CA-7D9193A42BF6}"/>
    <cellStyle name="Normal 2 2 3 8 28" xfId="11314" xr:uid="{C89C683D-D7B9-4805-A3F7-DC51FBBFD3EC}"/>
    <cellStyle name="Normal 2 2 3 8 29" xfId="11315" xr:uid="{FDAD3DA0-2BE4-43E7-82B1-E2FB513CAF9D}"/>
    <cellStyle name="Normal 2 2 3 8 3" xfId="11316" xr:uid="{32C6F7A8-7FC9-4A62-8983-AA7BAE98A35A}"/>
    <cellStyle name="Normal 2 2 3 8 30" xfId="11317" xr:uid="{1128381E-6FD2-41A3-A935-1B359F3F7886}"/>
    <cellStyle name="Normal 2 2 3 8 31" xfId="11318" xr:uid="{80D01187-027F-4B70-8275-F4985EF57DBC}"/>
    <cellStyle name="Normal 2 2 3 8 32" xfId="11319" xr:uid="{740A9C03-9E4C-4111-9548-8CB8A4A70C0A}"/>
    <cellStyle name="Normal 2 2 3 8 4" xfId="11320" xr:uid="{B5DF61C2-9C83-429D-8F5B-E28EFB94625E}"/>
    <cellStyle name="Normal 2 2 3 8 5" xfId="11321" xr:uid="{E0AB11A4-FD7C-47BA-9621-07425E3D3918}"/>
    <cellStyle name="Normal 2 2 3 8 6" xfId="11322" xr:uid="{D1CD1CBC-4FF4-4EDF-84FE-9E5C7438C836}"/>
    <cellStyle name="Normal 2 2 3 8 7" xfId="11323" xr:uid="{55287613-825D-4841-822A-9EB1F2E7E50F}"/>
    <cellStyle name="Normal 2 2 3 8 8" xfId="11324" xr:uid="{71D3DCEA-F425-4424-906A-CAEC6232D131}"/>
    <cellStyle name="Normal 2 2 3 8 9" xfId="11325" xr:uid="{F6B73438-2323-4400-BC6E-4ED5373B19DB}"/>
    <cellStyle name="Normal 2 2 3 9" xfId="11326" xr:uid="{58A65D74-EBBE-4994-A5D7-5D5C47C692F8}"/>
    <cellStyle name="Normal 2 2 3 9 10" xfId="11327" xr:uid="{58E870DD-F5AF-43AB-885B-2D6C8EA40965}"/>
    <cellStyle name="Normal 2 2 3 9 11" xfId="11328" xr:uid="{71F11C93-9502-489F-AB53-5E8287CBD2C1}"/>
    <cellStyle name="Normal 2 2 3 9 12" xfId="11329" xr:uid="{FAB3E88C-2B8D-4C49-B3AF-115F8DA46696}"/>
    <cellStyle name="Normal 2 2 3 9 13" xfId="11330" xr:uid="{0BD72F28-CEBB-4A53-BAE3-97A378FCBC4D}"/>
    <cellStyle name="Normal 2 2 3 9 14" xfId="11331" xr:uid="{1C2A0EF1-C82F-445A-9590-393306796AA3}"/>
    <cellStyle name="Normal 2 2 3 9 15" xfId="11332" xr:uid="{F82671FD-DBE1-4EAB-B3C7-55B577FA4167}"/>
    <cellStyle name="Normal 2 2 3 9 16" xfId="11333" xr:uid="{9E31A964-2C39-412F-AEA6-0B3F50C4C2F1}"/>
    <cellStyle name="Normal 2 2 3 9 17" xfId="11334" xr:uid="{0F85D602-CA3A-4567-AEDA-37F914B44259}"/>
    <cellStyle name="Normal 2 2 3 9 18" xfId="11335" xr:uid="{6257F35F-D5B1-427B-B2FB-7C31A056B63B}"/>
    <cellStyle name="Normal 2 2 3 9 19" xfId="11336" xr:uid="{1F01282A-FF6E-42DB-9D52-7323D3D563C4}"/>
    <cellStyle name="Normal 2 2 3 9 2" xfId="11337" xr:uid="{876E57F0-755E-4BD8-84AC-5123682BE00E}"/>
    <cellStyle name="Normal 2 2 3 9 20" xfId="11338" xr:uid="{F7AC0138-58B2-4B5A-813D-4EFEE7D2D246}"/>
    <cellStyle name="Normal 2 2 3 9 21" xfId="11339" xr:uid="{AC1B3C56-6FC1-4A6A-AD96-E9E03D32E8C1}"/>
    <cellStyle name="Normal 2 2 3 9 22" xfId="11340" xr:uid="{7CA4AB94-47FB-470D-8177-7A1E467DDF50}"/>
    <cellStyle name="Normal 2 2 3 9 23" xfId="11341" xr:uid="{F8A8F374-01ED-4830-81D6-51BECB554E81}"/>
    <cellStyle name="Normal 2 2 3 9 24" xfId="11342" xr:uid="{C425CE03-710C-431B-9725-3E55262A71CA}"/>
    <cellStyle name="Normal 2 2 3 9 25" xfId="11343" xr:uid="{B5672176-8EF5-477C-90A3-61895ACD9B28}"/>
    <cellStyle name="Normal 2 2 3 9 26" xfId="11344" xr:uid="{1227888C-6E39-4CBD-88E7-73CECA50B23F}"/>
    <cellStyle name="Normal 2 2 3 9 27" xfId="11345" xr:uid="{C943D094-3590-4719-A217-BE1C06455C98}"/>
    <cellStyle name="Normal 2 2 3 9 28" xfId="11346" xr:uid="{72B7CBFD-93D1-46D2-BD86-C945AC83EAF3}"/>
    <cellStyle name="Normal 2 2 3 9 29" xfId="11347" xr:uid="{CC5894F3-D54E-4E84-83F2-4DD0E18EC218}"/>
    <cellStyle name="Normal 2 2 3 9 3" xfId="11348" xr:uid="{507A8CDC-2FCA-49C6-A4CE-EE80BF3CEF87}"/>
    <cellStyle name="Normal 2 2 3 9 30" xfId="11349" xr:uid="{A2DBA124-78B8-4CAF-B02A-29FB66392AEA}"/>
    <cellStyle name="Normal 2 2 3 9 31" xfId="11350" xr:uid="{CB740B5A-1794-460F-9180-462406A00239}"/>
    <cellStyle name="Normal 2 2 3 9 4" xfId="11351" xr:uid="{E3E7DE9B-E817-4D24-A800-B4B3B4B1D595}"/>
    <cellStyle name="Normal 2 2 3 9 5" xfId="11352" xr:uid="{62E9133C-F7CA-4037-8668-7C41A95028B5}"/>
    <cellStyle name="Normal 2 2 3 9 6" xfId="11353" xr:uid="{8C2AF17F-F080-4CA4-A4F4-4C595F3BC896}"/>
    <cellStyle name="Normal 2 2 3 9 7" xfId="11354" xr:uid="{C25A8FEA-040F-457A-A723-D580435F5283}"/>
    <cellStyle name="Normal 2 2 3 9 8" xfId="11355" xr:uid="{913FD0B6-F934-4342-AA4B-127B1C54E0FA}"/>
    <cellStyle name="Normal 2 2 3 9 9" xfId="11356" xr:uid="{592CD5CE-D307-49F2-8776-4777EF3D99FD}"/>
    <cellStyle name="Normal 2 2 30" xfId="11357" xr:uid="{C135F6D7-C9C2-42FA-9E34-CF83DAB57CE4}"/>
    <cellStyle name="Normal 2 2 30 10" xfId="11358" xr:uid="{B4FB17AA-05A6-4CEC-8887-A0C2AFB18A79}"/>
    <cellStyle name="Normal 2 2 30 11" xfId="11359" xr:uid="{63ADEC56-8CD2-49E5-890B-3ADE8AC71D9E}"/>
    <cellStyle name="Normal 2 2 30 12" xfId="11360" xr:uid="{F8BEDCC8-A462-446C-9C94-704D836CC1B5}"/>
    <cellStyle name="Normal 2 2 30 13" xfId="11361" xr:uid="{0673D361-2FD8-4A44-BC61-F2D4D96A0E10}"/>
    <cellStyle name="Normal 2 2 30 14" xfId="11362" xr:uid="{09B0D9F6-8ED5-46C2-820D-1D3004705FB3}"/>
    <cellStyle name="Normal 2 2 30 15" xfId="11363" xr:uid="{2ED9397F-0511-4127-9AC8-D3B87FC51247}"/>
    <cellStyle name="Normal 2 2 30 16" xfId="11364" xr:uid="{996BD8ED-D4C8-43C7-AAB8-F036EE3716E5}"/>
    <cellStyle name="Normal 2 2 30 17" xfId="11365" xr:uid="{19565088-A25A-44C1-A9A0-1C54B320542B}"/>
    <cellStyle name="Normal 2 2 30 18" xfId="11366" xr:uid="{A50140BC-0A00-47DD-B060-48A1A3536D5C}"/>
    <cellStyle name="Normal 2 2 30 19" xfId="11367" xr:uid="{033A7884-349E-45FB-B5CA-1153EB3CCD9E}"/>
    <cellStyle name="Normal 2 2 30 2" xfId="11368" xr:uid="{8284A3AA-DAAD-4AED-A355-8C69205C48CE}"/>
    <cellStyle name="Normal 2 2 30 20" xfId="11369" xr:uid="{B8F98C2D-2766-433E-A001-C1C938EFB6F3}"/>
    <cellStyle name="Normal 2 2 30 21" xfId="11370" xr:uid="{2767E138-281D-40AC-8C1D-F71E951DEA11}"/>
    <cellStyle name="Normal 2 2 30 22" xfId="11371" xr:uid="{49AED88D-8A0A-4DA1-BA04-D2A7B1E7893D}"/>
    <cellStyle name="Normal 2 2 30 23" xfId="11372" xr:uid="{B467A885-9BB6-41B9-B211-41315C235A34}"/>
    <cellStyle name="Normal 2 2 30 24" xfId="11373" xr:uid="{D3E6B154-610A-4526-B8E7-1EDD00DC4CC4}"/>
    <cellStyle name="Normal 2 2 30 25" xfId="11374" xr:uid="{4DB6AD16-5560-41EB-93E4-0656BAD7B637}"/>
    <cellStyle name="Normal 2 2 30 26" xfId="11375" xr:uid="{9896D37F-BF5A-4019-8DC3-7D51C5CBA727}"/>
    <cellStyle name="Normal 2 2 30 27" xfId="11376" xr:uid="{CEA7BCEB-4BE9-4650-AAAB-BC06DB06D7AF}"/>
    <cellStyle name="Normal 2 2 30 28" xfId="11377" xr:uid="{6BD519BC-D999-4124-95B0-81F990EC4972}"/>
    <cellStyle name="Normal 2 2 30 29" xfId="11378" xr:uid="{AE4A4966-A722-4B38-A364-CD78563145BC}"/>
    <cellStyle name="Normal 2 2 30 3" xfId="11379" xr:uid="{0A8067D4-CA62-43DC-9E69-4FA394FD397E}"/>
    <cellStyle name="Normal 2 2 30 30" xfId="11380" xr:uid="{FC734E59-D375-46C4-827B-43824C42912D}"/>
    <cellStyle name="Normal 2 2 30 31" xfId="11381" xr:uid="{9026A54A-8553-4AA9-9737-38EB05DDDCF2}"/>
    <cellStyle name="Normal 2 2 30 4" xfId="11382" xr:uid="{01643099-A963-4E31-AB57-24A4A06B3652}"/>
    <cellStyle name="Normal 2 2 30 5" xfId="11383" xr:uid="{9B1ED9CE-D3B3-4283-934F-864B96968D8B}"/>
    <cellStyle name="Normal 2 2 30 6" xfId="11384" xr:uid="{BBBF11BF-6F1B-48ED-B288-C78CDF26A85D}"/>
    <cellStyle name="Normal 2 2 30 7" xfId="11385" xr:uid="{D36914D1-0187-467E-812F-D5127F42FE31}"/>
    <cellStyle name="Normal 2 2 30 8" xfId="11386" xr:uid="{9B4EE55C-7DFF-488D-AAEE-BFFEDC970993}"/>
    <cellStyle name="Normal 2 2 30 9" xfId="11387" xr:uid="{A3941397-3D4A-4D3B-A4EB-18729EEE01C9}"/>
    <cellStyle name="Normal 2 2 31" xfId="11388" xr:uid="{BB84A249-9FAA-4E64-A7F3-BF5150CEC0DC}"/>
    <cellStyle name="Normal 2 2 31 10" xfId="11389" xr:uid="{89F584ED-F5EC-4EED-B91F-D55661B3D4CB}"/>
    <cellStyle name="Normal 2 2 31 11" xfId="11390" xr:uid="{69503FF3-9585-40EE-AFAE-DBB49FAC5161}"/>
    <cellStyle name="Normal 2 2 31 12" xfId="11391" xr:uid="{B5101210-5AF6-4411-8A45-D9A74964FC49}"/>
    <cellStyle name="Normal 2 2 31 13" xfId="11392" xr:uid="{8E0BEA62-7CB3-4759-B054-EA22CE1E0243}"/>
    <cellStyle name="Normal 2 2 31 14" xfId="11393" xr:uid="{ADB5EF8A-34BF-4E5B-8DF3-B7B54E68AA62}"/>
    <cellStyle name="Normal 2 2 31 15" xfId="11394" xr:uid="{CB164B4B-2BD9-4122-A26A-4F395E529121}"/>
    <cellStyle name="Normal 2 2 31 16" xfId="11395" xr:uid="{BFFDE05F-F76F-407B-A7B4-277CB8708A3C}"/>
    <cellStyle name="Normal 2 2 31 17" xfId="11396" xr:uid="{0611C455-5798-448C-8A29-F9D1F8B39C67}"/>
    <cellStyle name="Normal 2 2 31 18" xfId="11397" xr:uid="{EB34A4F0-C5D5-4D30-B449-6C059362B97C}"/>
    <cellStyle name="Normal 2 2 31 19" xfId="11398" xr:uid="{D0155303-6A30-42DD-A8CD-A0B2DC47D324}"/>
    <cellStyle name="Normal 2 2 31 2" xfId="11399" xr:uid="{C138B6CA-B9A7-4BFF-BD53-204928B5FA19}"/>
    <cellStyle name="Normal 2 2 31 20" xfId="11400" xr:uid="{C476C93A-3E60-47F0-94AC-ED8789881F37}"/>
    <cellStyle name="Normal 2 2 31 21" xfId="11401" xr:uid="{DB9B4DEE-D53A-438A-BF9F-83433CF750E9}"/>
    <cellStyle name="Normal 2 2 31 22" xfId="11402" xr:uid="{E35DA9E3-A34C-4D2D-8C39-3FAE883BBA94}"/>
    <cellStyle name="Normal 2 2 31 23" xfId="11403" xr:uid="{588B16E7-7E50-429F-8FB1-A85073990189}"/>
    <cellStyle name="Normal 2 2 31 24" xfId="11404" xr:uid="{E87D7751-9E10-4629-9E76-CB51E28C6074}"/>
    <cellStyle name="Normal 2 2 31 25" xfId="11405" xr:uid="{91926A17-9683-465D-B500-572CD019CCF3}"/>
    <cellStyle name="Normal 2 2 31 26" xfId="11406" xr:uid="{8554B243-CBEC-453B-930E-0C5FD6FA114C}"/>
    <cellStyle name="Normal 2 2 31 27" xfId="11407" xr:uid="{08A15095-D0BD-433F-931E-C6D10B379E11}"/>
    <cellStyle name="Normal 2 2 31 28" xfId="11408" xr:uid="{3F9435BF-9267-4CC4-AF4A-D58AEFD7A2DE}"/>
    <cellStyle name="Normal 2 2 31 29" xfId="11409" xr:uid="{0D445F28-DA37-4F74-A758-44B7D11291B1}"/>
    <cellStyle name="Normal 2 2 31 3" xfId="11410" xr:uid="{FE19D0F9-B3D5-4825-8D09-D6F4FF4E1614}"/>
    <cellStyle name="Normal 2 2 31 30" xfId="11411" xr:uid="{301B45C5-14B3-439C-B872-129712120758}"/>
    <cellStyle name="Normal 2 2 31 31" xfId="11412" xr:uid="{3D344F33-CAFF-464E-B4C9-7A01BDEE7178}"/>
    <cellStyle name="Normal 2 2 31 4" xfId="11413" xr:uid="{2C38D569-7DB3-40EE-A4F5-33F8059D5404}"/>
    <cellStyle name="Normal 2 2 31 5" xfId="11414" xr:uid="{87BD5CDD-D343-4EA8-BD02-E61D5D2C14F4}"/>
    <cellStyle name="Normal 2 2 31 6" xfId="11415" xr:uid="{C8616730-3B2E-469E-9F9E-139D26799144}"/>
    <cellStyle name="Normal 2 2 31 7" xfId="11416" xr:uid="{91D1CB51-10A6-4E11-8930-11B576AD30F9}"/>
    <cellStyle name="Normal 2 2 31 8" xfId="11417" xr:uid="{63977DB6-D49C-4C19-8C4A-DBC150C188FF}"/>
    <cellStyle name="Normal 2 2 31 9" xfId="11418" xr:uid="{50C415EA-E82D-4DA9-A414-44BCEC0C7A0A}"/>
    <cellStyle name="Normal 2 2 32" xfId="11419" xr:uid="{32DB7AB6-B0A0-49F4-9141-4815FE6D7E90}"/>
    <cellStyle name="Normal 2 2 32 10" xfId="11420" xr:uid="{D2D9AADB-8BAE-4D71-BF1E-2A0BE056DE12}"/>
    <cellStyle name="Normal 2 2 32 11" xfId="11421" xr:uid="{5473B210-2CF9-4FFF-9B94-0C441288AC42}"/>
    <cellStyle name="Normal 2 2 32 12" xfId="11422" xr:uid="{E8FCCEA9-4318-4EC5-8EB3-908BF514F6B9}"/>
    <cellStyle name="Normal 2 2 32 13" xfId="11423" xr:uid="{55E73A2B-EE30-4FE6-8272-9DCD2FA2BA27}"/>
    <cellStyle name="Normal 2 2 32 14" xfId="11424" xr:uid="{C959A2A6-3E73-4C61-A5A5-ABAE6571C7B4}"/>
    <cellStyle name="Normal 2 2 32 15" xfId="11425" xr:uid="{1C2B41CD-A07E-45BE-9775-FCF74B1E3A11}"/>
    <cellStyle name="Normal 2 2 32 16" xfId="11426" xr:uid="{B04029BB-A99F-4156-9E4E-329EE4AE8414}"/>
    <cellStyle name="Normal 2 2 32 17" xfId="11427" xr:uid="{C8BEEFCC-AC2A-4A28-900E-6BB8129144EB}"/>
    <cellStyle name="Normal 2 2 32 18" xfId="11428" xr:uid="{AD701BEC-A21B-4026-9BBF-C0C6CA7590EF}"/>
    <cellStyle name="Normal 2 2 32 19" xfId="11429" xr:uid="{970B0E67-8687-45CC-9EA0-4EA10F0A24EC}"/>
    <cellStyle name="Normal 2 2 32 2" xfId="11430" xr:uid="{B9922449-48A0-4F09-B06B-7BF11DE542A1}"/>
    <cellStyle name="Normal 2 2 32 20" xfId="11431" xr:uid="{19E1A82B-5E1F-4309-9D1D-4881C1F55E1C}"/>
    <cellStyle name="Normal 2 2 32 21" xfId="11432" xr:uid="{7BBE440D-6D3C-4A79-A967-63A03B81DFE9}"/>
    <cellStyle name="Normal 2 2 32 22" xfId="11433" xr:uid="{98A6193A-1EA1-424F-985B-E3AAD1A86B77}"/>
    <cellStyle name="Normal 2 2 32 23" xfId="11434" xr:uid="{B34748B5-F00A-4174-ABF6-F0D172861D0C}"/>
    <cellStyle name="Normal 2 2 32 24" xfId="11435" xr:uid="{C321FF75-4491-4A1A-95A4-62C9AC9E38C0}"/>
    <cellStyle name="Normal 2 2 32 25" xfId="11436" xr:uid="{655FE94A-8D0A-4119-B081-BE9CE7DF4345}"/>
    <cellStyle name="Normal 2 2 32 26" xfId="11437" xr:uid="{BBDDBB52-2F39-42D1-837F-31D23B96B851}"/>
    <cellStyle name="Normal 2 2 32 27" xfId="11438" xr:uid="{6356C137-6239-4D0A-9635-4C431F8C57DD}"/>
    <cellStyle name="Normal 2 2 32 28" xfId="11439" xr:uid="{5817B777-C090-4543-9DD1-8D99D46D5423}"/>
    <cellStyle name="Normal 2 2 32 29" xfId="11440" xr:uid="{E9C920E5-4364-4F9C-A20B-BD9E1F242468}"/>
    <cellStyle name="Normal 2 2 32 3" xfId="11441" xr:uid="{5033BD6A-3DE4-4A59-A508-A2A6111DFC06}"/>
    <cellStyle name="Normal 2 2 32 30" xfId="11442" xr:uid="{939F576C-C040-43AB-9AA9-AFD71D3197C2}"/>
    <cellStyle name="Normal 2 2 32 31" xfId="11443" xr:uid="{4967A21B-F49F-462C-9C65-5A8534998F29}"/>
    <cellStyle name="Normal 2 2 32 4" xfId="11444" xr:uid="{8C50735C-4F05-4AD4-8263-D342EC69DA92}"/>
    <cellStyle name="Normal 2 2 32 5" xfId="11445" xr:uid="{1A81FD9C-4BCF-4273-858C-D13E27AE0C08}"/>
    <cellStyle name="Normal 2 2 32 6" xfId="11446" xr:uid="{6756860A-71B6-40E8-940F-2D391D06DD2B}"/>
    <cellStyle name="Normal 2 2 32 7" xfId="11447" xr:uid="{8A2DD1C2-0AF1-4DB1-B5B9-5B0057A1C128}"/>
    <cellStyle name="Normal 2 2 32 8" xfId="11448" xr:uid="{B0BB626E-549D-47BD-99E2-4F4650AC651C}"/>
    <cellStyle name="Normal 2 2 32 9" xfId="11449" xr:uid="{190BDF0A-E63E-48F0-8DF7-C82E83DDAD0A}"/>
    <cellStyle name="Normal 2 2 33" xfId="11450" xr:uid="{054A369B-4606-4F7B-82D1-E72CF0D52F4B}"/>
    <cellStyle name="Normal 2 2 33 10" xfId="11451" xr:uid="{CF16F534-FCAB-42EE-945B-1B819F374487}"/>
    <cellStyle name="Normal 2 2 33 11" xfId="11452" xr:uid="{7AD54135-A38B-4F44-BBA1-79C3388FE76F}"/>
    <cellStyle name="Normal 2 2 33 12" xfId="11453" xr:uid="{5756CF23-2D4D-409C-985E-CE47940D80D0}"/>
    <cellStyle name="Normal 2 2 33 13" xfId="11454" xr:uid="{32F23939-F60F-4780-BED3-1A1F09C2E0CA}"/>
    <cellStyle name="Normal 2 2 33 14" xfId="11455" xr:uid="{A48DA3C2-FB5A-424B-B64E-DDF8D708DB59}"/>
    <cellStyle name="Normal 2 2 33 15" xfId="11456" xr:uid="{59CDCB6B-162E-442B-9618-EB916A6C1306}"/>
    <cellStyle name="Normal 2 2 33 16" xfId="11457" xr:uid="{E9102C01-2229-4B57-A50C-1307D9314FFE}"/>
    <cellStyle name="Normal 2 2 33 17" xfId="11458" xr:uid="{85E062D4-077A-4E39-9E2A-EF2BE995496C}"/>
    <cellStyle name="Normal 2 2 33 18" xfId="11459" xr:uid="{0F4EB957-E599-43B2-B0C4-AA411FBE4672}"/>
    <cellStyle name="Normal 2 2 33 19" xfId="11460" xr:uid="{47ECE3B2-A1C3-4EF1-AD61-E407F79D4B17}"/>
    <cellStyle name="Normal 2 2 33 2" xfId="11461" xr:uid="{04B44986-9B39-475D-8B33-E19D26731DA3}"/>
    <cellStyle name="Normal 2 2 33 20" xfId="11462" xr:uid="{CF378702-13E7-4EC9-82A6-BE0251AF3F03}"/>
    <cellStyle name="Normal 2 2 33 21" xfId="11463" xr:uid="{3ACC9949-ED69-4B8A-B258-3A32C3E92F74}"/>
    <cellStyle name="Normal 2 2 33 22" xfId="11464" xr:uid="{8F121183-9C79-47B7-ACD5-FAD3B5573586}"/>
    <cellStyle name="Normal 2 2 33 23" xfId="11465" xr:uid="{129E0840-25AE-4775-93D8-292061BB90C4}"/>
    <cellStyle name="Normal 2 2 33 24" xfId="11466" xr:uid="{C5DC6197-0E1D-4A80-A41D-000108049F10}"/>
    <cellStyle name="Normal 2 2 33 25" xfId="11467" xr:uid="{555B3E38-4C97-4CA4-A03C-9AC4AD5AF565}"/>
    <cellStyle name="Normal 2 2 33 26" xfId="11468" xr:uid="{15639F6E-5BEF-4233-903C-6BEFB07CB099}"/>
    <cellStyle name="Normal 2 2 33 27" xfId="11469" xr:uid="{C8701AFD-5B7E-4A19-8918-47C4FAB97803}"/>
    <cellStyle name="Normal 2 2 33 28" xfId="11470" xr:uid="{4E88F1F5-8F83-40E7-A95F-DEAD3D239897}"/>
    <cellStyle name="Normal 2 2 33 29" xfId="11471" xr:uid="{18DC5EDA-E611-4B3D-A385-CE74CD3945D0}"/>
    <cellStyle name="Normal 2 2 33 3" xfId="11472" xr:uid="{5152F9FA-AA84-4A1B-A54E-1EDB71E76EC5}"/>
    <cellStyle name="Normal 2 2 33 30" xfId="11473" xr:uid="{216E8E82-4007-4391-A01A-CD73A55B0D11}"/>
    <cellStyle name="Normal 2 2 33 31" xfId="11474" xr:uid="{E0BE7E81-B716-44A9-9F55-A48CE24F1684}"/>
    <cellStyle name="Normal 2 2 33 4" xfId="11475" xr:uid="{AAF731AE-E14D-4777-9211-ED862913E142}"/>
    <cellStyle name="Normal 2 2 33 5" xfId="11476" xr:uid="{B006B66F-40D3-4DDC-A779-403E7AE58A91}"/>
    <cellStyle name="Normal 2 2 33 6" xfId="11477" xr:uid="{A87745C0-A937-447E-A674-27B414B441CD}"/>
    <cellStyle name="Normal 2 2 33 7" xfId="11478" xr:uid="{3CD17860-ED60-4A5D-8401-96A8DDF9D079}"/>
    <cellStyle name="Normal 2 2 33 8" xfId="11479" xr:uid="{6884EF00-10BC-4630-BFD0-31C8D2FBF405}"/>
    <cellStyle name="Normal 2 2 33 9" xfId="11480" xr:uid="{6607BBDC-1A02-442D-B1E2-C56306C7E423}"/>
    <cellStyle name="Normal 2 2 34" xfId="11481" xr:uid="{30B835FE-D98F-464D-917E-E47A355BE403}"/>
    <cellStyle name="Normal 2 2 34 10" xfId="11482" xr:uid="{FD537494-8512-47DB-B406-2AD930A25AB7}"/>
    <cellStyle name="Normal 2 2 34 11" xfId="11483" xr:uid="{EDC04B8A-D5DA-46D4-B39D-E65F44FBF4BE}"/>
    <cellStyle name="Normal 2 2 34 12" xfId="11484" xr:uid="{AC5A5E7C-0C8B-4EB2-9638-4F9202078E2F}"/>
    <cellStyle name="Normal 2 2 34 13" xfId="11485" xr:uid="{69A9B1A8-0D15-4FFA-8166-07EC560BDAFA}"/>
    <cellStyle name="Normal 2 2 34 14" xfId="11486" xr:uid="{CCB88276-BE28-47CE-8A74-8DF04C892094}"/>
    <cellStyle name="Normal 2 2 34 15" xfId="11487" xr:uid="{6E535C3D-4A82-44B7-BE6A-EAE421BD789F}"/>
    <cellStyle name="Normal 2 2 34 16" xfId="11488" xr:uid="{E1A52AAE-5D19-45BD-80E8-70EF03338227}"/>
    <cellStyle name="Normal 2 2 34 17" xfId="11489" xr:uid="{55388D5D-EB85-4DEC-81DD-665792D78BEE}"/>
    <cellStyle name="Normal 2 2 34 18" xfId="11490" xr:uid="{57D6D1EC-3183-4379-8D50-C7A637F46931}"/>
    <cellStyle name="Normal 2 2 34 19" xfId="11491" xr:uid="{3DF2D681-D8D7-4E35-B9A4-222AD18862FC}"/>
    <cellStyle name="Normal 2 2 34 2" xfId="11492" xr:uid="{418AEC34-7A73-49EF-9CBF-F66CC37CBC91}"/>
    <cellStyle name="Normal 2 2 34 20" xfId="11493" xr:uid="{557E3ECA-244B-4D11-9B0A-2248F248D551}"/>
    <cellStyle name="Normal 2 2 34 21" xfId="11494" xr:uid="{42BDB507-1604-4C18-8368-8D16CED2235D}"/>
    <cellStyle name="Normal 2 2 34 22" xfId="11495" xr:uid="{98A24C7B-1033-45AB-9368-8DF549E4EE28}"/>
    <cellStyle name="Normal 2 2 34 23" xfId="11496" xr:uid="{DF3D0974-A83C-4413-AC6A-8D3675001874}"/>
    <cellStyle name="Normal 2 2 34 24" xfId="11497" xr:uid="{92C45EA3-5399-43A2-B0D2-7C2E74473254}"/>
    <cellStyle name="Normal 2 2 34 25" xfId="11498" xr:uid="{3DF97709-710E-42B8-ACC7-160BAAB8EE18}"/>
    <cellStyle name="Normal 2 2 34 26" xfId="11499" xr:uid="{BF725C0B-6C5C-4C56-B961-AB6FF10F78B8}"/>
    <cellStyle name="Normal 2 2 34 27" xfId="11500" xr:uid="{AE13E447-5DB0-41FF-A53E-23B2BE22452B}"/>
    <cellStyle name="Normal 2 2 34 28" xfId="11501" xr:uid="{4EC4F0BB-830A-4C55-AB9C-AAAE7EFC21BA}"/>
    <cellStyle name="Normal 2 2 34 29" xfId="11502" xr:uid="{3CD07C55-7FA7-46D0-8D54-AA3A2689673F}"/>
    <cellStyle name="Normal 2 2 34 3" xfId="11503" xr:uid="{24C878CC-7E46-4236-888E-07B3E49A3F34}"/>
    <cellStyle name="Normal 2 2 34 30" xfId="11504" xr:uid="{F28E0BCB-9127-4F5A-8782-6296286084AA}"/>
    <cellStyle name="Normal 2 2 34 31" xfId="11505" xr:uid="{37D0987A-7384-412F-ADBA-9244C26C67A1}"/>
    <cellStyle name="Normal 2 2 34 4" xfId="11506" xr:uid="{92B1E182-15C6-436C-86A5-75600BB6293D}"/>
    <cellStyle name="Normal 2 2 34 5" xfId="11507" xr:uid="{F7231A52-A4C0-481D-B716-97299F3C742D}"/>
    <cellStyle name="Normal 2 2 34 6" xfId="11508" xr:uid="{908D3E9F-4F09-4879-ADB8-8D9289E67FC3}"/>
    <cellStyle name="Normal 2 2 34 7" xfId="11509" xr:uid="{21BFED4F-F69C-4B53-9A25-4AE0D0B74967}"/>
    <cellStyle name="Normal 2 2 34 8" xfId="11510" xr:uid="{5946A03A-6365-43E6-89C0-EC4A47ACBC4E}"/>
    <cellStyle name="Normal 2 2 34 9" xfId="11511" xr:uid="{7E541140-0600-4639-A61E-8E96E6740A75}"/>
    <cellStyle name="Normal 2 2 35" xfId="11512" xr:uid="{62AC06EE-0F7E-4876-ABFA-1917F4418F6A}"/>
    <cellStyle name="Normal 2 2 35 10" xfId="11513" xr:uid="{F7163477-FE91-4330-B0FB-C85C7E87FE5B}"/>
    <cellStyle name="Normal 2 2 35 11" xfId="11514" xr:uid="{3AF2C72A-16A2-4BCD-8FE1-A53D026E3F26}"/>
    <cellStyle name="Normal 2 2 35 12" xfId="11515" xr:uid="{305FDACA-6E77-4A34-8E97-27A2CB1266B2}"/>
    <cellStyle name="Normal 2 2 35 13" xfId="11516" xr:uid="{96B07D00-8E0F-4AD2-8B20-6A6896F862CB}"/>
    <cellStyle name="Normal 2 2 35 14" xfId="11517" xr:uid="{5A2F3E2C-B853-43B9-9EC9-781A3F1E392A}"/>
    <cellStyle name="Normal 2 2 35 15" xfId="11518" xr:uid="{BC2A3924-BA7A-4766-BA42-F87579A6482C}"/>
    <cellStyle name="Normal 2 2 35 16" xfId="11519" xr:uid="{D5F0D895-F702-420A-8CD8-E0C8C36238E0}"/>
    <cellStyle name="Normal 2 2 35 17" xfId="11520" xr:uid="{C3E94A28-65C2-4D68-A281-9A4A63369AB1}"/>
    <cellStyle name="Normal 2 2 35 18" xfId="11521" xr:uid="{205E9C10-3384-4729-9D3C-715F0A6644DD}"/>
    <cellStyle name="Normal 2 2 35 19" xfId="11522" xr:uid="{5A0F3907-AE54-47A6-9D34-A3523650EA3E}"/>
    <cellStyle name="Normal 2 2 35 2" xfId="11523" xr:uid="{D49A6434-58E7-44EA-BFDE-336EDA45BC00}"/>
    <cellStyle name="Normal 2 2 35 20" xfId="11524" xr:uid="{9BCBE111-0D8D-486C-B211-7044CF00F988}"/>
    <cellStyle name="Normal 2 2 35 21" xfId="11525" xr:uid="{378C5C24-F9A2-4222-B2F9-1D3F3BEC4EB1}"/>
    <cellStyle name="Normal 2 2 35 22" xfId="11526" xr:uid="{D5765BD4-EC7A-4105-A081-8CA839554EA7}"/>
    <cellStyle name="Normal 2 2 35 23" xfId="11527" xr:uid="{1ECA38BF-9D40-4847-BFD4-F90C7962BFB4}"/>
    <cellStyle name="Normal 2 2 35 24" xfId="11528" xr:uid="{BC7F075F-85EF-4129-8751-CD774DADFF90}"/>
    <cellStyle name="Normal 2 2 35 25" xfId="11529" xr:uid="{DFBA4C48-2B3B-41FF-B676-3212B4E33837}"/>
    <cellStyle name="Normal 2 2 35 26" xfId="11530" xr:uid="{FE5F1502-2E7F-44D3-AD39-CA2094A40488}"/>
    <cellStyle name="Normal 2 2 35 27" xfId="11531" xr:uid="{D0CDF5F5-9D97-44CD-BF46-B7D043774CD7}"/>
    <cellStyle name="Normal 2 2 35 28" xfId="11532" xr:uid="{5DCE29CC-7A9F-4ECB-9627-834D35CD7080}"/>
    <cellStyle name="Normal 2 2 35 29" xfId="11533" xr:uid="{1B29A066-9CD1-4BBD-BAB0-57AAC4A00AA2}"/>
    <cellStyle name="Normal 2 2 35 3" xfId="11534" xr:uid="{CD51AA6D-D403-4573-B45E-189863DD17E3}"/>
    <cellStyle name="Normal 2 2 35 30" xfId="11535" xr:uid="{7619385B-5690-4767-A98E-494573DF660D}"/>
    <cellStyle name="Normal 2 2 35 31" xfId="11536" xr:uid="{8A36B355-5329-4A23-85B3-FE1533DA885F}"/>
    <cellStyle name="Normal 2 2 35 4" xfId="11537" xr:uid="{922E35D0-2547-4F63-970B-929D5DEF70AA}"/>
    <cellStyle name="Normal 2 2 35 5" xfId="11538" xr:uid="{0D3BA113-3528-4F24-B718-493CA4529609}"/>
    <cellStyle name="Normal 2 2 35 6" xfId="11539" xr:uid="{30AE9394-C942-481D-B7E2-F0A3DE93981C}"/>
    <cellStyle name="Normal 2 2 35 7" xfId="11540" xr:uid="{8D619A24-8815-4567-BD7C-8200882D7169}"/>
    <cellStyle name="Normal 2 2 35 8" xfId="11541" xr:uid="{ED1DD077-2AC4-48CC-AA0A-96F6C12BDD4C}"/>
    <cellStyle name="Normal 2 2 35 9" xfId="11542" xr:uid="{DD92F155-250C-47F5-B6EA-4B2B03FB1E86}"/>
    <cellStyle name="Normal 2 2 36" xfId="11543" xr:uid="{8EA0483D-6C2E-4636-964A-11C67C0DDB94}"/>
    <cellStyle name="Normal 2 2 36 10" xfId="11544" xr:uid="{2A1F6129-C8D8-4348-B0DE-CF903C6AE078}"/>
    <cellStyle name="Normal 2 2 36 11" xfId="11545" xr:uid="{C5BD0CEC-0262-4A59-9D03-1C2194A37825}"/>
    <cellStyle name="Normal 2 2 36 12" xfId="11546" xr:uid="{32D7FAAC-81D7-4C48-8C37-F2634794DF47}"/>
    <cellStyle name="Normal 2 2 36 13" xfId="11547" xr:uid="{E7C0B547-3359-4D49-95D9-F5F2301EE105}"/>
    <cellStyle name="Normal 2 2 36 14" xfId="11548" xr:uid="{06A2655F-2346-4E90-8885-7268FF9ABEDE}"/>
    <cellStyle name="Normal 2 2 36 15" xfId="11549" xr:uid="{43C5EA11-4328-4C7E-8E2D-25738B7A3523}"/>
    <cellStyle name="Normal 2 2 36 16" xfId="11550" xr:uid="{2EAFA885-2B23-4B24-8080-60F8519ECAE0}"/>
    <cellStyle name="Normal 2 2 36 17" xfId="11551" xr:uid="{E6938F5D-003D-44BD-8F46-2EE7F0185F13}"/>
    <cellStyle name="Normal 2 2 36 18" xfId="11552" xr:uid="{7321EF5C-21D1-416D-993F-D4BA38854E1C}"/>
    <cellStyle name="Normal 2 2 36 19" xfId="11553" xr:uid="{F3569E46-50AE-412B-A36C-E3EB60B5962A}"/>
    <cellStyle name="Normal 2 2 36 2" xfId="11554" xr:uid="{B6DA77E2-3349-438A-86F7-16F30FFAE69E}"/>
    <cellStyle name="Normal 2 2 36 20" xfId="11555" xr:uid="{CD9C5B0C-D992-4B3B-B454-9A9DA79E1A3E}"/>
    <cellStyle name="Normal 2 2 36 21" xfId="11556" xr:uid="{DCA72DB9-0A20-418F-BEC4-B18969FED59C}"/>
    <cellStyle name="Normal 2 2 36 22" xfId="11557" xr:uid="{1ADDAF5D-6418-4E3D-84C9-B203F7A51AD3}"/>
    <cellStyle name="Normal 2 2 36 23" xfId="11558" xr:uid="{5D9B30A3-49F0-4775-8287-E0B909E2C21D}"/>
    <cellStyle name="Normal 2 2 36 24" xfId="11559" xr:uid="{8C3E55EA-FD39-40E3-B151-F16A4E1B2F0F}"/>
    <cellStyle name="Normal 2 2 36 25" xfId="11560" xr:uid="{2981A6CC-3177-47C1-A22A-F67B76A60B08}"/>
    <cellStyle name="Normal 2 2 36 26" xfId="11561" xr:uid="{D45A7653-5575-4604-8516-FDD5B0E298A1}"/>
    <cellStyle name="Normal 2 2 36 27" xfId="11562" xr:uid="{A2F413D8-74A5-4132-91DC-BC2FF5EB9513}"/>
    <cellStyle name="Normal 2 2 36 28" xfId="11563" xr:uid="{21B98AFE-E01D-40C6-8AE3-3EC630BD3257}"/>
    <cellStyle name="Normal 2 2 36 29" xfId="11564" xr:uid="{91CC4BB8-BCDA-411B-8705-9B4E834FF83A}"/>
    <cellStyle name="Normal 2 2 36 3" xfId="11565" xr:uid="{CBE0049E-9FE2-4516-953D-0C7BD7E20FA9}"/>
    <cellStyle name="Normal 2 2 36 30" xfId="11566" xr:uid="{1285CD9E-7565-4CF2-B401-C16A4236D2B5}"/>
    <cellStyle name="Normal 2 2 36 31" xfId="11567" xr:uid="{024E88FD-ECB6-4184-9AAF-D4E4C35F9724}"/>
    <cellStyle name="Normal 2 2 36 4" xfId="11568" xr:uid="{45A21118-B3F4-415C-A15E-1E4DA5992F90}"/>
    <cellStyle name="Normal 2 2 36 5" xfId="11569" xr:uid="{5991B9E2-88A3-462C-9DC2-95A80A3BA652}"/>
    <cellStyle name="Normal 2 2 36 6" xfId="11570" xr:uid="{AE034141-3154-47FF-891E-C42720A9C4C6}"/>
    <cellStyle name="Normal 2 2 36 7" xfId="11571" xr:uid="{850ED8A7-5769-41C2-8DFC-7ABC04762925}"/>
    <cellStyle name="Normal 2 2 36 8" xfId="11572" xr:uid="{B975F970-AF3E-46FA-B5F7-6F55E04F7A50}"/>
    <cellStyle name="Normal 2 2 36 9" xfId="11573" xr:uid="{6E027412-3110-419C-AD54-4E2E44D09538}"/>
    <cellStyle name="Normal 2 2 37" xfId="11574" xr:uid="{290B3F30-A200-4986-A8B5-254C442C81FE}"/>
    <cellStyle name="Normal 2 2 37 10" xfId="11575" xr:uid="{63CB9A8F-48F2-492D-A8F9-C8CB9E480DC4}"/>
    <cellStyle name="Normal 2 2 37 11" xfId="11576" xr:uid="{2B476878-BFB6-45E1-BCC3-D2067315EEDC}"/>
    <cellStyle name="Normal 2 2 37 12" xfId="11577" xr:uid="{74A5EB97-358A-4D7F-9A36-4FE1F89E4D1D}"/>
    <cellStyle name="Normal 2 2 37 13" xfId="11578" xr:uid="{FD45FF94-A562-4E4A-A36C-ED40BF6D89CA}"/>
    <cellStyle name="Normal 2 2 37 14" xfId="11579" xr:uid="{27BF42E8-4AD0-464B-AA8C-ABF38E07599C}"/>
    <cellStyle name="Normal 2 2 37 15" xfId="11580" xr:uid="{A9F161DD-B8B3-49E7-B777-001410181097}"/>
    <cellStyle name="Normal 2 2 37 16" xfId="11581" xr:uid="{A3762698-8693-4CFF-AD08-A69F1F4AACF0}"/>
    <cellStyle name="Normal 2 2 37 17" xfId="11582" xr:uid="{03E8ABBC-22B6-4FA3-B20E-7F31F1085B4B}"/>
    <cellStyle name="Normal 2 2 37 18" xfId="11583" xr:uid="{484044A6-4298-4B71-B938-6B8E83541100}"/>
    <cellStyle name="Normal 2 2 37 19" xfId="11584" xr:uid="{93985CAA-64F2-4F1B-8777-C997C17DE6C3}"/>
    <cellStyle name="Normal 2 2 37 2" xfId="11585" xr:uid="{55734E26-C707-4DDB-ADC5-032503462032}"/>
    <cellStyle name="Normal 2 2 37 20" xfId="11586" xr:uid="{1EFC161F-2311-4A68-9B18-AE378FA96FD0}"/>
    <cellStyle name="Normal 2 2 37 21" xfId="11587" xr:uid="{E9AC6491-6D07-4A3E-928D-4467AF59BDF4}"/>
    <cellStyle name="Normal 2 2 37 22" xfId="11588" xr:uid="{99350D0C-F341-42CD-93FB-08CD85EAE7CD}"/>
    <cellStyle name="Normal 2 2 37 23" xfId="11589" xr:uid="{0EC795CE-28B7-4DB1-8215-523DF0C588F5}"/>
    <cellStyle name="Normal 2 2 37 24" xfId="11590" xr:uid="{F67F1D4E-E467-4A0D-9845-FCD3A9EA0308}"/>
    <cellStyle name="Normal 2 2 37 25" xfId="11591" xr:uid="{9FAC98DA-9B53-49A0-A906-97D5469EA5A4}"/>
    <cellStyle name="Normal 2 2 37 26" xfId="11592" xr:uid="{482B6601-CBBD-464F-A55B-58D6683BBB68}"/>
    <cellStyle name="Normal 2 2 37 27" xfId="11593" xr:uid="{58D48F00-25E1-441F-8AE8-72D5F40EF5F1}"/>
    <cellStyle name="Normal 2 2 37 28" xfId="11594" xr:uid="{647FC4E3-7102-4E9B-877C-4CD75ED44858}"/>
    <cellStyle name="Normal 2 2 37 29" xfId="11595" xr:uid="{85D55C26-6C83-4777-AF53-77A797671481}"/>
    <cellStyle name="Normal 2 2 37 3" xfId="11596" xr:uid="{8815E5CD-DD82-4B91-8A92-CC128A778F80}"/>
    <cellStyle name="Normal 2 2 37 30" xfId="11597" xr:uid="{D44A0D65-B912-4FBF-9C62-2BA941B195F3}"/>
    <cellStyle name="Normal 2 2 37 31" xfId="11598" xr:uid="{BDC8C122-3351-4231-BAE7-5B02D4B247C8}"/>
    <cellStyle name="Normal 2 2 37 4" xfId="11599" xr:uid="{B4141DD1-5D89-46EE-963D-F8DB00BD5D02}"/>
    <cellStyle name="Normal 2 2 37 5" xfId="11600" xr:uid="{56BC9143-0923-4CA0-8FA4-598109FC3E99}"/>
    <cellStyle name="Normal 2 2 37 6" xfId="11601" xr:uid="{4EEA32DA-9B61-430D-B094-08D5FBD2B362}"/>
    <cellStyle name="Normal 2 2 37 7" xfId="11602" xr:uid="{6105C70B-BF07-49A5-9E37-2E6CB0CE2B4C}"/>
    <cellStyle name="Normal 2 2 37 8" xfId="11603" xr:uid="{23AB4BB1-8015-4184-B43D-102735CBF229}"/>
    <cellStyle name="Normal 2 2 37 9" xfId="11604" xr:uid="{B95244CF-1541-4324-A29A-6B70DF1BA932}"/>
    <cellStyle name="Normal 2 2 38" xfId="11605" xr:uid="{B554E119-4746-4973-8151-D502A5BB0B6C}"/>
    <cellStyle name="Normal 2 2 38 10" xfId="11606" xr:uid="{BEF81D87-FFA0-4B7D-A2A8-C8EC7B677748}"/>
    <cellStyle name="Normal 2 2 38 11" xfId="11607" xr:uid="{F5F79CA2-A33E-4640-B4E0-0C882CE85537}"/>
    <cellStyle name="Normal 2 2 38 12" xfId="11608" xr:uid="{F23C4635-B48F-424B-8A27-7803A59EA2E1}"/>
    <cellStyle name="Normal 2 2 38 13" xfId="11609" xr:uid="{7554A03C-44D1-4883-A7CC-72404B57ED93}"/>
    <cellStyle name="Normal 2 2 38 14" xfId="11610" xr:uid="{02555559-3A9E-4C0A-A83C-718FEBA89EEC}"/>
    <cellStyle name="Normal 2 2 38 15" xfId="11611" xr:uid="{8630BBB1-98F8-46BF-9169-19825A53B6C9}"/>
    <cellStyle name="Normal 2 2 38 16" xfId="11612" xr:uid="{D0F8ADB5-B003-4F7C-91BD-DF807BD2E327}"/>
    <cellStyle name="Normal 2 2 38 17" xfId="11613" xr:uid="{C61B2844-FF9D-4B7D-BA38-6B8EF5811387}"/>
    <cellStyle name="Normal 2 2 38 18" xfId="11614" xr:uid="{DF41611C-585B-44F1-A1C1-C38D90E846A0}"/>
    <cellStyle name="Normal 2 2 38 19" xfId="11615" xr:uid="{021219A9-E817-4DFC-BCA1-1D4AEC2E60A7}"/>
    <cellStyle name="Normal 2 2 38 2" xfId="11616" xr:uid="{37EF116B-DB4F-4D86-897E-4C59FF2B0C5F}"/>
    <cellStyle name="Normal 2 2 38 20" xfId="11617" xr:uid="{F1A0DDD3-3817-42A2-9386-3C1CCF7C677E}"/>
    <cellStyle name="Normal 2 2 38 21" xfId="11618" xr:uid="{59B5B4EE-A7B0-4655-9843-70760BBBD6D9}"/>
    <cellStyle name="Normal 2 2 38 22" xfId="11619" xr:uid="{18C8DF64-E25B-4318-B073-797904243E9E}"/>
    <cellStyle name="Normal 2 2 38 23" xfId="11620" xr:uid="{8B158006-DBA4-4327-9542-7BBA24ECF276}"/>
    <cellStyle name="Normal 2 2 38 24" xfId="11621" xr:uid="{2205FC3C-2560-42EE-911F-7B2AFF85FF74}"/>
    <cellStyle name="Normal 2 2 38 25" xfId="11622" xr:uid="{C7B0826F-0787-4456-9FA0-CE72898887ED}"/>
    <cellStyle name="Normal 2 2 38 26" xfId="11623" xr:uid="{CDBDD41C-CB72-4025-AF89-273823741E73}"/>
    <cellStyle name="Normal 2 2 38 27" xfId="11624" xr:uid="{757BA120-0ECB-41A7-A9EC-5806FE85D482}"/>
    <cellStyle name="Normal 2 2 38 28" xfId="11625" xr:uid="{B65EAD80-981A-4E40-8D02-68ECD3DF917D}"/>
    <cellStyle name="Normal 2 2 38 29" xfId="11626" xr:uid="{B301F556-C468-44BC-8EBE-0838CBD36691}"/>
    <cellStyle name="Normal 2 2 38 3" xfId="11627" xr:uid="{4B7202E4-124B-4DCA-B8D2-D8FB2DBC6407}"/>
    <cellStyle name="Normal 2 2 38 30" xfId="11628" xr:uid="{3A88C8DE-97AE-4BEF-A2BA-03C893F9B535}"/>
    <cellStyle name="Normal 2 2 38 31" xfId="11629" xr:uid="{D58CA498-3C63-4485-A208-6C0AB5C69824}"/>
    <cellStyle name="Normal 2 2 38 4" xfId="11630" xr:uid="{2EDC530A-2F40-4F4F-BDE2-75637DDC8FA0}"/>
    <cellStyle name="Normal 2 2 38 5" xfId="11631" xr:uid="{5A4480EB-DF32-42C0-95C7-410A97721CAA}"/>
    <cellStyle name="Normal 2 2 38 6" xfId="11632" xr:uid="{97BD69BB-D1FC-4DE3-9354-85CD8E536DEB}"/>
    <cellStyle name="Normal 2 2 38 7" xfId="11633" xr:uid="{650775C3-8A93-48E7-A0C9-5D643BA5FAFB}"/>
    <cellStyle name="Normal 2 2 38 8" xfId="11634" xr:uid="{F1287667-3AE1-4C59-B3CC-A1188BB476C5}"/>
    <cellStyle name="Normal 2 2 38 9" xfId="11635" xr:uid="{D4D2010F-29DE-42DA-B38A-F95817C470A6}"/>
    <cellStyle name="Normal 2 2 39" xfId="11636" xr:uid="{9D100AF4-6D5C-4B49-A840-94C77B2BE998}"/>
    <cellStyle name="Normal 2 2 39 10" xfId="11637" xr:uid="{1F4100F2-4ABF-49FD-A190-342D0814B150}"/>
    <cellStyle name="Normal 2 2 39 11" xfId="11638" xr:uid="{8A1F3887-B40F-4D64-BD55-061E7F05BCB2}"/>
    <cellStyle name="Normal 2 2 39 12" xfId="11639" xr:uid="{3C3B15AB-69A8-408B-8714-4281B3C69D8C}"/>
    <cellStyle name="Normal 2 2 39 13" xfId="11640" xr:uid="{8CB0D829-82DA-4F37-87DA-C92F4572E3B7}"/>
    <cellStyle name="Normal 2 2 39 14" xfId="11641" xr:uid="{836ECBD4-35CC-4509-BC6E-E55628752DD4}"/>
    <cellStyle name="Normal 2 2 39 15" xfId="11642" xr:uid="{C70BF8F0-81A7-4A9D-BB7B-690688E36A41}"/>
    <cellStyle name="Normal 2 2 39 16" xfId="11643" xr:uid="{51F9ADD5-FEBA-4AE8-9EA5-49CB009FF658}"/>
    <cellStyle name="Normal 2 2 39 17" xfId="11644" xr:uid="{B69DF87D-A9C9-4978-ACEA-C2E58C017D99}"/>
    <cellStyle name="Normal 2 2 39 18" xfId="11645" xr:uid="{AE4D4D65-AF19-4B8D-A35D-58E0D5440D61}"/>
    <cellStyle name="Normal 2 2 39 19" xfId="11646" xr:uid="{A30FBC9B-6031-4E9E-84E3-3A31BD47EF03}"/>
    <cellStyle name="Normal 2 2 39 2" xfId="11647" xr:uid="{CFE564B0-1485-4EFC-98E1-71E039A6F8D3}"/>
    <cellStyle name="Normal 2 2 39 20" xfId="11648" xr:uid="{7AEC6A00-62C6-450E-AFBF-983A8670EED4}"/>
    <cellStyle name="Normal 2 2 39 21" xfId="11649" xr:uid="{D77D7577-D115-4A9B-99BD-278FD9A5804D}"/>
    <cellStyle name="Normal 2 2 39 22" xfId="11650" xr:uid="{C69D623E-0330-407B-B61F-A0F8443F3EF3}"/>
    <cellStyle name="Normal 2 2 39 23" xfId="11651" xr:uid="{8E0B84E4-8A37-4FCB-823F-9FF653D7ABC1}"/>
    <cellStyle name="Normal 2 2 39 24" xfId="11652" xr:uid="{443BB123-9981-46D5-90C0-D9D221FE23B4}"/>
    <cellStyle name="Normal 2 2 39 25" xfId="11653" xr:uid="{28837B1C-A7F6-4249-937D-9B9DE3AA579D}"/>
    <cellStyle name="Normal 2 2 39 26" xfId="11654" xr:uid="{063A7117-16DC-4729-8A04-B1274FA03A86}"/>
    <cellStyle name="Normal 2 2 39 27" xfId="11655" xr:uid="{B42FA5D3-75B7-4AD2-90DF-75F0F4A3116B}"/>
    <cellStyle name="Normal 2 2 39 28" xfId="11656" xr:uid="{7D112D06-1EC0-41AC-A334-093B1852026E}"/>
    <cellStyle name="Normal 2 2 39 29" xfId="11657" xr:uid="{BEFEB864-D347-4F58-AE5A-93DD5D00928D}"/>
    <cellStyle name="Normal 2 2 39 3" xfId="11658" xr:uid="{0B196868-A337-4B31-A3E4-59B41B5222D8}"/>
    <cellStyle name="Normal 2 2 39 30" xfId="11659" xr:uid="{CFEC6B91-EF6C-4730-9811-039D65736361}"/>
    <cellStyle name="Normal 2 2 39 31" xfId="11660" xr:uid="{D6BD9AA9-7C05-4FB5-B6C1-22D9E62C032B}"/>
    <cellStyle name="Normal 2 2 39 4" xfId="11661" xr:uid="{6C4757EC-94BA-49A5-BFF2-9347336A7588}"/>
    <cellStyle name="Normal 2 2 39 5" xfId="11662" xr:uid="{06EF12DB-DFC3-499F-9571-33A8BFD1A67E}"/>
    <cellStyle name="Normal 2 2 39 6" xfId="11663" xr:uid="{2D595349-6E38-4D8E-9CC9-B663D750F766}"/>
    <cellStyle name="Normal 2 2 39 7" xfId="11664" xr:uid="{7B647DDA-C68D-4778-8E04-66B067FC9001}"/>
    <cellStyle name="Normal 2 2 39 8" xfId="11665" xr:uid="{A7A53E60-AD6E-4638-8274-102B01C62537}"/>
    <cellStyle name="Normal 2 2 39 9" xfId="11666" xr:uid="{D9519C96-89F4-4409-AB3E-0E3D32C17118}"/>
    <cellStyle name="Normal 2 2 4" xfId="11667" xr:uid="{6060F42A-8439-45CC-BB75-6B6B070107D7}"/>
    <cellStyle name="Normal 2 2 4 10" xfId="11668" xr:uid="{337F3087-D332-49AD-8A11-710879F59E93}"/>
    <cellStyle name="Normal 2 2 4 11" xfId="11669" xr:uid="{824962EC-CFB5-4320-991C-765452A6DD14}"/>
    <cellStyle name="Normal 2 2 4 12" xfId="11670" xr:uid="{D8D3854F-A0B2-43CE-9BF9-B8811E23AD08}"/>
    <cellStyle name="Normal 2 2 4 13" xfId="11671" xr:uid="{F3D831A6-2B43-41C1-9DC2-7306E0302665}"/>
    <cellStyle name="Normal 2 2 4 14" xfId="11672" xr:uid="{84C654AA-E78C-4173-B0BF-55FB93C9BD78}"/>
    <cellStyle name="Normal 2 2 4 15" xfId="11673" xr:uid="{AAB4ED2A-8357-4ADF-95B8-7FE9126C07F1}"/>
    <cellStyle name="Normal 2 2 4 16" xfId="11674" xr:uid="{3151CF58-F66B-4AC4-A6E2-259C0DD73B8C}"/>
    <cellStyle name="Normal 2 2 4 17" xfId="11675" xr:uid="{6FD6D882-9461-4256-AB85-DBBC3E50CC5B}"/>
    <cellStyle name="Normal 2 2 4 18" xfId="11676" xr:uid="{B91AB99C-6C20-47F1-A776-B9116BF9A99F}"/>
    <cellStyle name="Normal 2 2 4 19" xfId="11677" xr:uid="{FA91B22C-165A-41C3-AB14-3D6C71CC6B95}"/>
    <cellStyle name="Normal 2 2 4 2" xfId="11678" xr:uid="{E6AC63C1-630A-4839-9408-1E26DE539AD2}"/>
    <cellStyle name="Normal 2 2 4 2 2" xfId="11679" xr:uid="{A50B63AF-BE1D-4A27-B625-5F064E4B057E}"/>
    <cellStyle name="Normal 2 2 4 2 2 10" xfId="11680" xr:uid="{1DCF251F-B7B3-4F9F-9D3F-6941744702C3}"/>
    <cellStyle name="Normal 2 2 4 2 2 11" xfId="11681" xr:uid="{16144CC8-0135-486B-8DC2-C7330B5AB647}"/>
    <cellStyle name="Normal 2 2 4 2 2 12" xfId="11682" xr:uid="{6113C6C2-23F7-46C8-98F6-CECBC3385DA6}"/>
    <cellStyle name="Normal 2 2 4 2 2 13" xfId="11683" xr:uid="{1A4B61C7-EFCF-413E-BA43-7B787FA9A947}"/>
    <cellStyle name="Normal 2 2 4 2 2 14" xfId="11684" xr:uid="{F77F1894-7A20-4E53-BFA3-E5BED5099CEC}"/>
    <cellStyle name="Normal 2 2 4 2 2 15" xfId="11685" xr:uid="{1928D8AF-932A-481C-A9B5-539AE52C9114}"/>
    <cellStyle name="Normal 2 2 4 2 2 16" xfId="11686" xr:uid="{C08E4014-7936-459C-8DE7-00C5C67D9512}"/>
    <cellStyle name="Normal 2 2 4 2 2 17" xfId="11687" xr:uid="{FD724702-7A19-4F2C-A28D-47172A9A8928}"/>
    <cellStyle name="Normal 2 2 4 2 2 18" xfId="11688" xr:uid="{348436CD-2ABA-4749-9F7F-0A09FD587FD6}"/>
    <cellStyle name="Normal 2 2 4 2 2 19" xfId="11689" xr:uid="{40C90670-6A8D-4C5D-9D0A-232315B9DD72}"/>
    <cellStyle name="Normal 2 2 4 2 2 2" xfId="11690" xr:uid="{82C25084-9BAE-47EE-BAD9-F9C8CC0F8CBB}"/>
    <cellStyle name="Normal 2 2 4 2 2 20" xfId="11691" xr:uid="{92F064B9-F6B2-4AA7-91C3-E6DC481260AC}"/>
    <cellStyle name="Normal 2 2 4 2 2 21" xfId="11692" xr:uid="{0F833864-F4D4-4D6A-A4E1-F7EDA946A18D}"/>
    <cellStyle name="Normal 2 2 4 2 2 22" xfId="11693" xr:uid="{7184C15A-A8D1-4709-A1C4-981EE324684B}"/>
    <cellStyle name="Normal 2 2 4 2 2 23" xfId="11694" xr:uid="{00BF3FF6-C35D-4862-BA47-8EE866A0BD5B}"/>
    <cellStyle name="Normal 2 2 4 2 2 24" xfId="11695" xr:uid="{7BB5E9AE-7063-46E6-9171-50711CD8D211}"/>
    <cellStyle name="Normal 2 2 4 2 2 25" xfId="11696" xr:uid="{779AA916-2EB9-4180-A4D9-FB135F621FA0}"/>
    <cellStyle name="Normal 2 2 4 2 2 26" xfId="11697" xr:uid="{21D237F3-3C8B-4E6A-9C81-237C17BFA89D}"/>
    <cellStyle name="Normal 2 2 4 2 2 27" xfId="11698" xr:uid="{68F79A45-712D-4DD7-9D1F-527C92B6B7C8}"/>
    <cellStyle name="Normal 2 2 4 2 2 28" xfId="11699" xr:uid="{8AEAD1AE-A0BF-4CDD-B166-228B1323CE02}"/>
    <cellStyle name="Normal 2 2 4 2 2 29" xfId="11700" xr:uid="{7D573B2B-77F6-43F1-AC22-FE8A0F3D53EF}"/>
    <cellStyle name="Normal 2 2 4 2 2 3" xfId="11701" xr:uid="{6FFA6885-1ACD-4ABA-9657-0CFE551D2A4D}"/>
    <cellStyle name="Normal 2 2 4 2 2 30" xfId="11702" xr:uid="{C4F3E8A3-9176-4F21-B00E-9A26EE1D7F6A}"/>
    <cellStyle name="Normal 2 2 4 2 2 31" xfId="11703" xr:uid="{D20F1731-F3D6-4E96-A098-8D483A43ED8A}"/>
    <cellStyle name="Normal 2 2 4 2 2 4" xfId="11704" xr:uid="{061F0AFB-D85B-4936-A31E-9A1CF02B4507}"/>
    <cellStyle name="Normal 2 2 4 2 2 5" xfId="11705" xr:uid="{07F3F133-2F8B-4BEF-9E9A-CD0761462D3F}"/>
    <cellStyle name="Normal 2 2 4 2 2 6" xfId="11706" xr:uid="{A10845A8-FEA9-4B41-8B14-B08CF688BCBA}"/>
    <cellStyle name="Normal 2 2 4 2 2 7" xfId="11707" xr:uid="{0D85D657-FE30-41B5-A7BA-23B177E6AC4F}"/>
    <cellStyle name="Normal 2 2 4 2 2 8" xfId="11708" xr:uid="{ECC44F6D-C42A-4890-8EFF-7083077D4ADC}"/>
    <cellStyle name="Normal 2 2 4 2 2 9" xfId="11709" xr:uid="{17571AA9-84D7-4F53-A10F-659D5EEFEF4B}"/>
    <cellStyle name="Normal 2 2 4 2 3" xfId="11710" xr:uid="{899E3C27-8E2F-4914-8A13-8CF714D2DA3E}"/>
    <cellStyle name="Normal 2 2 4 2 4" xfId="11711" xr:uid="{DE733545-E057-454C-AD62-D8F3EDC88CDD}"/>
    <cellStyle name="Normal 2 2 4 2 5" xfId="11712" xr:uid="{2211B8A3-3494-4D87-805F-1CF6DE44924E}"/>
    <cellStyle name="Normal 2 2 4 20" xfId="11713" xr:uid="{49736B46-9C43-4CA2-AAF8-1A1CD1BD6A1D}"/>
    <cellStyle name="Normal 2 2 4 21" xfId="11714" xr:uid="{1AAB9221-97C5-4E75-899C-8AE1CA98FBB0}"/>
    <cellStyle name="Normal 2 2 4 22" xfId="11715" xr:uid="{F3E1351C-AC86-4E0D-9101-1D3012DC3196}"/>
    <cellStyle name="Normal 2 2 4 23" xfId="11716" xr:uid="{9E6DDA00-3F93-459E-816C-E636E4580CDF}"/>
    <cellStyle name="Normal 2 2 4 24" xfId="11717" xr:uid="{DD992872-CC8C-4480-8F82-4978A2EBA99F}"/>
    <cellStyle name="Normal 2 2 4 25" xfId="11718" xr:uid="{D18F64E0-662D-43C8-989C-AD73E5B9F96B}"/>
    <cellStyle name="Normal 2 2 4 26" xfId="11719" xr:uid="{23792F1D-6782-46BA-ACFD-E568394D7AB1}"/>
    <cellStyle name="Normal 2 2 4 27" xfId="11720" xr:uid="{FEBBBCC3-3F15-4F50-A54C-998C2F8A323B}"/>
    <cellStyle name="Normal 2 2 4 28" xfId="11721" xr:uid="{BC4910AA-B620-48FC-8B96-129763DE18F5}"/>
    <cellStyle name="Normal 2 2 4 29" xfId="11722" xr:uid="{AD2C6ADC-BFC8-4F6C-9F32-837D22CF6D79}"/>
    <cellStyle name="Normal 2 2 4 3" xfId="11723" xr:uid="{E959F5E4-A1CD-4E5C-8EFC-681C6091077A}"/>
    <cellStyle name="Normal 2 2 4 30" xfId="11724" xr:uid="{9ACCC624-37CE-48DE-9307-CA6748A276BE}"/>
    <cellStyle name="Normal 2 2 4 31" xfId="11725" xr:uid="{CC5428FF-3C09-45C5-BDDB-6488C09717FE}"/>
    <cellStyle name="Normal 2 2 4 32" xfId="11726" xr:uid="{A560406B-BAE7-43D5-88FD-8BF4B41D00E1}"/>
    <cellStyle name="Normal 2 2 4 33" xfId="11727" xr:uid="{F94C9BDB-0FB7-4A31-BD82-D092420B8F14}"/>
    <cellStyle name="Normal 2 2 4 4" xfId="11728" xr:uid="{8D0BA8F2-F247-460C-96DD-5C25EC8A3DE5}"/>
    <cellStyle name="Normal 2 2 4 5" xfId="11729" xr:uid="{23E7B1F5-2610-4467-AAF0-0B100106C275}"/>
    <cellStyle name="Normal 2 2 4 6" xfId="11730" xr:uid="{DC795FAE-8747-46D7-9DBD-2F95E20D37CD}"/>
    <cellStyle name="Normal 2 2 4 7" xfId="11731" xr:uid="{64D78D67-B812-47B8-B0B3-5B33BC0E0AEC}"/>
    <cellStyle name="Normal 2 2 4 8" xfId="11732" xr:uid="{BD77C84E-79C3-4968-B298-823BC2870361}"/>
    <cellStyle name="Normal 2 2 4 9" xfId="11733" xr:uid="{73F82DB7-E9F7-46B0-A89E-E5E0F9FE57F6}"/>
    <cellStyle name="Normal 2 2 40" xfId="11734" xr:uid="{969E66F9-C0F4-4302-B309-A92E13B87253}"/>
    <cellStyle name="Normal 2 2 40 10" xfId="11735" xr:uid="{78978E37-F707-48CA-9310-D95E1F5BBCB7}"/>
    <cellStyle name="Normal 2 2 40 11" xfId="11736" xr:uid="{B0696B42-57BA-47B0-A129-F52AEB25745E}"/>
    <cellStyle name="Normal 2 2 40 12" xfId="11737" xr:uid="{6576A1DE-4E05-4B5E-AC1E-2A4FEB60CC10}"/>
    <cellStyle name="Normal 2 2 40 13" xfId="11738" xr:uid="{AEA62036-CFF2-4409-9D58-B48C37A6D612}"/>
    <cellStyle name="Normal 2 2 40 14" xfId="11739" xr:uid="{A2C78692-DF68-4A4C-8A26-71925FBC5ABF}"/>
    <cellStyle name="Normal 2 2 40 15" xfId="11740" xr:uid="{90F64EDF-294D-42A1-8269-17723786DB84}"/>
    <cellStyle name="Normal 2 2 40 16" xfId="11741" xr:uid="{04202E01-EC93-4A8A-9006-0843AFD12DC2}"/>
    <cellStyle name="Normal 2 2 40 17" xfId="11742" xr:uid="{2CA55FB4-B699-403A-B1E9-D8C25A508A40}"/>
    <cellStyle name="Normal 2 2 40 18" xfId="11743" xr:uid="{2255537C-F7C6-4FEB-8AD3-B7E36E6FFAD6}"/>
    <cellStyle name="Normal 2 2 40 19" xfId="11744" xr:uid="{A0526F34-FE08-4B29-A3B1-5F76EB986B03}"/>
    <cellStyle name="Normal 2 2 40 2" xfId="11745" xr:uid="{F038413A-BDF3-40E1-A0D9-C789D1A30141}"/>
    <cellStyle name="Normal 2 2 40 20" xfId="11746" xr:uid="{D81B7C44-406B-4AE2-A4CB-A5445EF99212}"/>
    <cellStyle name="Normal 2 2 40 21" xfId="11747" xr:uid="{49DC4429-0989-4887-9381-86D75F530672}"/>
    <cellStyle name="Normal 2 2 40 22" xfId="11748" xr:uid="{F5F6FB41-E194-43F0-8934-29C9F4C55414}"/>
    <cellStyle name="Normal 2 2 40 23" xfId="11749" xr:uid="{1DED4ADC-B8A9-444E-B260-2831D937DF6C}"/>
    <cellStyle name="Normal 2 2 40 24" xfId="11750" xr:uid="{A85964E0-6E6C-4F67-898C-2D19CFC35FD1}"/>
    <cellStyle name="Normal 2 2 40 25" xfId="11751" xr:uid="{BE1FE42F-5242-47DE-91CD-FCE0BC225896}"/>
    <cellStyle name="Normal 2 2 40 26" xfId="11752" xr:uid="{43AC7A48-1F8B-4436-8DA0-795CEAF3C35D}"/>
    <cellStyle name="Normal 2 2 40 27" xfId="11753" xr:uid="{2BE6992A-8094-4948-A11B-A0519D30B1FB}"/>
    <cellStyle name="Normal 2 2 40 28" xfId="11754" xr:uid="{D35CAC1F-F82A-4B9A-A8E2-91B96532F122}"/>
    <cellStyle name="Normal 2 2 40 29" xfId="11755" xr:uid="{1188F995-5647-4A08-B494-4F586296C516}"/>
    <cellStyle name="Normal 2 2 40 3" xfId="11756" xr:uid="{395E7813-C46B-46A0-8B19-385337E6874C}"/>
    <cellStyle name="Normal 2 2 40 30" xfId="11757" xr:uid="{2F98F883-8852-41BA-B3CB-AD8CAA1CC550}"/>
    <cellStyle name="Normal 2 2 40 31" xfId="11758" xr:uid="{09328E27-B73F-4A04-BF5E-AF97D5D3B24B}"/>
    <cellStyle name="Normal 2 2 40 4" xfId="11759" xr:uid="{18FBF0D3-F6E8-4F76-A06A-E7693C4B5E21}"/>
    <cellStyle name="Normal 2 2 40 5" xfId="11760" xr:uid="{3F5E5EC3-3BB6-485E-9DEB-38140216B182}"/>
    <cellStyle name="Normal 2 2 40 6" xfId="11761" xr:uid="{F1168521-9DAD-4121-9802-F72D6C62C180}"/>
    <cellStyle name="Normal 2 2 40 7" xfId="11762" xr:uid="{586A8F39-5B12-4673-BF4D-CF054AA4AEEB}"/>
    <cellStyle name="Normal 2 2 40 8" xfId="11763" xr:uid="{56DB9BAC-6814-4DCF-BC26-F917B5FA6D15}"/>
    <cellStyle name="Normal 2 2 40 9" xfId="11764" xr:uid="{5C04D069-26C0-4512-92E8-1E15FCA054B1}"/>
    <cellStyle name="Normal 2 2 41" xfId="11765" xr:uid="{BECD53FC-6435-42B2-9A21-E5704CD11DF9}"/>
    <cellStyle name="Normal 2 2 41 10" xfId="11766" xr:uid="{70A7A67D-BE10-48EC-809D-4F7D9A90DB84}"/>
    <cellStyle name="Normal 2 2 41 11" xfId="11767" xr:uid="{B537E24C-3A8F-4A7E-BDAC-F16DEC3ACC03}"/>
    <cellStyle name="Normal 2 2 41 12" xfId="11768" xr:uid="{D4B6A0A0-A3FA-47F0-B2D2-8B3C61C5580A}"/>
    <cellStyle name="Normal 2 2 41 13" xfId="11769" xr:uid="{F42065D6-24A0-4F63-9743-989F6F592987}"/>
    <cellStyle name="Normal 2 2 41 14" xfId="11770" xr:uid="{CDD21D5B-E9D2-4866-8EFE-16714982CDC2}"/>
    <cellStyle name="Normal 2 2 41 15" xfId="11771" xr:uid="{58FE8F98-D4A1-4F5B-83A9-86ECA0851D4B}"/>
    <cellStyle name="Normal 2 2 41 16" xfId="11772" xr:uid="{6EC86A54-FC76-4791-A68E-A977C65DAFC4}"/>
    <cellStyle name="Normal 2 2 41 17" xfId="11773" xr:uid="{BD84C636-38CC-47BC-B05B-0FC0849E7222}"/>
    <cellStyle name="Normal 2 2 41 18" xfId="11774" xr:uid="{39ECA8FB-7342-48F1-979F-AC48D2D25B87}"/>
    <cellStyle name="Normal 2 2 41 19" xfId="11775" xr:uid="{045B5C3A-29ED-45C8-AACA-7A6C734E1F0D}"/>
    <cellStyle name="Normal 2 2 41 2" xfId="11776" xr:uid="{B0266E0F-6C61-4795-9838-58CA1EFCAE98}"/>
    <cellStyle name="Normal 2 2 41 20" xfId="11777" xr:uid="{1491F930-F8AE-4AF7-AB5C-0469E0B6296C}"/>
    <cellStyle name="Normal 2 2 41 21" xfId="11778" xr:uid="{72369133-E043-4E27-977D-51D768055267}"/>
    <cellStyle name="Normal 2 2 41 22" xfId="11779" xr:uid="{4E1D3EAB-617D-4D66-9414-2BD005145DD3}"/>
    <cellStyle name="Normal 2 2 41 23" xfId="11780" xr:uid="{6266E5D6-0F08-4C1A-91CE-3914A8F0CBEA}"/>
    <cellStyle name="Normal 2 2 41 24" xfId="11781" xr:uid="{BF386C51-986F-4D6E-8D30-38F5699D1DCB}"/>
    <cellStyle name="Normal 2 2 41 25" xfId="11782" xr:uid="{10567857-DA82-412C-9B70-C2CD2953D34A}"/>
    <cellStyle name="Normal 2 2 41 26" xfId="11783" xr:uid="{3D3A20AB-9046-4DC6-8A17-B282B2232A32}"/>
    <cellStyle name="Normal 2 2 41 27" xfId="11784" xr:uid="{F061CF10-8CD4-42D5-BD58-F494A9AF3A34}"/>
    <cellStyle name="Normal 2 2 41 28" xfId="11785" xr:uid="{C4487769-BCD0-4135-94C6-A70D8D92CEE1}"/>
    <cellStyle name="Normal 2 2 41 29" xfId="11786" xr:uid="{50C6869D-BCBC-4B1B-B031-A1F6A71B14FF}"/>
    <cellStyle name="Normal 2 2 41 3" xfId="11787" xr:uid="{81222427-02D6-44A5-9DF9-32FE35941788}"/>
    <cellStyle name="Normal 2 2 41 30" xfId="11788" xr:uid="{B5894CA7-2CD5-42D4-952D-9D5C646ADBCD}"/>
    <cellStyle name="Normal 2 2 41 31" xfId="11789" xr:uid="{5E8544E7-651E-4CDE-A63A-0D4DA89347B3}"/>
    <cellStyle name="Normal 2 2 41 4" xfId="11790" xr:uid="{531A4EB1-8A0E-499F-89D6-4262D3FF9D16}"/>
    <cellStyle name="Normal 2 2 41 5" xfId="11791" xr:uid="{FD9870B8-2D24-432F-BCD1-5417E1058C58}"/>
    <cellStyle name="Normal 2 2 41 6" xfId="11792" xr:uid="{902A596C-D375-467D-8C02-E08FC0791570}"/>
    <cellStyle name="Normal 2 2 41 7" xfId="11793" xr:uid="{D91AFA92-42F5-4FE0-8B32-AD3BF3D27AC5}"/>
    <cellStyle name="Normal 2 2 41 8" xfId="11794" xr:uid="{C6671909-8234-4FB7-8DD1-0AD3B2273988}"/>
    <cellStyle name="Normal 2 2 41 9" xfId="11795" xr:uid="{4F855B95-1E19-4DBF-AE6E-927DDB16EDDF}"/>
    <cellStyle name="Normal 2 2 42" xfId="11796" xr:uid="{0644CD6E-7BB0-41CA-AB09-8FCAD497D95A}"/>
    <cellStyle name="Normal 2 2 42 10" xfId="11797" xr:uid="{70B49E1C-E0E9-4E95-A9DC-5D53851F06DC}"/>
    <cellStyle name="Normal 2 2 42 11" xfId="11798" xr:uid="{C3DACD6D-D99C-4566-98CF-44BCCB5C70B5}"/>
    <cellStyle name="Normal 2 2 42 12" xfId="11799" xr:uid="{B325DC81-EACF-412F-8B5D-A44B3DD9255B}"/>
    <cellStyle name="Normal 2 2 42 13" xfId="11800" xr:uid="{63171AFF-C181-40E3-BB1D-BBC738C73D30}"/>
    <cellStyle name="Normal 2 2 42 14" xfId="11801" xr:uid="{16F789C0-D443-4B4B-9890-88627B7DA6F5}"/>
    <cellStyle name="Normal 2 2 42 15" xfId="11802" xr:uid="{96761DD1-32E5-4CEE-AD59-E057AD615204}"/>
    <cellStyle name="Normal 2 2 42 16" xfId="11803" xr:uid="{F17621CE-0C49-4FB8-8854-C3D7322B8956}"/>
    <cellStyle name="Normal 2 2 42 17" xfId="11804" xr:uid="{EBC71144-62FF-4090-B391-AB57FACCB883}"/>
    <cellStyle name="Normal 2 2 42 18" xfId="11805" xr:uid="{A89404A3-2822-4B61-8908-D647E2D7BF66}"/>
    <cellStyle name="Normal 2 2 42 19" xfId="11806" xr:uid="{3123026D-564F-4F71-A5B7-FDF161B5ED53}"/>
    <cellStyle name="Normal 2 2 42 2" xfId="11807" xr:uid="{FFDECC3A-B054-448D-8F1B-723C7A71488F}"/>
    <cellStyle name="Normal 2 2 42 20" xfId="11808" xr:uid="{3D36D19C-C584-4295-9FA2-09FA41020BE9}"/>
    <cellStyle name="Normal 2 2 42 21" xfId="11809" xr:uid="{912680F2-A3D8-4577-9C42-B72B88CD49F2}"/>
    <cellStyle name="Normal 2 2 42 22" xfId="11810" xr:uid="{4F57EE53-41BE-4641-830E-66FA9A75F563}"/>
    <cellStyle name="Normal 2 2 42 23" xfId="11811" xr:uid="{E126EB7D-B899-47DD-95B8-8985DC9FAA8A}"/>
    <cellStyle name="Normal 2 2 42 24" xfId="11812" xr:uid="{43F7808E-2E8F-4D9A-92F6-87DF818CFB11}"/>
    <cellStyle name="Normal 2 2 42 25" xfId="11813" xr:uid="{1761916D-22F1-4C94-9C3B-05E1FA5D53FA}"/>
    <cellStyle name="Normal 2 2 42 26" xfId="11814" xr:uid="{25E3B39D-C711-4E35-B101-149367CE67AF}"/>
    <cellStyle name="Normal 2 2 42 27" xfId="11815" xr:uid="{7C79CABB-2372-4ACF-8DF0-DE6B696DD67E}"/>
    <cellStyle name="Normal 2 2 42 28" xfId="11816" xr:uid="{27B2EEFE-E7A0-4C16-8DC9-170F5411EC61}"/>
    <cellStyle name="Normal 2 2 42 29" xfId="11817" xr:uid="{B737CFB2-FA49-4BB2-B96D-ACD35AEBDFC1}"/>
    <cellStyle name="Normal 2 2 42 3" xfId="11818" xr:uid="{8E7303FD-97E1-45DC-B261-4D011033DA97}"/>
    <cellStyle name="Normal 2 2 42 30" xfId="11819" xr:uid="{867C3003-F95B-41A7-B453-189D86B082ED}"/>
    <cellStyle name="Normal 2 2 42 31" xfId="11820" xr:uid="{2CA17DDB-6308-4B93-84E6-4457A4E901BF}"/>
    <cellStyle name="Normal 2 2 42 4" xfId="11821" xr:uid="{7BBC8905-43BB-4D3E-9A67-76985834F376}"/>
    <cellStyle name="Normal 2 2 42 5" xfId="11822" xr:uid="{7FE44763-F438-4761-8F8A-CA7AFADE2754}"/>
    <cellStyle name="Normal 2 2 42 6" xfId="11823" xr:uid="{C0753072-DC01-4EF9-9FC2-D8B967EAF9CC}"/>
    <cellStyle name="Normal 2 2 42 7" xfId="11824" xr:uid="{70BC9123-FC4D-4EA7-8A34-6CB36786453F}"/>
    <cellStyle name="Normal 2 2 42 8" xfId="11825" xr:uid="{39A45192-63B7-43C0-9B54-2CF5FF8DA496}"/>
    <cellStyle name="Normal 2 2 42 9" xfId="11826" xr:uid="{ED071B27-A51E-41C2-9AD6-E3DA5D93CD10}"/>
    <cellStyle name="Normal 2 2 43" xfId="11827" xr:uid="{A04A2B1A-6CDD-48A2-B5F4-204C6D42DBE3}"/>
    <cellStyle name="Normal 2 2 43 10" xfId="11828" xr:uid="{79AE64BF-F3D4-466F-8DA3-20056DF9BD62}"/>
    <cellStyle name="Normal 2 2 43 11" xfId="11829" xr:uid="{A3573FFB-BD36-40AD-9697-3B428DBF8425}"/>
    <cellStyle name="Normal 2 2 43 12" xfId="11830" xr:uid="{AFA72843-D8AB-42BF-B857-BBBBF4B8F1BA}"/>
    <cellStyle name="Normal 2 2 43 13" xfId="11831" xr:uid="{57AC3374-F806-49E6-AE95-7FC7B602FA9C}"/>
    <cellStyle name="Normal 2 2 43 14" xfId="11832" xr:uid="{83AD0030-E41A-4986-B19B-BC889A7A137B}"/>
    <cellStyle name="Normal 2 2 43 15" xfId="11833" xr:uid="{1D15E5C7-BA16-4DA2-A2C4-950A2D9C7E8E}"/>
    <cellStyle name="Normal 2 2 43 16" xfId="11834" xr:uid="{2EF26A99-39AA-46F7-816C-C25F47047039}"/>
    <cellStyle name="Normal 2 2 43 17" xfId="11835" xr:uid="{D61B3F2F-1025-401F-9D03-5CBBBFEE419A}"/>
    <cellStyle name="Normal 2 2 43 18" xfId="11836" xr:uid="{CA17469D-8766-4A86-9C9F-6637E47329AD}"/>
    <cellStyle name="Normal 2 2 43 19" xfId="11837" xr:uid="{AF34952C-77AB-4096-BDE7-0DAB0E2A015E}"/>
    <cellStyle name="Normal 2 2 43 2" xfId="11838" xr:uid="{8B2FBA95-F656-46A9-A97C-C1FB14E05811}"/>
    <cellStyle name="Normal 2 2 43 20" xfId="11839" xr:uid="{308AECD6-E6BE-421B-AB9D-7776434EE544}"/>
    <cellStyle name="Normal 2 2 43 21" xfId="11840" xr:uid="{09800EF6-9A1F-410C-BF1D-C36C3D3B013B}"/>
    <cellStyle name="Normal 2 2 43 22" xfId="11841" xr:uid="{E1A414D8-962F-4F4A-8476-688397C13A59}"/>
    <cellStyle name="Normal 2 2 43 23" xfId="11842" xr:uid="{70475744-36AF-4688-9AD1-F58CDCA5D41C}"/>
    <cellStyle name="Normal 2 2 43 24" xfId="11843" xr:uid="{2D8D28D6-5E26-45D0-BC9C-B725A2613DF4}"/>
    <cellStyle name="Normal 2 2 43 25" xfId="11844" xr:uid="{EC7C4C1C-4A52-4513-9CC9-295D63B17377}"/>
    <cellStyle name="Normal 2 2 43 26" xfId="11845" xr:uid="{FD1578B1-08D7-4D0F-8D3A-DC7596DCFDCA}"/>
    <cellStyle name="Normal 2 2 43 27" xfId="11846" xr:uid="{E5078CCD-0CBF-4684-8F3B-2E8901990975}"/>
    <cellStyle name="Normal 2 2 43 28" xfId="11847" xr:uid="{25F7F8B2-6196-47CE-B4C2-509BA1D06242}"/>
    <cellStyle name="Normal 2 2 43 29" xfId="11848" xr:uid="{02EDBC61-7111-4FFE-BEB4-342D6C8B6F13}"/>
    <cellStyle name="Normal 2 2 43 3" xfId="11849" xr:uid="{8D6C1923-B2D1-41EA-832A-D2028D838E36}"/>
    <cellStyle name="Normal 2 2 43 30" xfId="11850" xr:uid="{07CA21D7-6058-4856-8BC9-9E0FCB4F59F5}"/>
    <cellStyle name="Normal 2 2 43 31" xfId="11851" xr:uid="{FA53332B-3CA9-4188-9069-ECFB8E97DEB8}"/>
    <cellStyle name="Normal 2 2 43 4" xfId="11852" xr:uid="{E4016936-D819-44B8-BBD5-B02CAA5AF42B}"/>
    <cellStyle name="Normal 2 2 43 5" xfId="11853" xr:uid="{04644C6D-5662-4436-8D7A-4F911CFECA9F}"/>
    <cellStyle name="Normal 2 2 43 6" xfId="11854" xr:uid="{A22A74C5-534C-42C6-831A-4E990EE37006}"/>
    <cellStyle name="Normal 2 2 43 7" xfId="11855" xr:uid="{23694C7B-56BD-436A-9675-9EFC379C1EBD}"/>
    <cellStyle name="Normal 2 2 43 8" xfId="11856" xr:uid="{4B4659E4-8393-4594-AC3F-A39F6DC4C32F}"/>
    <cellStyle name="Normal 2 2 43 9" xfId="11857" xr:uid="{850B4387-92F8-485F-ACD0-B26D9800D7A6}"/>
    <cellStyle name="Normal 2 2 44" xfId="11858" xr:uid="{81EEA552-E61E-4546-9341-128F90AFD66F}"/>
    <cellStyle name="Normal 2 2 44 10" xfId="11859" xr:uid="{DFAF0A9E-66B5-4404-AA6A-8845F0D42563}"/>
    <cellStyle name="Normal 2 2 44 11" xfId="11860" xr:uid="{EBB81F6B-B331-444D-A253-3AC0013C77B1}"/>
    <cellStyle name="Normal 2 2 44 12" xfId="11861" xr:uid="{DD93A9FF-0881-40F7-B364-81ADF8B5E0B7}"/>
    <cellStyle name="Normal 2 2 44 13" xfId="11862" xr:uid="{CCE12615-1F39-493C-B13E-AEB4E9228034}"/>
    <cellStyle name="Normal 2 2 44 14" xfId="11863" xr:uid="{FE4675DD-E812-45F1-82AD-032440B45FBA}"/>
    <cellStyle name="Normal 2 2 44 15" xfId="11864" xr:uid="{238594AF-E7B6-4F7E-A06B-4661B00CAA4A}"/>
    <cellStyle name="Normal 2 2 44 16" xfId="11865" xr:uid="{021C54EA-898E-4BBD-9029-D76252C28BA5}"/>
    <cellStyle name="Normal 2 2 44 17" xfId="11866" xr:uid="{6310D4BD-347D-4E11-9251-D037BF5470A0}"/>
    <cellStyle name="Normal 2 2 44 18" xfId="11867" xr:uid="{5F461EE3-134A-45FF-8EE0-EB0622CE7BC3}"/>
    <cellStyle name="Normal 2 2 44 19" xfId="11868" xr:uid="{FC5C774E-F90C-4040-A961-BB4328F3686D}"/>
    <cellStyle name="Normal 2 2 44 2" xfId="11869" xr:uid="{14183170-7229-4F90-BC54-E49778B7BB7A}"/>
    <cellStyle name="Normal 2 2 44 20" xfId="11870" xr:uid="{24AFE49B-5EEC-4C67-B913-2FCA3730542E}"/>
    <cellStyle name="Normal 2 2 44 21" xfId="11871" xr:uid="{D50E24E5-06ED-4022-BA7C-C6B55F960C96}"/>
    <cellStyle name="Normal 2 2 44 22" xfId="11872" xr:uid="{83D6B662-EBBF-4FC1-8AFB-D83D42A103F4}"/>
    <cellStyle name="Normal 2 2 44 23" xfId="11873" xr:uid="{48BA9080-0BFD-4695-B6BB-46000F91D63B}"/>
    <cellStyle name="Normal 2 2 44 24" xfId="11874" xr:uid="{4B8C6977-2524-4E2C-89FD-748DC6E1A10F}"/>
    <cellStyle name="Normal 2 2 44 25" xfId="11875" xr:uid="{2E91166F-AF9D-44B5-8B30-BB5B4546E5E0}"/>
    <cellStyle name="Normal 2 2 44 26" xfId="11876" xr:uid="{1658AE6B-7EEE-45EA-81BD-30410D6828E8}"/>
    <cellStyle name="Normal 2 2 44 27" xfId="11877" xr:uid="{38145BEF-1C12-4700-954A-A400C98D0478}"/>
    <cellStyle name="Normal 2 2 44 28" xfId="11878" xr:uid="{00E828F7-5084-4856-8D69-3153B5FBBD77}"/>
    <cellStyle name="Normal 2 2 44 29" xfId="11879" xr:uid="{9C0059B5-C031-43CE-92A1-C5B510C87029}"/>
    <cellStyle name="Normal 2 2 44 3" xfId="11880" xr:uid="{1D792267-2CFC-4945-8BBB-77DCE41EDAE9}"/>
    <cellStyle name="Normal 2 2 44 30" xfId="11881" xr:uid="{2A6D5E97-70C8-400F-9001-F0BC183CF409}"/>
    <cellStyle name="Normal 2 2 44 31" xfId="11882" xr:uid="{75980325-B356-4819-83CA-95A136519226}"/>
    <cellStyle name="Normal 2 2 44 4" xfId="11883" xr:uid="{9D793EAF-165E-4394-8B38-031532F6D9A1}"/>
    <cellStyle name="Normal 2 2 44 5" xfId="11884" xr:uid="{E39C22E9-1672-43CF-9FD2-1D4891EF572E}"/>
    <cellStyle name="Normal 2 2 44 6" xfId="11885" xr:uid="{346E60CB-115B-483B-9670-FE543653B9B7}"/>
    <cellStyle name="Normal 2 2 44 7" xfId="11886" xr:uid="{EA30B38F-F9E5-4D5A-9226-929BD43BF7AC}"/>
    <cellStyle name="Normal 2 2 44 8" xfId="11887" xr:uid="{F06D9784-96AE-4DDB-A767-5EAC1C32F117}"/>
    <cellStyle name="Normal 2 2 44 9" xfId="11888" xr:uid="{E2884F48-3C3A-45E2-A885-782F312CB34D}"/>
    <cellStyle name="Normal 2 2 45" xfId="11889" xr:uid="{62E4CC10-6789-4E22-94F3-DAEF2EA96669}"/>
    <cellStyle name="Normal 2 2 45 10" xfId="11890" xr:uid="{963B8F9C-29A7-4F12-BE70-DE411D20A1D9}"/>
    <cellStyle name="Normal 2 2 45 11" xfId="11891" xr:uid="{119F6E20-DAEA-4ADB-A23A-135BE2843B9B}"/>
    <cellStyle name="Normal 2 2 45 12" xfId="11892" xr:uid="{A95D28C1-AC07-47C5-988B-A7000A7029EE}"/>
    <cellStyle name="Normal 2 2 45 13" xfId="11893" xr:uid="{29233BC1-C7B9-4EFB-BAB6-8673C13E9DEC}"/>
    <cellStyle name="Normal 2 2 45 14" xfId="11894" xr:uid="{8BDE2765-1792-46AD-ABC2-B99343622468}"/>
    <cellStyle name="Normal 2 2 45 15" xfId="11895" xr:uid="{D87C8C54-5674-48DB-AE00-9B0C5B144AA9}"/>
    <cellStyle name="Normal 2 2 45 16" xfId="11896" xr:uid="{F0D5C880-9335-4C7F-BB30-4BEFEC8640CF}"/>
    <cellStyle name="Normal 2 2 45 17" xfId="11897" xr:uid="{4CF1892C-0756-4BCF-8013-2DBC761E3EFF}"/>
    <cellStyle name="Normal 2 2 45 18" xfId="11898" xr:uid="{4D6152D0-6C55-4BA5-8716-84C0E15674C6}"/>
    <cellStyle name="Normal 2 2 45 19" xfId="11899" xr:uid="{D1CAFD60-4824-4382-99DD-DFE7BC3C95D6}"/>
    <cellStyle name="Normal 2 2 45 2" xfId="11900" xr:uid="{4BAE0FFD-4D23-44B6-A430-97A13C208494}"/>
    <cellStyle name="Normal 2 2 45 20" xfId="11901" xr:uid="{571C861A-535B-4E8C-A563-5922F9657560}"/>
    <cellStyle name="Normal 2 2 45 21" xfId="11902" xr:uid="{6AEA75F8-A480-4ECA-961C-874EBA41A199}"/>
    <cellStyle name="Normal 2 2 45 22" xfId="11903" xr:uid="{6560C405-2FFB-4E4C-A617-82EACB1E49ED}"/>
    <cellStyle name="Normal 2 2 45 23" xfId="11904" xr:uid="{B95FC0A9-DE4A-479B-A557-08C4C0EF47E7}"/>
    <cellStyle name="Normal 2 2 45 24" xfId="11905" xr:uid="{03024244-25D2-4099-AAE8-D085F96D587A}"/>
    <cellStyle name="Normal 2 2 45 25" xfId="11906" xr:uid="{518C1765-B058-4ECB-B196-8E174C364E0E}"/>
    <cellStyle name="Normal 2 2 45 26" xfId="11907" xr:uid="{B2028A3F-5D85-4F75-B72D-2B6096D6FF22}"/>
    <cellStyle name="Normal 2 2 45 27" xfId="11908" xr:uid="{78728ABD-DACA-4C95-9E54-5E6E4E3B4314}"/>
    <cellStyle name="Normal 2 2 45 28" xfId="11909" xr:uid="{2A754447-A7B6-4A39-B113-2247CB7FC63F}"/>
    <cellStyle name="Normal 2 2 45 29" xfId="11910" xr:uid="{52650575-A461-4986-A5F3-333515375103}"/>
    <cellStyle name="Normal 2 2 45 3" xfId="11911" xr:uid="{E123AA10-EB5A-4965-8F94-3BBA01E3F454}"/>
    <cellStyle name="Normal 2 2 45 30" xfId="11912" xr:uid="{69E7AA1D-0770-4C3C-B3A1-9F224D444756}"/>
    <cellStyle name="Normal 2 2 45 31" xfId="11913" xr:uid="{0DFD6393-5A2A-45B0-BA18-D8CDBBD074EA}"/>
    <cellStyle name="Normal 2 2 45 4" xfId="11914" xr:uid="{5AB68408-A6B8-41FC-9487-8D95095F8E87}"/>
    <cellStyle name="Normal 2 2 45 5" xfId="11915" xr:uid="{DACE4AA4-99B0-43BB-A286-1C261370B3FC}"/>
    <cellStyle name="Normal 2 2 45 6" xfId="11916" xr:uid="{DF862351-4971-497C-8FC4-850704863DC5}"/>
    <cellStyle name="Normal 2 2 45 7" xfId="11917" xr:uid="{32E6104D-6FD1-4C69-9058-C49EE861080E}"/>
    <cellStyle name="Normal 2 2 45 8" xfId="11918" xr:uid="{5208B6F3-E90B-4F70-860F-6E69450F9D25}"/>
    <cellStyle name="Normal 2 2 45 9" xfId="11919" xr:uid="{90FB0375-7FF4-4F57-850F-651CEED64CC5}"/>
    <cellStyle name="Normal 2 2 46" xfId="11920" xr:uid="{136A5719-7A2B-4D7A-B986-68709B915255}"/>
    <cellStyle name="Normal 2 2 46 10" xfId="11921" xr:uid="{7E1339B3-0D7E-4767-AEF4-813ECD546FF7}"/>
    <cellStyle name="Normal 2 2 46 11" xfId="11922" xr:uid="{22835724-071B-405E-A7AC-8AD8DF4DB7FE}"/>
    <cellStyle name="Normal 2 2 46 12" xfId="11923" xr:uid="{CE74BB1A-54D9-4F85-BD28-8140EAB3EAEA}"/>
    <cellStyle name="Normal 2 2 46 13" xfId="11924" xr:uid="{1C75740F-EE12-4D90-A253-A466586752E7}"/>
    <cellStyle name="Normal 2 2 46 14" xfId="11925" xr:uid="{9C64FB86-96B6-4D06-A9BA-C8BCBBC33984}"/>
    <cellStyle name="Normal 2 2 46 15" xfId="11926" xr:uid="{B63B2B4B-71AB-4CB0-B9A9-FA8249F35F19}"/>
    <cellStyle name="Normal 2 2 46 16" xfId="11927" xr:uid="{5AF01281-FB2F-4723-B107-0B3C32EFE321}"/>
    <cellStyle name="Normal 2 2 46 17" xfId="11928" xr:uid="{A40463E7-9E7C-44F7-811B-3BF585289EF5}"/>
    <cellStyle name="Normal 2 2 46 18" xfId="11929" xr:uid="{F72B0FEF-1512-47A6-8730-7C1620AC79AD}"/>
    <cellStyle name="Normal 2 2 46 19" xfId="11930" xr:uid="{60E0F2ED-EFB2-4C83-BBCE-26F9CCDC5B37}"/>
    <cellStyle name="Normal 2 2 46 2" xfId="11931" xr:uid="{E9B3D599-137F-46B4-B9EC-BBE0FBFD238E}"/>
    <cellStyle name="Normal 2 2 46 20" xfId="11932" xr:uid="{71F4C2E4-137A-4AA2-8046-2961EC47066B}"/>
    <cellStyle name="Normal 2 2 46 21" xfId="11933" xr:uid="{4E0238CF-117E-467A-9FE2-44B146029D39}"/>
    <cellStyle name="Normal 2 2 46 22" xfId="11934" xr:uid="{8505D932-C25C-48FD-9CBE-C52AB9EA75BA}"/>
    <cellStyle name="Normal 2 2 46 23" xfId="11935" xr:uid="{54781E22-529E-4AFA-A00B-FBE22C19B5E4}"/>
    <cellStyle name="Normal 2 2 46 24" xfId="11936" xr:uid="{7FC200F8-C053-4F47-BF64-FFE82D12E87F}"/>
    <cellStyle name="Normal 2 2 46 25" xfId="11937" xr:uid="{4613EC0E-4F59-4E44-BCCB-E64A9660C300}"/>
    <cellStyle name="Normal 2 2 46 26" xfId="11938" xr:uid="{D36A64DD-88F7-4A7E-9D82-0E8317EF7777}"/>
    <cellStyle name="Normal 2 2 46 27" xfId="11939" xr:uid="{030E3059-E4C7-49B7-A3C8-6F1B7D5F18EC}"/>
    <cellStyle name="Normal 2 2 46 28" xfId="11940" xr:uid="{9E786F5C-1832-4D0C-9D36-AFDAE97712CF}"/>
    <cellStyle name="Normal 2 2 46 29" xfId="11941" xr:uid="{346DFA6D-3466-49AF-BC4D-40E5C52E6880}"/>
    <cellStyle name="Normal 2 2 46 3" xfId="11942" xr:uid="{9F52FCC7-F37B-4E71-B5AC-C30E56B8C658}"/>
    <cellStyle name="Normal 2 2 46 30" xfId="11943" xr:uid="{E21D2C9C-8BD3-447F-B4FE-8B94A325D60D}"/>
    <cellStyle name="Normal 2 2 46 31" xfId="11944" xr:uid="{14DD8618-E9FA-484A-BE4C-3318AA2D69FD}"/>
    <cellStyle name="Normal 2 2 46 4" xfId="11945" xr:uid="{3C0B9E58-1F68-4272-9C73-3313295BC27D}"/>
    <cellStyle name="Normal 2 2 46 5" xfId="11946" xr:uid="{CD1DACED-EA64-4121-842C-D9E5644D82F9}"/>
    <cellStyle name="Normal 2 2 46 6" xfId="11947" xr:uid="{799A98FF-3C3A-4D51-9F84-77EF3DDDEC45}"/>
    <cellStyle name="Normal 2 2 46 7" xfId="11948" xr:uid="{7676598C-9D31-4F91-AF1A-6266C84D9A0D}"/>
    <cellStyle name="Normal 2 2 46 8" xfId="11949" xr:uid="{206CAC3B-F70B-46E2-8BBB-F89903C4A850}"/>
    <cellStyle name="Normal 2 2 46 9" xfId="11950" xr:uid="{8AAD9AF2-C838-438D-B977-25AA954ADA0A}"/>
    <cellStyle name="Normal 2 2 47" xfId="11951" xr:uid="{D440BFC9-3146-42DB-BC6E-ECAC2B44E152}"/>
    <cellStyle name="Normal 2 2 47 10" xfId="11952" xr:uid="{194A5B49-4F79-4A27-A41E-4D2CED48175C}"/>
    <cellStyle name="Normal 2 2 47 11" xfId="11953" xr:uid="{B6EF286C-A812-4ACE-A034-4185C252736E}"/>
    <cellStyle name="Normal 2 2 47 12" xfId="11954" xr:uid="{95774563-B06A-4412-8784-0A0723EEAA26}"/>
    <cellStyle name="Normal 2 2 47 13" xfId="11955" xr:uid="{33EDADD4-1C25-44D1-8430-8F2EC67EBDC9}"/>
    <cellStyle name="Normal 2 2 47 14" xfId="11956" xr:uid="{72EF2072-96A4-4743-9C35-644A1E71AD68}"/>
    <cellStyle name="Normal 2 2 47 15" xfId="11957" xr:uid="{91CCE47E-B271-40B2-A9D5-9AACC7456801}"/>
    <cellStyle name="Normal 2 2 47 16" xfId="11958" xr:uid="{481B97C2-4AC9-48E4-B4F5-1E207634D4D5}"/>
    <cellStyle name="Normal 2 2 47 17" xfId="11959" xr:uid="{34EC8431-DAD6-4707-A1CF-3BF435E582CA}"/>
    <cellStyle name="Normal 2 2 47 18" xfId="11960" xr:uid="{1D6A1826-F76A-4F65-9F32-E96C2C1B2CAE}"/>
    <cellStyle name="Normal 2 2 47 19" xfId="11961" xr:uid="{D0921980-9192-4CC8-A5A6-63BA6A15F469}"/>
    <cellStyle name="Normal 2 2 47 2" xfId="11962" xr:uid="{D26263FB-22F7-48D5-AD3F-2BA09B034BAF}"/>
    <cellStyle name="Normal 2 2 47 20" xfId="11963" xr:uid="{2015E0D4-B5FC-4931-8893-0CC07962344A}"/>
    <cellStyle name="Normal 2 2 47 21" xfId="11964" xr:uid="{69666CA2-B376-48BE-9205-6930414DE824}"/>
    <cellStyle name="Normal 2 2 47 22" xfId="11965" xr:uid="{FBCB3C3F-0520-453D-AF37-0017C5F3E862}"/>
    <cellStyle name="Normal 2 2 47 23" xfId="11966" xr:uid="{DCE19888-FE58-471A-99BD-CEDD1E198625}"/>
    <cellStyle name="Normal 2 2 47 24" xfId="11967" xr:uid="{0A5F8E94-8C2C-466B-AF52-BC3928996809}"/>
    <cellStyle name="Normal 2 2 47 25" xfId="11968" xr:uid="{C2F94234-9910-453C-8969-DC9F19B438D2}"/>
    <cellStyle name="Normal 2 2 47 26" xfId="11969" xr:uid="{B2B4C3AF-4682-4CB9-B022-6D83BB563457}"/>
    <cellStyle name="Normal 2 2 47 27" xfId="11970" xr:uid="{4AE7F5EA-DAC8-4F77-8BC2-6ED08237E8A4}"/>
    <cellStyle name="Normal 2 2 47 28" xfId="11971" xr:uid="{658729ED-68B0-4AB2-8D46-19F10AE9E828}"/>
    <cellStyle name="Normal 2 2 47 29" xfId="11972" xr:uid="{7DA4A0BF-235E-442B-862A-238613141DF4}"/>
    <cellStyle name="Normal 2 2 47 3" xfId="11973" xr:uid="{838F8A12-6C67-431E-88CE-F7317B1585B5}"/>
    <cellStyle name="Normal 2 2 47 30" xfId="11974" xr:uid="{AA561502-D274-436C-8D50-88CE4E0084EF}"/>
    <cellStyle name="Normal 2 2 47 31" xfId="11975" xr:uid="{90481569-1EA7-4874-A04D-D8D3E01424B2}"/>
    <cellStyle name="Normal 2 2 47 4" xfId="11976" xr:uid="{0D516132-CAD8-44C9-8C93-214153691613}"/>
    <cellStyle name="Normal 2 2 47 5" xfId="11977" xr:uid="{DC5448D2-9363-4E95-BB31-48E2FC9301D2}"/>
    <cellStyle name="Normal 2 2 47 6" xfId="11978" xr:uid="{55C2550C-9457-4C97-A8FE-B7909608803B}"/>
    <cellStyle name="Normal 2 2 47 7" xfId="11979" xr:uid="{02426211-030A-456A-943F-55EFCFCF6F6E}"/>
    <cellStyle name="Normal 2 2 47 8" xfId="11980" xr:uid="{200ED680-BF3B-4B7C-BA5E-CC7CE2216F61}"/>
    <cellStyle name="Normal 2 2 47 9" xfId="11981" xr:uid="{494D05B3-0D06-4CEB-8733-20A5A9B486B9}"/>
    <cellStyle name="Normal 2 2 48" xfId="11982" xr:uid="{E66E4E1C-5EE4-4DAB-BA39-2227A9C66A4B}"/>
    <cellStyle name="Normal 2 2 48 10" xfId="11983" xr:uid="{E056856F-1B10-46CE-923E-99CF52A3B125}"/>
    <cellStyle name="Normal 2 2 48 11" xfId="11984" xr:uid="{529809BD-DC21-4194-842F-97178E93C1AA}"/>
    <cellStyle name="Normal 2 2 48 12" xfId="11985" xr:uid="{05C337AA-E41A-4DC5-9A69-21B88E68B5BD}"/>
    <cellStyle name="Normal 2 2 48 13" xfId="11986" xr:uid="{4EEF1753-50E9-4A3F-81AD-01BACF52EA51}"/>
    <cellStyle name="Normal 2 2 48 14" xfId="11987" xr:uid="{DE66E69D-1C69-45D8-82C1-18FB2594B921}"/>
    <cellStyle name="Normal 2 2 48 15" xfId="11988" xr:uid="{5CA0A2A1-9D21-4842-A371-93EFB0B8BE19}"/>
    <cellStyle name="Normal 2 2 48 16" xfId="11989" xr:uid="{72A98067-E778-47F3-AB97-8421C41E6C2D}"/>
    <cellStyle name="Normal 2 2 48 17" xfId="11990" xr:uid="{F59A0FEC-F3ED-406A-83CB-CB0FF277DCA1}"/>
    <cellStyle name="Normal 2 2 48 18" xfId="11991" xr:uid="{74DDE137-B94B-4B67-85A3-2D2476C5071D}"/>
    <cellStyle name="Normal 2 2 48 19" xfId="11992" xr:uid="{16D1EA73-6CA8-4747-9BAD-19DD694ACD6D}"/>
    <cellStyle name="Normal 2 2 48 2" xfId="11993" xr:uid="{4DF0E0C7-7942-42FD-BAB8-7C319E8EBC06}"/>
    <cellStyle name="Normal 2 2 48 20" xfId="11994" xr:uid="{6ADBC8F6-A1C4-4F23-9AB3-C67677121117}"/>
    <cellStyle name="Normal 2 2 48 21" xfId="11995" xr:uid="{CEDE4F88-9BE2-472E-A1F3-6859B5B27BA6}"/>
    <cellStyle name="Normal 2 2 48 22" xfId="11996" xr:uid="{1CFD3589-E391-4D82-A317-4FC3973BBBEB}"/>
    <cellStyle name="Normal 2 2 48 23" xfId="11997" xr:uid="{F772AE98-9BFD-4F3F-9AF3-9B2B08BECB4D}"/>
    <cellStyle name="Normal 2 2 48 24" xfId="11998" xr:uid="{EC9AD34C-956B-4726-8D75-A9DE81F4F2FC}"/>
    <cellStyle name="Normal 2 2 48 25" xfId="11999" xr:uid="{E2BF12D9-AEFB-4B32-B17C-AD0A7B97BE34}"/>
    <cellStyle name="Normal 2 2 48 26" xfId="12000" xr:uid="{501E5F14-87B6-4CFD-9064-A966B6A1B26D}"/>
    <cellStyle name="Normal 2 2 48 27" xfId="12001" xr:uid="{39C4C4A2-BA79-49A2-A00A-8203013F0986}"/>
    <cellStyle name="Normal 2 2 48 28" xfId="12002" xr:uid="{40C8CB58-CC09-4B08-AB7F-17BADD2F0BF9}"/>
    <cellStyle name="Normal 2 2 48 29" xfId="12003" xr:uid="{A0CF8ABD-E045-408E-8012-2302659FEE6F}"/>
    <cellStyle name="Normal 2 2 48 3" xfId="12004" xr:uid="{6C616B75-2EE8-4243-B6B1-1FB680D1DCED}"/>
    <cellStyle name="Normal 2 2 48 30" xfId="12005" xr:uid="{0764E458-3B74-4F14-8F68-0237BC606FD4}"/>
    <cellStyle name="Normal 2 2 48 31" xfId="12006" xr:uid="{F557CC02-8A13-4A17-A52F-F6F3427F9725}"/>
    <cellStyle name="Normal 2 2 48 4" xfId="12007" xr:uid="{D962411A-06E5-4F66-AA0C-C91663C7ABD1}"/>
    <cellStyle name="Normal 2 2 48 5" xfId="12008" xr:uid="{791F806D-B03A-45F4-8645-A0047088C7E3}"/>
    <cellStyle name="Normal 2 2 48 6" xfId="12009" xr:uid="{6DC2EDCD-0FCA-4ED4-AE4D-F6C59D410999}"/>
    <cellStyle name="Normal 2 2 48 7" xfId="12010" xr:uid="{179479F3-785C-4E03-9B4D-10165EDA9DDC}"/>
    <cellStyle name="Normal 2 2 48 8" xfId="12011" xr:uid="{C7BD7D8F-6DE1-42B8-99D1-0233CC863DE0}"/>
    <cellStyle name="Normal 2 2 48 9" xfId="12012" xr:uid="{B9766EE7-BAC9-4C5C-8C67-58451259E0B3}"/>
    <cellStyle name="Normal 2 2 49" xfId="12013" xr:uid="{AAB98494-A9C0-4118-A147-72001613540E}"/>
    <cellStyle name="Normal 2 2 49 10" xfId="12014" xr:uid="{835D014A-671B-40D8-9CCB-F7DD87C61D0A}"/>
    <cellStyle name="Normal 2 2 49 11" xfId="12015" xr:uid="{8F0A3672-CA66-421A-8F54-91C9C35C626E}"/>
    <cellStyle name="Normal 2 2 49 12" xfId="12016" xr:uid="{4AECA4E8-51A8-4008-B118-788338CBC388}"/>
    <cellStyle name="Normal 2 2 49 13" xfId="12017" xr:uid="{D274A985-7A3F-4EBF-A7F8-0D0E9B47DB0E}"/>
    <cellStyle name="Normal 2 2 49 14" xfId="12018" xr:uid="{937168DA-6CC6-461C-AC2C-88CD70B96A10}"/>
    <cellStyle name="Normal 2 2 49 15" xfId="12019" xr:uid="{802246B9-F67A-4D6D-AF4A-AAA85D343262}"/>
    <cellStyle name="Normal 2 2 49 16" xfId="12020" xr:uid="{0A4E7140-6C8D-415F-8B02-7D6D78CFF102}"/>
    <cellStyle name="Normal 2 2 49 17" xfId="12021" xr:uid="{59B37D0E-7FBA-44C6-880E-8D2961D8BD13}"/>
    <cellStyle name="Normal 2 2 49 18" xfId="12022" xr:uid="{4DF96FBE-3691-4EEE-822D-94D5B21FD5F7}"/>
    <cellStyle name="Normal 2 2 49 19" xfId="12023" xr:uid="{90DAF180-5C65-47C5-BF04-BBB21566E040}"/>
    <cellStyle name="Normal 2 2 49 2" xfId="12024" xr:uid="{773717F0-3DA4-4C3B-A970-016D2101F4A4}"/>
    <cellStyle name="Normal 2 2 49 20" xfId="12025" xr:uid="{299C9368-2F1D-44F5-8187-E8EC7144CC64}"/>
    <cellStyle name="Normal 2 2 49 21" xfId="12026" xr:uid="{16B6D9F3-2403-4C33-8546-205B47986A6B}"/>
    <cellStyle name="Normal 2 2 49 22" xfId="12027" xr:uid="{C16C4DEE-7069-4F61-AFC6-CBA1CC77A587}"/>
    <cellStyle name="Normal 2 2 49 23" xfId="12028" xr:uid="{164DBC6F-38C5-4F76-9E31-79223A69DDB8}"/>
    <cellStyle name="Normal 2 2 49 24" xfId="12029" xr:uid="{D20EDD55-B126-4250-BA7D-8440B5F96FC3}"/>
    <cellStyle name="Normal 2 2 49 25" xfId="12030" xr:uid="{AD0B6A54-D3B6-44E7-BD41-DC783EF93917}"/>
    <cellStyle name="Normal 2 2 49 26" xfId="12031" xr:uid="{1C40213B-60B6-4322-970F-CAD003F696BF}"/>
    <cellStyle name="Normal 2 2 49 27" xfId="12032" xr:uid="{D4645DA3-EB1B-4BFC-815C-AF86F008E18D}"/>
    <cellStyle name="Normal 2 2 49 28" xfId="12033" xr:uid="{B8DF4A58-AA93-404B-9FF2-D7BAB857D312}"/>
    <cellStyle name="Normal 2 2 49 29" xfId="12034" xr:uid="{EE361890-3245-4837-94BC-EE953343D1F2}"/>
    <cellStyle name="Normal 2 2 49 3" xfId="12035" xr:uid="{F472B42B-1BC4-4EE4-818B-ECE07AFE3A03}"/>
    <cellStyle name="Normal 2 2 49 30" xfId="12036" xr:uid="{9BDBE063-1D44-4BF0-A6FA-62FD2F286387}"/>
    <cellStyle name="Normal 2 2 49 31" xfId="12037" xr:uid="{2CBE3851-4F61-4FD2-8FBA-9446BCC9FD12}"/>
    <cellStyle name="Normal 2 2 49 4" xfId="12038" xr:uid="{18726932-6AFA-4047-AB20-1F69764E78E6}"/>
    <cellStyle name="Normal 2 2 49 5" xfId="12039" xr:uid="{809D79C6-7A78-4EAB-87D3-F201DE2BEF4A}"/>
    <cellStyle name="Normal 2 2 49 6" xfId="12040" xr:uid="{9CA05B43-E1ED-474D-867D-D3EB9F84BED7}"/>
    <cellStyle name="Normal 2 2 49 7" xfId="12041" xr:uid="{4A9EEB67-D1D9-49AA-9A02-007EA6F5681F}"/>
    <cellStyle name="Normal 2 2 49 8" xfId="12042" xr:uid="{4E58897A-A6BB-496B-A592-70DC5E094008}"/>
    <cellStyle name="Normal 2 2 49 9" xfId="12043" xr:uid="{34955DB6-18F0-42EC-84E4-A7370F15B19D}"/>
    <cellStyle name="Normal 2 2 5" xfId="12044" xr:uid="{A18A82C1-946C-4311-AC0B-B2418F82FDD7}"/>
    <cellStyle name="Normal 2 2 5 10" xfId="12045" xr:uid="{EBDD1259-030C-4FCB-9F05-40AFEDDE0AD0}"/>
    <cellStyle name="Normal 2 2 5 11" xfId="12046" xr:uid="{8F305C6D-0A2B-459F-93FF-0FD030348B10}"/>
    <cellStyle name="Normal 2 2 5 12" xfId="12047" xr:uid="{33C5431D-3328-46FC-B38E-1905A30E559A}"/>
    <cellStyle name="Normal 2 2 5 13" xfId="12048" xr:uid="{A900DE05-F2CE-40D9-9B7F-EEDE2F3A51AA}"/>
    <cellStyle name="Normal 2 2 5 14" xfId="12049" xr:uid="{B567C163-3EC5-471F-9411-7A9DE1BD0AEF}"/>
    <cellStyle name="Normal 2 2 5 15" xfId="12050" xr:uid="{28142548-C096-4ADC-BCC1-9F52524D4841}"/>
    <cellStyle name="Normal 2 2 5 16" xfId="12051" xr:uid="{DE44AF5B-6BD9-4401-86BF-60B8F8D887D9}"/>
    <cellStyle name="Normal 2 2 5 17" xfId="12052" xr:uid="{626F4A4A-51E1-41D3-90BE-DC7BCCA8AD6D}"/>
    <cellStyle name="Normal 2 2 5 18" xfId="12053" xr:uid="{DF3010E5-D7B1-4C17-BD49-1D1259EB43EF}"/>
    <cellStyle name="Normal 2 2 5 19" xfId="12054" xr:uid="{877E5F9D-E814-45BE-BE39-A391171C4C29}"/>
    <cellStyle name="Normal 2 2 5 2" xfId="12055" xr:uid="{AE91AECC-9F12-40A3-B322-F3424A88A9FD}"/>
    <cellStyle name="Normal 2 2 5 2 2" xfId="12056" xr:uid="{67D376C5-2AD9-4A2D-8045-2007D0A04B15}"/>
    <cellStyle name="Normal 2 2 5 2 2 10" xfId="12057" xr:uid="{C0BE4D9F-F173-4E92-B420-44A44FFCAF38}"/>
    <cellStyle name="Normal 2 2 5 2 2 11" xfId="12058" xr:uid="{5C4A4703-2AA5-432C-82FE-B3DE6BCA09B6}"/>
    <cellStyle name="Normal 2 2 5 2 2 12" xfId="12059" xr:uid="{18E81454-5558-4315-B41C-821D2C87C6CA}"/>
    <cellStyle name="Normal 2 2 5 2 2 13" xfId="12060" xr:uid="{396F3AEB-7C4D-4BDA-8B4D-218511533B3D}"/>
    <cellStyle name="Normal 2 2 5 2 2 14" xfId="12061" xr:uid="{C45D05E1-E354-4C0A-B24C-13F4C1DF6488}"/>
    <cellStyle name="Normal 2 2 5 2 2 15" xfId="12062" xr:uid="{345E173C-3DC6-4B8F-8FBA-8467950FC672}"/>
    <cellStyle name="Normal 2 2 5 2 2 16" xfId="12063" xr:uid="{0C04994E-C021-42ED-9109-579C153EFED6}"/>
    <cellStyle name="Normal 2 2 5 2 2 17" xfId="12064" xr:uid="{4B41F6BF-29F2-47B6-A1C6-EC403C1D82D3}"/>
    <cellStyle name="Normal 2 2 5 2 2 18" xfId="12065" xr:uid="{0BF9BC0F-A1FA-4F7B-94BA-1E9A83227B7D}"/>
    <cellStyle name="Normal 2 2 5 2 2 19" xfId="12066" xr:uid="{6B533799-23F1-460E-B92D-CD2CB5E368F4}"/>
    <cellStyle name="Normal 2 2 5 2 2 2" xfId="12067" xr:uid="{B837216A-6607-46C8-8CAE-210E0AE8C3CA}"/>
    <cellStyle name="Normal 2 2 5 2 2 20" xfId="12068" xr:uid="{CE417123-BB93-41A3-AB95-78C16DE71A3E}"/>
    <cellStyle name="Normal 2 2 5 2 2 21" xfId="12069" xr:uid="{073C4D8E-190A-42E3-8C25-9C4DBA1BFD36}"/>
    <cellStyle name="Normal 2 2 5 2 2 22" xfId="12070" xr:uid="{46F5C215-C7BB-4BDA-93D7-FA20180180C7}"/>
    <cellStyle name="Normal 2 2 5 2 2 23" xfId="12071" xr:uid="{78556831-A582-4954-81B2-0AF744067BA4}"/>
    <cellStyle name="Normal 2 2 5 2 2 24" xfId="12072" xr:uid="{DB01DE0E-3304-4198-9DD4-8AA7879F05EE}"/>
    <cellStyle name="Normal 2 2 5 2 2 25" xfId="12073" xr:uid="{AEC443F5-0360-40AE-BB0A-B0CB792BB3B2}"/>
    <cellStyle name="Normal 2 2 5 2 2 26" xfId="12074" xr:uid="{F89E8831-F57B-40D6-BAEA-270827E4B188}"/>
    <cellStyle name="Normal 2 2 5 2 2 27" xfId="12075" xr:uid="{18AA30BF-6988-4100-AEFC-8C97C8E994C8}"/>
    <cellStyle name="Normal 2 2 5 2 2 28" xfId="12076" xr:uid="{2F2F62FD-6D47-47C9-826E-B833D751A8F3}"/>
    <cellStyle name="Normal 2 2 5 2 2 29" xfId="12077" xr:uid="{9306B515-3A7E-467F-8793-79AA15FF5B2C}"/>
    <cellStyle name="Normal 2 2 5 2 2 3" xfId="12078" xr:uid="{F7993752-ECEC-4725-94FA-A55B4827AC0B}"/>
    <cellStyle name="Normal 2 2 5 2 2 30" xfId="12079" xr:uid="{C19A9FFF-7D4B-40BA-A3FB-057340FFBE93}"/>
    <cellStyle name="Normal 2 2 5 2 2 31" xfId="12080" xr:uid="{69CDF382-16E5-4485-B5B5-B67CF03F9CD6}"/>
    <cellStyle name="Normal 2 2 5 2 2 4" xfId="12081" xr:uid="{29BF1005-2925-4D98-9734-FB0C9B5B9509}"/>
    <cellStyle name="Normal 2 2 5 2 2 5" xfId="12082" xr:uid="{5B70BD12-5DCA-4800-88EE-4CD9837C9035}"/>
    <cellStyle name="Normal 2 2 5 2 2 6" xfId="12083" xr:uid="{389090C5-36AA-4B27-A3DD-06F3BB006376}"/>
    <cellStyle name="Normal 2 2 5 2 2 7" xfId="12084" xr:uid="{26845696-7465-4C32-9AAA-9CB7D9530CF4}"/>
    <cellStyle name="Normal 2 2 5 2 2 8" xfId="12085" xr:uid="{F97542CD-33FB-42ED-827E-5B9D91459153}"/>
    <cellStyle name="Normal 2 2 5 2 2 9" xfId="12086" xr:uid="{BB28B77C-1EBC-43D6-B59A-435C3565DA6E}"/>
    <cellStyle name="Normal 2 2 5 2 3" xfId="12087" xr:uid="{84E8DAC8-2452-4A8F-B8D7-D2274CF5BAFF}"/>
    <cellStyle name="Normal 2 2 5 2 3 10" xfId="12088" xr:uid="{39E65969-EB10-4EF7-99C7-EB403153DA47}"/>
    <cellStyle name="Normal 2 2 5 2 3 11" xfId="12089" xr:uid="{F1275874-4720-406B-89BF-C8512B0C83C7}"/>
    <cellStyle name="Normal 2 2 5 2 3 12" xfId="12090" xr:uid="{87EA9CD0-1EFA-4ADE-BD28-7EE201C44330}"/>
    <cellStyle name="Normal 2 2 5 2 3 13" xfId="12091" xr:uid="{2D1DE02F-F92B-427E-BF89-3761BEA86669}"/>
    <cellStyle name="Normal 2 2 5 2 3 14" xfId="12092" xr:uid="{3B9DC336-111C-42C5-B47A-6C7C27B4C604}"/>
    <cellStyle name="Normal 2 2 5 2 3 15" xfId="12093" xr:uid="{9A1A27E3-6E37-4B91-A986-4E949506DDBF}"/>
    <cellStyle name="Normal 2 2 5 2 3 16" xfId="12094" xr:uid="{7013C0BA-A05B-441F-BF41-5FB5AF54866F}"/>
    <cellStyle name="Normal 2 2 5 2 3 17" xfId="12095" xr:uid="{127A3B8F-9DE9-4F17-B4B4-707D9EDE79B4}"/>
    <cellStyle name="Normal 2 2 5 2 3 18" xfId="12096" xr:uid="{2AC77114-696B-4F32-9408-0AE7E4AE78E1}"/>
    <cellStyle name="Normal 2 2 5 2 3 19" xfId="12097" xr:uid="{4B2676A3-689A-4F0F-89AF-D7BFDF116333}"/>
    <cellStyle name="Normal 2 2 5 2 3 2" xfId="12098" xr:uid="{C9CCE319-8EBA-42EF-97B0-F8765CEA26DC}"/>
    <cellStyle name="Normal 2 2 5 2 3 20" xfId="12099" xr:uid="{5FF2D485-D21E-4600-920C-25CFCCBF5249}"/>
    <cellStyle name="Normal 2 2 5 2 3 21" xfId="12100" xr:uid="{6A7D3115-0F0B-49DA-AC0A-A1E86A90CE4D}"/>
    <cellStyle name="Normal 2 2 5 2 3 22" xfId="12101" xr:uid="{F542785B-F842-4EFB-A802-14DD38A4D0D3}"/>
    <cellStyle name="Normal 2 2 5 2 3 23" xfId="12102" xr:uid="{1BB882B3-DB37-4AE5-9B8D-2D4F499830C8}"/>
    <cellStyle name="Normal 2 2 5 2 3 24" xfId="12103" xr:uid="{8FF2DF68-F705-4F21-82B3-5E305A722F14}"/>
    <cellStyle name="Normal 2 2 5 2 3 25" xfId="12104" xr:uid="{54C80746-8DE5-493F-9B23-2CDBF5BE1BD9}"/>
    <cellStyle name="Normal 2 2 5 2 3 26" xfId="12105" xr:uid="{9F552195-F289-4E9F-A1C3-0D33FEFDCDF5}"/>
    <cellStyle name="Normal 2 2 5 2 3 27" xfId="12106" xr:uid="{2D471A56-16DA-4747-97B6-604437E398B1}"/>
    <cellStyle name="Normal 2 2 5 2 3 28" xfId="12107" xr:uid="{F14A1464-D69A-4446-9DC3-220A9B5A1A2A}"/>
    <cellStyle name="Normal 2 2 5 2 3 29" xfId="12108" xr:uid="{A8BCE210-116E-44B4-BB6C-8E235B663307}"/>
    <cellStyle name="Normal 2 2 5 2 3 3" xfId="12109" xr:uid="{25C9BAC6-87D4-450A-BC52-D68189BF6E22}"/>
    <cellStyle name="Normal 2 2 5 2 3 30" xfId="12110" xr:uid="{987EDB49-E0A2-4039-A9F4-B2A07113DC24}"/>
    <cellStyle name="Normal 2 2 5 2 3 31" xfId="12111" xr:uid="{D848B3DE-B52C-40E9-A019-FB88998A6210}"/>
    <cellStyle name="Normal 2 2 5 2 3 4" xfId="12112" xr:uid="{D76015BA-2D57-4625-89BB-79B3E04A37AE}"/>
    <cellStyle name="Normal 2 2 5 2 3 5" xfId="12113" xr:uid="{94B74924-C480-4A46-9F6F-226D01AAD426}"/>
    <cellStyle name="Normal 2 2 5 2 3 6" xfId="12114" xr:uid="{5E78778C-10C0-4FFA-9F49-F3160E887525}"/>
    <cellStyle name="Normal 2 2 5 2 3 7" xfId="12115" xr:uid="{76A374B4-61DC-4D65-8653-CEF84BEEF7F3}"/>
    <cellStyle name="Normal 2 2 5 2 3 8" xfId="12116" xr:uid="{A9425F55-7B27-4235-9AB4-9CCF0144B343}"/>
    <cellStyle name="Normal 2 2 5 2 3 9" xfId="12117" xr:uid="{85C43273-C51D-4B78-8FF5-FE5A66E89C9A}"/>
    <cellStyle name="Normal 2 2 5 2 4" xfId="12118" xr:uid="{3E393156-6E0A-44AD-9FDA-872A21364F58}"/>
    <cellStyle name="Normal 2 2 5 2 5" xfId="12119" xr:uid="{0ACE5AB5-5623-4FBB-85D2-B646F0AD370B}"/>
    <cellStyle name="Normal 2 2 5 20" xfId="12120" xr:uid="{02B450C3-620F-4B00-B2F8-31C68CBDBEFD}"/>
    <cellStyle name="Normal 2 2 5 21" xfId="12121" xr:uid="{D25FE065-226B-4D7F-B273-DDFB6884FB8D}"/>
    <cellStyle name="Normal 2 2 5 22" xfId="12122" xr:uid="{538DB86E-093C-47DF-895C-4E1A4B778A3C}"/>
    <cellStyle name="Normal 2 2 5 23" xfId="12123" xr:uid="{AF86EC9E-61F3-4D33-9B5F-4FFDC5D7CD89}"/>
    <cellStyle name="Normal 2 2 5 24" xfId="12124" xr:uid="{AE172CC5-9BBE-4D13-BF84-971D48CEFA3E}"/>
    <cellStyle name="Normal 2 2 5 25" xfId="12125" xr:uid="{E1EEC872-4327-4026-AA94-A37C09368D13}"/>
    <cellStyle name="Normal 2 2 5 26" xfId="12126" xr:uid="{F5C4D4FA-E42D-43D2-99F7-9E413F77A1E7}"/>
    <cellStyle name="Normal 2 2 5 27" xfId="12127" xr:uid="{D550380C-FFDC-45D2-99B7-583995263304}"/>
    <cellStyle name="Normal 2 2 5 28" xfId="12128" xr:uid="{322200D7-3B33-4E06-9F0D-BBDE65EBB843}"/>
    <cellStyle name="Normal 2 2 5 29" xfId="12129" xr:uid="{3BCB9A65-B6BB-4514-B024-E5139BAACF90}"/>
    <cellStyle name="Normal 2 2 5 3" xfId="12130" xr:uid="{FED51DE7-0466-412F-878A-44DC4BBDDE67}"/>
    <cellStyle name="Normal 2 2 5 3 2" xfId="12131" xr:uid="{3C4B2A24-D183-4A92-A261-63A25C50DFDA}"/>
    <cellStyle name="Normal 2 2 5 30" xfId="12132" xr:uid="{A19BEE81-836E-4781-A218-9422FED2A5D3}"/>
    <cellStyle name="Normal 2 2 5 31" xfId="12133" xr:uid="{A8AEBDE6-5769-4137-ABB2-3E23B1E2856C}"/>
    <cellStyle name="Normal 2 2 5 32" xfId="12134" xr:uid="{527DD4C1-C721-413E-8D42-1668350F4C33}"/>
    <cellStyle name="Normal 2 2 5 33" xfId="12135" xr:uid="{B87CF2A0-EDB9-4412-97A9-486B8B8B5A78}"/>
    <cellStyle name="Normal 2 2 5 4" xfId="12136" xr:uid="{276B090B-65B6-4872-9B10-8A5BD73D2A90}"/>
    <cellStyle name="Normal 2 2 5 5" xfId="12137" xr:uid="{27659EE9-ACB4-4944-BBCE-6C9C446CF1EE}"/>
    <cellStyle name="Normal 2 2 5 6" xfId="12138" xr:uid="{5A4242B2-2339-4414-9263-C7CDA1CD888C}"/>
    <cellStyle name="Normal 2 2 5 7" xfId="12139" xr:uid="{5B73044E-82C1-43FC-8C3F-CB05156A1A06}"/>
    <cellStyle name="Normal 2 2 5 8" xfId="12140" xr:uid="{454B51EA-0280-465C-A564-8BA16149875F}"/>
    <cellStyle name="Normal 2 2 5 9" xfId="12141" xr:uid="{DAFBC7A9-FE1D-45A5-9765-05B74A479AC1}"/>
    <cellStyle name="Normal 2 2 50" xfId="12142" xr:uid="{A7BA5D83-D450-4804-8D26-1FCB4BB81736}"/>
    <cellStyle name="Normal 2 2 50 10" xfId="12143" xr:uid="{077E0016-9529-4B18-A0B9-A3C27851EF7B}"/>
    <cellStyle name="Normal 2 2 50 11" xfId="12144" xr:uid="{5B770125-CA76-49AE-B12B-910979305645}"/>
    <cellStyle name="Normal 2 2 50 12" xfId="12145" xr:uid="{24A68661-0674-4E3E-AD44-FB6D998F46DA}"/>
    <cellStyle name="Normal 2 2 50 13" xfId="12146" xr:uid="{58B2B343-C0EC-471B-BDFA-E4A4B4B2337B}"/>
    <cellStyle name="Normal 2 2 50 14" xfId="12147" xr:uid="{083C6569-6BF7-4655-99D6-EF9E807279E3}"/>
    <cellStyle name="Normal 2 2 50 15" xfId="12148" xr:uid="{2A54E616-4400-4C0A-B2F4-5236D8482460}"/>
    <cellStyle name="Normal 2 2 50 16" xfId="12149" xr:uid="{C76129BF-CE65-49DF-BE94-0DF91DF3B30A}"/>
    <cellStyle name="Normal 2 2 50 17" xfId="12150" xr:uid="{832AF9D9-8574-4178-A18A-BB18DD4598FE}"/>
    <cellStyle name="Normal 2 2 50 18" xfId="12151" xr:uid="{53A0032A-3E69-4F32-9ADB-04B1F30B11D1}"/>
    <cellStyle name="Normal 2 2 50 19" xfId="12152" xr:uid="{1C2B2E47-138C-42BB-A9C7-47D41C2C11B3}"/>
    <cellStyle name="Normal 2 2 50 2" xfId="12153" xr:uid="{52607EA2-E033-4D4B-B5E1-1AC460455EF0}"/>
    <cellStyle name="Normal 2 2 50 20" xfId="12154" xr:uid="{3A72B4FB-24F2-43D3-9EEC-CA6AF59954A1}"/>
    <cellStyle name="Normal 2 2 50 21" xfId="12155" xr:uid="{E93A9A20-4E8A-4EC1-BAE6-9CF588603861}"/>
    <cellStyle name="Normal 2 2 50 22" xfId="12156" xr:uid="{99192714-C8CC-4E72-9B42-009A63DCD5E6}"/>
    <cellStyle name="Normal 2 2 50 23" xfId="12157" xr:uid="{AEA619BD-0691-43E9-B0BF-EAE3765D57EA}"/>
    <cellStyle name="Normal 2 2 50 24" xfId="12158" xr:uid="{347994E5-AB10-46E9-92D9-2FD587885FEE}"/>
    <cellStyle name="Normal 2 2 50 25" xfId="12159" xr:uid="{A9C06CA4-A79E-49C5-B392-F16DBE87BA10}"/>
    <cellStyle name="Normal 2 2 50 26" xfId="12160" xr:uid="{7ACF82BC-FD54-42A6-A6FC-E0B797DA232A}"/>
    <cellStyle name="Normal 2 2 50 27" xfId="12161" xr:uid="{F6349503-BCDB-45DB-B786-53F16722230D}"/>
    <cellStyle name="Normal 2 2 50 28" xfId="12162" xr:uid="{035D798F-2376-45FE-B686-C5FDC18ACF32}"/>
    <cellStyle name="Normal 2 2 50 29" xfId="12163" xr:uid="{A4A050DC-AF22-414D-9CC8-CAC97907230B}"/>
    <cellStyle name="Normal 2 2 50 3" xfId="12164" xr:uid="{75DBF83E-1087-4286-B29B-342EC202FABB}"/>
    <cellStyle name="Normal 2 2 50 30" xfId="12165" xr:uid="{D099E8E9-B332-49C1-9351-F01933A6170B}"/>
    <cellStyle name="Normal 2 2 50 31" xfId="12166" xr:uid="{D0D58B1F-86F6-4342-8368-724D560C1979}"/>
    <cellStyle name="Normal 2 2 50 4" xfId="12167" xr:uid="{C2D5B05E-EC40-4DC5-8C8C-BB701EBA2A78}"/>
    <cellStyle name="Normal 2 2 50 5" xfId="12168" xr:uid="{45D7DC3C-4AB0-456B-9343-B977CC78AE10}"/>
    <cellStyle name="Normal 2 2 50 6" xfId="12169" xr:uid="{CA26B384-FD5E-41FC-A00F-C8A823263F7D}"/>
    <cellStyle name="Normal 2 2 50 7" xfId="12170" xr:uid="{AE0E01B1-5BC3-4C54-86CD-389B734000C5}"/>
    <cellStyle name="Normal 2 2 50 8" xfId="12171" xr:uid="{1814ED90-E948-4B29-87D3-9670E6C441CA}"/>
    <cellStyle name="Normal 2 2 50 9" xfId="12172" xr:uid="{538D301A-BC86-40BE-BAF4-7C4F518B09AD}"/>
    <cellStyle name="Normal 2 2 51" xfId="12173" xr:uid="{BEE34C90-DB7A-4D90-8D36-C067669C2DEB}"/>
    <cellStyle name="Normal 2 2 51 10" xfId="12174" xr:uid="{B5E04CA3-8F00-4EE7-9656-8A1E0EB6CFC8}"/>
    <cellStyle name="Normal 2 2 51 11" xfId="12175" xr:uid="{640D7F93-835C-4ADB-B1B5-7C3EFE90AB1E}"/>
    <cellStyle name="Normal 2 2 51 12" xfId="12176" xr:uid="{8B79CE03-9A5E-49CC-92B4-49418C356EB4}"/>
    <cellStyle name="Normal 2 2 51 13" xfId="12177" xr:uid="{DCF9AB3E-5620-42A2-A1CC-E01764ADEBE9}"/>
    <cellStyle name="Normal 2 2 51 14" xfId="12178" xr:uid="{8B648910-347D-4CAA-BE87-2170E954657C}"/>
    <cellStyle name="Normal 2 2 51 15" xfId="12179" xr:uid="{36F2225E-8F8E-4565-84C2-D1802EBA5876}"/>
    <cellStyle name="Normal 2 2 51 16" xfId="12180" xr:uid="{BD6D2D55-33C6-4BC8-8786-C582E817AF33}"/>
    <cellStyle name="Normal 2 2 51 17" xfId="12181" xr:uid="{C7241EF4-4983-4C47-A82C-0A446A24606B}"/>
    <cellStyle name="Normal 2 2 51 18" xfId="12182" xr:uid="{6DC4C0C6-CAF5-4C3D-9A59-BD8B6746F681}"/>
    <cellStyle name="Normal 2 2 51 19" xfId="12183" xr:uid="{D1CD4D4A-0973-436A-BB56-718828E0E14E}"/>
    <cellStyle name="Normal 2 2 51 2" xfId="12184" xr:uid="{87B28B3F-3EE8-4C26-B7CC-676DA402DDCB}"/>
    <cellStyle name="Normal 2 2 51 20" xfId="12185" xr:uid="{FA1BB631-2C39-4854-9806-775EDB75C748}"/>
    <cellStyle name="Normal 2 2 51 21" xfId="12186" xr:uid="{582E88B9-FC9E-4C4D-A03A-EEB2A5268F0E}"/>
    <cellStyle name="Normal 2 2 51 22" xfId="12187" xr:uid="{F347150E-E75D-4CD3-8400-204B100360A6}"/>
    <cellStyle name="Normal 2 2 51 23" xfId="12188" xr:uid="{1E90BEC4-EEF0-4126-9231-1A09CD1F919E}"/>
    <cellStyle name="Normal 2 2 51 24" xfId="12189" xr:uid="{1A45C892-A123-4F0A-BDA5-52B3B6DE1CEE}"/>
    <cellStyle name="Normal 2 2 51 25" xfId="12190" xr:uid="{8517DA24-65F3-48D3-92F8-56DC4E14EC7D}"/>
    <cellStyle name="Normal 2 2 51 26" xfId="12191" xr:uid="{DBC14F9D-25B3-46C4-BB4E-E20E9E0A53AF}"/>
    <cellStyle name="Normal 2 2 51 27" xfId="12192" xr:uid="{8F6642FC-C8FC-4D14-A1D1-150ABBAB98C9}"/>
    <cellStyle name="Normal 2 2 51 28" xfId="12193" xr:uid="{79AC8F0C-4314-47EA-8EA0-AC37D3E5929C}"/>
    <cellStyle name="Normal 2 2 51 29" xfId="12194" xr:uid="{BA7B6261-6B5D-41B1-8C84-A63E0C8F52D5}"/>
    <cellStyle name="Normal 2 2 51 3" xfId="12195" xr:uid="{903C9151-FAC2-43EC-A16B-2861ACDD56AB}"/>
    <cellStyle name="Normal 2 2 51 30" xfId="12196" xr:uid="{0324DBC4-59DF-499E-8338-646A7FFDEBE6}"/>
    <cellStyle name="Normal 2 2 51 31" xfId="12197" xr:uid="{4691FBCB-CDC2-46D3-8866-C88A33108A44}"/>
    <cellStyle name="Normal 2 2 51 4" xfId="12198" xr:uid="{2F76BF2D-5B32-456F-A8ED-66BC19878E3F}"/>
    <cellStyle name="Normal 2 2 51 5" xfId="12199" xr:uid="{646212B9-96CD-4019-BEC9-5CE1DE86E099}"/>
    <cellStyle name="Normal 2 2 51 6" xfId="12200" xr:uid="{E2C71B72-9118-4F37-9205-FE8E5376F9C5}"/>
    <cellStyle name="Normal 2 2 51 7" xfId="12201" xr:uid="{F672C545-E7FE-463D-8B63-2AF0A58B0B03}"/>
    <cellStyle name="Normal 2 2 51 8" xfId="12202" xr:uid="{E24A2C9B-68A1-4339-96D5-0DB1283EF673}"/>
    <cellStyle name="Normal 2 2 51 9" xfId="12203" xr:uid="{FA5F1C9B-9628-4D94-8312-FD2B25A3DE94}"/>
    <cellStyle name="Normal 2 2 52" xfId="12204" xr:uid="{04BBD4EF-D3B7-4FB9-9765-21A19FEF3D09}"/>
    <cellStyle name="Normal 2 2 52 10" xfId="12205" xr:uid="{F61770E1-CBC5-4F4C-BF51-4FB85AD93CF9}"/>
    <cellStyle name="Normal 2 2 52 11" xfId="12206" xr:uid="{1B88221A-08DA-4202-9EDB-E65201BA5DB1}"/>
    <cellStyle name="Normal 2 2 52 12" xfId="12207" xr:uid="{4AFB7F2B-EB44-4329-806D-F59085164B1E}"/>
    <cellStyle name="Normal 2 2 52 13" xfId="12208" xr:uid="{331294F7-CF32-4D3D-A329-BEB98BCEDA56}"/>
    <cellStyle name="Normal 2 2 52 14" xfId="12209" xr:uid="{29F8183C-EFD8-42DD-AE2D-E703077B56A8}"/>
    <cellStyle name="Normal 2 2 52 15" xfId="12210" xr:uid="{B562FEF5-95A5-47D4-9CF3-1AE90938F2AB}"/>
    <cellStyle name="Normal 2 2 52 16" xfId="12211" xr:uid="{0A091795-1B93-41EA-B77B-C50C9236D1F4}"/>
    <cellStyle name="Normal 2 2 52 17" xfId="12212" xr:uid="{86FE3D39-363C-4602-909B-233E285BFC0C}"/>
    <cellStyle name="Normal 2 2 52 18" xfId="12213" xr:uid="{799A8E85-EC72-4D36-B430-9FAE8F7B19C8}"/>
    <cellStyle name="Normal 2 2 52 19" xfId="12214" xr:uid="{9C041990-4D71-4E5F-8A4C-5A3BB51CE31D}"/>
    <cellStyle name="Normal 2 2 52 2" xfId="12215" xr:uid="{E6A72865-F190-4409-A195-12228CD86984}"/>
    <cellStyle name="Normal 2 2 52 20" xfId="12216" xr:uid="{62D2C16F-B9CA-4205-B0B6-35F2588A74BC}"/>
    <cellStyle name="Normal 2 2 52 21" xfId="12217" xr:uid="{1CCAC4AD-FBC1-4527-B520-27D4BD53FEB9}"/>
    <cellStyle name="Normal 2 2 52 22" xfId="12218" xr:uid="{6BA1F2F7-3A95-4A5B-8528-52C5B8AA7485}"/>
    <cellStyle name="Normal 2 2 52 23" xfId="12219" xr:uid="{76957D43-EFDA-4817-8C09-CDB379FA8237}"/>
    <cellStyle name="Normal 2 2 52 24" xfId="12220" xr:uid="{64DA6EC5-B58E-462D-AB83-EB7A36709338}"/>
    <cellStyle name="Normal 2 2 52 25" xfId="12221" xr:uid="{B81D61FA-6EC1-47EB-9820-F9B01D44198E}"/>
    <cellStyle name="Normal 2 2 52 26" xfId="12222" xr:uid="{82E7F12D-B923-4797-866C-A7AB7ED2BC08}"/>
    <cellStyle name="Normal 2 2 52 27" xfId="12223" xr:uid="{FCE85548-3004-42B0-8C3E-A520B69684EB}"/>
    <cellStyle name="Normal 2 2 52 28" xfId="12224" xr:uid="{B4C5C11C-2B52-47A5-ACB1-36D927CDFF64}"/>
    <cellStyle name="Normal 2 2 52 29" xfId="12225" xr:uid="{EEE4568D-7A6C-4D32-A962-B3C8FFCF6F50}"/>
    <cellStyle name="Normal 2 2 52 3" xfId="12226" xr:uid="{58E4C313-EAB5-482F-B8FB-D480A106D2C7}"/>
    <cellStyle name="Normal 2 2 52 30" xfId="12227" xr:uid="{48938368-498F-4730-B36B-3AE6C3947EA6}"/>
    <cellStyle name="Normal 2 2 52 31" xfId="12228" xr:uid="{D20A7DAA-224F-4027-BFED-22C530843D49}"/>
    <cellStyle name="Normal 2 2 52 4" xfId="12229" xr:uid="{9AD9D8D6-2DD7-4ADB-B604-D9184AD7E6E8}"/>
    <cellStyle name="Normal 2 2 52 5" xfId="12230" xr:uid="{D080068C-74EA-4D0D-9BD9-9675A499C503}"/>
    <cellStyle name="Normal 2 2 52 6" xfId="12231" xr:uid="{096EF572-EF07-4390-B8E9-081A0F522A4F}"/>
    <cellStyle name="Normal 2 2 52 7" xfId="12232" xr:uid="{5911F1E7-CD7D-4CDA-B075-E0A34A6705AE}"/>
    <cellStyle name="Normal 2 2 52 8" xfId="12233" xr:uid="{DDCB6397-A6A4-4A54-BCBC-DC5EEA063F5C}"/>
    <cellStyle name="Normal 2 2 52 9" xfId="12234" xr:uid="{8341F52D-2445-40B6-90B8-0FA112EB2515}"/>
    <cellStyle name="Normal 2 2 53" xfId="12235" xr:uid="{9CBFB348-9542-45E3-AC70-10221D33D197}"/>
    <cellStyle name="Normal 2 2 53 10" xfId="12236" xr:uid="{D1D3F370-1B98-4809-BAAD-7938DAA41B62}"/>
    <cellStyle name="Normal 2 2 53 11" xfId="12237" xr:uid="{A538ECCE-506F-4812-A76F-28F3C7E53738}"/>
    <cellStyle name="Normal 2 2 53 12" xfId="12238" xr:uid="{A2685D61-6243-484E-A4AC-50520007882F}"/>
    <cellStyle name="Normal 2 2 53 13" xfId="12239" xr:uid="{E00BA9C8-F620-4E03-8421-C6201C22804D}"/>
    <cellStyle name="Normal 2 2 53 14" xfId="12240" xr:uid="{BDEB7F44-5564-4D6A-ADB9-3AF83691116F}"/>
    <cellStyle name="Normal 2 2 53 15" xfId="12241" xr:uid="{9AAB8EB7-6C1E-42B3-90E0-1A2F2221376F}"/>
    <cellStyle name="Normal 2 2 53 16" xfId="12242" xr:uid="{B6FAB81E-6406-4751-91E4-A47832BDBDDF}"/>
    <cellStyle name="Normal 2 2 53 17" xfId="12243" xr:uid="{3F0F0319-8B7F-40EA-869C-C58D18948DDC}"/>
    <cellStyle name="Normal 2 2 53 18" xfId="12244" xr:uid="{FBB1D245-7BE1-40D8-8698-6C5A469075D5}"/>
    <cellStyle name="Normal 2 2 53 19" xfId="12245" xr:uid="{FE79E380-CDCF-4D42-A3E4-A4DFD5FEE822}"/>
    <cellStyle name="Normal 2 2 53 2" xfId="12246" xr:uid="{9C70CDA0-5EF0-48C5-A6A7-6D2D53535552}"/>
    <cellStyle name="Normal 2 2 53 20" xfId="12247" xr:uid="{1686C1EB-D572-4117-9B0A-4D1F2FECDBD0}"/>
    <cellStyle name="Normal 2 2 53 21" xfId="12248" xr:uid="{96BF922F-2E1C-43BC-9AED-02832F055DB2}"/>
    <cellStyle name="Normal 2 2 53 22" xfId="12249" xr:uid="{47644C77-7434-4102-8477-1F3D64BCA752}"/>
    <cellStyle name="Normal 2 2 53 23" xfId="12250" xr:uid="{9347FC6F-FA57-4B15-B2BE-290C8465B99D}"/>
    <cellStyle name="Normal 2 2 53 24" xfId="12251" xr:uid="{FD9C0240-2A11-44D6-AE66-19A3DC5C17EB}"/>
    <cellStyle name="Normal 2 2 53 25" xfId="12252" xr:uid="{ADE91BD8-C2F2-4E61-BA2F-265BEEE9966D}"/>
    <cellStyle name="Normal 2 2 53 26" xfId="12253" xr:uid="{74E37E23-68E5-4F0D-8F7D-8373A2FA455E}"/>
    <cellStyle name="Normal 2 2 53 27" xfId="12254" xr:uid="{2DF59862-6C1D-427A-9BCF-74861A680A75}"/>
    <cellStyle name="Normal 2 2 53 28" xfId="12255" xr:uid="{C5EBF6FC-3022-4765-81F8-8184ED2CCFB7}"/>
    <cellStyle name="Normal 2 2 53 29" xfId="12256" xr:uid="{590BCC8D-7052-41B8-9E89-680C52FFBFFF}"/>
    <cellStyle name="Normal 2 2 53 3" xfId="12257" xr:uid="{DB621259-3F91-4EBD-8E00-16464EB278E7}"/>
    <cellStyle name="Normal 2 2 53 30" xfId="12258" xr:uid="{B9F6ACDA-9432-4B6F-942B-EAC3DA9EF611}"/>
    <cellStyle name="Normal 2 2 53 31" xfId="12259" xr:uid="{82060E2D-FE17-4B04-BFF8-2353EA8092E1}"/>
    <cellStyle name="Normal 2 2 53 4" xfId="12260" xr:uid="{DE3D8B07-5E86-435A-9100-5C1E27F895BF}"/>
    <cellStyle name="Normal 2 2 53 5" xfId="12261" xr:uid="{FD0C62AE-FB84-4281-AA5E-74C2B986ACCA}"/>
    <cellStyle name="Normal 2 2 53 6" xfId="12262" xr:uid="{97D7AEF8-A168-41E6-AD98-DF367B8B920C}"/>
    <cellStyle name="Normal 2 2 53 7" xfId="12263" xr:uid="{C27F741C-4625-433A-A41A-CEB4F18C682A}"/>
    <cellStyle name="Normal 2 2 53 8" xfId="12264" xr:uid="{A7B16AD9-ABC8-479D-87DD-4DC91A66CB3B}"/>
    <cellStyle name="Normal 2 2 53 9" xfId="12265" xr:uid="{8418F746-3E09-4580-A662-A9AE39AE9320}"/>
    <cellStyle name="Normal 2 2 54" xfId="12266" xr:uid="{89F7DA2F-E014-47AF-ABED-B6E64FC6ECB7}"/>
    <cellStyle name="Normal 2 2 54 10" xfId="12267" xr:uid="{455F5E7C-50A7-4047-AEBF-0850E1666793}"/>
    <cellStyle name="Normal 2 2 54 11" xfId="12268" xr:uid="{61112775-DDD4-4F7B-A96C-3D84AEF9586C}"/>
    <cellStyle name="Normal 2 2 54 12" xfId="12269" xr:uid="{1B6A7E82-FDFA-4326-BC87-9DE933371C72}"/>
    <cellStyle name="Normal 2 2 54 13" xfId="12270" xr:uid="{83A989E1-79E9-43D0-8274-EC908D2C150B}"/>
    <cellStyle name="Normal 2 2 54 14" xfId="12271" xr:uid="{213CF6E3-EC3D-4203-A2AB-2AB7703145FA}"/>
    <cellStyle name="Normal 2 2 54 15" xfId="12272" xr:uid="{9DC5792E-B522-4AFD-91D5-8407B4DC6E78}"/>
    <cellStyle name="Normal 2 2 54 16" xfId="12273" xr:uid="{D4D66DD0-DB7E-417D-B0BF-C043D81199F9}"/>
    <cellStyle name="Normal 2 2 54 17" xfId="12274" xr:uid="{45784025-DF15-4550-ABB6-A5FC0DEB8271}"/>
    <cellStyle name="Normal 2 2 54 18" xfId="12275" xr:uid="{9C052103-FC26-4DF7-9951-9D1B410814E4}"/>
    <cellStyle name="Normal 2 2 54 19" xfId="12276" xr:uid="{41845ED9-2AD5-4C5E-85CA-1E28C07851EF}"/>
    <cellStyle name="Normal 2 2 54 2" xfId="12277" xr:uid="{A5C121D9-3E95-410E-A8C9-D8FA5FEFA599}"/>
    <cellStyle name="Normal 2 2 54 20" xfId="12278" xr:uid="{5E64B417-89F7-46A3-A1E2-8DBBCBC9FE5A}"/>
    <cellStyle name="Normal 2 2 54 21" xfId="12279" xr:uid="{741AABED-CE16-4742-AE03-77DDBC5B2A65}"/>
    <cellStyle name="Normal 2 2 54 22" xfId="12280" xr:uid="{4BBF2C4A-97B0-4FB6-AA68-49E3F6E79B12}"/>
    <cellStyle name="Normal 2 2 54 23" xfId="12281" xr:uid="{68135834-2B52-4015-9067-CB0B47DD52F7}"/>
    <cellStyle name="Normal 2 2 54 24" xfId="12282" xr:uid="{56FCDC05-8D01-46F3-B468-3DD00DE16E8E}"/>
    <cellStyle name="Normal 2 2 54 25" xfId="12283" xr:uid="{769DD0E1-1760-4F26-934D-7E6A53F678AF}"/>
    <cellStyle name="Normal 2 2 54 26" xfId="12284" xr:uid="{526D6502-47FF-4335-B6B8-C2BF87AB06F1}"/>
    <cellStyle name="Normal 2 2 54 27" xfId="12285" xr:uid="{0E1450A2-E246-48DE-890D-7B69A1BDE3D7}"/>
    <cellStyle name="Normal 2 2 54 28" xfId="12286" xr:uid="{C59F2677-79C4-4A8F-AA02-9EFADAFC2681}"/>
    <cellStyle name="Normal 2 2 54 29" xfId="12287" xr:uid="{35D1CA0F-FD15-45FF-95D3-6885A70C340D}"/>
    <cellStyle name="Normal 2 2 54 3" xfId="12288" xr:uid="{A12CDDF0-746C-4407-9972-1542D7B5017E}"/>
    <cellStyle name="Normal 2 2 54 30" xfId="12289" xr:uid="{FE491275-95B2-4208-9F0D-94D1BBDFF8C1}"/>
    <cellStyle name="Normal 2 2 54 31" xfId="12290" xr:uid="{CC422FE7-9E90-461C-AD06-AD232C9C895C}"/>
    <cellStyle name="Normal 2 2 54 4" xfId="12291" xr:uid="{902B962A-2DFD-4926-8888-405274A1772D}"/>
    <cellStyle name="Normal 2 2 54 5" xfId="12292" xr:uid="{33383223-44DC-4AD4-A4E3-33EAB885B04D}"/>
    <cellStyle name="Normal 2 2 54 6" xfId="12293" xr:uid="{723FC6F2-5008-4E2D-BDFC-6BB04D9A2514}"/>
    <cellStyle name="Normal 2 2 54 7" xfId="12294" xr:uid="{8A1887B2-4A63-4894-B54E-773D21B1E8DE}"/>
    <cellStyle name="Normal 2 2 54 8" xfId="12295" xr:uid="{146A9234-FDA5-4D15-B0ED-E084E9769B2E}"/>
    <cellStyle name="Normal 2 2 54 9" xfId="12296" xr:uid="{3731764A-6E80-41D5-92E8-0FE072623C82}"/>
    <cellStyle name="Normal 2 2 55" xfId="12297" xr:uid="{AF4E8652-0CAD-4612-90BC-52B22DD07EB8}"/>
    <cellStyle name="Normal 2 2 55 10" xfId="12298" xr:uid="{F1A9C3F2-4B1F-4496-950F-1000E8C14FDC}"/>
    <cellStyle name="Normal 2 2 55 11" xfId="12299" xr:uid="{861D4327-073B-4314-BE36-5AB117AA66DC}"/>
    <cellStyle name="Normal 2 2 55 12" xfId="12300" xr:uid="{B5E24DE7-1D20-4DAA-B09E-2A57126D4996}"/>
    <cellStyle name="Normal 2 2 55 13" xfId="12301" xr:uid="{99C99C40-7344-4CDC-A0C0-CECEB25D29D2}"/>
    <cellStyle name="Normal 2 2 55 14" xfId="12302" xr:uid="{A8C123AB-DC1A-4ADB-B00B-B0A3259E9EBC}"/>
    <cellStyle name="Normal 2 2 55 15" xfId="12303" xr:uid="{282ACB8E-F446-44B8-82B0-FEFF43A66B31}"/>
    <cellStyle name="Normal 2 2 55 16" xfId="12304" xr:uid="{84207C4C-0734-4075-81B4-288D5FFC02E9}"/>
    <cellStyle name="Normal 2 2 55 17" xfId="12305" xr:uid="{B1DEF00C-BCFF-4650-A341-FEBDED90BD32}"/>
    <cellStyle name="Normal 2 2 55 18" xfId="12306" xr:uid="{70449405-C462-49EA-88E7-A523A65478AC}"/>
    <cellStyle name="Normal 2 2 55 19" xfId="12307" xr:uid="{06DD5AC2-E87A-4250-8954-9618879A6095}"/>
    <cellStyle name="Normal 2 2 55 2" xfId="12308" xr:uid="{0856B6AD-62AD-4F45-9D73-61F794E2FF38}"/>
    <cellStyle name="Normal 2 2 55 20" xfId="12309" xr:uid="{4EBD8DC8-56FE-4A82-9757-E995FA59A4EF}"/>
    <cellStyle name="Normal 2 2 55 21" xfId="12310" xr:uid="{DFE29048-13C4-4B8B-8E56-C2D08EF3D530}"/>
    <cellStyle name="Normal 2 2 55 22" xfId="12311" xr:uid="{17D4D278-F392-475B-B863-71060BCE2C0A}"/>
    <cellStyle name="Normal 2 2 55 23" xfId="12312" xr:uid="{45ED556B-2ED3-40A6-A9DE-7BF8F81A7B92}"/>
    <cellStyle name="Normal 2 2 55 24" xfId="12313" xr:uid="{C8940939-3AE8-42FF-B501-06F95F83F3F0}"/>
    <cellStyle name="Normal 2 2 55 25" xfId="12314" xr:uid="{2C93654C-DEC0-4CD2-AC47-A165FB3756F4}"/>
    <cellStyle name="Normal 2 2 55 26" xfId="12315" xr:uid="{A1521D1A-964F-4D6F-BD3D-FF7F09B70272}"/>
    <cellStyle name="Normal 2 2 55 27" xfId="12316" xr:uid="{1CD8A161-3263-4B99-9AEE-EBDE2202DC1A}"/>
    <cellStyle name="Normal 2 2 55 28" xfId="12317" xr:uid="{D2389B5F-D626-4C96-864A-1B96379A2875}"/>
    <cellStyle name="Normal 2 2 55 29" xfId="12318" xr:uid="{8A632235-ADE7-4C11-BB4E-3730A9821AC0}"/>
    <cellStyle name="Normal 2 2 55 3" xfId="12319" xr:uid="{337E8F91-6CC9-4430-94DE-3AB1615A2454}"/>
    <cellStyle name="Normal 2 2 55 30" xfId="12320" xr:uid="{A72F8C22-CA55-469A-B4B9-EFE5CEEF19E2}"/>
    <cellStyle name="Normal 2 2 55 31" xfId="12321" xr:uid="{4FF1CFF4-0861-443D-8F17-A143C2244CED}"/>
    <cellStyle name="Normal 2 2 55 4" xfId="12322" xr:uid="{D1C7D600-89E1-4D91-8CD9-850FBDBD766F}"/>
    <cellStyle name="Normal 2 2 55 5" xfId="12323" xr:uid="{A6142F25-580C-442C-A49E-148109498F25}"/>
    <cellStyle name="Normal 2 2 55 6" xfId="12324" xr:uid="{D7E0B938-8747-438E-988F-6187184E98B6}"/>
    <cellStyle name="Normal 2 2 55 7" xfId="12325" xr:uid="{DFBAF072-3D49-458D-B2C5-00215A3D01AF}"/>
    <cellStyle name="Normal 2 2 55 8" xfId="12326" xr:uid="{A5BC6B72-2783-4EC5-BD6B-60A9C9118577}"/>
    <cellStyle name="Normal 2 2 55 9" xfId="12327" xr:uid="{7E15FC1F-9E53-46B1-AA23-8D6B9DCE62B6}"/>
    <cellStyle name="Normal 2 2 56" xfId="12328" xr:uid="{10A6C174-C8F1-4981-B309-7986CD4B2CEB}"/>
    <cellStyle name="Normal 2 2 56 10" xfId="12329" xr:uid="{DFF85539-9E6D-48AB-9BE4-5595840ABEA4}"/>
    <cellStyle name="Normal 2 2 56 11" xfId="12330" xr:uid="{D3741164-2B2A-4B3F-AA63-BDC1238C27C2}"/>
    <cellStyle name="Normal 2 2 56 12" xfId="12331" xr:uid="{A1E578FE-930B-4ACA-9D53-F22128D6B129}"/>
    <cellStyle name="Normal 2 2 56 13" xfId="12332" xr:uid="{1669F120-A340-4D61-9449-8FA9D4027955}"/>
    <cellStyle name="Normal 2 2 56 14" xfId="12333" xr:uid="{9720266F-95E7-46E2-9962-C49BED751F1C}"/>
    <cellStyle name="Normal 2 2 56 15" xfId="12334" xr:uid="{FFFC3885-01E4-4270-8BEC-2C23D3A41389}"/>
    <cellStyle name="Normal 2 2 56 16" xfId="12335" xr:uid="{6533544A-69B0-44EE-9E0A-E2CE97137398}"/>
    <cellStyle name="Normal 2 2 56 17" xfId="12336" xr:uid="{32139890-0C79-49AE-9B52-536DCFA34642}"/>
    <cellStyle name="Normal 2 2 56 18" xfId="12337" xr:uid="{070A3AAF-456B-4F01-9EFF-B6EEA01989E3}"/>
    <cellStyle name="Normal 2 2 56 19" xfId="12338" xr:uid="{4AB7C041-28EA-43C8-A265-6EA59AFA6C53}"/>
    <cellStyle name="Normal 2 2 56 2" xfId="12339" xr:uid="{322AF491-C8BA-4DF0-B434-47765FDA0C4E}"/>
    <cellStyle name="Normal 2 2 56 20" xfId="12340" xr:uid="{FA0B03FF-9D59-4A2E-9467-71DCD1F730CC}"/>
    <cellStyle name="Normal 2 2 56 21" xfId="12341" xr:uid="{636A152C-C577-458E-AB22-78D7B970EB5E}"/>
    <cellStyle name="Normal 2 2 56 22" xfId="12342" xr:uid="{B8C8DF96-41BD-4943-B67D-24926555E622}"/>
    <cellStyle name="Normal 2 2 56 23" xfId="12343" xr:uid="{4D26EC5D-F238-4A4C-AF44-D88A65F8393E}"/>
    <cellStyle name="Normal 2 2 56 24" xfId="12344" xr:uid="{E727F944-AC58-459A-B35E-F02BC8F0E43B}"/>
    <cellStyle name="Normal 2 2 56 25" xfId="12345" xr:uid="{A396C646-43A7-45C1-BDEC-8B32FECB80B7}"/>
    <cellStyle name="Normal 2 2 56 26" xfId="12346" xr:uid="{DEE14F5A-3F8C-4656-B726-1B36EE142685}"/>
    <cellStyle name="Normal 2 2 56 27" xfId="12347" xr:uid="{CD8169D4-DA11-4653-8219-1050D5259F51}"/>
    <cellStyle name="Normal 2 2 56 28" xfId="12348" xr:uid="{94A6F925-AD7D-4B60-89A9-533576146FC5}"/>
    <cellStyle name="Normal 2 2 56 29" xfId="12349" xr:uid="{DC4C5DBA-7E52-4F46-A895-884ACBD55554}"/>
    <cellStyle name="Normal 2 2 56 3" xfId="12350" xr:uid="{16F00990-AF3E-4938-BABF-4A97233EC3B3}"/>
    <cellStyle name="Normal 2 2 56 30" xfId="12351" xr:uid="{990DDE66-6A74-4BA0-9082-F2E55F6B6973}"/>
    <cellStyle name="Normal 2 2 56 31" xfId="12352" xr:uid="{44A806B5-9AF8-4414-A501-CF8DA4282097}"/>
    <cellStyle name="Normal 2 2 56 4" xfId="12353" xr:uid="{78FD92ED-1CC4-4912-8141-BF2FB301EC6C}"/>
    <cellStyle name="Normal 2 2 56 5" xfId="12354" xr:uid="{FC9A8FA9-47F6-4F15-BCE9-73B10DF46CA8}"/>
    <cellStyle name="Normal 2 2 56 6" xfId="12355" xr:uid="{28ACD4C3-C271-4757-8E6E-8AED6C2727A1}"/>
    <cellStyle name="Normal 2 2 56 7" xfId="12356" xr:uid="{684ED94A-E6F8-4098-92A5-58C9F60BA1EC}"/>
    <cellStyle name="Normal 2 2 56 8" xfId="12357" xr:uid="{1A8545D3-871A-4C02-9FD7-35B625D6700F}"/>
    <cellStyle name="Normal 2 2 56 9" xfId="12358" xr:uid="{2DC7C5F1-9B7C-4D27-895C-152C2D3FD45F}"/>
    <cellStyle name="Normal 2 2 57" xfId="12359" xr:uid="{50CB4157-749F-4DB9-99DB-A146406F129D}"/>
    <cellStyle name="Normal 2 2 57 10" xfId="12360" xr:uid="{783D0405-EBE2-4792-8678-F6DFE7F7CB48}"/>
    <cellStyle name="Normal 2 2 57 11" xfId="12361" xr:uid="{A0FBC929-B9A7-4EF8-89AF-8E1F7492C0D6}"/>
    <cellStyle name="Normal 2 2 57 12" xfId="12362" xr:uid="{E75337C8-8261-4AAA-83BC-BD5D83B583D7}"/>
    <cellStyle name="Normal 2 2 57 13" xfId="12363" xr:uid="{C1E27EC4-9755-4A3C-A18F-46B8262012D3}"/>
    <cellStyle name="Normal 2 2 57 14" xfId="12364" xr:uid="{861FDFE8-17EF-47E9-99B7-F166B7CD643A}"/>
    <cellStyle name="Normal 2 2 57 15" xfId="12365" xr:uid="{FBF4F6ED-2986-4AC7-9977-2E72F91537AB}"/>
    <cellStyle name="Normal 2 2 57 16" xfId="12366" xr:uid="{82EFEFFB-173C-4126-8B9F-29FD8E5824B2}"/>
    <cellStyle name="Normal 2 2 57 17" xfId="12367" xr:uid="{118AAF98-7172-4AFB-9727-50F38DDEBF8A}"/>
    <cellStyle name="Normal 2 2 57 18" xfId="12368" xr:uid="{3739A41C-797D-428D-AE60-61F0C55DF244}"/>
    <cellStyle name="Normal 2 2 57 19" xfId="12369" xr:uid="{17D6CFE7-B3AD-42EB-9ECE-7496607CAEF1}"/>
    <cellStyle name="Normal 2 2 57 2" xfId="12370" xr:uid="{16BDEF5A-AFC8-48EB-8B03-CBF17239B60A}"/>
    <cellStyle name="Normal 2 2 57 20" xfId="12371" xr:uid="{AA57EC95-3475-4BE5-BC57-0FE4407AA993}"/>
    <cellStyle name="Normal 2 2 57 21" xfId="12372" xr:uid="{417BDB1C-0B52-42DF-B2F0-96E940CFAD1D}"/>
    <cellStyle name="Normal 2 2 57 22" xfId="12373" xr:uid="{157427C4-5AE0-4F01-AD13-972803852830}"/>
    <cellStyle name="Normal 2 2 57 23" xfId="12374" xr:uid="{468E17B6-F0BB-40F7-ABDD-9BA879137B5F}"/>
    <cellStyle name="Normal 2 2 57 24" xfId="12375" xr:uid="{B17EC826-49C2-4A3C-829F-05597D5BB6C7}"/>
    <cellStyle name="Normal 2 2 57 25" xfId="12376" xr:uid="{C21CA4C6-1903-4935-A6DF-3F2509B77CDB}"/>
    <cellStyle name="Normal 2 2 57 26" xfId="12377" xr:uid="{D36859B1-20A9-4657-BAA4-4218A1BDFB1F}"/>
    <cellStyle name="Normal 2 2 57 27" xfId="12378" xr:uid="{215ED509-31E7-40AC-A381-6768B1DBEBCF}"/>
    <cellStyle name="Normal 2 2 57 28" xfId="12379" xr:uid="{964A1F8C-DA6B-444F-94A8-52901BDCB92A}"/>
    <cellStyle name="Normal 2 2 57 29" xfId="12380" xr:uid="{08A9927A-CC1F-4E2C-98ED-77553510309B}"/>
    <cellStyle name="Normal 2 2 57 3" xfId="12381" xr:uid="{8EDA1200-8491-42EA-8216-872CA3BCE66C}"/>
    <cellStyle name="Normal 2 2 57 30" xfId="12382" xr:uid="{3C0B1629-9B99-42A2-B24F-28F2F97467E9}"/>
    <cellStyle name="Normal 2 2 57 31" xfId="12383" xr:uid="{7A650872-309B-42F8-A809-011357BC16AC}"/>
    <cellStyle name="Normal 2 2 57 4" xfId="12384" xr:uid="{A39B3D09-B93A-49F5-B7FF-13FA37CA7B13}"/>
    <cellStyle name="Normal 2 2 57 5" xfId="12385" xr:uid="{A4FAE541-FEE7-4CFA-A449-59CBBA14F784}"/>
    <cellStyle name="Normal 2 2 57 6" xfId="12386" xr:uid="{00507F2E-A6B7-4A58-8A4C-25C387F7D681}"/>
    <cellStyle name="Normal 2 2 57 7" xfId="12387" xr:uid="{AC1BE2A2-46CE-4A1F-8EA2-1864BAA171AA}"/>
    <cellStyle name="Normal 2 2 57 8" xfId="12388" xr:uid="{449E671C-7537-485A-8AA4-A8414744D01A}"/>
    <cellStyle name="Normal 2 2 57 9" xfId="12389" xr:uid="{98C2BE7D-7A40-4230-AC00-D87D320F8C99}"/>
    <cellStyle name="Normal 2 2 58" xfId="12390" xr:uid="{BA50D4CD-F623-4D1C-8693-C952C4571E3C}"/>
    <cellStyle name="Normal 2 2 58 10" xfId="12391" xr:uid="{9AA16FEF-F8A5-4EDC-8747-8DE354A71BD9}"/>
    <cellStyle name="Normal 2 2 58 11" xfId="12392" xr:uid="{E5A8BB56-1599-4EA2-B7F7-5C2D298E97CB}"/>
    <cellStyle name="Normal 2 2 58 12" xfId="12393" xr:uid="{24ADC4FE-1D82-422F-8B50-B5835D6EFACD}"/>
    <cellStyle name="Normal 2 2 58 13" xfId="12394" xr:uid="{546C8472-3F93-465A-8E0D-63AF4A7FD1F2}"/>
    <cellStyle name="Normal 2 2 58 14" xfId="12395" xr:uid="{359B26EF-E311-4765-81FD-5DE694FD4192}"/>
    <cellStyle name="Normal 2 2 58 15" xfId="12396" xr:uid="{08CC171D-98E3-42D2-8219-4F93A62E53FF}"/>
    <cellStyle name="Normal 2 2 58 16" xfId="12397" xr:uid="{0FF0AC52-3631-43A6-97A3-46EC1526EF7D}"/>
    <cellStyle name="Normal 2 2 58 17" xfId="12398" xr:uid="{7AF145A0-7DC0-4B99-9FA9-6B2A6E87C937}"/>
    <cellStyle name="Normal 2 2 58 18" xfId="12399" xr:uid="{8FC79BAB-9575-45D5-A494-46C872FDAC33}"/>
    <cellStyle name="Normal 2 2 58 19" xfId="12400" xr:uid="{E12B640F-D536-42D8-B0E2-CB8E44028CFA}"/>
    <cellStyle name="Normal 2 2 58 2" xfId="12401" xr:uid="{C2BD8CBC-F08C-4E42-862F-0DE9246049AB}"/>
    <cellStyle name="Normal 2 2 58 20" xfId="12402" xr:uid="{D9D6B609-7457-4939-B3EC-7AD0146F7CA1}"/>
    <cellStyle name="Normal 2 2 58 21" xfId="12403" xr:uid="{FD58B03A-A7F8-4053-BF7C-EE70CB322201}"/>
    <cellStyle name="Normal 2 2 58 22" xfId="12404" xr:uid="{98A71B70-A6D6-4952-B6CF-94BC22F0A26C}"/>
    <cellStyle name="Normal 2 2 58 23" xfId="12405" xr:uid="{17378111-ACEC-4794-878B-200CE3E5026C}"/>
    <cellStyle name="Normal 2 2 58 24" xfId="12406" xr:uid="{E7AE0651-38DF-4A8B-BEFE-B0B9B98DE596}"/>
    <cellStyle name="Normal 2 2 58 25" xfId="12407" xr:uid="{DADC9C51-66B2-4BC5-A280-5C16A3372538}"/>
    <cellStyle name="Normal 2 2 58 26" xfId="12408" xr:uid="{10A0F1A1-84C6-4C00-9CD3-B745B5BE54E5}"/>
    <cellStyle name="Normal 2 2 58 27" xfId="12409" xr:uid="{C6E2C862-FAB0-4C54-8863-18C8D79D8CAF}"/>
    <cellStyle name="Normal 2 2 58 28" xfId="12410" xr:uid="{A983354F-524C-46D6-8D5F-A9FAD38C0F69}"/>
    <cellStyle name="Normal 2 2 58 29" xfId="12411" xr:uid="{3B5A7AC0-C2E2-4DB6-A1BE-B8180EDACDF8}"/>
    <cellStyle name="Normal 2 2 58 3" xfId="12412" xr:uid="{6BB13207-AF97-4630-AA38-0D0B63B9124B}"/>
    <cellStyle name="Normal 2 2 58 30" xfId="12413" xr:uid="{34C1508F-2CB3-43B7-9E14-BCF706010626}"/>
    <cellStyle name="Normal 2 2 58 31" xfId="12414" xr:uid="{9F8360BF-A4EC-4988-B8FD-CB5349F9660D}"/>
    <cellStyle name="Normal 2 2 58 4" xfId="12415" xr:uid="{69A63095-59BF-4AD4-944F-28CD5867C849}"/>
    <cellStyle name="Normal 2 2 58 5" xfId="12416" xr:uid="{FA106A23-8F41-4411-9D03-73ED9938BA1C}"/>
    <cellStyle name="Normal 2 2 58 6" xfId="12417" xr:uid="{963CE97A-D095-4633-99C7-C6D32CE96085}"/>
    <cellStyle name="Normal 2 2 58 7" xfId="12418" xr:uid="{E04B85AE-A237-4629-9BEB-1571A475B2A3}"/>
    <cellStyle name="Normal 2 2 58 8" xfId="12419" xr:uid="{9F838705-AD85-4EB7-89AA-948D0A70B209}"/>
    <cellStyle name="Normal 2 2 58 9" xfId="12420" xr:uid="{D44E4E19-3AB0-465D-97E1-E395D59D4366}"/>
    <cellStyle name="Normal 2 2 59" xfId="12421" xr:uid="{08072AA7-FB53-4074-B83D-3706183DA630}"/>
    <cellStyle name="Normal 2 2 59 10" xfId="12422" xr:uid="{EC6DFAF2-60C6-4FE8-99A9-619B4BD2BF21}"/>
    <cellStyle name="Normal 2 2 59 11" xfId="12423" xr:uid="{AAC2178D-8248-43AE-A62C-B239211C1093}"/>
    <cellStyle name="Normal 2 2 59 12" xfId="12424" xr:uid="{DFCAFAA6-DAA4-4483-AE10-9E08D0102FDB}"/>
    <cellStyle name="Normal 2 2 59 13" xfId="12425" xr:uid="{CB0A6123-BBB8-4EA4-83AB-2D0A2B195BA7}"/>
    <cellStyle name="Normal 2 2 59 14" xfId="12426" xr:uid="{E0A06B39-95E8-4E60-B483-C752C6902ADE}"/>
    <cellStyle name="Normal 2 2 59 15" xfId="12427" xr:uid="{A38AFB69-99CE-4548-868A-77A6F9D0FE02}"/>
    <cellStyle name="Normal 2 2 59 16" xfId="12428" xr:uid="{DF2F1E7C-85FC-4536-93CC-74E6F5779732}"/>
    <cellStyle name="Normal 2 2 59 17" xfId="12429" xr:uid="{B7B7C62D-533C-4D07-ACFD-E7EE3F948D24}"/>
    <cellStyle name="Normal 2 2 59 18" xfId="12430" xr:uid="{D8E446C1-6B28-42D7-8765-D465D558B379}"/>
    <cellStyle name="Normal 2 2 59 19" xfId="12431" xr:uid="{85614C51-EC23-446F-A554-EE865435C265}"/>
    <cellStyle name="Normal 2 2 59 2" xfId="12432" xr:uid="{4817A573-F7C6-490D-B7DB-168F1AB1029D}"/>
    <cellStyle name="Normal 2 2 59 20" xfId="12433" xr:uid="{AB5BD898-6AB6-44BA-8DD3-85F69AC390CD}"/>
    <cellStyle name="Normal 2 2 59 21" xfId="12434" xr:uid="{6C78B174-2408-4558-A8A4-1CC291A0556F}"/>
    <cellStyle name="Normal 2 2 59 22" xfId="12435" xr:uid="{CC2C9B56-0408-4FD6-BBB8-7B1FD853693D}"/>
    <cellStyle name="Normal 2 2 59 23" xfId="12436" xr:uid="{C7A9BB28-FC41-4F68-8375-8424D3E28253}"/>
    <cellStyle name="Normal 2 2 59 24" xfId="12437" xr:uid="{66DC0A97-6181-4F5B-A60A-40B1D42EE942}"/>
    <cellStyle name="Normal 2 2 59 25" xfId="12438" xr:uid="{C7AE3DB7-A5BF-4092-864E-370DDDD093D1}"/>
    <cellStyle name="Normal 2 2 59 26" xfId="12439" xr:uid="{3851CD63-282E-404A-A4A2-A88B9948F24D}"/>
    <cellStyle name="Normal 2 2 59 27" xfId="12440" xr:uid="{598741B6-BAD8-46B8-8455-0D9F6EA19EDE}"/>
    <cellStyle name="Normal 2 2 59 28" xfId="12441" xr:uid="{4FC81028-00B1-4713-8510-EB4076F50A3D}"/>
    <cellStyle name="Normal 2 2 59 29" xfId="12442" xr:uid="{F36E0910-F34F-49B7-B097-B4546051C791}"/>
    <cellStyle name="Normal 2 2 59 3" xfId="12443" xr:uid="{E904A7C0-0006-4531-B1E4-EA17B4958BBA}"/>
    <cellStyle name="Normal 2 2 59 30" xfId="12444" xr:uid="{92A06248-E2B2-4200-9ADD-9E0C26BA0289}"/>
    <cellStyle name="Normal 2 2 59 31" xfId="12445" xr:uid="{C8B209CD-2B06-46EE-8B6C-53ABAF1FFD2C}"/>
    <cellStyle name="Normal 2 2 59 4" xfId="12446" xr:uid="{B9E4208F-6CEF-4782-BC74-B02BE3E75532}"/>
    <cellStyle name="Normal 2 2 59 5" xfId="12447" xr:uid="{2971D7FA-3BE3-4931-899A-FCF7EB71C783}"/>
    <cellStyle name="Normal 2 2 59 6" xfId="12448" xr:uid="{F993758B-8AAC-4BA5-9C21-B063A64D2CB4}"/>
    <cellStyle name="Normal 2 2 59 7" xfId="12449" xr:uid="{34491380-E36D-41AC-BF89-919EE0D3A289}"/>
    <cellStyle name="Normal 2 2 59 8" xfId="12450" xr:uid="{6A93DDDF-E6D0-499B-A2C6-AD120FDE2367}"/>
    <cellStyle name="Normal 2 2 59 9" xfId="12451" xr:uid="{EAB37765-3488-4871-B07C-9BB8F1D40674}"/>
    <cellStyle name="Normal 2 2 6" xfId="12452" xr:uid="{04FB1CA6-8A68-4B4B-AB34-987AB009244A}"/>
    <cellStyle name="Normal 2 2 6 10" xfId="12453" xr:uid="{A0C2146B-1AD7-4C5F-9075-5823335557D8}"/>
    <cellStyle name="Normal 2 2 6 11" xfId="12454" xr:uid="{9C9A76CB-44B0-40C4-B323-749F07D0FD2F}"/>
    <cellStyle name="Normal 2 2 6 12" xfId="12455" xr:uid="{BC5A24EA-456E-4C41-B4F9-A26AFF3E15FE}"/>
    <cellStyle name="Normal 2 2 6 13" xfId="12456" xr:uid="{7B1B70D0-6F92-446F-873A-1D54DD57385E}"/>
    <cellStyle name="Normal 2 2 6 14" xfId="12457" xr:uid="{3C3F4CFA-16FA-4C62-A6EC-BE85096866E3}"/>
    <cellStyle name="Normal 2 2 6 15" xfId="12458" xr:uid="{693B5B0A-5F88-42E4-8F04-19529A574959}"/>
    <cellStyle name="Normal 2 2 6 16" xfId="12459" xr:uid="{A6B05B4D-78B1-46E8-99ED-57DE1001CDD8}"/>
    <cellStyle name="Normal 2 2 6 17" xfId="12460" xr:uid="{607D9AB1-11AE-48E8-A930-55594189A1B6}"/>
    <cellStyle name="Normal 2 2 6 18" xfId="12461" xr:uid="{FD45D8BD-463E-49E3-A50D-EF76AF9EA019}"/>
    <cellStyle name="Normal 2 2 6 19" xfId="12462" xr:uid="{A3476887-5B25-4835-9A24-CC86C7267FFD}"/>
    <cellStyle name="Normal 2 2 6 2" xfId="12463" xr:uid="{3352980C-42B9-48A5-A989-9AE9695671FA}"/>
    <cellStyle name="Normal 2 2 6 2 2" xfId="12464" xr:uid="{CD70617B-7598-42CF-8C9C-A5CBD2AF3745}"/>
    <cellStyle name="Normal 2 2 6 2 2 10" xfId="12465" xr:uid="{305E477C-E22A-45C8-9F5F-E8CE7176E8D0}"/>
    <cellStyle name="Normal 2 2 6 2 2 11" xfId="12466" xr:uid="{7B372EF8-2E65-409B-8D8C-4A23F5C72758}"/>
    <cellStyle name="Normal 2 2 6 2 2 12" xfId="12467" xr:uid="{883B97D0-13BA-4B71-83A5-F846C18B02AA}"/>
    <cellStyle name="Normal 2 2 6 2 2 13" xfId="12468" xr:uid="{79BFF991-63F9-4EE3-96B1-27F8E9FE6C65}"/>
    <cellStyle name="Normal 2 2 6 2 2 14" xfId="12469" xr:uid="{05300FA6-DED8-4CB3-AA1F-268627563D89}"/>
    <cellStyle name="Normal 2 2 6 2 2 15" xfId="12470" xr:uid="{1C206D61-7168-411F-919A-7930021B37A6}"/>
    <cellStyle name="Normal 2 2 6 2 2 16" xfId="12471" xr:uid="{2A58D921-1B33-4928-AA4E-C5A0ED5BF2BA}"/>
    <cellStyle name="Normal 2 2 6 2 2 17" xfId="12472" xr:uid="{15625B28-4F45-4118-A5D1-D5AF7D0E8508}"/>
    <cellStyle name="Normal 2 2 6 2 2 18" xfId="12473" xr:uid="{04E1D6C9-04A0-4468-BAC7-FDC3742B5143}"/>
    <cellStyle name="Normal 2 2 6 2 2 19" xfId="12474" xr:uid="{0B80C5DC-47C3-4239-8253-7354F3E77FD1}"/>
    <cellStyle name="Normal 2 2 6 2 2 2" xfId="12475" xr:uid="{B27E1A36-F884-48AB-B9E6-E4FD2565916F}"/>
    <cellStyle name="Normal 2 2 6 2 2 20" xfId="12476" xr:uid="{DF19541E-1512-4616-9D4A-5CE7FBA9353F}"/>
    <cellStyle name="Normal 2 2 6 2 2 21" xfId="12477" xr:uid="{943EE8EB-95C6-4DF3-AB72-6BAB6FA10F3D}"/>
    <cellStyle name="Normal 2 2 6 2 2 22" xfId="12478" xr:uid="{EFA052F4-F510-450B-B29E-7FF6DF1CCBA0}"/>
    <cellStyle name="Normal 2 2 6 2 2 23" xfId="12479" xr:uid="{AFEA976A-BA67-4806-84CC-9E0F55C7F4DF}"/>
    <cellStyle name="Normal 2 2 6 2 2 24" xfId="12480" xr:uid="{27DFC47B-6D12-4F33-8159-0A01CA59C48F}"/>
    <cellStyle name="Normal 2 2 6 2 2 25" xfId="12481" xr:uid="{27770556-7D30-408C-8060-89B970124BD0}"/>
    <cellStyle name="Normal 2 2 6 2 2 26" xfId="12482" xr:uid="{363B9674-AB3E-48F6-90BE-952F590BBF89}"/>
    <cellStyle name="Normal 2 2 6 2 2 27" xfId="12483" xr:uid="{F8B78B60-3BAC-4A27-91C6-90D86692D32C}"/>
    <cellStyle name="Normal 2 2 6 2 2 28" xfId="12484" xr:uid="{2DEDCF9B-F984-4D0C-A24B-95064C3C5844}"/>
    <cellStyle name="Normal 2 2 6 2 2 29" xfId="12485" xr:uid="{D66F1F6C-10BE-4FD2-80A3-C6B2B70C22CE}"/>
    <cellStyle name="Normal 2 2 6 2 2 3" xfId="12486" xr:uid="{2B049EB6-1B5A-4152-8DCC-A10E206330A0}"/>
    <cellStyle name="Normal 2 2 6 2 2 30" xfId="12487" xr:uid="{31E1D5FB-BB1A-4F40-A36F-836039670DDC}"/>
    <cellStyle name="Normal 2 2 6 2 2 31" xfId="12488" xr:uid="{54ECBF97-D6F4-4C8E-83D3-145BE44EED86}"/>
    <cellStyle name="Normal 2 2 6 2 2 4" xfId="12489" xr:uid="{51A7F578-B62D-4608-AAA7-BAE922C0F3F1}"/>
    <cellStyle name="Normal 2 2 6 2 2 5" xfId="12490" xr:uid="{6158D07A-E170-4919-8D75-011779FF0E75}"/>
    <cellStyle name="Normal 2 2 6 2 2 6" xfId="12491" xr:uid="{8AF3A0F6-D63E-4685-A113-98CB10E43861}"/>
    <cellStyle name="Normal 2 2 6 2 2 7" xfId="12492" xr:uid="{ECBCEFFD-F50D-42CD-8299-79BE2801A8D3}"/>
    <cellStyle name="Normal 2 2 6 2 2 8" xfId="12493" xr:uid="{D10D90AE-9CDE-4740-A01A-9AB8D27E36D8}"/>
    <cellStyle name="Normal 2 2 6 2 2 9" xfId="12494" xr:uid="{DF8F4954-F813-49D1-AB85-8A47948BD366}"/>
    <cellStyle name="Normal 2 2 6 2 3" xfId="12495" xr:uid="{0C851DF8-A381-4E8C-B8F3-BC1F8749B25C}"/>
    <cellStyle name="Normal 2 2 6 2 4" xfId="12496" xr:uid="{775A9C72-94B1-4795-9A22-6FFFB55E4754}"/>
    <cellStyle name="Normal 2 2 6 20" xfId="12497" xr:uid="{1E4EEB88-AB5A-4334-AF16-B46AF19FD070}"/>
    <cellStyle name="Normal 2 2 6 21" xfId="12498" xr:uid="{63FFC970-D095-4B26-91C9-D30FAE1BAB74}"/>
    <cellStyle name="Normal 2 2 6 22" xfId="12499" xr:uid="{D2A0D2C8-2B74-4A95-A91D-0C072B41B6BE}"/>
    <cellStyle name="Normal 2 2 6 23" xfId="12500" xr:uid="{B87F9E56-9DD2-4500-908B-100CEFF5A007}"/>
    <cellStyle name="Normal 2 2 6 24" xfId="12501" xr:uid="{B45E835D-2542-4ACB-A2B4-18C16408D2C0}"/>
    <cellStyle name="Normal 2 2 6 25" xfId="12502" xr:uid="{6F95AB58-EB3B-4707-A582-2F9AD79D941F}"/>
    <cellStyle name="Normal 2 2 6 26" xfId="12503" xr:uid="{28DAD5CB-73EB-4D0E-A5B8-9747C4DC2CCE}"/>
    <cellStyle name="Normal 2 2 6 27" xfId="12504" xr:uid="{62301775-E3F9-454A-88FB-7C39569AD3B2}"/>
    <cellStyle name="Normal 2 2 6 28" xfId="12505" xr:uid="{0E0F6785-98C5-406A-BA88-6FAC11851A13}"/>
    <cellStyle name="Normal 2 2 6 29" xfId="12506" xr:uid="{D6203194-3809-4CF6-B4BC-D3A5BAE78D9C}"/>
    <cellStyle name="Normal 2 2 6 3" xfId="12507" xr:uid="{67BBEFD4-8626-49A8-93B5-ECF5285E5816}"/>
    <cellStyle name="Normal 2 2 6 30" xfId="12508" xr:uid="{15AE428F-A59B-449F-83AE-93ECB5C6923E}"/>
    <cellStyle name="Normal 2 2 6 31" xfId="12509" xr:uid="{E313999C-9F9C-43B7-88B5-9E7F44DECE33}"/>
    <cellStyle name="Normal 2 2 6 32" xfId="12510" xr:uid="{B55151B6-FF7E-4B1B-8037-6723B6FFDD93}"/>
    <cellStyle name="Normal 2 2 6 4" xfId="12511" xr:uid="{022008EC-9530-4AEF-9E60-C81E359B2703}"/>
    <cellStyle name="Normal 2 2 6 5" xfId="12512" xr:uid="{2B91ED4A-0B8B-4A29-AB37-60DEE6A05AE9}"/>
    <cellStyle name="Normal 2 2 6 6" xfId="12513" xr:uid="{8BBE1063-1F65-4D81-B81C-11AA4CCEECBB}"/>
    <cellStyle name="Normal 2 2 6 7" xfId="12514" xr:uid="{FE00AF1C-5DB3-4950-BBD7-CE742E265B5A}"/>
    <cellStyle name="Normal 2 2 6 8" xfId="12515" xr:uid="{BE21B5AE-8A81-4343-8EDD-71CD3EBA0A0C}"/>
    <cellStyle name="Normal 2 2 6 9" xfId="12516" xr:uid="{E4C894D0-5D13-4F1D-A73D-1C5BBCC16AA0}"/>
    <cellStyle name="Normal 2 2 60" xfId="12517" xr:uid="{A844B478-2B8C-41CC-9349-CA449F8DE20F}"/>
    <cellStyle name="Normal 2 2 60 10" xfId="12518" xr:uid="{F610603F-10EB-4FBE-AC14-082371AC62B6}"/>
    <cellStyle name="Normal 2 2 60 11" xfId="12519" xr:uid="{E9856819-7E90-454A-9D38-C7BE23687712}"/>
    <cellStyle name="Normal 2 2 60 12" xfId="12520" xr:uid="{BABB1585-4940-4E1A-840F-C19A28F3E72F}"/>
    <cellStyle name="Normal 2 2 60 13" xfId="12521" xr:uid="{244D5D55-40E3-4FCA-809D-C756A7A8958B}"/>
    <cellStyle name="Normal 2 2 60 14" xfId="12522" xr:uid="{F70752C3-C839-44BC-AE33-C813BC72D0AD}"/>
    <cellStyle name="Normal 2 2 60 15" xfId="12523" xr:uid="{DDDB7637-F757-45E0-9D55-1CC5D124D104}"/>
    <cellStyle name="Normal 2 2 60 16" xfId="12524" xr:uid="{3E51604D-5853-4CE0-83F7-986EEB49EDA4}"/>
    <cellStyle name="Normal 2 2 60 17" xfId="12525" xr:uid="{CF87017E-847D-4406-BD03-2E878F2C6B55}"/>
    <cellStyle name="Normal 2 2 60 18" xfId="12526" xr:uid="{9445D7ED-330C-4989-B2E8-4F3B38419B20}"/>
    <cellStyle name="Normal 2 2 60 19" xfId="12527" xr:uid="{A13B25F3-FF6F-4800-9FDB-BB27EA2B76B5}"/>
    <cellStyle name="Normal 2 2 60 2" xfId="12528" xr:uid="{DE56B902-38A1-487E-8E4A-C00CD2A1CD00}"/>
    <cellStyle name="Normal 2 2 60 20" xfId="12529" xr:uid="{C74034B8-8BEC-4872-92B3-089F88F52AC0}"/>
    <cellStyle name="Normal 2 2 60 21" xfId="12530" xr:uid="{8F6CC3C7-E57A-4059-AACC-E500DB56836C}"/>
    <cellStyle name="Normal 2 2 60 22" xfId="12531" xr:uid="{34B88528-7B79-464B-BE51-0A394D0F6415}"/>
    <cellStyle name="Normal 2 2 60 23" xfId="12532" xr:uid="{47498427-23E1-4AB9-8A5E-60132882F4DC}"/>
    <cellStyle name="Normal 2 2 60 24" xfId="12533" xr:uid="{818A082A-739A-4AFD-A7C2-A40F5DBEFF3E}"/>
    <cellStyle name="Normal 2 2 60 25" xfId="12534" xr:uid="{38A3C824-4F10-41A7-AEA9-9BEECD6E91A8}"/>
    <cellStyle name="Normal 2 2 60 26" xfId="12535" xr:uid="{17FC6714-2BE2-469B-8EE2-FCC508359794}"/>
    <cellStyle name="Normal 2 2 60 27" xfId="12536" xr:uid="{8BA4B79C-4DCA-4243-8DB0-56BB3A651143}"/>
    <cellStyle name="Normal 2 2 60 28" xfId="12537" xr:uid="{F8CAFE86-4D75-42A8-B205-C94FB5A6BE5A}"/>
    <cellStyle name="Normal 2 2 60 29" xfId="12538" xr:uid="{02CA39A7-BD25-4616-BA78-DC2121EF2D65}"/>
    <cellStyle name="Normal 2 2 60 3" xfId="12539" xr:uid="{E52CCA02-A867-49B1-89F4-171D9629FE3D}"/>
    <cellStyle name="Normal 2 2 60 30" xfId="12540" xr:uid="{1740B0A3-2B39-4D3F-A3F0-BAC4CBD72C73}"/>
    <cellStyle name="Normal 2 2 60 31" xfId="12541" xr:uid="{B861C500-001A-4868-98C3-60F37E02A866}"/>
    <cellStyle name="Normal 2 2 60 4" xfId="12542" xr:uid="{8F5B62FF-AACF-40D1-8DEE-2613BE7F66BF}"/>
    <cellStyle name="Normal 2 2 60 5" xfId="12543" xr:uid="{F5D33E33-AD11-448E-BA6F-330CA12BB0D7}"/>
    <cellStyle name="Normal 2 2 60 6" xfId="12544" xr:uid="{C51B8688-6568-4215-831C-79ADB318132D}"/>
    <cellStyle name="Normal 2 2 60 7" xfId="12545" xr:uid="{A35750A3-9F6C-49D3-980B-5A0582794946}"/>
    <cellStyle name="Normal 2 2 60 8" xfId="12546" xr:uid="{3DC85D1E-035E-46DE-A043-9ECE1124A307}"/>
    <cellStyle name="Normal 2 2 60 9" xfId="12547" xr:uid="{3977EAB0-EA8E-4072-89CA-FC0CDD2A1600}"/>
    <cellStyle name="Normal 2 2 61" xfId="12548" xr:uid="{3F00A431-52D4-4BF9-B491-863129540D5B}"/>
    <cellStyle name="Normal 2 2 61 10" xfId="12549" xr:uid="{A7932D4C-78C4-48D7-8BC8-207C04422BC9}"/>
    <cellStyle name="Normal 2 2 61 11" xfId="12550" xr:uid="{F53F9AAF-28B1-4561-96ED-DFC0E60F4FAF}"/>
    <cellStyle name="Normal 2 2 61 12" xfId="12551" xr:uid="{B1FFEE83-B661-4557-ABE3-212357F4544F}"/>
    <cellStyle name="Normal 2 2 61 13" xfId="12552" xr:uid="{256147EE-B987-46DD-8852-46223A0E5F92}"/>
    <cellStyle name="Normal 2 2 61 14" xfId="12553" xr:uid="{E81BFB1A-2880-43C1-B7AA-7A751BB4814F}"/>
    <cellStyle name="Normal 2 2 61 15" xfId="12554" xr:uid="{CCDF55BD-089E-4532-974D-33987735BF2E}"/>
    <cellStyle name="Normal 2 2 61 16" xfId="12555" xr:uid="{9F22D9A5-F9BE-4875-8108-7C0D5FCDB227}"/>
    <cellStyle name="Normal 2 2 61 17" xfId="12556" xr:uid="{7F7EEBF5-B3F6-44FD-A21A-FDC99BABF57A}"/>
    <cellStyle name="Normal 2 2 61 18" xfId="12557" xr:uid="{71E3F066-8B49-44C0-9AEB-EC398DD4E826}"/>
    <cellStyle name="Normal 2 2 61 19" xfId="12558" xr:uid="{7F6BB268-8863-4F69-978A-F1B4EBE57EDA}"/>
    <cellStyle name="Normal 2 2 61 2" xfId="12559" xr:uid="{7F185585-CDB3-4F14-B386-D6E1319524B0}"/>
    <cellStyle name="Normal 2 2 61 20" xfId="12560" xr:uid="{66E7B00D-C751-4FAD-A68A-33835F706235}"/>
    <cellStyle name="Normal 2 2 61 21" xfId="12561" xr:uid="{89C8A476-2373-4EEC-AEA5-98C2ABE70776}"/>
    <cellStyle name="Normal 2 2 61 22" xfId="12562" xr:uid="{59607EA9-9979-43EF-84EB-FA83DAC94185}"/>
    <cellStyle name="Normal 2 2 61 23" xfId="12563" xr:uid="{9A814872-048A-41BD-8202-D17D8C510EDF}"/>
    <cellStyle name="Normal 2 2 61 24" xfId="12564" xr:uid="{DF1C8FFB-C3D5-4745-BC79-9A6BE3BB1B66}"/>
    <cellStyle name="Normal 2 2 61 25" xfId="12565" xr:uid="{72A9208D-FFE9-4CE5-A52D-B078E695B54E}"/>
    <cellStyle name="Normal 2 2 61 26" xfId="12566" xr:uid="{6716CA05-7C85-4285-A1D9-EB748893317E}"/>
    <cellStyle name="Normal 2 2 61 27" xfId="12567" xr:uid="{CB8FCC2D-5F11-4036-85C7-3EF7BF5A9576}"/>
    <cellStyle name="Normal 2 2 61 28" xfId="12568" xr:uid="{8BE4BDF5-4749-4EF4-A052-28BD410B79BE}"/>
    <cellStyle name="Normal 2 2 61 29" xfId="12569" xr:uid="{280E7EBB-1B3F-4E9E-ACB7-23E8B4C9E879}"/>
    <cellStyle name="Normal 2 2 61 3" xfId="12570" xr:uid="{C8305CB9-30E3-4803-B66B-83D94B6E6C18}"/>
    <cellStyle name="Normal 2 2 61 30" xfId="12571" xr:uid="{FDA50CB0-E1D4-40EB-AD9C-1A7F2DA4B63D}"/>
    <cellStyle name="Normal 2 2 61 31" xfId="12572" xr:uid="{9D1FB761-23DA-4CB9-80B5-9C7151779480}"/>
    <cellStyle name="Normal 2 2 61 4" xfId="12573" xr:uid="{196981CE-0673-4C89-B500-1584E0496A53}"/>
    <cellStyle name="Normal 2 2 61 5" xfId="12574" xr:uid="{644E1CBF-22CE-43BB-AF81-BE31EFF468C7}"/>
    <cellStyle name="Normal 2 2 61 6" xfId="12575" xr:uid="{A6C98592-7D47-4ADC-8FAA-EA44F57FA63C}"/>
    <cellStyle name="Normal 2 2 61 7" xfId="12576" xr:uid="{2869936D-216D-46ED-8961-B7C3C404189F}"/>
    <cellStyle name="Normal 2 2 61 8" xfId="12577" xr:uid="{04C77BD5-B0DF-46C9-8B04-7DA36FAFD273}"/>
    <cellStyle name="Normal 2 2 61 9" xfId="12578" xr:uid="{8E402341-735E-4BE5-AB2C-45A0DF7A0D70}"/>
    <cellStyle name="Normal 2 2 62" xfId="12579" xr:uid="{A5C6329B-0E4E-4C3D-A73B-964DB8E722FC}"/>
    <cellStyle name="Normal 2 2 62 10" xfId="12580" xr:uid="{10B9AA3A-7874-4160-B20F-C33DB44AA14A}"/>
    <cellStyle name="Normal 2 2 62 11" xfId="12581" xr:uid="{4CAE31B0-0141-4683-961B-3CF9A8F72451}"/>
    <cellStyle name="Normal 2 2 62 12" xfId="12582" xr:uid="{2F7B279A-F4AA-4F3F-9D36-A15856F693ED}"/>
    <cellStyle name="Normal 2 2 62 13" xfId="12583" xr:uid="{B1D1E173-3103-4B26-BC4D-46A03FA655C6}"/>
    <cellStyle name="Normal 2 2 62 14" xfId="12584" xr:uid="{B216BAF5-52EE-4F36-B6F2-9FDAAF8BE078}"/>
    <cellStyle name="Normal 2 2 62 15" xfId="12585" xr:uid="{C540D910-18C2-42C3-8593-A97C3569D897}"/>
    <cellStyle name="Normal 2 2 62 16" xfId="12586" xr:uid="{AB3073AC-0DD9-47E6-9DE3-2625614EA0DA}"/>
    <cellStyle name="Normal 2 2 62 17" xfId="12587" xr:uid="{AE45A919-1563-4F7C-83A9-2E8667455044}"/>
    <cellStyle name="Normal 2 2 62 18" xfId="12588" xr:uid="{C09F64FF-1BC3-4659-BCD5-173B9BEC48D3}"/>
    <cellStyle name="Normal 2 2 62 19" xfId="12589" xr:uid="{AC3F2621-AFA8-4C06-81F6-9A0E4CC0CC3C}"/>
    <cellStyle name="Normal 2 2 62 2" xfId="12590" xr:uid="{785139E1-7741-4AE2-A088-FDA594ABDBFD}"/>
    <cellStyle name="Normal 2 2 62 20" xfId="12591" xr:uid="{E89F536E-6297-45D9-9713-E042107B657F}"/>
    <cellStyle name="Normal 2 2 62 21" xfId="12592" xr:uid="{48D71E60-C6F5-48AE-802E-A2A8BCFAF754}"/>
    <cellStyle name="Normal 2 2 62 22" xfId="12593" xr:uid="{2D9B4163-9F02-4EC2-91C2-CC22431DDB5D}"/>
    <cellStyle name="Normal 2 2 62 23" xfId="12594" xr:uid="{A9B661C7-1223-46EE-A178-14367CC5C229}"/>
    <cellStyle name="Normal 2 2 62 24" xfId="12595" xr:uid="{FE654B55-3B7A-47ED-B437-185D9A1F2D74}"/>
    <cellStyle name="Normal 2 2 62 25" xfId="12596" xr:uid="{682F2223-292A-4AD2-B63C-F14B20D1B3E9}"/>
    <cellStyle name="Normal 2 2 62 26" xfId="12597" xr:uid="{96E49B1B-5B71-4088-AFA6-1FFBAE8D4896}"/>
    <cellStyle name="Normal 2 2 62 27" xfId="12598" xr:uid="{0D0EEBD1-B03E-4985-83A7-A89E52095FA9}"/>
    <cellStyle name="Normal 2 2 62 28" xfId="12599" xr:uid="{E3C7F4E6-A536-4526-B765-CC5DEBE7FC39}"/>
    <cellStyle name="Normal 2 2 62 29" xfId="12600" xr:uid="{5E4DD3ED-C15F-4790-AE8A-DE9EED25C182}"/>
    <cellStyle name="Normal 2 2 62 3" xfId="12601" xr:uid="{7A83D32E-8D30-43C2-B095-D7742CFE6CF6}"/>
    <cellStyle name="Normal 2 2 62 30" xfId="12602" xr:uid="{15578CEC-3DC8-4DA0-9242-9969B6602240}"/>
    <cellStyle name="Normal 2 2 62 31" xfId="12603" xr:uid="{8D8F197F-8DC5-46F8-8FA5-BD303CA551A0}"/>
    <cellStyle name="Normal 2 2 62 4" xfId="12604" xr:uid="{487C49AB-0F40-40EB-95F7-EB120AA147DE}"/>
    <cellStyle name="Normal 2 2 62 5" xfId="12605" xr:uid="{EF126EB8-1C13-48D1-A469-6A3615EB5CE9}"/>
    <cellStyle name="Normal 2 2 62 6" xfId="12606" xr:uid="{4497E898-4795-42C3-B0CA-74D9FCBEE721}"/>
    <cellStyle name="Normal 2 2 62 7" xfId="12607" xr:uid="{666CE533-2289-45D4-8EFC-1ED84CF5C812}"/>
    <cellStyle name="Normal 2 2 62 8" xfId="12608" xr:uid="{9672012C-E020-4B40-8A70-8084F9211DD7}"/>
    <cellStyle name="Normal 2 2 62 9" xfId="12609" xr:uid="{2F7518D4-3B79-4A08-B6BD-248265C8DF20}"/>
    <cellStyle name="Normal 2 2 63" xfId="12610" xr:uid="{D1E597F4-B38F-4B63-ACB4-A22F69DD32B8}"/>
    <cellStyle name="Normal 2 2 63 10" xfId="12611" xr:uid="{8E1EFCE7-3E38-416E-8A46-1A6A622F672A}"/>
    <cellStyle name="Normal 2 2 63 11" xfId="12612" xr:uid="{C062B155-0382-461B-9051-FAF383CBDEF7}"/>
    <cellStyle name="Normal 2 2 63 12" xfId="12613" xr:uid="{45C3047A-394E-40BF-82E1-66B8CF9D0E60}"/>
    <cellStyle name="Normal 2 2 63 13" xfId="12614" xr:uid="{20B0CDF7-571B-479D-BCE4-A433E4C9EA4E}"/>
    <cellStyle name="Normal 2 2 63 14" xfId="12615" xr:uid="{39FF3565-9544-4457-9D7E-023294E4D526}"/>
    <cellStyle name="Normal 2 2 63 15" xfId="12616" xr:uid="{A8070D20-72B3-43C1-8ECA-3AC45B361E79}"/>
    <cellStyle name="Normal 2 2 63 16" xfId="12617" xr:uid="{EA6C92C3-6601-4183-B8AF-818EB4F2BB95}"/>
    <cellStyle name="Normal 2 2 63 17" xfId="12618" xr:uid="{9F4C1E89-603B-41E9-943D-D8D56561726F}"/>
    <cellStyle name="Normal 2 2 63 18" xfId="12619" xr:uid="{557A6863-700B-406A-8EBB-8581DA2A3DB9}"/>
    <cellStyle name="Normal 2 2 63 19" xfId="12620" xr:uid="{43612215-1EFF-48CC-BB97-F8E7B63A07D5}"/>
    <cellStyle name="Normal 2 2 63 2" xfId="12621" xr:uid="{8350278E-2468-4E76-8923-021EF6A8DD35}"/>
    <cellStyle name="Normal 2 2 63 20" xfId="12622" xr:uid="{935CAB17-78B9-4886-B0BE-23536601DAD3}"/>
    <cellStyle name="Normal 2 2 63 21" xfId="12623" xr:uid="{6CD7D430-A1B9-409B-A68A-A84753348602}"/>
    <cellStyle name="Normal 2 2 63 22" xfId="12624" xr:uid="{5A8D20B8-860E-442F-9222-6EE5C191730D}"/>
    <cellStyle name="Normal 2 2 63 23" xfId="12625" xr:uid="{A00121E3-22D5-4C4A-BEF9-27B8BBB91C1F}"/>
    <cellStyle name="Normal 2 2 63 24" xfId="12626" xr:uid="{94485F66-325C-43B6-9674-91D970C6CB6C}"/>
    <cellStyle name="Normal 2 2 63 25" xfId="12627" xr:uid="{416F742F-1639-479B-A14C-8C1429470974}"/>
    <cellStyle name="Normal 2 2 63 26" xfId="12628" xr:uid="{7952D284-5E42-4BED-9871-04846FFCE5F8}"/>
    <cellStyle name="Normal 2 2 63 27" xfId="12629" xr:uid="{4D16696B-CB3B-47CF-AB46-3F30F2992FEC}"/>
    <cellStyle name="Normal 2 2 63 28" xfId="12630" xr:uid="{186E9FC3-1F2A-4D76-8AE1-FA7310CE3712}"/>
    <cellStyle name="Normal 2 2 63 29" xfId="12631" xr:uid="{0660D1B4-0B16-481C-8A10-B9B9E753D1E8}"/>
    <cellStyle name="Normal 2 2 63 3" xfId="12632" xr:uid="{99FDF402-AD6F-4C70-B79E-42835F777DEC}"/>
    <cellStyle name="Normal 2 2 63 30" xfId="12633" xr:uid="{D03D9735-C9C8-4B4C-A92F-458F7EDA6A8F}"/>
    <cellStyle name="Normal 2 2 63 31" xfId="12634" xr:uid="{DF46A057-8426-4D26-A369-BAA02420E0C6}"/>
    <cellStyle name="Normal 2 2 63 4" xfId="12635" xr:uid="{6B13660E-1F00-47FC-8570-49619AA1FA61}"/>
    <cellStyle name="Normal 2 2 63 5" xfId="12636" xr:uid="{B9F86681-2AEF-4888-8189-688B07303022}"/>
    <cellStyle name="Normal 2 2 63 6" xfId="12637" xr:uid="{A42B37A4-D26C-4A73-B746-C50817D83040}"/>
    <cellStyle name="Normal 2 2 63 7" xfId="12638" xr:uid="{F0F24FB1-3AF3-4FFF-8151-7DDA629A6DA2}"/>
    <cellStyle name="Normal 2 2 63 8" xfId="12639" xr:uid="{99918CB0-7E7D-4E6E-9EC4-03B50AA2B64E}"/>
    <cellStyle name="Normal 2 2 63 9" xfId="12640" xr:uid="{6E7970E2-9E1C-495F-8267-DF3856581C89}"/>
    <cellStyle name="Normal 2 2 64" xfId="12641" xr:uid="{0B1DD983-3336-4A1E-B0C9-758EFE99817B}"/>
    <cellStyle name="Normal 2 2 64 10" xfId="12642" xr:uid="{45DA3627-C07D-4992-8FE0-A12AC9DAC4FA}"/>
    <cellStyle name="Normal 2 2 64 11" xfId="12643" xr:uid="{54A57502-C407-4056-87F1-D8F9E0497A5C}"/>
    <cellStyle name="Normal 2 2 64 12" xfId="12644" xr:uid="{DD3976FA-0C65-4426-AAFB-90DDAD8C2BBC}"/>
    <cellStyle name="Normal 2 2 64 13" xfId="12645" xr:uid="{189F8CB2-332D-4ADB-9363-7B358C4B2682}"/>
    <cellStyle name="Normal 2 2 64 14" xfId="12646" xr:uid="{A3F861EF-FDEC-469F-8B71-458D34BAEF2A}"/>
    <cellStyle name="Normal 2 2 64 15" xfId="12647" xr:uid="{1C9CBB3F-40C1-4F57-A05A-29CC1F18A6E1}"/>
    <cellStyle name="Normal 2 2 64 16" xfId="12648" xr:uid="{40087358-7637-479B-AA9E-8D74AEBEBEEC}"/>
    <cellStyle name="Normal 2 2 64 17" xfId="12649" xr:uid="{C24FA1C0-8926-4281-BAC8-5089124402E4}"/>
    <cellStyle name="Normal 2 2 64 18" xfId="12650" xr:uid="{09F8F364-D848-4707-B5B5-B4F784ED8529}"/>
    <cellStyle name="Normal 2 2 64 19" xfId="12651" xr:uid="{3A5C3FEB-7121-4439-B9AE-A7F055B1D1EA}"/>
    <cellStyle name="Normal 2 2 64 2" xfId="12652" xr:uid="{EF2AE2C5-BC64-4641-9AF0-3127696B2840}"/>
    <cellStyle name="Normal 2 2 64 20" xfId="12653" xr:uid="{B3707A00-663C-47B8-A4BD-C8761E366446}"/>
    <cellStyle name="Normal 2 2 64 21" xfId="12654" xr:uid="{E192F86C-3BAB-41DB-AAA7-56D8BF0899F9}"/>
    <cellStyle name="Normal 2 2 64 22" xfId="12655" xr:uid="{BD6F0375-8337-46A7-8443-A6313481C032}"/>
    <cellStyle name="Normal 2 2 64 23" xfId="12656" xr:uid="{C2A7C9BB-E8F6-436F-9BFC-8AA8DBC2DCF1}"/>
    <cellStyle name="Normal 2 2 64 24" xfId="12657" xr:uid="{22E224F4-2080-422C-AA8F-53020917BFD2}"/>
    <cellStyle name="Normal 2 2 64 25" xfId="12658" xr:uid="{26B77879-793A-443F-9983-E60AE3E702F6}"/>
    <cellStyle name="Normal 2 2 64 26" xfId="12659" xr:uid="{3C85A255-A09B-4C4A-9DC4-BEB69E424130}"/>
    <cellStyle name="Normal 2 2 64 27" xfId="12660" xr:uid="{1FE0E747-51EE-47B0-B48E-771286741979}"/>
    <cellStyle name="Normal 2 2 64 28" xfId="12661" xr:uid="{2FF0E2F5-84A2-4373-9563-FE926F296B07}"/>
    <cellStyle name="Normal 2 2 64 29" xfId="12662" xr:uid="{F9F140DD-6389-45C3-AEEC-254F3670B584}"/>
    <cellStyle name="Normal 2 2 64 3" xfId="12663" xr:uid="{59885E40-55E7-434C-856C-64332EA9EE58}"/>
    <cellStyle name="Normal 2 2 64 30" xfId="12664" xr:uid="{A7FF2EC1-DCFE-4D36-B78A-8A14CCA8808C}"/>
    <cellStyle name="Normal 2 2 64 31" xfId="12665" xr:uid="{0369CC4B-AEAE-4423-AEDD-3BA59B041660}"/>
    <cellStyle name="Normal 2 2 64 4" xfId="12666" xr:uid="{3F82DD76-A3B5-4594-B89F-27020809C465}"/>
    <cellStyle name="Normal 2 2 64 5" xfId="12667" xr:uid="{CABBED90-864C-406A-9923-D0A9B4284D0C}"/>
    <cellStyle name="Normal 2 2 64 6" xfId="12668" xr:uid="{8A81E354-E506-4496-9D19-3BB0E9935119}"/>
    <cellStyle name="Normal 2 2 64 7" xfId="12669" xr:uid="{023110AB-6A3C-4EAC-ABF2-741AAC708337}"/>
    <cellStyle name="Normal 2 2 64 8" xfId="12670" xr:uid="{76BA1A29-1EFC-45FF-94EA-BB72E34BE52A}"/>
    <cellStyle name="Normal 2 2 64 9" xfId="12671" xr:uid="{6EE09737-BB2E-4C73-A0CD-88EA7F69A0B7}"/>
    <cellStyle name="Normal 2 2 65" xfId="12672" xr:uid="{932844FC-F11B-46E1-A377-9EDBA9418FE6}"/>
    <cellStyle name="Normal 2 2 65 10" xfId="12673" xr:uid="{51396514-0A19-448B-8DD1-84B37941A5DC}"/>
    <cellStyle name="Normal 2 2 65 11" xfId="12674" xr:uid="{1E871512-7302-43D5-88D2-3C7C3566F3DF}"/>
    <cellStyle name="Normal 2 2 65 12" xfId="12675" xr:uid="{66CD6DE3-EACC-4EF3-8E1F-674DA6B7B26E}"/>
    <cellStyle name="Normal 2 2 65 13" xfId="12676" xr:uid="{C11B30E6-0670-4958-B81F-FE73815F056E}"/>
    <cellStyle name="Normal 2 2 65 14" xfId="12677" xr:uid="{B3EC77ED-9422-460C-9BC2-348F5460D637}"/>
    <cellStyle name="Normal 2 2 65 15" xfId="12678" xr:uid="{F63B95E6-B469-4592-9C67-375364457E6C}"/>
    <cellStyle name="Normal 2 2 65 16" xfId="12679" xr:uid="{FAFA83EE-0923-42DB-825C-621D7C836EFA}"/>
    <cellStyle name="Normal 2 2 65 17" xfId="12680" xr:uid="{71B80EE2-D148-4C81-8DC4-FBC1AF3B4D81}"/>
    <cellStyle name="Normal 2 2 65 18" xfId="12681" xr:uid="{CF35B0F9-0A5D-4CBD-96AC-8E058A8F5FC3}"/>
    <cellStyle name="Normal 2 2 65 19" xfId="12682" xr:uid="{E2E62F55-7721-404A-9995-14D7734049C2}"/>
    <cellStyle name="Normal 2 2 65 2" xfId="12683" xr:uid="{9C54E66D-37F8-4DE1-904E-3960354C6B90}"/>
    <cellStyle name="Normal 2 2 65 20" xfId="12684" xr:uid="{9245709B-EEC2-4C80-B7F7-AF3E3BBC564C}"/>
    <cellStyle name="Normal 2 2 65 21" xfId="12685" xr:uid="{A42AC83D-870A-403A-B810-8E9F904EFD2C}"/>
    <cellStyle name="Normal 2 2 65 22" xfId="12686" xr:uid="{E44CEDD5-D8AC-40CF-894F-F3071BAB1025}"/>
    <cellStyle name="Normal 2 2 65 23" xfId="12687" xr:uid="{6DC025C9-04F0-4FF3-8946-A91D7E6F4CA9}"/>
    <cellStyle name="Normal 2 2 65 24" xfId="12688" xr:uid="{4322ECDA-C347-4B5E-963C-A8FD1F40ED3D}"/>
    <cellStyle name="Normal 2 2 65 25" xfId="12689" xr:uid="{B7804163-BC7D-4DF4-99B2-B5105F7E61FD}"/>
    <cellStyle name="Normal 2 2 65 26" xfId="12690" xr:uid="{F004F1BC-2EE0-4D45-A0DF-E61712D4D697}"/>
    <cellStyle name="Normal 2 2 65 27" xfId="12691" xr:uid="{CA4156B7-85D2-4628-8DAD-D238797AB232}"/>
    <cellStyle name="Normal 2 2 65 28" xfId="12692" xr:uid="{FE6D4BCB-9814-4FE6-A36C-16EBF699AA9E}"/>
    <cellStyle name="Normal 2 2 65 29" xfId="12693" xr:uid="{A88401C7-F41A-4151-A34C-2FBC9633C3D9}"/>
    <cellStyle name="Normal 2 2 65 3" xfId="12694" xr:uid="{4D4740BE-B311-43A9-AEE9-91A7F8A95B13}"/>
    <cellStyle name="Normal 2 2 65 30" xfId="12695" xr:uid="{92E7ED9C-3F29-4D17-86E0-79A51A8D4B4F}"/>
    <cellStyle name="Normal 2 2 65 31" xfId="12696" xr:uid="{A6F6A15C-E509-4F64-B99D-F38C53E9D74A}"/>
    <cellStyle name="Normal 2 2 65 4" xfId="12697" xr:uid="{DAF88A84-3DA9-4833-909A-E0672359DDF9}"/>
    <cellStyle name="Normal 2 2 65 5" xfId="12698" xr:uid="{C154D430-CC48-4ABB-8763-A83228884C86}"/>
    <cellStyle name="Normal 2 2 65 6" xfId="12699" xr:uid="{86B241B8-D93A-4403-9AE0-360CCBA8A545}"/>
    <cellStyle name="Normal 2 2 65 7" xfId="12700" xr:uid="{16EE7B0C-B7FB-4824-8570-4BEF10FCEEC8}"/>
    <cellStyle name="Normal 2 2 65 8" xfId="12701" xr:uid="{CB8DB426-6C21-4E12-A437-8EE8374CDAFB}"/>
    <cellStyle name="Normal 2 2 65 9" xfId="12702" xr:uid="{72B00550-5ED4-4C07-83FF-7CD318B16AF0}"/>
    <cellStyle name="Normal 2 2 66" xfId="12703" xr:uid="{8B433117-27E4-497F-A59C-3F0B185842DE}"/>
    <cellStyle name="Normal 2 2 66 10" xfId="12704" xr:uid="{9F7BBC72-C2D8-4B8C-9D6B-0609CAA42CD5}"/>
    <cellStyle name="Normal 2 2 66 11" xfId="12705" xr:uid="{3BA77441-0029-486D-97A0-0D48D4396040}"/>
    <cellStyle name="Normal 2 2 66 12" xfId="12706" xr:uid="{DAF69D9D-87AF-4B88-AB0B-5B09F2E3897C}"/>
    <cellStyle name="Normal 2 2 66 13" xfId="12707" xr:uid="{22802C86-C62D-4955-80A9-B4995D80AEFA}"/>
    <cellStyle name="Normal 2 2 66 14" xfId="12708" xr:uid="{5F74E000-F3C6-410F-AB2A-9F917D80D283}"/>
    <cellStyle name="Normal 2 2 66 15" xfId="12709" xr:uid="{A32C9349-859D-4A34-AF7E-8DD8B8FFBEF1}"/>
    <cellStyle name="Normal 2 2 66 16" xfId="12710" xr:uid="{FC17714A-F8B3-439E-8C01-5AB65FE56D93}"/>
    <cellStyle name="Normal 2 2 66 17" xfId="12711" xr:uid="{472C021D-0AC2-42F0-B876-114BEFE928EC}"/>
    <cellStyle name="Normal 2 2 66 18" xfId="12712" xr:uid="{66562533-C72F-48F1-BDE0-0589D4427A74}"/>
    <cellStyle name="Normal 2 2 66 19" xfId="12713" xr:uid="{7A206F4C-F9ED-4D1E-8980-7C0CDFF2D197}"/>
    <cellStyle name="Normal 2 2 66 2" xfId="12714" xr:uid="{1478688C-2F67-42C4-AC38-89BE17598359}"/>
    <cellStyle name="Normal 2 2 66 20" xfId="12715" xr:uid="{FE6CDAEE-0466-4B03-98FB-00562D301B95}"/>
    <cellStyle name="Normal 2 2 66 21" xfId="12716" xr:uid="{5D2A6764-7369-42CF-8AFC-441205AE56DE}"/>
    <cellStyle name="Normal 2 2 66 22" xfId="12717" xr:uid="{51153287-D924-4D20-A189-93B886A95D81}"/>
    <cellStyle name="Normal 2 2 66 23" xfId="12718" xr:uid="{80779642-C0E1-452B-83AE-1ED6FF5DFD62}"/>
    <cellStyle name="Normal 2 2 66 24" xfId="12719" xr:uid="{04D52E4D-C24B-4942-A9B2-44C6CC172F6C}"/>
    <cellStyle name="Normal 2 2 66 25" xfId="12720" xr:uid="{E9285C45-2065-4329-A2F5-087A013069F3}"/>
    <cellStyle name="Normal 2 2 66 26" xfId="12721" xr:uid="{7AA8B98A-2E89-4B80-99AA-9192BE78F558}"/>
    <cellStyle name="Normal 2 2 66 27" xfId="12722" xr:uid="{8AB0AFCA-56F6-40E8-972C-787D52EB617F}"/>
    <cellStyle name="Normal 2 2 66 28" xfId="12723" xr:uid="{55037FA5-C57F-4B82-B05D-26EAFF652DE8}"/>
    <cellStyle name="Normal 2 2 66 29" xfId="12724" xr:uid="{98B76441-BA92-4912-97C8-567957819842}"/>
    <cellStyle name="Normal 2 2 66 3" xfId="12725" xr:uid="{188D3AE8-43F2-4216-A118-A6643C92F4D7}"/>
    <cellStyle name="Normal 2 2 66 30" xfId="12726" xr:uid="{F96E56D3-45CC-4B3A-B9E1-B71827F84092}"/>
    <cellStyle name="Normal 2 2 66 31" xfId="12727" xr:uid="{F0D34521-5975-4E6E-9F62-E2DDA80F95E4}"/>
    <cellStyle name="Normal 2 2 66 4" xfId="12728" xr:uid="{4655BAB7-548F-4F2C-9779-7A9EE5F208AB}"/>
    <cellStyle name="Normal 2 2 66 5" xfId="12729" xr:uid="{5495F82C-A62C-40FB-B201-D093E0A47B14}"/>
    <cellStyle name="Normal 2 2 66 6" xfId="12730" xr:uid="{9721BCDD-E21C-43DE-B4C8-50E95742EB36}"/>
    <cellStyle name="Normal 2 2 66 7" xfId="12731" xr:uid="{22239C3F-476A-4057-A7AF-7CCAF1C18C7E}"/>
    <cellStyle name="Normal 2 2 66 8" xfId="12732" xr:uid="{70DECCD0-934E-4E6A-9196-89B7BF16A8EB}"/>
    <cellStyle name="Normal 2 2 66 9" xfId="12733" xr:uid="{9AD0FB0C-368B-4FCC-8ABA-65BAE4D146FA}"/>
    <cellStyle name="Normal 2 2 67" xfId="12734" xr:uid="{9F1EE0EC-A53D-4F32-A3F9-1C9A3B7F75BD}"/>
    <cellStyle name="Normal 2 2 67 10" xfId="12735" xr:uid="{171DE427-6826-4598-B21A-F330D4589915}"/>
    <cellStyle name="Normal 2 2 67 11" xfId="12736" xr:uid="{23B965D3-B5B1-4CEE-A458-C684560EF950}"/>
    <cellStyle name="Normal 2 2 67 12" xfId="12737" xr:uid="{8C34F1D7-199B-4506-A782-68D78E7728AA}"/>
    <cellStyle name="Normal 2 2 67 13" xfId="12738" xr:uid="{54842D9F-5FE1-40FF-AF93-524065D34E29}"/>
    <cellStyle name="Normal 2 2 67 14" xfId="12739" xr:uid="{5D4E2976-B68A-48F1-B80A-19FE263811B6}"/>
    <cellStyle name="Normal 2 2 67 15" xfId="12740" xr:uid="{AB8E3BE7-82C5-4476-A7C3-93A013A93EFE}"/>
    <cellStyle name="Normal 2 2 67 16" xfId="12741" xr:uid="{DA848C70-0A0D-4449-9C9B-FC18B2FC6E09}"/>
    <cellStyle name="Normal 2 2 67 17" xfId="12742" xr:uid="{70600ECF-C615-4411-A26E-8D6D202DDC3F}"/>
    <cellStyle name="Normal 2 2 67 18" xfId="12743" xr:uid="{BF202F54-CB52-4EA0-A83D-019029CCFDEC}"/>
    <cellStyle name="Normal 2 2 67 19" xfId="12744" xr:uid="{F4EDDAAE-1308-4695-984E-A2428BEAF5EF}"/>
    <cellStyle name="Normal 2 2 67 2" xfId="12745" xr:uid="{C1D7C4A2-42E9-458D-A67E-DFB4400EAE31}"/>
    <cellStyle name="Normal 2 2 67 20" xfId="12746" xr:uid="{BEF0C509-7902-4C58-842B-257711003956}"/>
    <cellStyle name="Normal 2 2 67 21" xfId="12747" xr:uid="{8563F783-0986-4962-8531-B3AC4A215709}"/>
    <cellStyle name="Normal 2 2 67 22" xfId="12748" xr:uid="{02D60F4B-53D8-4F03-B343-B6B6015876BD}"/>
    <cellStyle name="Normal 2 2 67 23" xfId="12749" xr:uid="{7E308C94-8EFE-4A0B-9ACA-1DD29E0E121A}"/>
    <cellStyle name="Normal 2 2 67 24" xfId="12750" xr:uid="{4D89BA61-8142-492F-8108-B5A8C29A6C80}"/>
    <cellStyle name="Normal 2 2 67 25" xfId="12751" xr:uid="{B1B235FC-94BC-4ECA-99AF-9856772DCE51}"/>
    <cellStyle name="Normal 2 2 67 26" xfId="12752" xr:uid="{D3CD23AF-64AF-47F3-B0FD-0A389180F016}"/>
    <cellStyle name="Normal 2 2 67 27" xfId="12753" xr:uid="{60439083-C366-46DD-ADB5-0D48E3F0E8D2}"/>
    <cellStyle name="Normal 2 2 67 28" xfId="12754" xr:uid="{1CA1465D-0CD4-4966-A41B-3784FF1E94E4}"/>
    <cellStyle name="Normal 2 2 67 29" xfId="12755" xr:uid="{6C747D93-AE6B-4E24-9438-A85E1354B7BB}"/>
    <cellStyle name="Normal 2 2 67 3" xfId="12756" xr:uid="{62B058F9-BD28-4F3C-8091-457F69C4FF12}"/>
    <cellStyle name="Normal 2 2 67 30" xfId="12757" xr:uid="{6CE468E1-38AA-473A-8D15-75691F620A67}"/>
    <cellStyle name="Normal 2 2 67 31" xfId="12758" xr:uid="{F5B63360-414A-4B5B-B90A-66D41DD92821}"/>
    <cellStyle name="Normal 2 2 67 4" xfId="12759" xr:uid="{29FFBB76-478A-4DC9-91D9-BB65F3FDC6B2}"/>
    <cellStyle name="Normal 2 2 67 5" xfId="12760" xr:uid="{03C71FEB-99D8-4AD7-85A7-29F1B0B0C5D2}"/>
    <cellStyle name="Normal 2 2 67 6" xfId="12761" xr:uid="{CD19C8A8-015E-4C55-ACF7-8FE5CF319307}"/>
    <cellStyle name="Normal 2 2 67 7" xfId="12762" xr:uid="{22851155-9DDE-45BD-B8BB-C090F4A77DFB}"/>
    <cellStyle name="Normal 2 2 67 8" xfId="12763" xr:uid="{1EFB1791-0A47-4627-8031-73FF8D6CA861}"/>
    <cellStyle name="Normal 2 2 67 9" xfId="12764" xr:uid="{3152E3DC-1438-40F7-986B-BE701A571522}"/>
    <cellStyle name="Normal 2 2 68" xfId="12765" xr:uid="{5FEC0DEF-D252-457C-BB35-B4F6FB6C637B}"/>
    <cellStyle name="Normal 2 2 69" xfId="12766" xr:uid="{9D479D5D-7AE0-4EC5-A570-0AC9DBA8F414}"/>
    <cellStyle name="Normal 2 2 7" xfId="12767" xr:uid="{D37ADC40-A322-4371-AC83-82CDF0F8E839}"/>
    <cellStyle name="Normal 2 2 7 10" xfId="12768" xr:uid="{FD7323E5-0410-4820-9773-85F1E05D23EE}"/>
    <cellStyle name="Normal 2 2 7 11" xfId="12769" xr:uid="{643464D4-058A-4E58-A9CF-CE69159A2CA8}"/>
    <cellStyle name="Normal 2 2 7 12" xfId="12770" xr:uid="{B6EB7A40-5F66-4E55-BA12-F4956553C36A}"/>
    <cellStyle name="Normal 2 2 7 13" xfId="12771" xr:uid="{DB20519C-2626-4A38-8E4B-987E52C350A4}"/>
    <cellStyle name="Normal 2 2 7 14" xfId="12772" xr:uid="{1457D3FE-199B-4F7A-A1CD-710BEB063E8B}"/>
    <cellStyle name="Normal 2 2 7 15" xfId="12773" xr:uid="{11116D64-6AB4-419C-8A13-D3D8C37160E3}"/>
    <cellStyle name="Normal 2 2 7 16" xfId="12774" xr:uid="{2A935F66-37A5-4EA7-917B-29E36E8159EE}"/>
    <cellStyle name="Normal 2 2 7 17" xfId="12775" xr:uid="{EAA4458F-EA4E-4FA1-A697-A7AA30AACF39}"/>
    <cellStyle name="Normal 2 2 7 18" xfId="12776" xr:uid="{34A5E1D9-3DDF-4326-A7F4-DD00E9F6FC6C}"/>
    <cellStyle name="Normal 2 2 7 19" xfId="12777" xr:uid="{13F7E1A2-8C68-4862-9CEE-B97DBE157180}"/>
    <cellStyle name="Normal 2 2 7 2" xfId="12778" xr:uid="{6325B6DE-A88A-4EB1-A4FB-C6DA65C74626}"/>
    <cellStyle name="Normal 2 2 7 2 2" xfId="12779" xr:uid="{23A115D0-AFC4-47D9-BCA9-1D4F63F6669B}"/>
    <cellStyle name="Normal 2 2 7 2 2 10" xfId="12780" xr:uid="{A5022389-280D-42FF-BCA9-4A637BCD1755}"/>
    <cellStyle name="Normal 2 2 7 2 2 11" xfId="12781" xr:uid="{5C1C383E-2CCF-419C-B3E6-C23F051A49FD}"/>
    <cellStyle name="Normal 2 2 7 2 2 12" xfId="12782" xr:uid="{8AFF1D65-4FA6-40D6-A2EC-CC9E09B2E833}"/>
    <cellStyle name="Normal 2 2 7 2 2 13" xfId="12783" xr:uid="{69AED1A7-ACDE-4E8F-8490-C02834A7803B}"/>
    <cellStyle name="Normal 2 2 7 2 2 14" xfId="12784" xr:uid="{781F5F87-DAB0-42A0-AC71-84030E3DB8F3}"/>
    <cellStyle name="Normal 2 2 7 2 2 15" xfId="12785" xr:uid="{22FBD352-669F-4CFD-84E3-720B8C1C482B}"/>
    <cellStyle name="Normal 2 2 7 2 2 16" xfId="12786" xr:uid="{30ED2E10-51BD-4B40-85A6-988BE4AC6070}"/>
    <cellStyle name="Normal 2 2 7 2 2 17" xfId="12787" xr:uid="{FB30B9CE-A501-41D4-B39C-6289CD053990}"/>
    <cellStyle name="Normal 2 2 7 2 2 18" xfId="12788" xr:uid="{E65EDAE4-01F3-46E5-84A8-E5E2A2D3C24D}"/>
    <cellStyle name="Normal 2 2 7 2 2 19" xfId="12789" xr:uid="{86ADE925-2723-44FD-BC1C-346C69C6B42A}"/>
    <cellStyle name="Normal 2 2 7 2 2 2" xfId="12790" xr:uid="{A491E65F-C0E5-420C-9B72-B5BEAB40D888}"/>
    <cellStyle name="Normal 2 2 7 2 2 20" xfId="12791" xr:uid="{7A7BD3DD-6262-4440-A91A-A254990681C7}"/>
    <cellStyle name="Normal 2 2 7 2 2 21" xfId="12792" xr:uid="{306AF56D-E732-4BA9-BEAC-D7E3331353F6}"/>
    <cellStyle name="Normal 2 2 7 2 2 22" xfId="12793" xr:uid="{7034257C-4678-4049-B22C-EE142EE95727}"/>
    <cellStyle name="Normal 2 2 7 2 2 23" xfId="12794" xr:uid="{0A5939B7-5198-44C5-9833-A02587779FC8}"/>
    <cellStyle name="Normal 2 2 7 2 2 24" xfId="12795" xr:uid="{F167D328-CC02-4E52-8BB3-40B1909B2599}"/>
    <cellStyle name="Normal 2 2 7 2 2 25" xfId="12796" xr:uid="{50A58057-3180-4F23-9021-2BC535609753}"/>
    <cellStyle name="Normal 2 2 7 2 2 26" xfId="12797" xr:uid="{F83C57FD-F68F-47AD-8592-E70F13C925EA}"/>
    <cellStyle name="Normal 2 2 7 2 2 27" xfId="12798" xr:uid="{25DE3EA8-DFC6-462E-BE01-7B0168EBB121}"/>
    <cellStyle name="Normal 2 2 7 2 2 28" xfId="12799" xr:uid="{D51B6661-6E75-4544-A679-03999641E1E5}"/>
    <cellStyle name="Normal 2 2 7 2 2 29" xfId="12800" xr:uid="{5207BA39-AC6B-4C06-BE95-EFD21723EC69}"/>
    <cellStyle name="Normal 2 2 7 2 2 3" xfId="12801" xr:uid="{78E6A06B-670A-4C38-8436-145E27976936}"/>
    <cellStyle name="Normal 2 2 7 2 2 30" xfId="12802" xr:uid="{0BC38416-6BFF-435A-B316-F081EFD218D5}"/>
    <cellStyle name="Normal 2 2 7 2 2 31" xfId="12803" xr:uid="{9F90B012-FCF7-4101-BA21-2345818F0E54}"/>
    <cellStyle name="Normal 2 2 7 2 2 4" xfId="12804" xr:uid="{04AA6925-3F57-4732-BC03-7F64A70B42CD}"/>
    <cellStyle name="Normal 2 2 7 2 2 5" xfId="12805" xr:uid="{EDB15D28-EE61-4FA7-BA89-2BEC33A581FA}"/>
    <cellStyle name="Normal 2 2 7 2 2 6" xfId="12806" xr:uid="{DC2BEF84-3CB1-4D28-A463-958815D48699}"/>
    <cellStyle name="Normal 2 2 7 2 2 7" xfId="12807" xr:uid="{2280880D-F3BA-4500-813E-B6807ACE9430}"/>
    <cellStyle name="Normal 2 2 7 2 2 8" xfId="12808" xr:uid="{BCB2D2A5-2A01-4CC4-90CF-6EFB2A668572}"/>
    <cellStyle name="Normal 2 2 7 2 2 9" xfId="12809" xr:uid="{0F192A71-90EB-499C-B114-97CABC7FD776}"/>
    <cellStyle name="Normal 2 2 7 2 3" xfId="12810" xr:uid="{2BDA9137-879A-493A-8C07-A9AFFC2CC528}"/>
    <cellStyle name="Normal 2 2 7 2 4" xfId="12811" xr:uid="{55C1ECD4-0E7C-46A3-BE87-9890B1C40320}"/>
    <cellStyle name="Normal 2 2 7 20" xfId="12812" xr:uid="{18AFDE44-D9CD-45A0-84EB-9D0E6680932C}"/>
    <cellStyle name="Normal 2 2 7 21" xfId="12813" xr:uid="{8B36147A-B481-43EB-AFD5-DBA8226879F6}"/>
    <cellStyle name="Normal 2 2 7 22" xfId="12814" xr:uid="{5D2C87CD-AAB3-43C3-BEA3-872524AEEC54}"/>
    <cellStyle name="Normal 2 2 7 23" xfId="12815" xr:uid="{F2506809-18B8-468F-BFB2-79734D540106}"/>
    <cellStyle name="Normal 2 2 7 24" xfId="12816" xr:uid="{22F0596D-271D-415B-8D5B-9D890CCF0D5E}"/>
    <cellStyle name="Normal 2 2 7 25" xfId="12817" xr:uid="{13ED0D92-F8B4-49C0-B408-6EB5BC58334F}"/>
    <cellStyle name="Normal 2 2 7 26" xfId="12818" xr:uid="{646FA799-59A9-4EAE-9E18-4C7569485CDA}"/>
    <cellStyle name="Normal 2 2 7 27" xfId="12819" xr:uid="{B93F7714-296A-462A-A12D-7721E89FA828}"/>
    <cellStyle name="Normal 2 2 7 28" xfId="12820" xr:uid="{4B8CB2B5-1277-4B19-89EE-0305FEE66E98}"/>
    <cellStyle name="Normal 2 2 7 29" xfId="12821" xr:uid="{12674720-13F6-4BFE-AB44-32B3785880E9}"/>
    <cellStyle name="Normal 2 2 7 3" xfId="12822" xr:uid="{C344660A-89D2-4073-888C-D882B6304FAC}"/>
    <cellStyle name="Normal 2 2 7 30" xfId="12823" xr:uid="{5E0894BC-EDA7-492F-8F54-05015658E5B4}"/>
    <cellStyle name="Normal 2 2 7 31" xfId="12824" xr:uid="{94A036E9-62A5-4451-A3A3-3EF366D926AD}"/>
    <cellStyle name="Normal 2 2 7 32" xfId="12825" xr:uid="{062EC01F-BA03-422B-A56A-B0FBFB1B53D6}"/>
    <cellStyle name="Normal 2 2 7 4" xfId="12826" xr:uid="{A564CEC6-1368-4D45-841A-1A0C00A02556}"/>
    <cellStyle name="Normal 2 2 7 5" xfId="12827" xr:uid="{2682317C-038B-40D0-B443-96097E9A0665}"/>
    <cellStyle name="Normal 2 2 7 6" xfId="12828" xr:uid="{E8FA5A8D-F79D-4809-BAAF-901D7227E29C}"/>
    <cellStyle name="Normal 2 2 7 7" xfId="12829" xr:uid="{23B0CB8A-7644-4A53-815E-5EC7F3228CBC}"/>
    <cellStyle name="Normal 2 2 7 8" xfId="12830" xr:uid="{624F0F1A-C724-4BBF-BEFE-E6FBB82B26FF}"/>
    <cellStyle name="Normal 2 2 7 9" xfId="12831" xr:uid="{3046103D-5FCA-411F-B095-B9DEC0CEAD5D}"/>
    <cellStyle name="Normal 2 2 70" xfId="12832" xr:uid="{7AE8DF64-D4E9-4CAC-9089-B6F67B8D3E57}"/>
    <cellStyle name="Normal 2 2 71" xfId="12833" xr:uid="{DDEE89B2-A918-4C75-AE61-1E648313639D}"/>
    <cellStyle name="Normal 2 2 71 10" xfId="12834" xr:uid="{C8AEC79E-C3EF-456E-824C-64DEAEBC1EA9}"/>
    <cellStyle name="Normal 2 2 71 11" xfId="12835" xr:uid="{8A0912B1-B718-4AE1-9405-8DDA0C69E30B}"/>
    <cellStyle name="Normal 2 2 71 12" xfId="12836" xr:uid="{9A52510B-A67F-438F-A5E4-2D7A9DB1ED2E}"/>
    <cellStyle name="Normal 2 2 71 13" xfId="12837" xr:uid="{A6922DE9-99CA-48C4-AE0E-9597DFCA36DD}"/>
    <cellStyle name="Normal 2 2 71 14" xfId="12838" xr:uid="{060435A5-3FBB-4A5F-A88C-55E1B534F16B}"/>
    <cellStyle name="Normal 2 2 71 15" xfId="12839" xr:uid="{4D402AA1-7AAE-4AAD-A911-45BF81199577}"/>
    <cellStyle name="Normal 2 2 71 16" xfId="12840" xr:uid="{7B27F74F-F801-41FB-8892-FA9D45880F54}"/>
    <cellStyle name="Normal 2 2 71 17" xfId="12841" xr:uid="{75907CE4-197D-4A7B-ACBD-C5E8F8EEF1F3}"/>
    <cellStyle name="Normal 2 2 71 18" xfId="12842" xr:uid="{9179DF1A-DC06-4247-B00F-027FA12D98F4}"/>
    <cellStyle name="Normal 2 2 71 19" xfId="12843" xr:uid="{D2C11FEE-6E77-4678-B482-0E77F41E3A92}"/>
    <cellStyle name="Normal 2 2 71 2" xfId="12844" xr:uid="{114DE7C4-FD51-4066-A37A-9E7A4F11AD68}"/>
    <cellStyle name="Normal 2 2 71 20" xfId="12845" xr:uid="{282026D8-6246-475C-812B-82968AB882B2}"/>
    <cellStyle name="Normal 2 2 71 21" xfId="12846" xr:uid="{D769CD08-F018-41A4-BDE0-3510BECDBE2B}"/>
    <cellStyle name="Normal 2 2 71 22" xfId="12847" xr:uid="{30ABC4F9-123C-4EB3-91C7-B40E8593CCB4}"/>
    <cellStyle name="Normal 2 2 71 23" xfId="12848" xr:uid="{770AB2C7-3AE4-440C-AABE-951EA288E39F}"/>
    <cellStyle name="Normal 2 2 71 24" xfId="12849" xr:uid="{A221AEEA-F8C8-420C-A06F-B9EF0D8ACC80}"/>
    <cellStyle name="Normal 2 2 71 25" xfId="12850" xr:uid="{3866D98B-BA3F-4F50-8B48-1141F22A36FB}"/>
    <cellStyle name="Normal 2 2 71 26" xfId="12851" xr:uid="{69699FBD-8F99-43F8-BBF7-10A24922CDD3}"/>
    <cellStyle name="Normal 2 2 71 27" xfId="12852" xr:uid="{541A2C2E-AE4B-4859-A6EC-AE054F133266}"/>
    <cellStyle name="Normal 2 2 71 28" xfId="12853" xr:uid="{AAF550C8-A328-4CFB-8EE3-1AC60E02D63D}"/>
    <cellStyle name="Normal 2 2 71 29" xfId="12854" xr:uid="{C8D7D7B7-1ED1-4A59-8C69-2EC2A5E25AC3}"/>
    <cellStyle name="Normal 2 2 71 3" xfId="12855" xr:uid="{318B3D80-099B-4BDC-8761-8709083CC256}"/>
    <cellStyle name="Normal 2 2 71 30" xfId="12856" xr:uid="{6D39A7E1-FDE5-4737-BCDB-001E95C4CE42}"/>
    <cellStyle name="Normal 2 2 71 31" xfId="12857" xr:uid="{D7A51DCC-35BA-4DFF-9A25-E4B2C9065C1F}"/>
    <cellStyle name="Normal 2 2 71 4" xfId="12858" xr:uid="{081776AD-B9BB-4A3A-9527-5C71F7955676}"/>
    <cellStyle name="Normal 2 2 71 5" xfId="12859" xr:uid="{19EEE2AC-3D04-4C59-8CB0-42AEA6D78A51}"/>
    <cellStyle name="Normal 2 2 71 6" xfId="12860" xr:uid="{116905E3-855A-44FF-AB7E-087ECE63D429}"/>
    <cellStyle name="Normal 2 2 71 7" xfId="12861" xr:uid="{F8C87C24-54C0-4E59-8D84-38678AB537D6}"/>
    <cellStyle name="Normal 2 2 71 8" xfId="12862" xr:uid="{0425FFE3-6600-4AB9-A498-BC3B4FE5DDAA}"/>
    <cellStyle name="Normal 2 2 71 9" xfId="12863" xr:uid="{F6AA4DD5-D566-40B4-917F-7067CACD4E4C}"/>
    <cellStyle name="Normal 2 2 72" xfId="12864" xr:uid="{64661A32-F5FF-4142-BA62-EA32DB86794A}"/>
    <cellStyle name="Normal 2 2 72 10" xfId="12865" xr:uid="{12B8A9CC-F670-421F-97B6-8397C0DBB75C}"/>
    <cellStyle name="Normal 2 2 72 11" xfId="12866" xr:uid="{8F56BFA2-FAC0-41C8-A423-2F3BEED25F19}"/>
    <cellStyle name="Normal 2 2 72 12" xfId="12867" xr:uid="{D4638A07-A42F-42EA-A2D0-E758AA936574}"/>
    <cellStyle name="Normal 2 2 72 13" xfId="12868" xr:uid="{8287390D-A3B4-4FBB-AA0B-96EBC505B9B3}"/>
    <cellStyle name="Normal 2 2 72 14" xfId="12869" xr:uid="{544FBEDC-4C44-4825-84F8-27B33DA76BEC}"/>
    <cellStyle name="Normal 2 2 72 15" xfId="12870" xr:uid="{95D897B4-442F-441C-99B9-E7AC1F00A261}"/>
    <cellStyle name="Normal 2 2 72 16" xfId="12871" xr:uid="{3159BF49-3AAA-409F-9DA1-C50E3EF7A5C7}"/>
    <cellStyle name="Normal 2 2 72 17" xfId="12872" xr:uid="{53186A36-FE57-4AB5-80D6-6ED55CE3497F}"/>
    <cellStyle name="Normal 2 2 72 18" xfId="12873" xr:uid="{B067BB69-8CD6-4613-97AD-DC9DA4E0FAFF}"/>
    <cellStyle name="Normal 2 2 72 19" xfId="12874" xr:uid="{E91B8521-EB8C-484A-B780-FCEE1DF225FB}"/>
    <cellStyle name="Normal 2 2 72 2" xfId="12875" xr:uid="{ACA52179-A3AA-4A97-899F-8E541FBF95F3}"/>
    <cellStyle name="Normal 2 2 72 20" xfId="12876" xr:uid="{A5FD8749-09F1-45CF-944A-B7CF65A99BF4}"/>
    <cellStyle name="Normal 2 2 72 21" xfId="12877" xr:uid="{580C4BA4-7462-4DBE-9876-9BBF612FAF01}"/>
    <cellStyle name="Normal 2 2 72 22" xfId="12878" xr:uid="{9303B459-149A-4CD1-A5E0-728D6144A0AB}"/>
    <cellStyle name="Normal 2 2 72 23" xfId="12879" xr:uid="{5D0C809E-4BB6-4C14-AFC3-BE712262FEF7}"/>
    <cellStyle name="Normal 2 2 72 24" xfId="12880" xr:uid="{9F119451-CF00-478C-B983-B94C7710D9EC}"/>
    <cellStyle name="Normal 2 2 72 25" xfId="12881" xr:uid="{DBB67205-30E7-4057-A988-53C26EE40557}"/>
    <cellStyle name="Normal 2 2 72 26" xfId="12882" xr:uid="{EB16ED3F-4EFE-4EFD-B8ED-5A79D181DAAF}"/>
    <cellStyle name="Normal 2 2 72 27" xfId="12883" xr:uid="{DD02CAF3-78C2-44C3-9C43-58A361926B28}"/>
    <cellStyle name="Normal 2 2 72 28" xfId="12884" xr:uid="{EDA2D153-4766-452F-82A2-21DC48DB60D0}"/>
    <cellStyle name="Normal 2 2 72 29" xfId="12885" xr:uid="{F18E9D8C-479B-46FF-8B55-769246751E99}"/>
    <cellStyle name="Normal 2 2 72 3" xfId="12886" xr:uid="{43EA349E-7A7E-42B8-AC71-21560C6BF691}"/>
    <cellStyle name="Normal 2 2 72 30" xfId="12887" xr:uid="{2DAA14A5-C8ED-47AD-8D13-EB5456D08C98}"/>
    <cellStyle name="Normal 2 2 72 31" xfId="12888" xr:uid="{10D90AD1-B742-48F0-9E42-B2EF09B9AF82}"/>
    <cellStyle name="Normal 2 2 72 4" xfId="12889" xr:uid="{289F025C-CB72-46E4-BD48-7C20AEA9880B}"/>
    <cellStyle name="Normal 2 2 72 5" xfId="12890" xr:uid="{2C3C130C-9854-4339-9670-68193EDEA38E}"/>
    <cellStyle name="Normal 2 2 72 6" xfId="12891" xr:uid="{5564608A-F55C-41E4-B75E-3633EC1AE653}"/>
    <cellStyle name="Normal 2 2 72 7" xfId="12892" xr:uid="{592311BA-672D-4238-9585-9F19F18118BA}"/>
    <cellStyle name="Normal 2 2 72 8" xfId="12893" xr:uid="{8493C033-66CE-44F7-A60C-98A04CC3B00E}"/>
    <cellStyle name="Normal 2 2 72 9" xfId="12894" xr:uid="{475A1883-DD8B-4AD8-9660-1978131AB2D1}"/>
    <cellStyle name="Normal 2 2 73" xfId="12895" xr:uid="{595A967D-2669-465C-8C70-69EF715A0B08}"/>
    <cellStyle name="Normal 2 2 73 10" xfId="12896" xr:uid="{C01C44F4-91F5-405E-A55B-99354C77A716}"/>
    <cellStyle name="Normal 2 2 73 11" xfId="12897" xr:uid="{DDCB37DE-B129-49E1-BB69-C3E2CDB3C7CC}"/>
    <cellStyle name="Normal 2 2 73 12" xfId="12898" xr:uid="{670C4727-68A8-43A8-B2E7-C9FC2F27026F}"/>
    <cellStyle name="Normal 2 2 73 13" xfId="12899" xr:uid="{32DE8C0F-BF8A-4484-B761-52526A44315C}"/>
    <cellStyle name="Normal 2 2 73 14" xfId="12900" xr:uid="{6FE28AB2-DD74-462E-B7F9-26AD08B548D6}"/>
    <cellStyle name="Normal 2 2 73 15" xfId="12901" xr:uid="{65A9E849-59BD-46DE-9CAF-A84BE41079DC}"/>
    <cellStyle name="Normal 2 2 73 16" xfId="12902" xr:uid="{D94BBE2F-C825-4EBF-8651-836CBD248404}"/>
    <cellStyle name="Normal 2 2 73 17" xfId="12903" xr:uid="{36532FC0-13AB-48B7-9DE9-4C710E55B45F}"/>
    <cellStyle name="Normal 2 2 73 18" xfId="12904" xr:uid="{3D595EFA-C823-440A-8CC1-508F4A11727C}"/>
    <cellStyle name="Normal 2 2 73 19" xfId="12905" xr:uid="{A6F6515A-727D-4F22-9A7B-2F8905E377F6}"/>
    <cellStyle name="Normal 2 2 73 2" xfId="12906" xr:uid="{2198F5EB-B0E1-403E-A85E-8A05F3584008}"/>
    <cellStyle name="Normal 2 2 73 20" xfId="12907" xr:uid="{5C2EAE6C-5BF1-443A-B39E-F65BB7557AE3}"/>
    <cellStyle name="Normal 2 2 73 21" xfId="12908" xr:uid="{87F91303-BF80-4A89-8F6B-2CA7049CAD6F}"/>
    <cellStyle name="Normal 2 2 73 21 2" xfId="12909" xr:uid="{F9FF382C-12EE-4DEC-878B-1C9AE9B9A77F}"/>
    <cellStyle name="Normal 2 2 73 21 2 2" xfId="12910" xr:uid="{4F834863-8B15-4131-B49B-40328661B01F}"/>
    <cellStyle name="Normal 2 2 73 21 3" xfId="12911" xr:uid="{833E6467-046E-4AE9-8D6C-50C022FB22A2}"/>
    <cellStyle name="Normal 2 2 73 22" xfId="12912" xr:uid="{107F541E-F345-4859-9B31-171FAF8AF1B5}"/>
    <cellStyle name="Normal 2 2 73 23" xfId="12913" xr:uid="{20BA7091-6891-49EE-B3F0-49B7200BEE7F}"/>
    <cellStyle name="Normal 2 2 73 24" xfId="12914" xr:uid="{4898533C-0DE4-47E6-8B63-B1E53200D2B9}"/>
    <cellStyle name="Normal 2 2 73 24 2" xfId="12915" xr:uid="{22CF384D-E36E-4701-9B97-B76F43EF4B9A}"/>
    <cellStyle name="Normal 2 2 73 25" xfId="12916" xr:uid="{835AC3F1-08EC-4DD9-BCB0-34F8CFEC21E1}"/>
    <cellStyle name="Normal 2 2 73 26" xfId="12917" xr:uid="{024A38EC-B182-4640-900F-AB8E4C8A16AE}"/>
    <cellStyle name="Normal 2 2 73 27" xfId="12918" xr:uid="{DB8218E9-447B-4851-B66B-806E8011D275}"/>
    <cellStyle name="Normal 2 2 73 28" xfId="12919" xr:uid="{EF8AEF6F-018C-4786-AE9C-32B2E7C1D693}"/>
    <cellStyle name="Normal 2 2 73 29" xfId="12920" xr:uid="{2CD0630D-7E97-4780-A4A9-BA210C40F8EA}"/>
    <cellStyle name="Normal 2 2 73 3" xfId="12921" xr:uid="{D8986016-EC91-4412-883B-C2E737A553E4}"/>
    <cellStyle name="Normal 2 2 73 30" xfId="12922" xr:uid="{BE1BEB29-B237-4854-BCB9-D8E2851009CB}"/>
    <cellStyle name="Normal 2 2 73 31" xfId="12923" xr:uid="{C58027DF-12D9-4FB6-8257-C52BCD2291E5}"/>
    <cellStyle name="Normal 2 2 73 32" xfId="12924" xr:uid="{0F94D036-F9D0-4FEC-AC4F-5B61AC8956FA}"/>
    <cellStyle name="Normal 2 2 73 33" xfId="12925" xr:uid="{1F1BB6DB-7BD4-4262-A7AE-1C1EEDD7BB0D}"/>
    <cellStyle name="Normal 2 2 73 34" xfId="12926" xr:uid="{03A3187F-33B6-4401-BF96-838249F12354}"/>
    <cellStyle name="Normal 2 2 73 4" xfId="12927" xr:uid="{E5C421BD-14E3-46C5-A1A8-26A488AFC64A}"/>
    <cellStyle name="Normal 2 2 73 5" xfId="12928" xr:uid="{A5E75871-0816-4932-B6A5-E56165DBDA60}"/>
    <cellStyle name="Normal 2 2 73 6" xfId="12929" xr:uid="{C1E426DC-3A83-421D-A26C-95DF26E45FFF}"/>
    <cellStyle name="Normal 2 2 73 7" xfId="12930" xr:uid="{0CF07630-90B6-43DA-B4D0-2C3E0BA32278}"/>
    <cellStyle name="Normal 2 2 73 8" xfId="12931" xr:uid="{8FC9C9A5-9F4A-4E71-9239-6D9D2221630E}"/>
    <cellStyle name="Normal 2 2 73 9" xfId="12932" xr:uid="{7E1E0FE0-5BB3-4236-AE9C-4D1E350EF289}"/>
    <cellStyle name="Normal 2 2 74" xfId="12933" xr:uid="{C50B1ED1-EDAD-4F28-9403-7C8EB23CCE49}"/>
    <cellStyle name="Normal 2 2 74 10" xfId="12934" xr:uid="{CF3BFC00-49B1-483B-BCAC-0287B3195BB6}"/>
    <cellStyle name="Normal 2 2 74 11" xfId="12935" xr:uid="{6B24C89B-E6FB-43A3-BAF6-69FE3C57F3E6}"/>
    <cellStyle name="Normal 2 2 74 12" xfId="12936" xr:uid="{E83BAB17-ECF3-4293-8B99-461E4354132A}"/>
    <cellStyle name="Normal 2 2 74 13" xfId="12937" xr:uid="{BDDD84BF-D8CD-4647-AC9B-80FF019A2477}"/>
    <cellStyle name="Normal 2 2 74 14" xfId="12938" xr:uid="{0E83A550-F5CB-4095-B0CD-1AA5E94EA8D4}"/>
    <cellStyle name="Normal 2 2 74 15" xfId="12939" xr:uid="{4E635907-CB47-4529-8276-FF5A8E4564F8}"/>
    <cellStyle name="Normal 2 2 74 16" xfId="12940" xr:uid="{C1F8B3CF-DEB9-4DD9-8C3C-F3BFB0B08123}"/>
    <cellStyle name="Normal 2 2 74 17" xfId="12941" xr:uid="{D0571C93-50F5-4341-9574-1F0AF945399B}"/>
    <cellStyle name="Normal 2 2 74 18" xfId="12942" xr:uid="{F439289D-8DB9-42B3-A3DB-B7B079398764}"/>
    <cellStyle name="Normal 2 2 74 19" xfId="12943" xr:uid="{59DA8AEF-FFF5-45B1-AE3B-002E53634B84}"/>
    <cellStyle name="Normal 2 2 74 2" xfId="12944" xr:uid="{F7A52F56-0D82-44D7-9460-8DED94086101}"/>
    <cellStyle name="Normal 2 2 74 20" xfId="12945" xr:uid="{10F80A86-A7DE-4ED1-A6C3-DED64490C10E}"/>
    <cellStyle name="Normal 2 2 74 21" xfId="12946" xr:uid="{92CF02C4-B555-403B-B114-335A91524D39}"/>
    <cellStyle name="Normal 2 2 74 21 2" xfId="12947" xr:uid="{BAF46738-3519-4EDD-8E31-16E37E3E26E0}"/>
    <cellStyle name="Normal 2 2 74 21 2 2" xfId="12948" xr:uid="{9A261258-4368-412A-BD34-8E3E91F9CB03}"/>
    <cellStyle name="Normal 2 2 74 21 3" xfId="12949" xr:uid="{23FFCEE4-663A-459B-BA10-220744C8F040}"/>
    <cellStyle name="Normal 2 2 74 22" xfId="12950" xr:uid="{4B5BD043-0E75-4271-80A1-AD5832CAD942}"/>
    <cellStyle name="Normal 2 2 74 23" xfId="12951" xr:uid="{E1470D0E-B4E2-48A1-BD4E-CF059E1F5521}"/>
    <cellStyle name="Normal 2 2 74 24" xfId="12952" xr:uid="{112DE2F4-EBA1-48FD-BC3A-71C300361127}"/>
    <cellStyle name="Normal 2 2 74 24 2" xfId="12953" xr:uid="{3A4BE0B6-1A3F-41B4-94E0-DA28B9D71A9A}"/>
    <cellStyle name="Normal 2 2 74 25" xfId="12954" xr:uid="{4C14682D-D058-45EB-9EA2-4FB448BF96E8}"/>
    <cellStyle name="Normal 2 2 74 26" xfId="12955" xr:uid="{6373F535-CAC0-4038-ACE5-0F2BDF99E4C3}"/>
    <cellStyle name="Normal 2 2 74 27" xfId="12956" xr:uid="{0E1CBEFD-1AB5-4B8F-8477-A74ED4536AE5}"/>
    <cellStyle name="Normal 2 2 74 28" xfId="12957" xr:uid="{891CAA94-DD6B-4B66-87FA-F4663B8E92FF}"/>
    <cellStyle name="Normal 2 2 74 29" xfId="12958" xr:uid="{858EAA42-6A67-4A7A-9DE0-E9DFC0E47503}"/>
    <cellStyle name="Normal 2 2 74 3" xfId="12959" xr:uid="{3501816F-7586-40D5-936D-B689B3E2C764}"/>
    <cellStyle name="Normal 2 2 74 30" xfId="12960" xr:uid="{49BEB075-9073-4B70-8F6E-A611A86FC4FD}"/>
    <cellStyle name="Normal 2 2 74 31" xfId="12961" xr:uid="{6DEC2F2F-F597-4B96-90CA-350FF274F47F}"/>
    <cellStyle name="Normal 2 2 74 32" xfId="12962" xr:uid="{2C66D033-5F98-4512-BDE3-32A9A9BC3937}"/>
    <cellStyle name="Normal 2 2 74 33" xfId="12963" xr:uid="{2D2506B8-DC97-4ADC-B60E-5D009A95441E}"/>
    <cellStyle name="Normal 2 2 74 34" xfId="12964" xr:uid="{31493431-87FD-4270-BBE1-10051D571174}"/>
    <cellStyle name="Normal 2 2 74 4" xfId="12965" xr:uid="{AF96B87D-C7C5-40FC-8A70-F7C8237EFACE}"/>
    <cellStyle name="Normal 2 2 74 5" xfId="12966" xr:uid="{FF87F6A7-4421-4B5C-9986-6EA82AB7E78C}"/>
    <cellStyle name="Normal 2 2 74 6" xfId="12967" xr:uid="{E2C324D7-873B-41AC-8FF9-F0B506AA6984}"/>
    <cellStyle name="Normal 2 2 74 7" xfId="12968" xr:uid="{C4DFCD0F-5474-4E5F-8A66-AA1A38D070A9}"/>
    <cellStyle name="Normal 2 2 74 8" xfId="12969" xr:uid="{D4E1FCFE-A179-459B-98BF-FB2E6B5292E2}"/>
    <cellStyle name="Normal 2 2 74 9" xfId="12970" xr:uid="{A4D00EC6-A47D-4BA5-8DCF-F8073F6853B6}"/>
    <cellStyle name="Normal 2 2 75" xfId="12971" xr:uid="{B92DC002-9F3F-454B-B6D8-6BB5E7B83536}"/>
    <cellStyle name="Normal 2 2 75 10" xfId="12972" xr:uid="{8396C40B-1451-4F3E-AFAD-5F1A9B49819E}"/>
    <cellStyle name="Normal 2 2 75 11" xfId="12973" xr:uid="{86F2BA4F-1ED8-489F-9F88-C7FC50E9830B}"/>
    <cellStyle name="Normal 2 2 75 12" xfId="12974" xr:uid="{02F0A4B5-8654-4CE7-95D4-5E442E7A1C7C}"/>
    <cellStyle name="Normal 2 2 75 13" xfId="12975" xr:uid="{DD932D75-1213-4972-8E79-9E711C58D2E1}"/>
    <cellStyle name="Normal 2 2 75 14" xfId="12976" xr:uid="{448F6224-CA0A-4CB9-B99E-89F1B8C0D41F}"/>
    <cellStyle name="Normal 2 2 75 15" xfId="12977" xr:uid="{08A27068-D144-4045-85FC-87AFB50B66BB}"/>
    <cellStyle name="Normal 2 2 75 16" xfId="12978" xr:uid="{545A6CD3-10A4-47AF-BFF8-D7FA9229C8EE}"/>
    <cellStyle name="Normal 2 2 75 17" xfId="12979" xr:uid="{56A95DB4-D897-48E5-B43E-14686E43A501}"/>
    <cellStyle name="Normal 2 2 75 18" xfId="12980" xr:uid="{64CE00E6-94BA-452C-8F74-9B55E7CC3739}"/>
    <cellStyle name="Normal 2 2 75 19" xfId="12981" xr:uid="{12EDE326-A2DF-4CA0-82B6-0BF9BE96808B}"/>
    <cellStyle name="Normal 2 2 75 2" xfId="12982" xr:uid="{16EF36FC-BD56-4B44-9A6F-B8AEF7CE4D1B}"/>
    <cellStyle name="Normal 2 2 75 20" xfId="12983" xr:uid="{66816168-A1B9-45A5-A4C5-9D75AB9A3908}"/>
    <cellStyle name="Normal 2 2 75 21" xfId="12984" xr:uid="{18029096-F3DC-4D21-BD8F-B9D6C5532732}"/>
    <cellStyle name="Normal 2 2 75 21 2" xfId="12985" xr:uid="{62055C3C-8E8C-45CE-8698-D53DCA88CA8D}"/>
    <cellStyle name="Normal 2 2 75 21 2 2" xfId="12986" xr:uid="{81BAC1E9-52BF-4D21-B09D-4BD9060CAF69}"/>
    <cellStyle name="Normal 2 2 75 21 3" xfId="12987" xr:uid="{4C139A78-8FB5-4FE3-A0BB-37A5F62727FC}"/>
    <cellStyle name="Normal 2 2 75 22" xfId="12988" xr:uid="{00A703E7-DC1D-4089-83BA-0553A8FF1676}"/>
    <cellStyle name="Normal 2 2 75 23" xfId="12989" xr:uid="{ECD1D4E5-24E2-42A3-8986-DF13AA973C9D}"/>
    <cellStyle name="Normal 2 2 75 24" xfId="12990" xr:uid="{FBABB123-82C9-4D43-A4C1-4A89FC43EDA0}"/>
    <cellStyle name="Normal 2 2 75 24 2" xfId="12991" xr:uid="{326A831E-516B-40D4-AD6C-A4F459E7520E}"/>
    <cellStyle name="Normal 2 2 75 25" xfId="12992" xr:uid="{38180DB2-B0CF-44D9-8B51-4AA74D5D93FC}"/>
    <cellStyle name="Normal 2 2 75 26" xfId="12993" xr:uid="{B9B6AD1E-21DB-4128-834E-B6F5AB3ED540}"/>
    <cellStyle name="Normal 2 2 75 27" xfId="12994" xr:uid="{105B6ED0-7F19-444E-AB74-28B1A728DE3E}"/>
    <cellStyle name="Normal 2 2 75 28" xfId="12995" xr:uid="{D002F704-1E96-4085-ADF9-B7C5783255BC}"/>
    <cellStyle name="Normal 2 2 75 29" xfId="12996" xr:uid="{D99946F2-C98C-483D-B24B-3C0807C593E1}"/>
    <cellStyle name="Normal 2 2 75 3" xfId="12997" xr:uid="{D4C9B16B-1410-457E-B52B-2D2320FDD048}"/>
    <cellStyle name="Normal 2 2 75 30" xfId="12998" xr:uid="{E7BB6D89-4AF9-4120-BD11-7938ADEF123C}"/>
    <cellStyle name="Normal 2 2 75 31" xfId="12999" xr:uid="{432A3F68-5FAA-4C18-99A0-2A0235A7394C}"/>
    <cellStyle name="Normal 2 2 75 32" xfId="13000" xr:uid="{B1C29B0C-863D-4C73-8606-CAB7717F60B5}"/>
    <cellStyle name="Normal 2 2 75 33" xfId="13001" xr:uid="{FD8EA54C-BFE4-44A7-89FC-F4A96E7D5AD3}"/>
    <cellStyle name="Normal 2 2 75 34" xfId="13002" xr:uid="{4DF36F57-95F2-4AEF-90FC-9B09480ABFEF}"/>
    <cellStyle name="Normal 2 2 75 4" xfId="13003" xr:uid="{93F0465A-70B6-4151-8364-21D57189EE23}"/>
    <cellStyle name="Normal 2 2 75 5" xfId="13004" xr:uid="{DA256916-D991-4590-A91A-A475ACBC5D8F}"/>
    <cellStyle name="Normal 2 2 75 6" xfId="13005" xr:uid="{EC50DFE4-61AA-4349-A51F-90BFDC85865C}"/>
    <cellStyle name="Normal 2 2 75 7" xfId="13006" xr:uid="{7CBD1FDB-30C2-4B12-8AEA-A2EB1FBB7A1B}"/>
    <cellStyle name="Normal 2 2 75 8" xfId="13007" xr:uid="{7445A904-C884-4A0F-8048-8ECE43F27264}"/>
    <cellStyle name="Normal 2 2 75 9" xfId="13008" xr:uid="{E51B9C22-3223-4E6A-BE64-347ED0BB891C}"/>
    <cellStyle name="Normal 2 2 76" xfId="13009" xr:uid="{9DD9F5E0-9CB8-4B41-8EC0-F44D52171B89}"/>
    <cellStyle name="Normal 2 2 76 10" xfId="13010" xr:uid="{DF2B0AB5-E28A-44E8-8791-0928B0979E84}"/>
    <cellStyle name="Normal 2 2 76 11" xfId="13011" xr:uid="{832C2680-B162-47CE-9B41-EC1529298A9E}"/>
    <cellStyle name="Normal 2 2 76 11 2" xfId="13012" xr:uid="{C7EE0ECE-ACD1-43C4-B556-11B50056B479}"/>
    <cellStyle name="Normal 2 2 76 12" xfId="13013" xr:uid="{1D33A6B8-9F1C-4D6E-A779-162AC89531CA}"/>
    <cellStyle name="Normal 2 2 76 13" xfId="13014" xr:uid="{BD36B44B-DBE3-4F51-8713-D5C249E78BE4}"/>
    <cellStyle name="Normal 2 2 76 14" xfId="13015" xr:uid="{F2A87888-9945-4B86-BB90-EC3678C32C70}"/>
    <cellStyle name="Normal 2 2 76 15" xfId="13016" xr:uid="{E3BD5557-F967-4DDF-84BD-C707EA73C0A5}"/>
    <cellStyle name="Normal 2 2 76 16" xfId="13017" xr:uid="{B271BA65-1F33-4A8A-A9C3-EAB421BD4127}"/>
    <cellStyle name="Normal 2 2 76 17" xfId="13018" xr:uid="{B642B67C-5038-42BA-8B8B-13DFA75F0B3A}"/>
    <cellStyle name="Normal 2 2 76 18" xfId="13019" xr:uid="{26D41906-4AEA-4B3F-A473-A9A0DBF4F89D}"/>
    <cellStyle name="Normal 2 2 76 19" xfId="13020" xr:uid="{9979BB91-F014-4120-8AE1-38048F92262A}"/>
    <cellStyle name="Normal 2 2 76 2" xfId="13021" xr:uid="{02CDE2AD-87A5-46D0-93CA-165578AC0DA1}"/>
    <cellStyle name="Normal 2 2 76 20" xfId="13022" xr:uid="{32C7A062-1C95-4ACB-8964-289670A49C7E}"/>
    <cellStyle name="Normal 2 2 76 21" xfId="13023" xr:uid="{286991E9-865B-49F7-BBA9-A15BEB576B9C}"/>
    <cellStyle name="Normal 2 2 76 21 2" xfId="13024" xr:uid="{4944BE34-4716-499D-8F87-C27046F0F003}"/>
    <cellStyle name="Normal 2 2 76 21 2 2" xfId="13025" xr:uid="{B614DB2E-BDA4-4DDA-87AF-547C7914D081}"/>
    <cellStyle name="Normal 2 2 76 21 3" xfId="13026" xr:uid="{D8EEBBDF-0C49-43A9-959E-47DD1449BC09}"/>
    <cellStyle name="Normal 2 2 76 22" xfId="13027" xr:uid="{529E7CB8-1B64-45CB-AC83-9350C902B96F}"/>
    <cellStyle name="Normal 2 2 76 23" xfId="13028" xr:uid="{24F1E0C3-E992-47C8-B2A9-E0520F2B5D3C}"/>
    <cellStyle name="Normal 2 2 76 24" xfId="13029" xr:uid="{0062F26E-48BC-4283-933E-B6BDAE87E20F}"/>
    <cellStyle name="Normal 2 2 76 24 2" xfId="13030" xr:uid="{A181911F-FD22-4FC9-BF6C-13B66B60244F}"/>
    <cellStyle name="Normal 2 2 76 25" xfId="13031" xr:uid="{C654909E-DB02-44D6-AEFF-503BC2C2CFF2}"/>
    <cellStyle name="Normal 2 2 76 26" xfId="13032" xr:uid="{4918BE3E-8A41-43ED-8E6A-6942F722AFAF}"/>
    <cellStyle name="Normal 2 2 76 27" xfId="13033" xr:uid="{B0903910-1FA3-4E1A-BD9B-BA22D79844E2}"/>
    <cellStyle name="Normal 2 2 76 28" xfId="13034" xr:uid="{AB98A4BA-91D4-475C-A96D-8A8A2777A98D}"/>
    <cellStyle name="Normal 2 2 76 29" xfId="13035" xr:uid="{7E603AA4-2343-4509-9028-E1256C7B200E}"/>
    <cellStyle name="Normal 2 2 76 3" xfId="13036" xr:uid="{5508B63B-5C38-4DC8-85A9-448A8B2AAAAB}"/>
    <cellStyle name="Normal 2 2 76 30" xfId="13037" xr:uid="{53FF80D8-4ED2-4035-92AE-E92DEFE2EC41}"/>
    <cellStyle name="Normal 2 2 76 31" xfId="13038" xr:uid="{C4C9B341-9FA1-4858-825B-F0268324E435}"/>
    <cellStyle name="Normal 2 2 76 32" xfId="13039" xr:uid="{2906E1B7-3700-42A2-A360-52C14A82ADD2}"/>
    <cellStyle name="Normal 2 2 76 33" xfId="13040" xr:uid="{8C5D5670-D77B-4A29-A6DB-FAC40B20C6C1}"/>
    <cellStyle name="Normal 2 2 76 34" xfId="13041" xr:uid="{D977BF17-2BEA-4CE4-B43A-E4BD076B9B4D}"/>
    <cellStyle name="Normal 2 2 76 4" xfId="13042" xr:uid="{A0DDA892-1CF4-48B6-AC4B-C765CF494085}"/>
    <cellStyle name="Normal 2 2 76 5" xfId="13043" xr:uid="{10782D26-96B6-412E-8CB6-E6D7E4C59F2A}"/>
    <cellStyle name="Normal 2 2 76 6" xfId="13044" xr:uid="{70B24459-2B06-4CAF-9572-8B1A4A91F254}"/>
    <cellStyle name="Normal 2 2 76 7" xfId="13045" xr:uid="{1CE2F615-B676-4AD8-B0E1-4F6BED63F13B}"/>
    <cellStyle name="Normal 2 2 76 8" xfId="13046" xr:uid="{388D70B1-277B-4CE0-9DB3-5F5A056F1BCB}"/>
    <cellStyle name="Normal 2 2 76 9" xfId="13047" xr:uid="{7AEF641D-2C6B-4F3B-8FDC-FAE7177A0E3B}"/>
    <cellStyle name="Normal 2 2 77" xfId="13048" xr:uid="{F41C980D-2132-4320-B8D7-A3348E15085B}"/>
    <cellStyle name="Normal 2 2 77 10" xfId="13049" xr:uid="{F8D24858-886A-4779-B0F0-164EE6591BA6}"/>
    <cellStyle name="Normal 2 2 77 11" xfId="13050" xr:uid="{AC889809-DF1F-4B72-B547-0EF2B6FE7BEF}"/>
    <cellStyle name="Normal 2 2 77 11 2" xfId="13051" xr:uid="{358FAADE-20F8-4441-BF1B-7AC40EFF416F}"/>
    <cellStyle name="Normal 2 2 77 12" xfId="13052" xr:uid="{DCC97EA0-982E-4624-826F-D2903723D485}"/>
    <cellStyle name="Normal 2 2 77 13" xfId="13053" xr:uid="{99CB802C-DEFA-4BD3-A9C4-0E7D32CB13FD}"/>
    <cellStyle name="Normal 2 2 77 14" xfId="13054" xr:uid="{6C386889-5072-44A6-9C76-309FE6FEEF70}"/>
    <cellStyle name="Normal 2 2 77 15" xfId="13055" xr:uid="{3B06F82A-3BB6-4CA1-8F80-372DE4B655E8}"/>
    <cellStyle name="Normal 2 2 77 16" xfId="13056" xr:uid="{667EA40D-C0A6-41A5-B0F1-8AB69675267B}"/>
    <cellStyle name="Normal 2 2 77 17" xfId="13057" xr:uid="{28C30488-A782-42D1-80A4-616672BB1A01}"/>
    <cellStyle name="Normal 2 2 77 18" xfId="13058" xr:uid="{CC0E1A41-3E92-4764-B8D0-713C3446EF91}"/>
    <cellStyle name="Normal 2 2 77 19" xfId="13059" xr:uid="{BAF38D0C-627E-4925-A69E-91524B214D75}"/>
    <cellStyle name="Normal 2 2 77 2" xfId="13060" xr:uid="{7BA7C008-AB5D-4F32-BA9A-920B074B35C4}"/>
    <cellStyle name="Normal 2 2 77 20" xfId="13061" xr:uid="{8C94E660-99EC-4216-85D0-AD899E2CB9F4}"/>
    <cellStyle name="Normal 2 2 77 21" xfId="13062" xr:uid="{38A41B45-9DB5-404B-B9DA-82E61C4451C6}"/>
    <cellStyle name="Normal 2 2 77 21 2" xfId="13063" xr:uid="{16922744-B8B9-4721-A356-78E836978AAD}"/>
    <cellStyle name="Normal 2 2 77 21 2 2" xfId="13064" xr:uid="{C65A0FF7-974D-4640-AD41-48053E9C42A5}"/>
    <cellStyle name="Normal 2 2 77 21 3" xfId="13065" xr:uid="{440C8706-6749-49A6-AB68-4F3B4550573A}"/>
    <cellStyle name="Normal 2 2 77 22" xfId="13066" xr:uid="{11ED9933-E73C-42D2-9F86-09388BFC1841}"/>
    <cellStyle name="Normal 2 2 77 23" xfId="13067" xr:uid="{FF11C8F3-39C5-4C16-AA0B-8A531B9CDF9A}"/>
    <cellStyle name="Normal 2 2 77 24" xfId="13068" xr:uid="{39FFE4DD-0999-443A-998D-A88CA290EE22}"/>
    <cellStyle name="Normal 2 2 77 24 2" xfId="13069" xr:uid="{2BE55CD1-C23C-4957-8126-EAE9E00046A9}"/>
    <cellStyle name="Normal 2 2 77 25" xfId="13070" xr:uid="{330E1562-C686-4482-B6C8-FA67EC365DC9}"/>
    <cellStyle name="Normal 2 2 77 26" xfId="13071" xr:uid="{238F6398-942A-4140-ABAD-AB678542A4C6}"/>
    <cellStyle name="Normal 2 2 77 27" xfId="13072" xr:uid="{33EC8656-69E2-46F3-A3B1-9B9B91741482}"/>
    <cellStyle name="Normal 2 2 77 28" xfId="13073" xr:uid="{C5201D1F-B736-4C31-A6A4-020510825571}"/>
    <cellStyle name="Normal 2 2 77 29" xfId="13074" xr:uid="{FCC31A89-4F4C-4F86-8EF6-A282BD9A7E02}"/>
    <cellStyle name="Normal 2 2 77 3" xfId="13075" xr:uid="{D63E5C1A-C5A2-4816-88DA-74E3B6E14204}"/>
    <cellStyle name="Normal 2 2 77 30" xfId="13076" xr:uid="{0A3F297B-8AE5-4DDF-A4EE-A0C976B86A39}"/>
    <cellStyle name="Normal 2 2 77 31" xfId="13077" xr:uid="{60E42191-ABF0-48CC-82E8-625CB6956D51}"/>
    <cellStyle name="Normal 2 2 77 32" xfId="13078" xr:uid="{896B5CE8-9987-47FB-ADB1-9123A6BAFC9B}"/>
    <cellStyle name="Normal 2 2 77 33" xfId="13079" xr:uid="{8647BE4D-EA5B-4E72-B2DA-F5BC98CF48B7}"/>
    <cellStyle name="Normal 2 2 77 34" xfId="13080" xr:uid="{6A008EBA-EAE2-467F-AE12-81422BD00871}"/>
    <cellStyle name="Normal 2 2 77 4" xfId="13081" xr:uid="{9B1DD62D-F720-43F1-BEDA-CD9BE65179EF}"/>
    <cellStyle name="Normal 2 2 77 5" xfId="13082" xr:uid="{3DE58FD4-09D8-4B4A-B197-8E5849CD838A}"/>
    <cellStyle name="Normal 2 2 77 6" xfId="13083" xr:uid="{398172B7-B837-426A-8C67-A4C63C918D3E}"/>
    <cellStyle name="Normal 2 2 77 7" xfId="13084" xr:uid="{1DA60C88-2AB4-44E2-869C-A007D2792A0C}"/>
    <cellStyle name="Normal 2 2 77 8" xfId="13085" xr:uid="{A57FE2B5-4092-480B-96E8-574DEB3F6725}"/>
    <cellStyle name="Normal 2 2 77 9" xfId="13086" xr:uid="{EC3FA741-6507-4DBE-ABC6-B8C300630FF1}"/>
    <cellStyle name="Normal 2 2 78" xfId="13087" xr:uid="{3E832C2A-B7FC-489D-8CD1-9081B7404B2F}"/>
    <cellStyle name="Normal 2 2 78 10" xfId="13088" xr:uid="{B85E5DED-9B68-4ABC-8B4B-E91BE5FA6B69}"/>
    <cellStyle name="Normal 2 2 78 11" xfId="13089" xr:uid="{E8672B4F-CCEB-47A8-AE1E-C7BCF11CBA96}"/>
    <cellStyle name="Normal 2 2 78 12" xfId="13090" xr:uid="{C2D84416-430D-45BE-B514-6C9A4C8DE056}"/>
    <cellStyle name="Normal 2 2 78 13" xfId="13091" xr:uid="{095A2A6D-EA6B-424C-BBD5-2EB5E363AB77}"/>
    <cellStyle name="Normal 2 2 78 14" xfId="13092" xr:uid="{898797CD-E372-4F88-B8BF-2FF3BA8FC8E7}"/>
    <cellStyle name="Normal 2 2 78 15" xfId="13093" xr:uid="{62F5183A-0802-48C0-B6DC-CEF6EB7790D5}"/>
    <cellStyle name="Normal 2 2 78 16" xfId="13094" xr:uid="{F9BBA3DF-2A4B-42D3-A45B-E6BFAB4E2954}"/>
    <cellStyle name="Normal 2 2 78 17" xfId="13095" xr:uid="{F1643379-3284-419D-9C81-AFC90A6E8E9E}"/>
    <cellStyle name="Normal 2 2 78 18" xfId="13096" xr:uid="{59C616AE-0EB8-400C-BF1E-2514512850F7}"/>
    <cellStyle name="Normal 2 2 78 19" xfId="13097" xr:uid="{2A8F12B2-25EB-4A6D-87F1-068067D4F4A4}"/>
    <cellStyle name="Normal 2 2 78 2" xfId="13098" xr:uid="{81D9442A-25CB-4186-BA48-B30EA8B55DAF}"/>
    <cellStyle name="Normal 2 2 78 20" xfId="13099" xr:uid="{C70D5236-4A99-4938-BB11-B0ADD117CE46}"/>
    <cellStyle name="Normal 2 2 78 21" xfId="13100" xr:uid="{4EFDC2A6-43E8-4082-A89A-783D16DE6F4D}"/>
    <cellStyle name="Normal 2 2 78 21 2" xfId="13101" xr:uid="{66709E0D-8C5E-4761-B5F0-45F4CF5F33D0}"/>
    <cellStyle name="Normal 2 2 78 21 2 2" xfId="13102" xr:uid="{1DC2F344-7CE1-4F62-8860-5F07BE9495AF}"/>
    <cellStyle name="Normal 2 2 78 21 3" xfId="13103" xr:uid="{11279546-C304-4AF4-B596-4620B551CBBE}"/>
    <cellStyle name="Normal 2 2 78 22" xfId="13104" xr:uid="{1C2AFFD2-A7D8-4122-A0DD-FE15A1D4AEB1}"/>
    <cellStyle name="Normal 2 2 78 23" xfId="13105" xr:uid="{64B7422F-AC72-4E2C-BFAD-AA0EF1FD84D3}"/>
    <cellStyle name="Normal 2 2 78 24" xfId="13106" xr:uid="{B80FDA57-E350-4CB2-AD4B-D1A3DFA4F893}"/>
    <cellStyle name="Normal 2 2 78 24 2" xfId="13107" xr:uid="{5535C921-F5B7-400F-A6E7-6E701345FB83}"/>
    <cellStyle name="Normal 2 2 78 25" xfId="13108" xr:uid="{348B5628-AE72-47F8-B024-10C8A45D8A32}"/>
    <cellStyle name="Normal 2 2 78 26" xfId="13109" xr:uid="{1448AB15-58D0-4A09-8B42-8419C790515B}"/>
    <cellStyle name="Normal 2 2 78 27" xfId="13110" xr:uid="{4397E9CD-852B-4202-B914-67B51ADF1F20}"/>
    <cellStyle name="Normal 2 2 78 28" xfId="13111" xr:uid="{1AD82427-BAEA-49ED-9182-249A573B0D24}"/>
    <cellStyle name="Normal 2 2 78 29" xfId="13112" xr:uid="{F44D1304-B432-492C-8096-D28808A17B0E}"/>
    <cellStyle name="Normal 2 2 78 3" xfId="13113" xr:uid="{0333E201-39CF-4311-B1AB-C55F0D18F160}"/>
    <cellStyle name="Normal 2 2 78 30" xfId="13114" xr:uid="{050169A6-D8EC-4EE3-AB6A-3FDFF7822A6F}"/>
    <cellStyle name="Normal 2 2 78 31" xfId="13115" xr:uid="{2D3C4FE3-1D5B-4E90-80C0-FCAE6FFD9631}"/>
    <cellStyle name="Normal 2 2 78 32" xfId="13116" xr:uid="{CB5E363D-A302-4204-9D96-BCB1D32ABD3D}"/>
    <cellStyle name="Normal 2 2 78 33" xfId="13117" xr:uid="{F5975E60-E687-4EFD-AA44-E2AFEEC7A201}"/>
    <cellStyle name="Normal 2 2 78 34" xfId="13118" xr:uid="{01E8554A-C041-4507-B796-9C5651C6C16A}"/>
    <cellStyle name="Normal 2 2 78 4" xfId="13119" xr:uid="{6503CF1B-BAAE-49B6-A3A6-63F515646F96}"/>
    <cellStyle name="Normal 2 2 78 5" xfId="13120" xr:uid="{0058B422-C289-4BA5-B998-77382D91F6CF}"/>
    <cellStyle name="Normal 2 2 78 6" xfId="13121" xr:uid="{9832BD0A-8E52-408F-A512-F5709F842E5D}"/>
    <cellStyle name="Normal 2 2 78 7" xfId="13122" xr:uid="{F2AC562B-2F1F-4868-AC7A-C19BBFB66502}"/>
    <cellStyle name="Normal 2 2 78 8" xfId="13123" xr:uid="{5CC775FE-17B7-41BB-8ACD-8122E0AB0BA0}"/>
    <cellStyle name="Normal 2 2 78 9" xfId="13124" xr:uid="{02189466-FE08-4698-8E86-D215D0814B23}"/>
    <cellStyle name="Normal 2 2 79" xfId="13125" xr:uid="{51E81274-2F75-4186-9D51-054F8D74F4AF}"/>
    <cellStyle name="Normal 2 2 8" xfId="13126" xr:uid="{9A27F360-740E-46A8-9730-07E9ADF61ED4}"/>
    <cellStyle name="Normal 2 2 8 10" xfId="13127" xr:uid="{697A3E64-B8C5-40C5-B449-8D256E606243}"/>
    <cellStyle name="Normal 2 2 8 11" xfId="13128" xr:uid="{83BC62F2-6009-4244-A757-9996552233D2}"/>
    <cellStyle name="Normal 2 2 8 12" xfId="13129" xr:uid="{21017595-DF8A-4E47-89B8-4CDA8D12F18E}"/>
    <cellStyle name="Normal 2 2 8 13" xfId="13130" xr:uid="{182F4F8F-2C04-49F0-9AE6-235AEF4456C2}"/>
    <cellStyle name="Normal 2 2 8 14" xfId="13131" xr:uid="{A7269D1E-EADF-40B8-B316-7B4AFB064ED3}"/>
    <cellStyle name="Normal 2 2 8 15" xfId="13132" xr:uid="{275BCCDF-1003-4C15-B98D-63FB07181E8A}"/>
    <cellStyle name="Normal 2 2 8 16" xfId="13133" xr:uid="{07C00B6B-4E11-4A79-BF93-8482F4ED9E5A}"/>
    <cellStyle name="Normal 2 2 8 17" xfId="13134" xr:uid="{0EC26E30-5D92-4925-B752-E8010745781C}"/>
    <cellStyle name="Normal 2 2 8 18" xfId="13135" xr:uid="{450DFF1E-B428-440F-8A42-F6F902F25C6B}"/>
    <cellStyle name="Normal 2 2 8 19" xfId="13136" xr:uid="{299FC3C0-FAEC-4E72-9D44-99B042D96BCD}"/>
    <cellStyle name="Normal 2 2 8 2" xfId="13137" xr:uid="{8CBA0741-2B88-4B1D-BBBE-EE85D74585E8}"/>
    <cellStyle name="Normal 2 2 8 2 2" xfId="13138" xr:uid="{4B2F2A6F-A3D2-443E-B912-35CC4136352F}"/>
    <cellStyle name="Normal 2 2 8 2 2 10" xfId="13139" xr:uid="{585A96AC-F8C6-4EA6-AE4B-DBF1AE6350D0}"/>
    <cellStyle name="Normal 2 2 8 2 2 11" xfId="13140" xr:uid="{E430E9AA-3DA0-4791-AB13-00F592755800}"/>
    <cellStyle name="Normal 2 2 8 2 2 12" xfId="13141" xr:uid="{2CCBA412-E6A7-4EDC-A972-64CC1FCF131C}"/>
    <cellStyle name="Normal 2 2 8 2 2 13" xfId="13142" xr:uid="{91260F73-214A-42C5-B99C-6186957E8024}"/>
    <cellStyle name="Normal 2 2 8 2 2 14" xfId="13143" xr:uid="{BC7C2890-77F2-4BA8-8964-07CA49769973}"/>
    <cellStyle name="Normal 2 2 8 2 2 15" xfId="13144" xr:uid="{6CF0E939-DD0E-4CD4-85A8-8B294C6CA218}"/>
    <cellStyle name="Normal 2 2 8 2 2 16" xfId="13145" xr:uid="{8F1FD43D-6AAA-4CD8-869F-5108AED16F68}"/>
    <cellStyle name="Normal 2 2 8 2 2 17" xfId="13146" xr:uid="{33AA8FB3-AA37-42DD-887B-1C3BB425977F}"/>
    <cellStyle name="Normal 2 2 8 2 2 18" xfId="13147" xr:uid="{C2C84E68-3BAF-4F99-93CD-716AC8B2A06C}"/>
    <cellStyle name="Normal 2 2 8 2 2 19" xfId="13148" xr:uid="{791861E9-DD8B-4A6A-A1FD-A2A4A0211028}"/>
    <cellStyle name="Normal 2 2 8 2 2 2" xfId="13149" xr:uid="{692FF050-B043-4757-8912-F5BCD2D45846}"/>
    <cellStyle name="Normal 2 2 8 2 2 20" xfId="13150" xr:uid="{4E67562B-E770-49CD-8738-C7648009A316}"/>
    <cellStyle name="Normal 2 2 8 2 2 21" xfId="13151" xr:uid="{8A4A388A-E974-4693-BCD0-CD3C3B6E9321}"/>
    <cellStyle name="Normal 2 2 8 2 2 22" xfId="13152" xr:uid="{46F795DA-1854-4120-9ED3-DF1A7B1D9AE3}"/>
    <cellStyle name="Normal 2 2 8 2 2 23" xfId="13153" xr:uid="{17439C92-2D90-45DA-A747-5F8D25467649}"/>
    <cellStyle name="Normal 2 2 8 2 2 24" xfId="13154" xr:uid="{2D7D7069-5971-4720-854C-581D6EEC7C03}"/>
    <cellStyle name="Normal 2 2 8 2 2 25" xfId="13155" xr:uid="{4909015F-A4B8-490A-8E7D-9DE6105CFEE0}"/>
    <cellStyle name="Normal 2 2 8 2 2 26" xfId="13156" xr:uid="{A9CD0739-B381-47D9-8422-C6CB429F325B}"/>
    <cellStyle name="Normal 2 2 8 2 2 27" xfId="13157" xr:uid="{11F698DF-19AF-4732-A6FB-200116C04B1E}"/>
    <cellStyle name="Normal 2 2 8 2 2 28" xfId="13158" xr:uid="{F0D9D3F9-80EA-47EF-97E6-D1A2A004903C}"/>
    <cellStyle name="Normal 2 2 8 2 2 29" xfId="13159" xr:uid="{435A24D6-3FD1-4967-8151-031448F858B9}"/>
    <cellStyle name="Normal 2 2 8 2 2 3" xfId="13160" xr:uid="{0CD9DE1F-789A-4D9F-9D93-D43107F32847}"/>
    <cellStyle name="Normal 2 2 8 2 2 30" xfId="13161" xr:uid="{692C2E4F-48C2-4C00-A057-2C7B45B94031}"/>
    <cellStyle name="Normal 2 2 8 2 2 31" xfId="13162" xr:uid="{3E31C358-12DA-4F09-BA9D-F586D56C7919}"/>
    <cellStyle name="Normal 2 2 8 2 2 4" xfId="13163" xr:uid="{6C4ADEA9-0933-48C9-88FC-9E11E6BA1C6F}"/>
    <cellStyle name="Normal 2 2 8 2 2 5" xfId="13164" xr:uid="{16DF986D-D87D-4C1B-8636-689A26BCC35E}"/>
    <cellStyle name="Normal 2 2 8 2 2 6" xfId="13165" xr:uid="{CAF878AC-437E-49DF-82B6-4B1AA172B757}"/>
    <cellStyle name="Normal 2 2 8 2 2 7" xfId="13166" xr:uid="{56C4DFDD-7858-42DD-BED0-7B53DC8F7140}"/>
    <cellStyle name="Normal 2 2 8 2 2 8" xfId="13167" xr:uid="{EA4054C1-B44E-4691-ACF3-ED2D67F82C8F}"/>
    <cellStyle name="Normal 2 2 8 2 2 9" xfId="13168" xr:uid="{B20AE5F5-30D2-4B9F-B3D0-D8F703AFA270}"/>
    <cellStyle name="Normal 2 2 8 2 3" xfId="13169" xr:uid="{FFD2C326-8EBA-47ED-B6D6-3A4AEEA1F451}"/>
    <cellStyle name="Normal 2 2 8 2 4" xfId="13170" xr:uid="{9795710F-6612-453F-816D-91C0A0E67059}"/>
    <cellStyle name="Normal 2 2 8 20" xfId="13171" xr:uid="{EE901FA4-E1F7-423C-9FDE-1DFFC69188A0}"/>
    <cellStyle name="Normal 2 2 8 21" xfId="13172" xr:uid="{EA774FA3-F60F-43AB-B2B7-A1BA22047CAE}"/>
    <cellStyle name="Normal 2 2 8 22" xfId="13173" xr:uid="{4AED4ACE-480F-424C-9893-417999710278}"/>
    <cellStyle name="Normal 2 2 8 23" xfId="13174" xr:uid="{C4DA97FD-A0CA-4153-B74A-CE46988981E5}"/>
    <cellStyle name="Normal 2 2 8 24" xfId="13175" xr:uid="{DA6EA69E-23D0-4E5D-A04F-9DAF841C75EF}"/>
    <cellStyle name="Normal 2 2 8 25" xfId="13176" xr:uid="{D3DB65F2-CFA5-456B-8BFE-0DF3E2C75B04}"/>
    <cellStyle name="Normal 2 2 8 26" xfId="13177" xr:uid="{5966A1F3-37B6-451F-84C9-0440828B9134}"/>
    <cellStyle name="Normal 2 2 8 27" xfId="13178" xr:uid="{C374CC17-B3F7-4CD4-A7AE-53A8E4869EDE}"/>
    <cellStyle name="Normal 2 2 8 28" xfId="13179" xr:uid="{ECD43C63-97C0-440E-9E22-3B47EDFFD986}"/>
    <cellStyle name="Normal 2 2 8 29" xfId="13180" xr:uid="{5D619E3B-ED6A-4059-963A-DE33C77E8450}"/>
    <cellStyle name="Normal 2 2 8 3" xfId="13181" xr:uid="{00DC4669-AE79-4CAD-9D1D-33678BD91A9D}"/>
    <cellStyle name="Normal 2 2 8 30" xfId="13182" xr:uid="{9846ADF7-D6C2-4BD1-AE36-60FE803665CC}"/>
    <cellStyle name="Normal 2 2 8 31" xfId="13183" xr:uid="{5ECADCF1-25A8-4F39-9EDD-6D0CC71F0B25}"/>
    <cellStyle name="Normal 2 2 8 32" xfId="13184" xr:uid="{FC6B6138-256E-4CAA-975D-D9AE6641797A}"/>
    <cellStyle name="Normal 2 2 8 4" xfId="13185" xr:uid="{6B63BD7F-127A-4CBE-909D-A97602D3AB29}"/>
    <cellStyle name="Normal 2 2 8 5" xfId="13186" xr:uid="{E5D4677D-5EB9-4D11-80FA-CC6EDFBB1534}"/>
    <cellStyle name="Normal 2 2 8 6" xfId="13187" xr:uid="{BA164808-05EB-4157-A030-3DDEB7167561}"/>
    <cellStyle name="Normal 2 2 8 7" xfId="13188" xr:uid="{FE83D15A-0A83-4212-903D-408F6B89B06D}"/>
    <cellStyle name="Normal 2 2 8 8" xfId="13189" xr:uid="{D4D6415F-5B26-4399-A0E8-695278B43387}"/>
    <cellStyle name="Normal 2 2 8 9" xfId="13190" xr:uid="{552ADBE8-E706-49E1-9F26-876755E8FBBB}"/>
    <cellStyle name="Normal 2 2 80" xfId="13191" xr:uid="{0BF52F0F-1769-4715-8EB9-1734FACD6F05}"/>
    <cellStyle name="Normal 2 2 80 10" xfId="13192" xr:uid="{04DEDE16-91EA-4041-868C-AEB54F7DFE4E}"/>
    <cellStyle name="Normal 2 2 80 11" xfId="13193" xr:uid="{E188BBCF-A8ED-4F61-AC97-9C5F4A74CBE5}"/>
    <cellStyle name="Normal 2 2 80 12" xfId="13194" xr:uid="{A5D38F00-FDFB-44C2-8D4F-EA406E8AE572}"/>
    <cellStyle name="Normal 2 2 80 13" xfId="13195" xr:uid="{496F39E8-35BF-41B9-8A7E-4F06087F96F7}"/>
    <cellStyle name="Normal 2 2 80 14" xfId="13196" xr:uid="{13DB9132-3287-4703-8317-BD04DF73E05F}"/>
    <cellStyle name="Normal 2 2 80 15" xfId="13197" xr:uid="{47544262-B0F4-4214-A9B4-65520B3622B1}"/>
    <cellStyle name="Normal 2 2 80 16" xfId="13198" xr:uid="{61D89464-F9C8-4501-AA4D-6557BFC22B9A}"/>
    <cellStyle name="Normal 2 2 80 17" xfId="13199" xr:uid="{4DEC5F60-08B1-4B8A-A523-C0E457EFB9F4}"/>
    <cellStyle name="Normal 2 2 80 18" xfId="13200" xr:uid="{A535689E-16C1-406A-A624-3A6618C14581}"/>
    <cellStyle name="Normal 2 2 80 19" xfId="13201" xr:uid="{E9D4A248-FBE6-4A56-BCBA-D7EB8CFC36CD}"/>
    <cellStyle name="Normal 2 2 80 2" xfId="13202" xr:uid="{EA7FBA5F-EE3A-4E85-86D2-0F7867A723AB}"/>
    <cellStyle name="Normal 2 2 80 20" xfId="13203" xr:uid="{93377BE5-309D-449B-BF9E-5A60D3A9A188}"/>
    <cellStyle name="Normal 2 2 80 21" xfId="13204" xr:uid="{04DE2722-143A-4059-95C4-C2C10D9559F3}"/>
    <cellStyle name="Normal 2 2 80 22" xfId="13205" xr:uid="{7047547F-1478-495D-90BB-69C33029BD2A}"/>
    <cellStyle name="Normal 2 2 80 23" xfId="13206" xr:uid="{3F46FA52-CBCE-4204-8825-4BA6D8C159E0}"/>
    <cellStyle name="Normal 2 2 80 24" xfId="13207" xr:uid="{76209063-B02A-4A0D-940B-BEA2492962D4}"/>
    <cellStyle name="Normal 2 2 80 25" xfId="13208" xr:uid="{F4BA8B07-2345-4B9B-AB7E-CB22B5F3B46A}"/>
    <cellStyle name="Normal 2 2 80 26" xfId="13209" xr:uid="{B7D814B8-0F4F-4F9D-A89D-72CFC304C1C5}"/>
    <cellStyle name="Normal 2 2 80 27" xfId="13210" xr:uid="{952E2172-C170-4B70-92D6-2DA69449A633}"/>
    <cellStyle name="Normal 2 2 80 28" xfId="13211" xr:uid="{8120B235-C714-4AB6-BAD5-CF8D64CBDC5D}"/>
    <cellStyle name="Normal 2 2 80 29" xfId="13212" xr:uid="{B9ED6E46-E7DB-4BD7-B901-CF0B3A1FB3BF}"/>
    <cellStyle name="Normal 2 2 80 3" xfId="13213" xr:uid="{1B6F3EA1-4FD3-4C4F-BEBC-74F9E1EABDED}"/>
    <cellStyle name="Normal 2 2 80 30" xfId="13214" xr:uid="{3E00F4FA-6EA3-4873-A268-0224978E0C8F}"/>
    <cellStyle name="Normal 2 2 80 31" xfId="13215" xr:uid="{4DBDBEF2-BBD5-44F7-98C3-5B9FC1D3A9D2}"/>
    <cellStyle name="Normal 2 2 80 32" xfId="13216" xr:uid="{CBBE40F2-2097-4192-99CE-02AEED9474B1}"/>
    <cellStyle name="Normal 2 2 80 4" xfId="13217" xr:uid="{1B4F24B1-99AB-4C91-BDFB-835CDAC0F68A}"/>
    <cellStyle name="Normal 2 2 80 5" xfId="13218" xr:uid="{97C88BF4-FE88-422C-9DB2-6FAD5B85885F}"/>
    <cellStyle name="Normal 2 2 80 6" xfId="13219" xr:uid="{2BBE8C16-4FD4-48B1-9155-A8C9E1C2E8FA}"/>
    <cellStyle name="Normal 2 2 80 7" xfId="13220" xr:uid="{F03D7345-F9FF-4C61-A180-41B93F62C45A}"/>
    <cellStyle name="Normal 2 2 80 8" xfId="13221" xr:uid="{FE7D7D59-532A-417B-8FB1-F1986F4BF9A8}"/>
    <cellStyle name="Normal 2 2 80 9" xfId="13222" xr:uid="{99788C3A-4BDC-4761-A9C5-47CA6E4AA6E0}"/>
    <cellStyle name="Normal 2 2 81" xfId="13223" xr:uid="{2D49CBCF-1285-4A2A-8CC3-E15E313BAC26}"/>
    <cellStyle name="Normal 2 2 82" xfId="13224" xr:uid="{C88F4B79-443B-4A66-8FD8-3B4921F8D4CB}"/>
    <cellStyle name="Normal 2 2 83" xfId="13225" xr:uid="{5E96923C-0705-431F-B7AD-5C013D0B4A4B}"/>
    <cellStyle name="Normal 2 2 84" xfId="13226" xr:uid="{603602C2-C447-470D-9298-496155B61AEB}"/>
    <cellStyle name="Normal 2 2 84 10" xfId="13227" xr:uid="{AD74A32F-87E1-4B67-9CB3-A9CE031A17F8}"/>
    <cellStyle name="Normal 2 2 84 10 2" xfId="13228" xr:uid="{32296AA5-A3E2-4D42-AF0F-CC4B2536B23A}"/>
    <cellStyle name="Normal 2 2 84 11" xfId="13229" xr:uid="{0FD69028-0A77-44B5-8F3C-CAF254BCBF5C}"/>
    <cellStyle name="Normal 2 2 84 11 2" xfId="13230" xr:uid="{9E475ED9-415F-412C-ADDE-3635ACD5B3A1}"/>
    <cellStyle name="Normal 2 2 84 11 2 2" xfId="13231" xr:uid="{A9A09146-E333-4724-9977-572D27113433}"/>
    <cellStyle name="Normal 2 2 84 11 3" xfId="13232" xr:uid="{E507AD99-50C9-48E5-9FE1-1BC43CB0C653}"/>
    <cellStyle name="Normal 2 2 84 12" xfId="13233" xr:uid="{A681E8D1-FB2C-4EBE-8667-775AC693A098}"/>
    <cellStyle name="Normal 2 2 84 13" xfId="13234" xr:uid="{EE78E0BA-BAFA-41FC-8569-5F8C5C1A8E80}"/>
    <cellStyle name="Normal 2 2 84 14" xfId="13235" xr:uid="{B8B9E875-4BB3-4711-9D25-BB3DE840E819}"/>
    <cellStyle name="Normal 2 2 84 14 2" xfId="13236" xr:uid="{A3C3F516-6ED9-4155-925D-060CAF1BE253}"/>
    <cellStyle name="Normal 2 2 84 15" xfId="13237" xr:uid="{8A7D20EA-F356-476F-ADA7-94B9C207055D}"/>
    <cellStyle name="Normal 2 2 84 16" xfId="13238" xr:uid="{16737CE5-3C8F-42AC-A06C-EB740126036F}"/>
    <cellStyle name="Normal 2 2 84 17" xfId="13239" xr:uid="{B7D28E5F-40C3-496F-9CCA-E82A8D715098}"/>
    <cellStyle name="Normal 2 2 84 18" xfId="13240" xr:uid="{4A5FC8EC-DADA-479A-AD1D-4790DFD2523B}"/>
    <cellStyle name="Normal 2 2 84 19" xfId="13241" xr:uid="{3EB81123-7A76-4C5E-8D73-95EB989E17D9}"/>
    <cellStyle name="Normal 2 2 84 2" xfId="13242" xr:uid="{2621D2DC-EF3E-47C6-BAA2-5CF77A3D6873}"/>
    <cellStyle name="Normal 2 2 84 2 2" xfId="13243" xr:uid="{2167978A-CD31-471E-81FB-0019EC0F4FED}"/>
    <cellStyle name="Normal 2 2 84 20" xfId="13244" xr:uid="{74A2E2EC-3A7C-4A48-A497-E8E34480E014}"/>
    <cellStyle name="Normal 2 2 84 21" xfId="13245" xr:uid="{F58FFC24-3467-4165-B9B2-17E5C6538C2D}"/>
    <cellStyle name="Normal 2 2 84 22" xfId="13246" xr:uid="{6257DF00-6D24-47BF-BEE0-0C9792560687}"/>
    <cellStyle name="Normal 2 2 84 23" xfId="13247" xr:uid="{BAA362F5-D9DD-4847-8C6B-391A800A1ECD}"/>
    <cellStyle name="Normal 2 2 84 24" xfId="13248" xr:uid="{5C979B9F-197A-4361-9EF1-4432843A3695}"/>
    <cellStyle name="Normal 2 2 84 25" xfId="13249" xr:uid="{6A716ABF-36AF-45B8-B1AC-2775A4097C57}"/>
    <cellStyle name="Normal 2 2 84 26" xfId="13250" xr:uid="{4E21C792-91F1-4A94-9E8F-48A28D721D0B}"/>
    <cellStyle name="Normal 2 2 84 27" xfId="13251" xr:uid="{684F598A-D587-44DA-BFF7-292D972A81AC}"/>
    <cellStyle name="Normal 2 2 84 28" xfId="13252" xr:uid="{A439E0CF-788E-4FD7-B02D-06A4B30BAA4B}"/>
    <cellStyle name="Normal 2 2 84 29" xfId="13253" xr:uid="{1BD4684D-736F-4A76-B4DC-56E6E8BC47B1}"/>
    <cellStyle name="Normal 2 2 84 3" xfId="13254" xr:uid="{57C8FF06-0B80-4E88-80C5-B8ED1457B1C6}"/>
    <cellStyle name="Normal 2 2 84 3 2" xfId="13255" xr:uid="{125C4F46-D5D6-4370-B9B1-C68628E6B077}"/>
    <cellStyle name="Normal 2 2 84 30" xfId="13256" xr:uid="{10B5BCB0-5031-4F34-8B09-2299EADCE009}"/>
    <cellStyle name="Normal 2 2 84 31" xfId="13257" xr:uid="{E856BE81-DDA8-4D77-99AC-4B7868D705FA}"/>
    <cellStyle name="Normal 2 2 84 32" xfId="13258" xr:uid="{268180A7-B4B2-4CCF-9366-03F202C5BF98}"/>
    <cellStyle name="Normal 2 2 84 33" xfId="13259" xr:uid="{6220E99A-DEA5-4250-89F8-8304F841B2DB}"/>
    <cellStyle name="Normal 2 2 84 34" xfId="13260" xr:uid="{CA35CD5A-3D03-49B3-BD65-CF4A39BF0244}"/>
    <cellStyle name="Normal 2 2 84 35" xfId="13261" xr:uid="{5BDBF521-7865-4A9A-AFEC-1BF89F9ED264}"/>
    <cellStyle name="Normal 2 2 84 36" xfId="13262" xr:uid="{79247218-485F-4AD9-82D2-F2728BC44A08}"/>
    <cellStyle name="Normal 2 2 84 37" xfId="13263" xr:uid="{CC26A49B-C24F-42DF-8531-92D23A7AB938}"/>
    <cellStyle name="Normal 2 2 84 38" xfId="13264" xr:uid="{5AF645C7-99EB-4010-80E2-D8C4112683A4}"/>
    <cellStyle name="Normal 2 2 84 39" xfId="13265" xr:uid="{FB11D673-37D5-41DA-8DE1-CBA77A124034}"/>
    <cellStyle name="Normal 2 2 84 4" xfId="13266" xr:uid="{3CBDF57D-A889-47F4-AC9D-349D9C205D82}"/>
    <cellStyle name="Normal 2 2 84 4 2" xfId="13267" xr:uid="{DA1B7130-8784-4841-A434-6C9D0B20A318}"/>
    <cellStyle name="Normal 2 2 84 40" xfId="13268" xr:uid="{E82E51E3-AD2A-4551-B35F-34798954AD13}"/>
    <cellStyle name="Normal 2 2 84 5" xfId="13269" xr:uid="{62495708-6A1A-41E3-B36A-214C3A801C33}"/>
    <cellStyle name="Normal 2 2 84 5 2" xfId="13270" xr:uid="{03E9879D-DD4F-4023-8AFE-75157FC9E824}"/>
    <cellStyle name="Normal 2 2 84 6" xfId="13271" xr:uid="{AA402702-218A-4F99-B0EA-1FB56C2727C0}"/>
    <cellStyle name="Normal 2 2 84 6 2" xfId="13272" xr:uid="{FD25EDC1-A7D4-4A66-AA59-EF2E8968E7AE}"/>
    <cellStyle name="Normal 2 2 84 7" xfId="13273" xr:uid="{79A1A393-F0A2-42BE-8D67-F8BEFFE3EC73}"/>
    <cellStyle name="Normal 2 2 84 7 2" xfId="13274" xr:uid="{966B89F6-D2A1-4B16-92B9-A85FFF0669CD}"/>
    <cellStyle name="Normal 2 2 84 8" xfId="13275" xr:uid="{DB3A18B9-F0D2-48D6-9A2A-4C788C9AF5FA}"/>
    <cellStyle name="Normal 2 2 84 8 2" xfId="13276" xr:uid="{1CE626AA-B48E-472A-8403-07D68F2540CE}"/>
    <cellStyle name="Normal 2 2 84 9" xfId="13277" xr:uid="{003668D5-9057-4A78-830B-CF6F95EA8969}"/>
    <cellStyle name="Normal 2 2 84 9 2" xfId="13278" xr:uid="{60E74F0D-7258-4F79-AF2F-0D8EACCEDF41}"/>
    <cellStyle name="Normal 2 2 85" xfId="13279" xr:uid="{1C57FEB0-CE1A-4660-8192-786DD48998C8}"/>
    <cellStyle name="Normal 2 2 85 10" xfId="13280" xr:uid="{AF6F1816-0690-4A42-900F-E8F622C661AE}"/>
    <cellStyle name="Normal 2 2 85 10 2" xfId="13281" xr:uid="{0F55F90B-B1B8-476E-B1E5-EB4AEB4C2906}"/>
    <cellStyle name="Normal 2 2 85 11" xfId="13282" xr:uid="{DE57BD1E-AAF8-45AF-AD50-8E4B5BC46B86}"/>
    <cellStyle name="Normal 2 2 85 11 2" xfId="13283" xr:uid="{E6EEDB88-1962-4E89-B483-45E844940758}"/>
    <cellStyle name="Normal 2 2 85 11 2 2" xfId="13284" xr:uid="{F65CB2BC-72D1-42B9-AFE0-4781021A0C5F}"/>
    <cellStyle name="Normal 2 2 85 11 3" xfId="13285" xr:uid="{1409BC82-AD43-448A-A816-6D8D0A66BEC1}"/>
    <cellStyle name="Normal 2 2 85 12" xfId="13286" xr:uid="{C06A8579-4D87-449D-A9D0-1E726F7435DF}"/>
    <cellStyle name="Normal 2 2 85 13" xfId="13287" xr:uid="{2F5C16D8-12AB-435A-BBA4-11B47E700B07}"/>
    <cellStyle name="Normal 2 2 85 14" xfId="13288" xr:uid="{69572EE7-7B35-4425-823B-8C0AB4503B40}"/>
    <cellStyle name="Normal 2 2 85 14 2" xfId="13289" xr:uid="{EDF4E656-2DEB-41AF-BACE-7B502BE0CC28}"/>
    <cellStyle name="Normal 2 2 85 15" xfId="13290" xr:uid="{7D3AE4A3-E443-43ED-A8C1-D32F72AEABA2}"/>
    <cellStyle name="Normal 2 2 85 16" xfId="13291" xr:uid="{C31F54D8-4B2E-4E57-B036-511B3C8A9CA9}"/>
    <cellStyle name="Normal 2 2 85 17" xfId="13292" xr:uid="{E54B04C6-7400-4990-BD48-84E29B01DDF4}"/>
    <cellStyle name="Normal 2 2 85 18" xfId="13293" xr:uid="{136F8AC0-9D3C-4BF7-860C-F28F5A8D3C21}"/>
    <cellStyle name="Normal 2 2 85 19" xfId="13294" xr:uid="{DE94A58E-D9EA-4F95-9327-9ABFEE523B07}"/>
    <cellStyle name="Normal 2 2 85 2" xfId="13295" xr:uid="{0543743D-023C-4A03-BF80-51F2C824A8BC}"/>
    <cellStyle name="Normal 2 2 85 2 2" xfId="13296" xr:uid="{A90F7581-DAFF-45F8-A8B9-E7814EC30FEC}"/>
    <cellStyle name="Normal 2 2 85 20" xfId="13297" xr:uid="{A49D8C7A-EEED-4079-BBF6-B2F4E08D217C}"/>
    <cellStyle name="Normal 2 2 85 21" xfId="13298" xr:uid="{F37E2AF3-550B-4503-B26A-E40C5AA66684}"/>
    <cellStyle name="Normal 2 2 85 22" xfId="13299" xr:uid="{A849822E-C4AF-4640-AA7F-51C9475405AC}"/>
    <cellStyle name="Normal 2 2 85 23" xfId="13300" xr:uid="{A7C8AB86-BC87-4F58-B8F7-E8103A96FB08}"/>
    <cellStyle name="Normal 2 2 85 24" xfId="13301" xr:uid="{272FF744-DC85-4C11-AFFD-4F0677DD9250}"/>
    <cellStyle name="Normal 2 2 85 25" xfId="13302" xr:uid="{23CD6917-E8DF-48AF-86FD-4BA3E660E333}"/>
    <cellStyle name="Normal 2 2 85 26" xfId="13303" xr:uid="{84B625FA-ED7A-48D5-9F0A-585E5B4C2BF8}"/>
    <cellStyle name="Normal 2 2 85 27" xfId="13304" xr:uid="{E8E9309C-95E3-4B1C-B70F-92EA48FDF78E}"/>
    <cellStyle name="Normal 2 2 85 28" xfId="13305" xr:uid="{D00ADD31-12AA-4B30-8C3D-39DF08EC0EAB}"/>
    <cellStyle name="Normal 2 2 85 29" xfId="13306" xr:uid="{55178124-0F04-42AF-A74D-437DFBAF752C}"/>
    <cellStyle name="Normal 2 2 85 3" xfId="13307" xr:uid="{79371F86-0E7B-4C40-811F-3123CB8C3038}"/>
    <cellStyle name="Normal 2 2 85 3 2" xfId="13308" xr:uid="{909F2A71-51D1-4360-8C1C-4A44B0B7F6D3}"/>
    <cellStyle name="Normal 2 2 85 30" xfId="13309" xr:uid="{6F3B334D-278E-4FA1-8F42-A714DF74D503}"/>
    <cellStyle name="Normal 2 2 85 31" xfId="13310" xr:uid="{C9A8295F-55CE-45D3-BE72-9D27FD6E9276}"/>
    <cellStyle name="Normal 2 2 85 32" xfId="13311" xr:uid="{19C61711-B6B7-4CE6-BF5F-D2D17A98A6A6}"/>
    <cellStyle name="Normal 2 2 85 33" xfId="13312" xr:uid="{608ACA32-6276-4A7B-9858-D199BD64B1E0}"/>
    <cellStyle name="Normal 2 2 85 34" xfId="13313" xr:uid="{2E08C9A0-09AA-4DD7-93EF-34E7A1F1933E}"/>
    <cellStyle name="Normal 2 2 85 35" xfId="13314" xr:uid="{33F66B7A-C17F-40F4-B21B-C1AC02304635}"/>
    <cellStyle name="Normal 2 2 85 36" xfId="13315" xr:uid="{5C1B5F1A-F11C-4241-BE9A-E36C7CB68894}"/>
    <cellStyle name="Normal 2 2 85 37" xfId="13316" xr:uid="{43B36AA2-BA38-4425-B4E7-A5364B3EFB63}"/>
    <cellStyle name="Normal 2 2 85 38" xfId="13317" xr:uid="{1FE4D4AC-2284-4752-A432-E4CFF4D02E9B}"/>
    <cellStyle name="Normal 2 2 85 39" xfId="13318" xr:uid="{53B03A33-8DF5-4DE1-BE2A-71514DFD9751}"/>
    <cellStyle name="Normal 2 2 85 4" xfId="13319" xr:uid="{0649EEF9-320C-4BA4-839F-7BF37CD65F61}"/>
    <cellStyle name="Normal 2 2 85 4 2" xfId="13320" xr:uid="{6F411D9E-9134-4B05-B604-E850640E1D04}"/>
    <cellStyle name="Normal 2 2 85 40" xfId="13321" xr:uid="{712098EF-FFA7-4526-9481-6D9F636D2105}"/>
    <cellStyle name="Normal 2 2 85 5" xfId="13322" xr:uid="{E7D199BE-E8CF-4280-A877-664EE66D12E3}"/>
    <cellStyle name="Normal 2 2 85 5 2" xfId="13323" xr:uid="{1D19F135-823B-4CA4-8EA8-D615C6B63AB6}"/>
    <cellStyle name="Normal 2 2 85 6" xfId="13324" xr:uid="{632574F0-47A6-4183-8623-4FC0A026E45A}"/>
    <cellStyle name="Normal 2 2 85 6 2" xfId="13325" xr:uid="{49E29FB5-88B1-4C98-A979-566BEC9C4B28}"/>
    <cellStyle name="Normal 2 2 85 7" xfId="13326" xr:uid="{93705B39-9064-4C9F-AF11-DB181BEF38CE}"/>
    <cellStyle name="Normal 2 2 85 7 2" xfId="13327" xr:uid="{E8271FFD-C146-4BD7-B92F-27662A7805B1}"/>
    <cellStyle name="Normal 2 2 85 8" xfId="13328" xr:uid="{809C4044-B061-4979-BCDB-CD47872FB175}"/>
    <cellStyle name="Normal 2 2 85 8 2" xfId="13329" xr:uid="{03FE2BFF-B8DE-4829-B77B-EA32C5987236}"/>
    <cellStyle name="Normal 2 2 85 9" xfId="13330" xr:uid="{911F176E-B5FF-4D67-8F98-9A969BE6A165}"/>
    <cellStyle name="Normal 2 2 85 9 2" xfId="13331" xr:uid="{A269EF86-E6BF-45A8-A190-012D41A90206}"/>
    <cellStyle name="Normal 2 2 86" xfId="13332" xr:uid="{EC859565-677C-4B55-9691-B35ADD6D386C}"/>
    <cellStyle name="Normal 2 2 87" xfId="13333" xr:uid="{A7693C83-796D-459C-8105-A70D389C5389}"/>
    <cellStyle name="Normal 2 2 88" xfId="13334" xr:uid="{7F71A287-8EE9-4EAB-802C-9E71108F8764}"/>
    <cellStyle name="Normal 2 2 89" xfId="13335" xr:uid="{6FA651A4-C02F-4C0E-8E88-135C9DB7B6A1}"/>
    <cellStyle name="Normal 2 2 9" xfId="13336" xr:uid="{23BA9A17-ED15-4812-ADC6-22104F31E560}"/>
    <cellStyle name="Normal 2 2 9 10" xfId="13337" xr:uid="{43083283-AC89-4009-AA4A-A25363A3B701}"/>
    <cellStyle name="Normal 2 2 9 11" xfId="13338" xr:uid="{48001EE6-3DB0-44C3-AE8D-15C47D877695}"/>
    <cellStyle name="Normal 2 2 9 12" xfId="13339" xr:uid="{7CAE3307-1167-4709-9A42-6C7464631863}"/>
    <cellStyle name="Normal 2 2 9 13" xfId="13340" xr:uid="{375F97A8-D7E0-41CF-BAB6-C5A3632113C5}"/>
    <cellStyle name="Normal 2 2 9 14" xfId="13341" xr:uid="{408CB2A5-B96C-4F64-B205-8BB0347FB6CF}"/>
    <cellStyle name="Normal 2 2 9 15" xfId="13342" xr:uid="{E8954759-53E7-4720-ACCD-EB8BA8BCFD43}"/>
    <cellStyle name="Normal 2 2 9 16" xfId="13343" xr:uid="{A2AED033-3620-406D-9B44-DB3EBAF1C6BE}"/>
    <cellStyle name="Normal 2 2 9 17" xfId="13344" xr:uid="{849D64EA-F44E-41B9-A0F8-842976D0DF3C}"/>
    <cellStyle name="Normal 2 2 9 18" xfId="13345" xr:uid="{20E819C0-872B-4957-8D6E-2CE17AEF87F0}"/>
    <cellStyle name="Normal 2 2 9 19" xfId="13346" xr:uid="{F6E8B129-B32B-4D03-A3A8-F3796261784F}"/>
    <cellStyle name="Normal 2 2 9 2" xfId="13347" xr:uid="{16096758-A7AD-4B87-87E9-91F21F69EDB7}"/>
    <cellStyle name="Normal 2 2 9 2 2" xfId="13348" xr:uid="{5FDACC02-A7BB-4EF4-B673-75F4FCBE1105}"/>
    <cellStyle name="Normal 2 2 9 2 2 10" xfId="13349" xr:uid="{A3876EBB-6215-44CF-8413-45F7FFCDD7CB}"/>
    <cellStyle name="Normal 2 2 9 2 2 11" xfId="13350" xr:uid="{BBB2A94D-16AA-4744-AEDB-195AE18EB27B}"/>
    <cellStyle name="Normal 2 2 9 2 2 12" xfId="13351" xr:uid="{0EEA289A-1C9C-4F52-936F-3CEBE2BC9306}"/>
    <cellStyle name="Normal 2 2 9 2 2 13" xfId="13352" xr:uid="{C77609A1-8CAD-4C45-9E55-DE2448B942D5}"/>
    <cellStyle name="Normal 2 2 9 2 2 14" xfId="13353" xr:uid="{773ED2B5-E5A6-4505-81A5-BF2DB0227255}"/>
    <cellStyle name="Normal 2 2 9 2 2 15" xfId="13354" xr:uid="{B16477C4-FD00-4B9E-972C-53208A476AFF}"/>
    <cellStyle name="Normal 2 2 9 2 2 16" xfId="13355" xr:uid="{9AD26AED-3270-446C-84E3-5BDB6899BEF5}"/>
    <cellStyle name="Normal 2 2 9 2 2 17" xfId="13356" xr:uid="{3E86D824-9DCA-4223-858E-1CA221F9FDD0}"/>
    <cellStyle name="Normal 2 2 9 2 2 18" xfId="13357" xr:uid="{11731F64-3ED3-4D3D-9B73-191F0380248E}"/>
    <cellStyle name="Normal 2 2 9 2 2 19" xfId="13358" xr:uid="{0D145CFC-348E-453C-B9E4-EC8C1C69D861}"/>
    <cellStyle name="Normal 2 2 9 2 2 2" xfId="13359" xr:uid="{825646E1-A1F2-4736-9D5B-B47AE08FAE7C}"/>
    <cellStyle name="Normal 2 2 9 2 2 20" xfId="13360" xr:uid="{D0714038-08C5-44CF-91E4-A3E34DF4BD6E}"/>
    <cellStyle name="Normal 2 2 9 2 2 21" xfId="13361" xr:uid="{30038709-3F43-461F-84AF-51529CDD2816}"/>
    <cellStyle name="Normal 2 2 9 2 2 22" xfId="13362" xr:uid="{0C7AE027-E6AA-41FB-9E03-2746732C19DB}"/>
    <cellStyle name="Normal 2 2 9 2 2 23" xfId="13363" xr:uid="{19F6EB1A-B220-4B24-8DB1-7C7EC8D7E438}"/>
    <cellStyle name="Normal 2 2 9 2 2 24" xfId="13364" xr:uid="{8BE267EC-707A-4A3A-9EB1-EB24639E125B}"/>
    <cellStyle name="Normal 2 2 9 2 2 25" xfId="13365" xr:uid="{18AC5B6F-D6C2-407B-9EA0-3F9BC767FBED}"/>
    <cellStyle name="Normal 2 2 9 2 2 26" xfId="13366" xr:uid="{1A6F13EC-F23C-4351-B320-C10A9D01A66C}"/>
    <cellStyle name="Normal 2 2 9 2 2 27" xfId="13367" xr:uid="{5CF92686-2DC1-4A9F-AB0C-FCC84C7BC4A7}"/>
    <cellStyle name="Normal 2 2 9 2 2 28" xfId="13368" xr:uid="{1A2277B3-41A9-4A6A-8416-EF24B5E14BEC}"/>
    <cellStyle name="Normal 2 2 9 2 2 29" xfId="13369" xr:uid="{EA92BEEE-9B02-4C24-A095-0A9DA1730F0D}"/>
    <cellStyle name="Normal 2 2 9 2 2 3" xfId="13370" xr:uid="{3E18198B-3A93-42D1-BB5E-2D7C38037208}"/>
    <cellStyle name="Normal 2 2 9 2 2 30" xfId="13371" xr:uid="{78DA3C74-5308-45D1-824D-A873DD3C9F4D}"/>
    <cellStyle name="Normal 2 2 9 2 2 31" xfId="13372" xr:uid="{BBE88B7C-0569-4C2E-ABCF-BDF4D0CE72B2}"/>
    <cellStyle name="Normal 2 2 9 2 2 4" xfId="13373" xr:uid="{25727ED9-55C7-463A-AA6A-2E394DD901C2}"/>
    <cellStyle name="Normal 2 2 9 2 2 5" xfId="13374" xr:uid="{F02F4695-67DF-4C99-A43E-B87B0E5946B9}"/>
    <cellStyle name="Normal 2 2 9 2 2 6" xfId="13375" xr:uid="{E8D685C3-E0B3-4CE3-8246-E304BC865E8A}"/>
    <cellStyle name="Normal 2 2 9 2 2 7" xfId="13376" xr:uid="{1EEDB99A-1AD4-428D-A228-57371C237449}"/>
    <cellStyle name="Normal 2 2 9 2 2 8" xfId="13377" xr:uid="{922E27B3-5DA3-4AB7-B6C0-AD40291AA4DE}"/>
    <cellStyle name="Normal 2 2 9 2 2 9" xfId="13378" xr:uid="{8F566691-21F4-4F9D-B3F0-CB9350B35D7B}"/>
    <cellStyle name="Normal 2 2 9 2 3" xfId="13379" xr:uid="{8D40B807-88B0-443E-A198-7D256946A393}"/>
    <cellStyle name="Normal 2 2 9 2 4" xfId="13380" xr:uid="{23412AA2-B041-417A-8BBD-A95FD9EF6BAE}"/>
    <cellStyle name="Normal 2 2 9 20" xfId="13381" xr:uid="{B2D82676-2A9E-429A-8569-C28DC0C8C17A}"/>
    <cellStyle name="Normal 2 2 9 21" xfId="13382" xr:uid="{0C482167-6900-456B-BFC7-004235B68879}"/>
    <cellStyle name="Normal 2 2 9 22" xfId="13383" xr:uid="{05A5ADF2-AAF1-4C70-8748-DAC6D459DB3F}"/>
    <cellStyle name="Normal 2 2 9 23" xfId="13384" xr:uid="{0BC29C1C-23E2-4E3C-87BF-992E8690008B}"/>
    <cellStyle name="Normal 2 2 9 24" xfId="13385" xr:uid="{DD6C4BF4-5307-4A38-A14A-F9D5F273EE1E}"/>
    <cellStyle name="Normal 2 2 9 25" xfId="13386" xr:uid="{E87E029F-75B6-4374-8FD9-CCE0F9B611A7}"/>
    <cellStyle name="Normal 2 2 9 26" xfId="13387" xr:uid="{8D01051E-32BC-4893-9C09-16B0D005A79F}"/>
    <cellStyle name="Normal 2 2 9 27" xfId="13388" xr:uid="{6F4348BF-9790-47A3-930B-DDE51EEBCE52}"/>
    <cellStyle name="Normal 2 2 9 28" xfId="13389" xr:uid="{9F2FF896-E14E-4E3F-8C7D-76E15E135857}"/>
    <cellStyle name="Normal 2 2 9 29" xfId="13390" xr:uid="{36C41BB2-7A7A-4A74-A0E5-8C942CDDCF9B}"/>
    <cellStyle name="Normal 2 2 9 3" xfId="13391" xr:uid="{3B42A086-1C5B-4062-9016-D3C1E16D34E4}"/>
    <cellStyle name="Normal 2 2 9 30" xfId="13392" xr:uid="{BEFDD1B5-506A-4E57-B040-8126FFFFD497}"/>
    <cellStyle name="Normal 2 2 9 31" xfId="13393" xr:uid="{CABD8F3A-02EA-40CF-8E7D-B05952D7B002}"/>
    <cellStyle name="Normal 2 2 9 32" xfId="13394" xr:uid="{BD0E1FAB-3933-4127-9DF6-FE60E9EF7A79}"/>
    <cellStyle name="Normal 2 2 9 4" xfId="13395" xr:uid="{3005AEA7-279F-48B5-9473-137899E81875}"/>
    <cellStyle name="Normal 2 2 9 5" xfId="13396" xr:uid="{DDCA9226-1D88-4945-88B9-F9D16FB9E525}"/>
    <cellStyle name="Normal 2 2 9 6" xfId="13397" xr:uid="{46791691-78F7-44B3-AFB9-E673F1FD6741}"/>
    <cellStyle name="Normal 2 2 9 7" xfId="13398" xr:uid="{834E09A0-E491-4B0B-96B3-2ACBD6386A13}"/>
    <cellStyle name="Normal 2 2 9 8" xfId="13399" xr:uid="{85EA84F8-8FD3-476C-8A54-ADD889492811}"/>
    <cellStyle name="Normal 2 2 9 9" xfId="13400" xr:uid="{1009854A-A1C7-48F1-B71B-D97F81D5A5BD}"/>
    <cellStyle name="Normal 2 2 90" xfId="13401" xr:uid="{6B8D6EAA-A4A2-43B3-B8F9-9CD56E6904D0}"/>
    <cellStyle name="Normal 2 2 91" xfId="13402" xr:uid="{8C62C158-E9F7-4B46-95FC-EF9E897485A4}"/>
    <cellStyle name="Normal 2 2 92" xfId="13403" xr:uid="{F65EBC7A-1228-4A34-9BFE-42982294624E}"/>
    <cellStyle name="Normal 2 2 93" xfId="13404" xr:uid="{18A0EE36-1CF1-4636-AA45-2411A28FF82C}"/>
    <cellStyle name="Normal 2 2 94" xfId="13405" xr:uid="{5B6568EB-A9E2-41F1-AEAC-6345C8AE4A64}"/>
    <cellStyle name="Normal 2 2 95" xfId="13406" xr:uid="{3A44AA0B-DD12-49AD-A73D-CD1E4A0E2159}"/>
    <cellStyle name="Normal 2 2 96" xfId="13407" xr:uid="{55E60E40-C4F7-4B4D-BF10-D963BF8E62A2}"/>
    <cellStyle name="Normal 2 2 97" xfId="13408" xr:uid="{94213D64-FDFE-4C62-A6B7-F4AEA19BE72C}"/>
    <cellStyle name="Normal 2 2 98" xfId="13409" xr:uid="{91C00850-DD8F-4317-AF92-C9340B641A10}"/>
    <cellStyle name="Normal 2 2 98 10" xfId="13410" xr:uid="{E2D42C64-E0BE-4C9F-B8EB-7366E763DE3F}"/>
    <cellStyle name="Normal 2 2 98 10 2" xfId="13411" xr:uid="{8A4C27C6-54F3-465C-A82C-2A1EE77FBC60}"/>
    <cellStyle name="Normal 2 2 98 11" xfId="13412" xr:uid="{2A3F2A6A-9333-44B1-9AC5-F14B32F5A776}"/>
    <cellStyle name="Normal 2 2 98 11 2" xfId="13413" xr:uid="{D989BD4E-DB53-49ED-87F2-C8CCBD46F81B}"/>
    <cellStyle name="Normal 2 2 98 11 2 2" xfId="13414" xr:uid="{B01CDEBC-5143-4459-969E-334A4C58FA1F}"/>
    <cellStyle name="Normal 2 2 98 11 3" xfId="13415" xr:uid="{12ED7034-7E7A-4357-A442-86E81DC98D58}"/>
    <cellStyle name="Normal 2 2 98 12" xfId="13416" xr:uid="{75AAD675-3AD2-4AE1-B646-878F16A5C6F2}"/>
    <cellStyle name="Normal 2 2 98 13" xfId="13417" xr:uid="{9C3BC8C9-CD21-4863-904D-6D0329EEA89D}"/>
    <cellStyle name="Normal 2 2 98 14" xfId="13418" xr:uid="{DFB99319-1CD6-4D7A-97B3-D0BFA7B259D0}"/>
    <cellStyle name="Normal 2 2 98 14 2" xfId="13419" xr:uid="{8859B149-8284-4589-BEF8-2ED743C14C67}"/>
    <cellStyle name="Normal 2 2 98 15" xfId="13420" xr:uid="{5732FDBA-343B-49C0-9340-70F5F9D28E5F}"/>
    <cellStyle name="Normal 2 2 98 16" xfId="13421" xr:uid="{06131F42-0F36-412B-A28A-C359B5D8DCBB}"/>
    <cellStyle name="Normal 2 2 98 17" xfId="13422" xr:uid="{F1B24AF5-F3E4-4462-8E67-FCCA0716A1C4}"/>
    <cellStyle name="Normal 2 2 98 18" xfId="13423" xr:uid="{EB9528EB-F720-4F52-A85F-98F52B0FB18A}"/>
    <cellStyle name="Normal 2 2 98 19" xfId="13424" xr:uid="{0386B3D3-492F-44F9-9333-AEFC14B8B82F}"/>
    <cellStyle name="Normal 2 2 98 2" xfId="13425" xr:uid="{F8EB8CC5-B994-47B6-A551-2A407E269A41}"/>
    <cellStyle name="Normal 2 2 98 2 2" xfId="13426" xr:uid="{FBADEFE5-64BC-4538-8D12-80D52EFB64C8}"/>
    <cellStyle name="Normal 2 2 98 20" xfId="13427" xr:uid="{0A4A604E-903F-48E5-99F5-48632E5031B5}"/>
    <cellStyle name="Normal 2 2 98 21" xfId="13428" xr:uid="{108DA754-4030-418A-BB02-F0830C72EDA8}"/>
    <cellStyle name="Normal 2 2 98 22" xfId="13429" xr:uid="{915E874F-212F-4CE8-873F-4D96BD814538}"/>
    <cellStyle name="Normal 2 2 98 23" xfId="13430" xr:uid="{CB2CF3CF-4A22-4DB5-A8A6-7FFE024F4810}"/>
    <cellStyle name="Normal 2 2 98 24" xfId="13431" xr:uid="{5DF1B034-9D3A-4004-9F13-8E8F88C5FAF1}"/>
    <cellStyle name="Normal 2 2 98 25" xfId="13432" xr:uid="{5E05397B-63C1-44D5-8399-77AE1242FA7C}"/>
    <cellStyle name="Normal 2 2 98 26" xfId="13433" xr:uid="{9760E5D6-6A0C-4731-8B6D-4D3C4595D403}"/>
    <cellStyle name="Normal 2 2 98 27" xfId="13434" xr:uid="{5D19D46E-1010-4B8A-9D2B-6DC729009818}"/>
    <cellStyle name="Normal 2 2 98 28" xfId="13435" xr:uid="{B6022FF4-7F9A-4463-A9D2-86A61857509D}"/>
    <cellStyle name="Normal 2 2 98 29" xfId="13436" xr:uid="{5F9E3ED7-C859-4276-805F-CD8EF8830DD9}"/>
    <cellStyle name="Normal 2 2 98 3" xfId="13437" xr:uid="{A947FF5A-751A-4E3C-8039-30444A68DA1B}"/>
    <cellStyle name="Normal 2 2 98 3 2" xfId="13438" xr:uid="{963EFACC-011A-46F1-8D82-F22C26D15645}"/>
    <cellStyle name="Normal 2 2 98 30" xfId="13439" xr:uid="{5085A11C-4790-4CD6-B228-88BDD8AD92A2}"/>
    <cellStyle name="Normal 2 2 98 31" xfId="13440" xr:uid="{48375C57-6966-46C5-BE6A-9EBDA69F7EA4}"/>
    <cellStyle name="Normal 2 2 98 32" xfId="13441" xr:uid="{43D19A33-0139-44D2-8C3B-E819A98F7C2D}"/>
    <cellStyle name="Normal 2 2 98 33" xfId="13442" xr:uid="{CDDDF55D-748A-4C13-9E0E-842BD6781BAC}"/>
    <cellStyle name="Normal 2 2 98 34" xfId="13443" xr:uid="{8622FC0E-0BDA-4458-8295-76307862081A}"/>
    <cellStyle name="Normal 2 2 98 35" xfId="13444" xr:uid="{F315258C-C689-4C72-8652-7104A8713C15}"/>
    <cellStyle name="Normal 2 2 98 36" xfId="13445" xr:uid="{26DA1497-6C85-4209-9999-06D67A959A77}"/>
    <cellStyle name="Normal 2 2 98 37" xfId="13446" xr:uid="{FC55A291-7A87-4FF4-A198-9B22FBF259A4}"/>
    <cellStyle name="Normal 2 2 98 38" xfId="13447" xr:uid="{D2B36D09-06C7-4B50-8BEC-207FA5F2F2B6}"/>
    <cellStyle name="Normal 2 2 98 39" xfId="13448" xr:uid="{CFD83DCE-984A-4410-83FA-C783246E580B}"/>
    <cellStyle name="Normal 2 2 98 4" xfId="13449" xr:uid="{37B7382F-8086-4538-8CB5-50FCD12C4CBA}"/>
    <cellStyle name="Normal 2 2 98 4 2" xfId="13450" xr:uid="{51948A18-4D1D-4845-B3EE-87F9B8A5A809}"/>
    <cellStyle name="Normal 2 2 98 40" xfId="13451" xr:uid="{2BEF0DA8-C953-4CEC-BC7C-D6DDEDC57705}"/>
    <cellStyle name="Normal 2 2 98 5" xfId="13452" xr:uid="{C11D6500-A750-4818-83B5-1D7F91D5858C}"/>
    <cellStyle name="Normal 2 2 98 5 2" xfId="13453" xr:uid="{F33B255B-EB96-45FD-BE56-972517B73C5D}"/>
    <cellStyle name="Normal 2 2 98 6" xfId="13454" xr:uid="{7DE2C7A9-C0BA-4ED5-8D33-4407C9538E62}"/>
    <cellStyle name="Normal 2 2 98 6 2" xfId="13455" xr:uid="{6359D0AF-EBD1-4C8B-8FBC-6AE0201A49E6}"/>
    <cellStyle name="Normal 2 2 98 7" xfId="13456" xr:uid="{BF83FDE7-C7C1-4FC8-B65D-249F504D840B}"/>
    <cellStyle name="Normal 2 2 98 7 2" xfId="13457" xr:uid="{A4796D20-6D62-4635-AD6C-4CEEB2197566}"/>
    <cellStyle name="Normal 2 2 98 8" xfId="13458" xr:uid="{3B06E61D-77F1-4B54-AF84-075656134B5E}"/>
    <cellStyle name="Normal 2 2 98 8 2" xfId="13459" xr:uid="{614ADDBB-8F4C-4CF3-8360-B6EDFF1CBAB9}"/>
    <cellStyle name="Normal 2 2 98 9" xfId="13460" xr:uid="{BACE2D90-FB21-413C-BA31-726685E2F2D3}"/>
    <cellStyle name="Normal 2 2 98 9 2" xfId="13461" xr:uid="{187F683E-DF7D-4DAC-BC2A-142CF95A3AE0}"/>
    <cellStyle name="Normal 2 2 99" xfId="13462" xr:uid="{C03A04C3-92E1-495B-9CE3-A41FD585A190}"/>
    <cellStyle name="Normal 2 2 99 10" xfId="13463" xr:uid="{66A99B39-02C6-4C73-A542-60CE662DF18B}"/>
    <cellStyle name="Normal 2 2 99 11" xfId="13464" xr:uid="{371ACD98-3C66-45F7-BC05-28175D093D98}"/>
    <cellStyle name="Normal 2 2 99 12" xfId="13465" xr:uid="{2D3C150C-1793-4DCE-887A-8D6F3E6D5541}"/>
    <cellStyle name="Normal 2 2 99 13" xfId="13466" xr:uid="{E10BC7FF-1751-42A7-B03C-6073CD437F30}"/>
    <cellStyle name="Normal 2 2 99 2" xfId="13467" xr:uid="{57BCACC1-5B8E-476F-9695-533B32B4596D}"/>
    <cellStyle name="Normal 2 2 99 2 2" xfId="13468" xr:uid="{F685F05D-F98E-4BB1-A037-FD8127D9ECEA}"/>
    <cellStyle name="Normal 2 2 99 3" xfId="13469" xr:uid="{1547FD57-98E7-4674-8EDE-454992820A02}"/>
    <cellStyle name="Normal 2 2 99 4" xfId="13470" xr:uid="{F0611877-ABDC-4AE3-8D98-5C67F2069D3D}"/>
    <cellStyle name="Normal 2 2 99 5" xfId="13471" xr:uid="{9446FB86-0D2C-419D-9BA3-E0B40AD21630}"/>
    <cellStyle name="Normal 2 2 99 6" xfId="13472" xr:uid="{2D73B34E-F238-4FAE-BF01-B558FF699714}"/>
    <cellStyle name="Normal 2 2 99 7" xfId="13473" xr:uid="{B073DA15-6982-4C91-9F41-735722DF135C}"/>
    <cellStyle name="Normal 2 2 99 8" xfId="13474" xr:uid="{487298B8-02F0-4FA2-9389-C733894D6251}"/>
    <cellStyle name="Normal 2 2 99 9" xfId="13475" xr:uid="{FDE834E2-9490-4DD8-A0E2-D07937C16B25}"/>
    <cellStyle name="Normal 2 2_232020" xfId="13476" xr:uid="{119E7E06-DD9F-4B63-A40D-B073D7782B5B}"/>
    <cellStyle name="Normal 2 20" xfId="13477" xr:uid="{65EE7AF8-B30F-4478-898E-685D3F95BCB2}"/>
    <cellStyle name="Normal 2 20 10" xfId="13478" xr:uid="{3B3685C7-C08E-4A49-B1A3-242001E1E304}"/>
    <cellStyle name="Normal 2 20 11" xfId="13479" xr:uid="{E888BC59-1A1B-4F2A-A45A-FCC00C2EB0CF}"/>
    <cellStyle name="Normal 2 20 12" xfId="13480" xr:uid="{E03E0E60-D12D-4D5A-A920-7DC2F91AF7F9}"/>
    <cellStyle name="Normal 2 20 13" xfId="13481" xr:uid="{4B6E4F88-35AB-41F2-AFB5-B49709B3E17E}"/>
    <cellStyle name="Normal 2 20 14" xfId="13482" xr:uid="{536504DF-F4B2-4EB1-A286-C2B2B52EB3E6}"/>
    <cellStyle name="Normal 2 20 15" xfId="13483" xr:uid="{B4BA4175-B779-4EA1-8819-12C35961240B}"/>
    <cellStyle name="Normal 2 20 16" xfId="13484" xr:uid="{FFB5D4FE-F224-47E7-905C-1C63E8EA2F4F}"/>
    <cellStyle name="Normal 2 20 17" xfId="13485" xr:uid="{CE0175A3-8E46-4776-8ADE-EA295F2CCEA9}"/>
    <cellStyle name="Normal 2 20 18" xfId="13486" xr:uid="{F83443B8-3E0E-464C-AB15-EE27C27B2B46}"/>
    <cellStyle name="Normal 2 20 19" xfId="13487" xr:uid="{FBC7F349-9A48-47A1-841F-DBD3EBEFAF8D}"/>
    <cellStyle name="Normal 2 20 2" xfId="13488" xr:uid="{7283206D-1B92-4B8B-85C0-CE4B1AA4886A}"/>
    <cellStyle name="Normal 2 20 20" xfId="13489" xr:uid="{53E19335-1FFB-47A7-964B-D42B169EA0F0}"/>
    <cellStyle name="Normal 2 20 21" xfId="13490" xr:uid="{7FACDA7C-B6B1-4DD4-82F1-BA834194DB9F}"/>
    <cellStyle name="Normal 2 20 21 2" xfId="13491" xr:uid="{6EDDCED8-6456-4836-AF4E-5F32C8B20C1B}"/>
    <cellStyle name="Normal 2 20 21 2 2" xfId="13492" xr:uid="{E7414FEB-1407-4EA5-9F2B-A0BDF5B2F244}"/>
    <cellStyle name="Normal 2 20 21 3" xfId="13493" xr:uid="{EB537FB7-0F6D-418C-A9A0-590878264D64}"/>
    <cellStyle name="Normal 2 20 22" xfId="13494" xr:uid="{5AC98D4D-7821-4F0D-9069-5C6AF2974D94}"/>
    <cellStyle name="Normal 2 20 23" xfId="13495" xr:uid="{C4EC305D-605D-4279-9235-580863DAC435}"/>
    <cellStyle name="Normal 2 20 24" xfId="13496" xr:uid="{88D87312-A216-48A7-90FB-715F522C7F24}"/>
    <cellStyle name="Normal 2 20 24 2" xfId="13497" xr:uid="{2B315714-390B-4D59-A478-E9779C276210}"/>
    <cellStyle name="Normal 2 20 25" xfId="13498" xr:uid="{A373F2E7-3F12-47BA-A068-3BB60C95C21A}"/>
    <cellStyle name="Normal 2 20 26" xfId="13499" xr:uid="{FBE771DA-9D7E-4C05-A217-B6AC652C9D47}"/>
    <cellStyle name="Normal 2 20 27" xfId="13500" xr:uid="{1F06A3B9-3960-4F17-A11D-1906F2286024}"/>
    <cellStyle name="Normal 2 20 28" xfId="13501" xr:uid="{E6D3233E-EAC5-42FD-912B-E880085AD6F4}"/>
    <cellStyle name="Normal 2 20 29" xfId="13502" xr:uid="{D094DB0E-228F-4744-AB8C-983D1EBE21E0}"/>
    <cellStyle name="Normal 2 20 3" xfId="13503" xr:uid="{284D0EC7-8569-4AA7-8A3D-960EEE0A86CF}"/>
    <cellStyle name="Normal 2 20 30" xfId="13504" xr:uid="{4E48D646-04F4-4821-82B3-BEC5E77FD703}"/>
    <cellStyle name="Normal 2 20 31" xfId="13505" xr:uid="{6D660699-BFFC-4185-B618-4F3EDF490867}"/>
    <cellStyle name="Normal 2 20 32" xfId="13506" xr:uid="{529DFD0F-3AF2-457E-B11F-23B78A222CF7}"/>
    <cellStyle name="Normal 2 20 33" xfId="13507" xr:uid="{B8908309-F8A2-40B2-B8C9-87BD02298139}"/>
    <cellStyle name="Normal 2 20 34" xfId="13508" xr:uid="{D5810806-1BD9-446B-AF2E-67A89A5504EB}"/>
    <cellStyle name="Normal 2 20 4" xfId="13509" xr:uid="{14DC88C6-FF1B-41B2-B0C0-0303981DEEE8}"/>
    <cellStyle name="Normal 2 20 5" xfId="13510" xr:uid="{AD8A87F3-36F5-47EE-A50F-BACCBB3D8494}"/>
    <cellStyle name="Normal 2 20 6" xfId="13511" xr:uid="{78F4DE76-B956-4733-A75F-BD520506E0CD}"/>
    <cellStyle name="Normal 2 20 7" xfId="13512" xr:uid="{0C4E4EE6-3DD1-47A8-9007-EB8205A214FF}"/>
    <cellStyle name="Normal 2 20 8" xfId="13513" xr:uid="{0E788ADF-2EFD-4DA2-BD5F-1828ACF21AE7}"/>
    <cellStyle name="Normal 2 20 9" xfId="13514" xr:uid="{5209A0DC-0269-403C-9449-AA2372E1D46B}"/>
    <cellStyle name="Normal 2 21" xfId="13515" xr:uid="{A2B0DD17-B927-4204-AA26-928DCBDEEB95}"/>
    <cellStyle name="Normal 2 21 10" xfId="13516" xr:uid="{98D6272C-BF01-431B-B2DF-33C8AEA5AE67}"/>
    <cellStyle name="Normal 2 21 11" xfId="13517" xr:uid="{5F7FEF3A-E8B9-41D3-892D-B1355A820863}"/>
    <cellStyle name="Normal 2 21 12" xfId="13518" xr:uid="{99047F71-DD7A-47B9-900E-108A55AC6F0E}"/>
    <cellStyle name="Normal 2 21 13" xfId="13519" xr:uid="{91C77BE7-5E54-4712-90E0-9F395657670B}"/>
    <cellStyle name="Normal 2 21 14" xfId="13520" xr:uid="{F67CDF05-7C2B-42A4-BEA1-8473FBAE29F3}"/>
    <cellStyle name="Normal 2 21 15" xfId="13521" xr:uid="{60CCB29B-1209-407E-9EE4-8451EB43B633}"/>
    <cellStyle name="Normal 2 21 16" xfId="13522" xr:uid="{C5ED88B8-F2B5-41B8-A5AB-5F3CB41224A7}"/>
    <cellStyle name="Normal 2 21 17" xfId="13523" xr:uid="{A8EC8025-2024-4814-A8BF-B2F86909760C}"/>
    <cellStyle name="Normal 2 21 18" xfId="13524" xr:uid="{CA967251-B411-4766-A25C-580575F50C25}"/>
    <cellStyle name="Normal 2 21 19" xfId="13525" xr:uid="{3FC842C9-E132-49E0-AE9E-3ECE3D643E78}"/>
    <cellStyle name="Normal 2 21 2" xfId="13526" xr:uid="{08023B14-00AF-485D-9991-87A37B487791}"/>
    <cellStyle name="Normal 2 21 20" xfId="13527" xr:uid="{D6E39188-2658-4A3E-B7D3-AF7F0EE4B06C}"/>
    <cellStyle name="Normal 2 21 21" xfId="13528" xr:uid="{9E39BB8C-C77A-46DD-96F2-93830E06E513}"/>
    <cellStyle name="Normal 2 21 21 2" xfId="13529" xr:uid="{0634048A-6A38-4242-848D-126F4B682119}"/>
    <cellStyle name="Normal 2 21 21 2 2" xfId="13530" xr:uid="{52FB1327-6F69-445F-B232-A4F6382F8882}"/>
    <cellStyle name="Normal 2 21 21 3" xfId="13531" xr:uid="{A956098A-2491-4B5A-8C65-9A1420FB3D7A}"/>
    <cellStyle name="Normal 2 21 22" xfId="13532" xr:uid="{43860D30-AF82-4DDF-8EBB-D6FBE84A12C2}"/>
    <cellStyle name="Normal 2 21 23" xfId="13533" xr:uid="{DA7EE0F1-24A6-4CD9-88CA-4762B35E85CE}"/>
    <cellStyle name="Normal 2 21 24" xfId="13534" xr:uid="{F06AE101-F142-4FCE-86C2-0BC895EC3525}"/>
    <cellStyle name="Normal 2 21 24 2" xfId="13535" xr:uid="{4F842C05-722C-49CE-A84F-4A25D4F79297}"/>
    <cellStyle name="Normal 2 21 25" xfId="13536" xr:uid="{5F5923AC-8452-4872-8BF6-09125BF81407}"/>
    <cellStyle name="Normal 2 21 26" xfId="13537" xr:uid="{FF4B2926-D438-4531-96FE-CE3D178B2205}"/>
    <cellStyle name="Normal 2 21 27" xfId="13538" xr:uid="{BB196C7F-991B-4FE9-8151-B79A167404A0}"/>
    <cellStyle name="Normal 2 21 28" xfId="13539" xr:uid="{71A154B0-4D8B-484A-A0BF-94F87B90B688}"/>
    <cellStyle name="Normal 2 21 29" xfId="13540" xr:uid="{B627BDA2-5DE0-407F-95F4-55BD4D1483A2}"/>
    <cellStyle name="Normal 2 21 3" xfId="13541" xr:uid="{D390CB13-306C-4D19-AB0C-D2AC71248BFC}"/>
    <cellStyle name="Normal 2 21 30" xfId="13542" xr:uid="{FAB1BE6E-BC9B-4799-A861-114805E50685}"/>
    <cellStyle name="Normal 2 21 31" xfId="13543" xr:uid="{6F0D242C-DB63-48DA-BA13-0FCB1FDEADEE}"/>
    <cellStyle name="Normal 2 21 32" xfId="13544" xr:uid="{9872D0F4-CEA7-4A54-99DE-2F001A40097C}"/>
    <cellStyle name="Normal 2 21 33" xfId="13545" xr:uid="{84F075C2-06F0-4276-A8B5-51AE176A70F6}"/>
    <cellStyle name="Normal 2 21 34" xfId="13546" xr:uid="{9BCC8484-3E94-45D2-857A-FE0140B61DDE}"/>
    <cellStyle name="Normal 2 21 4" xfId="13547" xr:uid="{EE81D495-08BB-462B-950C-4D2C4BB6E63D}"/>
    <cellStyle name="Normal 2 21 5" xfId="13548" xr:uid="{893A62E4-1B28-4D38-AA2E-F4C861906D1C}"/>
    <cellStyle name="Normal 2 21 6" xfId="13549" xr:uid="{7CE2EE16-3EC7-419C-957C-0FF22F36C407}"/>
    <cellStyle name="Normal 2 21 7" xfId="13550" xr:uid="{B712A626-3906-459C-94DD-CE7BF66B8E83}"/>
    <cellStyle name="Normal 2 21 8" xfId="13551" xr:uid="{3C888C8D-2B9C-42BB-98B3-D498241551EB}"/>
    <cellStyle name="Normal 2 21 9" xfId="13552" xr:uid="{4BAAEC16-30DC-462C-BAF2-90C51F0855B7}"/>
    <cellStyle name="Normal 2 22" xfId="13553" xr:uid="{ECCF8242-58A3-45F6-9699-8401F54440F3}"/>
    <cellStyle name="Normal 2 22 10" xfId="13554" xr:uid="{764CAA8D-B408-4D50-A476-981024DCBCED}"/>
    <cellStyle name="Normal 2 22 11" xfId="13555" xr:uid="{610C0403-2846-418F-BE4B-CD120CF1ECDA}"/>
    <cellStyle name="Normal 2 22 12" xfId="13556" xr:uid="{10C4C08F-9EE9-4F86-ABDF-D7B7674E566C}"/>
    <cellStyle name="Normal 2 22 13" xfId="13557" xr:uid="{C6888DCE-42A6-498F-B2A1-A01C4F777C20}"/>
    <cellStyle name="Normal 2 22 14" xfId="13558" xr:uid="{4E3233CC-3A00-4161-884F-3E8B6BAF6DA1}"/>
    <cellStyle name="Normal 2 22 15" xfId="13559" xr:uid="{7D834E60-3CA6-44DA-8B9B-7EEA7E9211FC}"/>
    <cellStyle name="Normal 2 22 16" xfId="13560" xr:uid="{9CAEE621-C2EE-4855-9493-A7902AD08C25}"/>
    <cellStyle name="Normal 2 22 17" xfId="13561" xr:uid="{FFA3DF36-CADB-4926-8698-09ECC21CA788}"/>
    <cellStyle name="Normal 2 22 18" xfId="13562" xr:uid="{7F212A0D-F5DE-43D1-ABAC-74F628A7C53B}"/>
    <cellStyle name="Normal 2 22 19" xfId="13563" xr:uid="{17A610F9-2856-47B4-ADEF-3E4A20AC3673}"/>
    <cellStyle name="Normal 2 22 2" xfId="13564" xr:uid="{53C940E2-0CA8-4D23-A4B6-581E7EB35701}"/>
    <cellStyle name="Normal 2 22 20" xfId="13565" xr:uid="{5D0F6278-65B2-4C65-9546-6BED53979909}"/>
    <cellStyle name="Normal 2 22 21" xfId="13566" xr:uid="{04B14C86-CF0B-4F48-B794-B0C4D97E98E9}"/>
    <cellStyle name="Normal 2 22 21 2" xfId="13567" xr:uid="{E672EE17-B20C-4FF8-97C7-A455AA32183E}"/>
    <cellStyle name="Normal 2 22 21 2 2" xfId="13568" xr:uid="{056A614D-4CC1-4972-8B7F-88C545196CF4}"/>
    <cellStyle name="Normal 2 22 21 3" xfId="13569" xr:uid="{2DE2D193-B1A8-463D-97BE-F0DAE7DB3EC5}"/>
    <cellStyle name="Normal 2 22 22" xfId="13570" xr:uid="{DE96101B-B486-4763-8C42-E7741059F3CD}"/>
    <cellStyle name="Normal 2 22 23" xfId="13571" xr:uid="{5F573128-0855-4B54-8972-259EA807CCEA}"/>
    <cellStyle name="Normal 2 22 24" xfId="13572" xr:uid="{D4498C4B-1D7C-49BA-A2B0-D75D3C4A132B}"/>
    <cellStyle name="Normal 2 22 24 2" xfId="13573" xr:uid="{D9ADF387-7756-4181-B907-FA106556495A}"/>
    <cellStyle name="Normal 2 22 25" xfId="13574" xr:uid="{8A771AD5-9E3F-440B-B0AA-51610D1B2867}"/>
    <cellStyle name="Normal 2 22 26" xfId="13575" xr:uid="{988A61A3-CD62-47F6-8151-A11277B9C48C}"/>
    <cellStyle name="Normal 2 22 27" xfId="13576" xr:uid="{CD349B21-9654-4F33-B509-D377CCDAEA2C}"/>
    <cellStyle name="Normal 2 22 28" xfId="13577" xr:uid="{D0DCE61D-1475-4C9C-9282-AEB96CFC0F58}"/>
    <cellStyle name="Normal 2 22 29" xfId="13578" xr:uid="{4A0E2E14-4C99-4038-9145-C3A320CCFBF4}"/>
    <cellStyle name="Normal 2 22 3" xfId="13579" xr:uid="{579C25A8-8884-46AB-8107-5AFD6B07115A}"/>
    <cellStyle name="Normal 2 22 30" xfId="13580" xr:uid="{550F0413-253E-4384-91BE-9A5E4EA192F6}"/>
    <cellStyle name="Normal 2 22 31" xfId="13581" xr:uid="{1A84CCC5-E8DA-49BB-B864-D1F6F59D41F3}"/>
    <cellStyle name="Normal 2 22 32" xfId="13582" xr:uid="{4318ADFE-99DD-4D42-A4F7-6E6387FA9455}"/>
    <cellStyle name="Normal 2 22 33" xfId="13583" xr:uid="{64A5BB9A-3747-4FE2-BBC3-A2D0FE870962}"/>
    <cellStyle name="Normal 2 22 34" xfId="13584" xr:uid="{7CAF3C8E-CE00-4AA5-BF92-F489252E931F}"/>
    <cellStyle name="Normal 2 22 4" xfId="13585" xr:uid="{D43B81A6-3B29-4469-9C81-D288D067709A}"/>
    <cellStyle name="Normal 2 22 5" xfId="13586" xr:uid="{319ACCAD-1068-419E-9ABF-C8A3010D9567}"/>
    <cellStyle name="Normal 2 22 6" xfId="13587" xr:uid="{E340A441-4124-4F95-8881-93F0E5F55845}"/>
    <cellStyle name="Normal 2 22 7" xfId="13588" xr:uid="{63D59E1F-B4A8-4BFC-92B0-88625D7F17C0}"/>
    <cellStyle name="Normal 2 22 8" xfId="13589" xr:uid="{A9EFBA13-E91F-4F7E-87CE-77C98D337A20}"/>
    <cellStyle name="Normal 2 22 9" xfId="13590" xr:uid="{6E8BA634-7464-4148-A56C-5B506F78A2D1}"/>
    <cellStyle name="Normal 2 23" xfId="13591" xr:uid="{DDBB9A86-4068-4EE8-AB1E-590FBEF2C84E}"/>
    <cellStyle name="Normal 2 23 10" xfId="13592" xr:uid="{51AA90C6-CBE5-42A3-AB2C-9B0E6FC63EAF}"/>
    <cellStyle name="Normal 2 23 11" xfId="13593" xr:uid="{228608AF-1D60-4319-9A58-08C90FCA0AF3}"/>
    <cellStyle name="Normal 2 23 12" xfId="13594" xr:uid="{DB478F6E-17CD-4973-A006-8897BCE00A78}"/>
    <cellStyle name="Normal 2 23 13" xfId="13595" xr:uid="{2758BB9F-B8AB-434E-82E5-75E0656EDC2E}"/>
    <cellStyle name="Normal 2 23 14" xfId="13596" xr:uid="{CA256BB6-EE96-46D4-9B2B-45F2FBF9E449}"/>
    <cellStyle name="Normal 2 23 15" xfId="13597" xr:uid="{7DE24EEC-3E8F-4BB0-838C-4B96112BB6AA}"/>
    <cellStyle name="Normal 2 23 16" xfId="13598" xr:uid="{E3CD4A3A-AA67-4AEA-A17E-F542C64FA86F}"/>
    <cellStyle name="Normal 2 23 17" xfId="13599" xr:uid="{7E8CA4AF-DAC2-4B36-BD26-6B730B9D1058}"/>
    <cellStyle name="Normal 2 23 18" xfId="13600" xr:uid="{B32CEE35-0282-4154-8C3E-21364DF85C49}"/>
    <cellStyle name="Normal 2 23 19" xfId="13601" xr:uid="{5FC41B44-7BFF-4D9E-96E0-4CBEF5431075}"/>
    <cellStyle name="Normal 2 23 2" xfId="13602" xr:uid="{3F03005B-3926-431F-AC91-E9C87D45222E}"/>
    <cellStyle name="Normal 2 23 20" xfId="13603" xr:uid="{48FF15F5-50C0-48AB-9825-4AD7A8D63463}"/>
    <cellStyle name="Normal 2 23 21" xfId="13604" xr:uid="{5245302C-1BDE-48EC-8598-C49CD9FCD0E7}"/>
    <cellStyle name="Normal 2 23 21 2" xfId="13605" xr:uid="{5BB05719-12BB-4276-A96C-6413D0D389A2}"/>
    <cellStyle name="Normal 2 23 21 2 2" xfId="13606" xr:uid="{8101BB33-86AB-4995-8749-B1C19DFF7EA7}"/>
    <cellStyle name="Normal 2 23 21 3" xfId="13607" xr:uid="{FA836418-0331-4AFE-9F18-77653132AE6E}"/>
    <cellStyle name="Normal 2 23 22" xfId="13608" xr:uid="{EE5D3E18-C7AA-447A-9209-6DDCC12F5776}"/>
    <cellStyle name="Normal 2 23 23" xfId="13609" xr:uid="{44803A66-DA4F-419A-998E-BF6561BBE122}"/>
    <cellStyle name="Normal 2 23 24" xfId="13610" xr:uid="{2EFC2660-E36F-4D9A-A081-2E72893450E4}"/>
    <cellStyle name="Normal 2 23 24 2" xfId="13611" xr:uid="{7F3343BE-D500-4E92-ACE0-56219232CECB}"/>
    <cellStyle name="Normal 2 23 25" xfId="13612" xr:uid="{B60279BB-C21A-46E1-AB46-2C8A987E6627}"/>
    <cellStyle name="Normal 2 23 26" xfId="13613" xr:uid="{A98ABE29-7424-49A6-9BEF-5002E899F5CE}"/>
    <cellStyle name="Normal 2 23 27" xfId="13614" xr:uid="{410EBCAD-3424-48D4-B26C-489C49270751}"/>
    <cellStyle name="Normal 2 23 28" xfId="13615" xr:uid="{4400800A-046E-4086-A8B0-F3A5545A7AD5}"/>
    <cellStyle name="Normal 2 23 29" xfId="13616" xr:uid="{C8225F6E-D900-4A60-B16E-7BD4DE3FDDFD}"/>
    <cellStyle name="Normal 2 23 3" xfId="13617" xr:uid="{2B7F2B1C-96B8-4C89-85DD-541CB6B74180}"/>
    <cellStyle name="Normal 2 23 30" xfId="13618" xr:uid="{76A29511-62D1-45B7-83B8-70D2251FA52D}"/>
    <cellStyle name="Normal 2 23 31" xfId="13619" xr:uid="{2FE230FB-7A8E-4E61-BBBA-15509B9DC224}"/>
    <cellStyle name="Normal 2 23 32" xfId="13620" xr:uid="{B8C8043D-DA25-431D-80D2-C2DDA2A6F563}"/>
    <cellStyle name="Normal 2 23 33" xfId="13621" xr:uid="{A4813257-54C8-45D6-9A2A-659DEAD691E8}"/>
    <cellStyle name="Normal 2 23 34" xfId="13622" xr:uid="{27399ECC-7F5C-45FC-BEDC-621E6D2D0673}"/>
    <cellStyle name="Normal 2 23 4" xfId="13623" xr:uid="{7F2AE74D-D49E-421A-B123-9A2033A7D8F9}"/>
    <cellStyle name="Normal 2 23 5" xfId="13624" xr:uid="{CDA82E59-77AB-42D6-964E-079879966E95}"/>
    <cellStyle name="Normal 2 23 6" xfId="13625" xr:uid="{2FDEF701-6F8A-4325-A5C9-A9E3BAD01018}"/>
    <cellStyle name="Normal 2 23 7" xfId="13626" xr:uid="{4685371C-071A-44C4-AD71-F18A274093F1}"/>
    <cellStyle name="Normal 2 23 8" xfId="13627" xr:uid="{C0680CA3-DA5C-4E25-9AE6-7FC6C5A8F748}"/>
    <cellStyle name="Normal 2 23 9" xfId="13628" xr:uid="{02F6028D-53D9-4047-A268-4D0F15935F8D}"/>
    <cellStyle name="Normal 2 24" xfId="13629" xr:uid="{711487FC-AD12-4B53-9F1E-A3A1B4C790F1}"/>
    <cellStyle name="Normal 2 24 10" xfId="13630" xr:uid="{FFC6E976-268B-43FE-AFA7-C549D6D3B435}"/>
    <cellStyle name="Normal 2 24 11" xfId="13631" xr:uid="{1685017E-BCA5-4138-BCB6-E3AD35B6C44D}"/>
    <cellStyle name="Normal 2 24 12" xfId="13632" xr:uid="{BEB80623-F485-4F46-8B0E-EE5D24B75064}"/>
    <cellStyle name="Normal 2 24 13" xfId="13633" xr:uid="{F9EC599F-2C34-4471-8F2A-33DE4D4B2008}"/>
    <cellStyle name="Normal 2 24 14" xfId="13634" xr:uid="{AA885942-8DDF-448D-96ED-57DA2F49CB3E}"/>
    <cellStyle name="Normal 2 24 15" xfId="13635" xr:uid="{7BA5215B-ADBB-4F55-8F18-B93D91976CA8}"/>
    <cellStyle name="Normal 2 24 16" xfId="13636" xr:uid="{E5AB9AD1-E1AB-4C82-8DE9-FBEC1F084BC6}"/>
    <cellStyle name="Normal 2 24 17" xfId="13637" xr:uid="{1AD6D3A7-F8B0-4898-A303-4A0F8BFEEB6C}"/>
    <cellStyle name="Normal 2 24 18" xfId="13638" xr:uid="{382C1772-9B3A-462E-ABBF-6F0F5F623F4F}"/>
    <cellStyle name="Normal 2 24 19" xfId="13639" xr:uid="{905235E6-E4C4-4CF3-B16B-B2F72206BE43}"/>
    <cellStyle name="Normal 2 24 2" xfId="13640" xr:uid="{15A80B27-A9C5-4760-9D45-880F3DCAA42D}"/>
    <cellStyle name="Normal 2 24 20" xfId="13641" xr:uid="{E1ABCC0F-417A-4FC0-A30C-DB9890E03FA6}"/>
    <cellStyle name="Normal 2 24 21" xfId="13642" xr:uid="{47576562-FE53-46A6-9736-45F220B73B82}"/>
    <cellStyle name="Normal 2 24 21 2" xfId="13643" xr:uid="{55F6D100-24A9-4831-BA03-F34C2797E731}"/>
    <cellStyle name="Normal 2 24 21 2 2" xfId="13644" xr:uid="{F30638F7-6AE0-495C-9B1F-1FE6BE1A004F}"/>
    <cellStyle name="Normal 2 24 21 3" xfId="13645" xr:uid="{070C437C-002A-4BCF-8568-C0929A4781AE}"/>
    <cellStyle name="Normal 2 24 22" xfId="13646" xr:uid="{8DD0BF2E-2A94-4F6D-B284-1A2F137F320C}"/>
    <cellStyle name="Normal 2 24 23" xfId="13647" xr:uid="{BA67684A-AAD8-49EB-8B5E-ACBB99773911}"/>
    <cellStyle name="Normal 2 24 24" xfId="13648" xr:uid="{D769059F-8789-4EDE-91A1-0303DBAEAB54}"/>
    <cellStyle name="Normal 2 24 24 2" xfId="13649" xr:uid="{1DC394BA-A193-4EFC-92BB-2D1116FF8417}"/>
    <cellStyle name="Normal 2 24 25" xfId="13650" xr:uid="{57A98CA5-9796-4CD4-A909-26A74036013D}"/>
    <cellStyle name="Normal 2 24 26" xfId="13651" xr:uid="{B516C0D4-5A31-4EB5-B398-6A7E44B2F2BD}"/>
    <cellStyle name="Normal 2 24 27" xfId="13652" xr:uid="{B511AB8F-3329-441A-90EB-9002E6E6F2A4}"/>
    <cellStyle name="Normal 2 24 28" xfId="13653" xr:uid="{EEF6665C-69F2-4125-805D-4E5CBBA71D28}"/>
    <cellStyle name="Normal 2 24 29" xfId="13654" xr:uid="{74D70895-47FB-43F9-B91A-C444FCEE0BD8}"/>
    <cellStyle name="Normal 2 24 3" xfId="13655" xr:uid="{749A71CA-C1E0-4898-8EBF-1CD8C1C46482}"/>
    <cellStyle name="Normal 2 24 30" xfId="13656" xr:uid="{86F50920-8773-4C38-9E8E-8922DAF02FF4}"/>
    <cellStyle name="Normal 2 24 31" xfId="13657" xr:uid="{B3868797-DFD8-4FBA-8100-BA8783A47F57}"/>
    <cellStyle name="Normal 2 24 32" xfId="13658" xr:uid="{6AF23DA0-3A87-45AF-A43F-5245C5803B55}"/>
    <cellStyle name="Normal 2 24 33" xfId="13659" xr:uid="{D1B55112-34F8-445C-93EC-C58701BBAC13}"/>
    <cellStyle name="Normal 2 24 34" xfId="13660" xr:uid="{5DD09868-1DE0-4624-850A-BB3C2D392AE2}"/>
    <cellStyle name="Normal 2 24 4" xfId="13661" xr:uid="{17C093AC-7888-48E6-845F-C773C87E71C6}"/>
    <cellStyle name="Normal 2 24 5" xfId="13662" xr:uid="{E6F4E2D8-196A-4406-8DA5-E9D75DDA21F6}"/>
    <cellStyle name="Normal 2 24 6" xfId="13663" xr:uid="{365653B4-8C7D-4EAF-B79F-98773B7860C4}"/>
    <cellStyle name="Normal 2 24 7" xfId="13664" xr:uid="{8E90E208-9935-4B1E-A4FC-E8E5A70EACA8}"/>
    <cellStyle name="Normal 2 24 8" xfId="13665" xr:uid="{44E34798-05C6-4883-8F41-CC92EFF75129}"/>
    <cellStyle name="Normal 2 24 9" xfId="13666" xr:uid="{B851118F-B944-4568-AFF6-5A130527727C}"/>
    <cellStyle name="Normal 2 25" xfId="13667" xr:uid="{BDF7C507-4756-4D4B-8CF2-8098C575EC93}"/>
    <cellStyle name="Normal 2 25 10" xfId="13668" xr:uid="{82B03512-CD20-42C6-80F3-ADB953B6772A}"/>
    <cellStyle name="Normal 2 25 11" xfId="13669" xr:uid="{A8CF9D10-AB1F-45B6-B3FE-FA58F9C78A05}"/>
    <cellStyle name="Normal 2 25 12" xfId="13670" xr:uid="{29522C26-684E-4810-A882-015A9A2DBC66}"/>
    <cellStyle name="Normal 2 25 13" xfId="13671" xr:uid="{93DEAE51-EE94-457C-8B01-ABB91FB94BC0}"/>
    <cellStyle name="Normal 2 25 14" xfId="13672" xr:uid="{719D1406-701A-411A-9AC5-E35F46A10BCE}"/>
    <cellStyle name="Normal 2 25 15" xfId="13673" xr:uid="{D165906F-A362-422E-BCAA-AAB06D40FB6E}"/>
    <cellStyle name="Normal 2 25 16" xfId="13674" xr:uid="{1F983197-FD8F-430B-8C38-34E79D55E835}"/>
    <cellStyle name="Normal 2 25 17" xfId="13675" xr:uid="{12E7E556-44CD-4A6F-A5C3-4434981009E1}"/>
    <cellStyle name="Normal 2 25 18" xfId="13676" xr:uid="{BD3D821C-BE86-4110-A248-BF7B45FBDF74}"/>
    <cellStyle name="Normal 2 25 19" xfId="13677" xr:uid="{E8FED8A8-41A9-4219-9B13-9BF86511CD5F}"/>
    <cellStyle name="Normal 2 25 2" xfId="13678" xr:uid="{7C074540-42A8-42B8-816E-66935326149F}"/>
    <cellStyle name="Normal 2 25 20" xfId="13679" xr:uid="{30E9CF67-9364-49C9-A8DB-29475BB0987A}"/>
    <cellStyle name="Normal 2 25 21" xfId="13680" xr:uid="{38A8BC1C-EBE4-4B93-8F98-BEC8D9ECA64F}"/>
    <cellStyle name="Normal 2 25 21 2" xfId="13681" xr:uid="{BCEB37D5-B1C7-4AEE-9B17-C346501C1B3D}"/>
    <cellStyle name="Normal 2 25 21 2 2" xfId="13682" xr:uid="{287327C3-28A6-4DB3-9D0E-1CFBC136C34D}"/>
    <cellStyle name="Normal 2 25 21 3" xfId="13683" xr:uid="{27903AA7-EFD2-4C9E-8E3C-C034EBB6FA71}"/>
    <cellStyle name="Normal 2 25 22" xfId="13684" xr:uid="{0856867E-72BE-48C5-BD48-D30DE402CC85}"/>
    <cellStyle name="Normal 2 25 23" xfId="13685" xr:uid="{36AF0B73-5482-4585-A9D1-6608629F4018}"/>
    <cellStyle name="Normal 2 25 24" xfId="13686" xr:uid="{59B463E1-F79D-4B5D-AB1F-687EE1358B7B}"/>
    <cellStyle name="Normal 2 25 24 2" xfId="13687" xr:uid="{B57E1385-5CBD-4390-BCE5-21F6FB0928F5}"/>
    <cellStyle name="Normal 2 25 25" xfId="13688" xr:uid="{E9695069-3B5B-4934-B491-70AEBC8B5416}"/>
    <cellStyle name="Normal 2 25 26" xfId="13689" xr:uid="{7E7DB7CC-27F0-401A-B21E-FC673B327F57}"/>
    <cellStyle name="Normal 2 25 27" xfId="13690" xr:uid="{ED2F8B8A-091F-4107-8E1A-BE84E6AD02AA}"/>
    <cellStyle name="Normal 2 25 28" xfId="13691" xr:uid="{F777863A-8AD4-4619-ABDB-C7AD31E56852}"/>
    <cellStyle name="Normal 2 25 29" xfId="13692" xr:uid="{2645F83F-67AE-4170-A5EE-D3F565C66E66}"/>
    <cellStyle name="Normal 2 25 3" xfId="13693" xr:uid="{2C5B8B11-66B9-4AE0-9FE7-7F338C575CC1}"/>
    <cellStyle name="Normal 2 25 30" xfId="13694" xr:uid="{8991A1CF-67E1-4FA1-8ED0-C6EDE89A847D}"/>
    <cellStyle name="Normal 2 25 31" xfId="13695" xr:uid="{027A4A7D-9C62-45F2-BC4D-435A789D737B}"/>
    <cellStyle name="Normal 2 25 32" xfId="13696" xr:uid="{AC91B9EB-242A-483B-84F7-95F35CDE5A5F}"/>
    <cellStyle name="Normal 2 25 33" xfId="13697" xr:uid="{BCACFF04-C790-47EB-BE73-1D32731E2481}"/>
    <cellStyle name="Normal 2 25 34" xfId="13698" xr:uid="{B947E6D6-77D1-470F-9593-78151EC9107B}"/>
    <cellStyle name="Normal 2 25 4" xfId="13699" xr:uid="{48ED5E49-AE57-4F5E-9DC5-9D9A8F896900}"/>
    <cellStyle name="Normal 2 25 5" xfId="13700" xr:uid="{3F77F395-9D5F-46A0-8ACA-EBC975DF8E17}"/>
    <cellStyle name="Normal 2 25 6" xfId="13701" xr:uid="{ADFFD667-4CB5-44C4-8C44-9ED24E91D14D}"/>
    <cellStyle name="Normal 2 25 7" xfId="13702" xr:uid="{098C086E-A0A0-4739-8667-DF8128B49011}"/>
    <cellStyle name="Normal 2 25 8" xfId="13703" xr:uid="{FCA0DCE6-3733-4CAF-801C-816A7E25F4C8}"/>
    <cellStyle name="Normal 2 25 9" xfId="13704" xr:uid="{10D32C3C-FAC9-46DB-A33B-59E79734BF0C}"/>
    <cellStyle name="Normal 2 26" xfId="13705" xr:uid="{33E60232-6C70-42F7-B090-C999632B85E1}"/>
    <cellStyle name="Normal 2 26 10" xfId="13706" xr:uid="{5ECF8BBC-2C58-45C9-BB3B-90FBB015465F}"/>
    <cellStyle name="Normal 2 26 11" xfId="13707" xr:uid="{F722938A-D8F3-41DF-ACDC-6F2CF1A1E93E}"/>
    <cellStyle name="Normal 2 26 12" xfId="13708" xr:uid="{725B6734-E1F0-4611-82AF-46FB9AA995AB}"/>
    <cellStyle name="Normal 2 26 13" xfId="13709" xr:uid="{A64F0F13-970F-4F17-A770-B2972C133289}"/>
    <cellStyle name="Normal 2 26 14" xfId="13710" xr:uid="{1543DC57-1F96-4F2D-B6C7-0B7DCDC4E3E6}"/>
    <cellStyle name="Normal 2 26 15" xfId="13711" xr:uid="{9EEBDE84-97F8-4982-A5A8-CCC89CBA82EE}"/>
    <cellStyle name="Normal 2 26 16" xfId="13712" xr:uid="{C89266A0-46D9-468E-BC79-49A7B5E0DE95}"/>
    <cellStyle name="Normal 2 26 17" xfId="13713" xr:uid="{C48413CD-E640-49EE-AC86-CD9DC943F451}"/>
    <cellStyle name="Normal 2 26 18" xfId="13714" xr:uid="{35966864-0E8E-4026-AE54-29D98BA5C787}"/>
    <cellStyle name="Normal 2 26 19" xfId="13715" xr:uid="{AFB733D3-DD0B-448A-93CC-72F9C90A63E3}"/>
    <cellStyle name="Normal 2 26 2" xfId="13716" xr:uid="{C4E4C768-7322-4B49-8D62-9F7F50943688}"/>
    <cellStyle name="Normal 2 26 20" xfId="13717" xr:uid="{C7834524-5E9B-4CB7-B7BD-623612FBD9AB}"/>
    <cellStyle name="Normal 2 26 21" xfId="13718" xr:uid="{E5B97FAF-5CFE-405E-917C-F055FB9F3534}"/>
    <cellStyle name="Normal 2 26 21 2" xfId="13719" xr:uid="{82426350-E8E2-4CF9-B857-6C53F39B0984}"/>
    <cellStyle name="Normal 2 26 21 2 2" xfId="13720" xr:uid="{B53532AB-87DF-4C8E-9D26-9EFBD94782A8}"/>
    <cellStyle name="Normal 2 26 21 3" xfId="13721" xr:uid="{C34FEE1C-D1FB-4612-874C-B5383A1B9B7D}"/>
    <cellStyle name="Normal 2 26 22" xfId="13722" xr:uid="{84900551-790F-427E-B36C-A4B4EC90D088}"/>
    <cellStyle name="Normal 2 26 23" xfId="13723" xr:uid="{7925A5B0-2F82-4407-B2CF-D4C307A706BB}"/>
    <cellStyle name="Normal 2 26 24" xfId="13724" xr:uid="{92D0FC30-A695-4659-B577-6F060FBA5E4B}"/>
    <cellStyle name="Normal 2 26 24 2" xfId="13725" xr:uid="{26C04E99-4496-465D-B066-0817CB47B9C9}"/>
    <cellStyle name="Normal 2 26 25" xfId="13726" xr:uid="{27A9B198-FD1E-4A44-8CC3-3599AA7E9859}"/>
    <cellStyle name="Normal 2 26 26" xfId="13727" xr:uid="{ABDEA36F-A090-423E-A025-9479CECB0F4B}"/>
    <cellStyle name="Normal 2 26 27" xfId="13728" xr:uid="{6182A58C-01F6-4BAA-8ED4-4E7AF8594774}"/>
    <cellStyle name="Normal 2 26 28" xfId="13729" xr:uid="{138F0C78-D79B-40FD-81F3-0EA6E767B631}"/>
    <cellStyle name="Normal 2 26 29" xfId="13730" xr:uid="{895A6DAD-CDE7-4CD9-9823-755531E56710}"/>
    <cellStyle name="Normal 2 26 3" xfId="13731" xr:uid="{00467F2E-9766-4CBE-A998-055C8E06E97E}"/>
    <cellStyle name="Normal 2 26 30" xfId="13732" xr:uid="{7640462A-ABD4-4466-8B4F-85B00793DE53}"/>
    <cellStyle name="Normal 2 26 31" xfId="13733" xr:uid="{E32F808B-90AB-4D43-89E8-E6CAC71B20BF}"/>
    <cellStyle name="Normal 2 26 32" xfId="13734" xr:uid="{369DC476-714B-4688-83A1-1CD5ED3B3859}"/>
    <cellStyle name="Normal 2 26 33" xfId="13735" xr:uid="{1E37FC61-B2E9-423D-950B-938B510B4546}"/>
    <cellStyle name="Normal 2 26 34" xfId="13736" xr:uid="{1980EFB5-E8DE-4A34-B42C-CF4A076E4525}"/>
    <cellStyle name="Normal 2 26 4" xfId="13737" xr:uid="{5098B070-0A91-42DC-8111-271E6E5F8E30}"/>
    <cellStyle name="Normal 2 26 5" xfId="13738" xr:uid="{E851769E-260D-4DF3-9BF4-41A4D96AD4E4}"/>
    <cellStyle name="Normal 2 26 6" xfId="13739" xr:uid="{C624F66D-5C3E-4A73-9CF2-70FC14D1B033}"/>
    <cellStyle name="Normal 2 26 7" xfId="13740" xr:uid="{99F6A08F-66C1-447E-BAF5-71714C1C17A9}"/>
    <cellStyle name="Normal 2 26 8" xfId="13741" xr:uid="{652F81D4-C8C9-4285-A931-CF8510F3572A}"/>
    <cellStyle name="Normal 2 26 9" xfId="13742" xr:uid="{9F7BA23D-270D-45D3-9875-F47CE1348F2D}"/>
    <cellStyle name="Normal 2 27" xfId="13743" xr:uid="{67AC0A33-0264-446B-ACF2-2086641208F6}"/>
    <cellStyle name="Normal 2 27 10" xfId="13744" xr:uid="{1981F6E3-18F1-4E4E-8529-1FCF58C5DD34}"/>
    <cellStyle name="Normal 2 27 11" xfId="13745" xr:uid="{933499BC-D03B-4FE5-89C3-C3915E37D35A}"/>
    <cellStyle name="Normal 2 27 12" xfId="13746" xr:uid="{FC285D29-25FC-43F0-978C-68E12A908DD3}"/>
    <cellStyle name="Normal 2 27 13" xfId="13747" xr:uid="{C69AFBAD-C53F-45D8-85E2-0BDABCC525F8}"/>
    <cellStyle name="Normal 2 27 14" xfId="13748" xr:uid="{A496CB8E-EA0A-4D7A-8D0E-53E31372E300}"/>
    <cellStyle name="Normal 2 27 15" xfId="13749" xr:uid="{A8565A43-7ED6-425F-A5E6-F82A61069188}"/>
    <cellStyle name="Normal 2 27 16" xfId="13750" xr:uid="{7554BE83-A9B5-403B-8867-CC118639AFD7}"/>
    <cellStyle name="Normal 2 27 17" xfId="13751" xr:uid="{A11D6B7F-9312-4E51-99F6-544F123EB5C1}"/>
    <cellStyle name="Normal 2 27 18" xfId="13752" xr:uid="{2D8595F6-2085-4DE5-B345-8980F2C52396}"/>
    <cellStyle name="Normal 2 27 19" xfId="13753" xr:uid="{0CB9F3B9-0719-4B36-B571-B6CA3C046CBE}"/>
    <cellStyle name="Normal 2 27 2" xfId="13754" xr:uid="{B635AF04-E3BF-4CD8-924B-6C17D4ED59B4}"/>
    <cellStyle name="Normal 2 27 20" xfId="13755" xr:uid="{93792C69-91AF-4D29-9576-EBFDCBABC579}"/>
    <cellStyle name="Normal 2 27 21" xfId="13756" xr:uid="{C3DD94DD-2540-4ADD-9F16-54F22C745783}"/>
    <cellStyle name="Normal 2 27 21 2" xfId="13757" xr:uid="{B0B0C8C3-D46C-429F-A6C6-A8D095C68EED}"/>
    <cellStyle name="Normal 2 27 21 2 2" xfId="13758" xr:uid="{BFCC431E-4A98-4669-ADA6-37CADC64C45A}"/>
    <cellStyle name="Normal 2 27 21 3" xfId="13759" xr:uid="{E9D8DFEF-F48B-446F-92B8-17B207397EB7}"/>
    <cellStyle name="Normal 2 27 22" xfId="13760" xr:uid="{5D1E96CB-BB9F-45F1-AB29-D2D1FA10E623}"/>
    <cellStyle name="Normal 2 27 23" xfId="13761" xr:uid="{4D524494-D655-4455-88DB-62C1AB6F6177}"/>
    <cellStyle name="Normal 2 27 24" xfId="13762" xr:uid="{58D07FD2-8E7E-4D7E-B592-8880DC01CC90}"/>
    <cellStyle name="Normal 2 27 24 2" xfId="13763" xr:uid="{4B363C46-9305-4F2D-914B-52F3BABC4F6C}"/>
    <cellStyle name="Normal 2 27 25" xfId="13764" xr:uid="{76A26754-7EEB-42AA-8158-ED2C9CEB6DD9}"/>
    <cellStyle name="Normal 2 27 26" xfId="13765" xr:uid="{0D1D13E7-871D-4BAE-8FCD-22E63F59271E}"/>
    <cellStyle name="Normal 2 27 27" xfId="13766" xr:uid="{B0E5822D-A788-4BFF-BE44-E3F80EDE40DA}"/>
    <cellStyle name="Normal 2 27 28" xfId="13767" xr:uid="{74FD133C-64C1-44DA-80B1-A8D79AE42128}"/>
    <cellStyle name="Normal 2 27 29" xfId="13768" xr:uid="{9F5CBB80-3362-47BC-9EC9-020026F3D1D4}"/>
    <cellStyle name="Normal 2 27 3" xfId="13769" xr:uid="{C2E01BA0-2809-46DE-B405-737D7DCA55F8}"/>
    <cellStyle name="Normal 2 27 30" xfId="13770" xr:uid="{ABA439F4-98FD-46D5-8DDF-E13337DDA3C2}"/>
    <cellStyle name="Normal 2 27 31" xfId="13771" xr:uid="{E0E8C737-D2EA-48B6-8536-06ACB457F478}"/>
    <cellStyle name="Normal 2 27 32" xfId="13772" xr:uid="{2005914F-5AD1-4032-8CB9-4CF3464BC2E6}"/>
    <cellStyle name="Normal 2 27 33" xfId="13773" xr:uid="{E32717F0-50C1-4874-B56F-B3E753C28691}"/>
    <cellStyle name="Normal 2 27 34" xfId="13774" xr:uid="{FE8455F8-2C4D-4B5B-95B0-B6F2B8617478}"/>
    <cellStyle name="Normal 2 27 4" xfId="13775" xr:uid="{5B9816D8-BC5E-4F16-B2D7-910C9A0AFF70}"/>
    <cellStyle name="Normal 2 27 5" xfId="13776" xr:uid="{B83D7533-77A2-4412-B7B3-879BB5F50840}"/>
    <cellStyle name="Normal 2 27 6" xfId="13777" xr:uid="{F530D6C6-EBD0-4CDE-B24F-C607327E963C}"/>
    <cellStyle name="Normal 2 27 7" xfId="13778" xr:uid="{135543D0-2F3E-450D-8BC4-B14F8E49363C}"/>
    <cellStyle name="Normal 2 27 8" xfId="13779" xr:uid="{62ED3D2D-F87B-494C-A854-9F576EDB01CC}"/>
    <cellStyle name="Normal 2 27 9" xfId="13780" xr:uid="{9452D0C5-0133-4191-B7EA-D734E6E16CFB}"/>
    <cellStyle name="Normal 2 28" xfId="13781" xr:uid="{5A735848-C1CD-4CE1-96A4-0D19059676A9}"/>
    <cellStyle name="Normal 2 28 10" xfId="13782" xr:uid="{C9F5920B-E4B5-44FE-AEEC-F4ECE14337C6}"/>
    <cellStyle name="Normal 2 28 11" xfId="13783" xr:uid="{7BAA68A4-43F3-49A8-B058-FA3B1B60F9A6}"/>
    <cellStyle name="Normal 2 28 12" xfId="13784" xr:uid="{701603AE-3B2E-42F7-A330-16AF7D3ABB34}"/>
    <cellStyle name="Normal 2 28 13" xfId="13785" xr:uid="{FC9F8A77-8B93-4F25-8E07-13B95D6E5A32}"/>
    <cellStyle name="Normal 2 28 14" xfId="13786" xr:uid="{5EC13A51-34F1-4630-BC8B-19E6885C4AB5}"/>
    <cellStyle name="Normal 2 28 15" xfId="13787" xr:uid="{F7EAFE88-A9E8-42A4-92E0-899FE28BDD85}"/>
    <cellStyle name="Normal 2 28 16" xfId="13788" xr:uid="{0C79FF81-3FD6-4F69-ACED-F013AF25816A}"/>
    <cellStyle name="Normal 2 28 17" xfId="13789" xr:uid="{CE43747C-BBCB-4838-8711-9C69C35F95CA}"/>
    <cellStyle name="Normal 2 28 18" xfId="13790" xr:uid="{15ABFFD8-C5B1-4D86-AFF4-C1170BD6CD7C}"/>
    <cellStyle name="Normal 2 28 19" xfId="13791" xr:uid="{B8FD1965-B69E-4A74-B5D8-8E86EB795B79}"/>
    <cellStyle name="Normal 2 28 2" xfId="13792" xr:uid="{F1143FDA-4A35-4676-9013-D83C4E5E9FCD}"/>
    <cellStyle name="Normal 2 28 20" xfId="13793" xr:uid="{B9DDF7DA-45DB-46C8-A9BB-D4CF965C954C}"/>
    <cellStyle name="Normal 2 28 21" xfId="13794" xr:uid="{70B00F73-4ADA-4707-93F2-64607DD1E433}"/>
    <cellStyle name="Normal 2 28 21 2" xfId="13795" xr:uid="{CC7432DC-5396-4212-B08A-C78C0C3F0A18}"/>
    <cellStyle name="Normal 2 28 21 2 2" xfId="13796" xr:uid="{883E1D1A-7D30-485E-B8B0-662B4932C215}"/>
    <cellStyle name="Normal 2 28 21 3" xfId="13797" xr:uid="{5AA99D0E-15DB-4F94-9840-445ED40039F1}"/>
    <cellStyle name="Normal 2 28 22" xfId="13798" xr:uid="{2D6D7E0E-A9A7-4ECD-94A0-D65C4296BCAB}"/>
    <cellStyle name="Normal 2 28 23" xfId="13799" xr:uid="{93F06800-1386-46A2-8CE1-32BC18877047}"/>
    <cellStyle name="Normal 2 28 24" xfId="13800" xr:uid="{89C2376F-955B-40AA-87C8-AE453615BC5A}"/>
    <cellStyle name="Normal 2 28 24 2" xfId="13801" xr:uid="{5C785850-6506-4674-8E49-FD38E08B626D}"/>
    <cellStyle name="Normal 2 28 25" xfId="13802" xr:uid="{7116F8BB-D4C9-462D-B403-BEED9E4DEC4A}"/>
    <cellStyle name="Normal 2 28 26" xfId="13803" xr:uid="{C403E9A3-D07B-480D-B097-88014370555A}"/>
    <cellStyle name="Normal 2 28 27" xfId="13804" xr:uid="{4DC1C1DD-BA31-4BB6-ABB3-E0D250731EBE}"/>
    <cellStyle name="Normal 2 28 28" xfId="13805" xr:uid="{018D3248-E834-47E7-BA45-C37769A590DA}"/>
    <cellStyle name="Normal 2 28 29" xfId="13806" xr:uid="{ABE9088E-E614-486B-ABA5-2B0B2827D3A5}"/>
    <cellStyle name="Normal 2 28 3" xfId="13807" xr:uid="{CC9EEECD-EBC6-4484-96DB-8C7870A82564}"/>
    <cellStyle name="Normal 2 28 30" xfId="13808" xr:uid="{52084E1A-7FEA-4118-9116-D34198DD77BC}"/>
    <cellStyle name="Normal 2 28 31" xfId="13809" xr:uid="{B1D3202D-1376-4FF2-B6A3-D2B1A73CEAF5}"/>
    <cellStyle name="Normal 2 28 32" xfId="13810" xr:uid="{F987CE23-77EA-400D-897F-59ED7441E5EF}"/>
    <cellStyle name="Normal 2 28 33" xfId="13811" xr:uid="{96177966-426C-4A36-8EFA-3385730F472E}"/>
    <cellStyle name="Normal 2 28 34" xfId="13812" xr:uid="{C2841C9B-14F5-4974-83B2-FB75FBC3CDFE}"/>
    <cellStyle name="Normal 2 28 4" xfId="13813" xr:uid="{24C186EA-0718-4408-B57D-6CB2A336A3E0}"/>
    <cellStyle name="Normal 2 28 5" xfId="13814" xr:uid="{E47461D1-072E-4005-8A78-6FD6DEFFF129}"/>
    <cellStyle name="Normal 2 28 6" xfId="13815" xr:uid="{5286C0CD-5F60-418F-9332-A2C4F92B1728}"/>
    <cellStyle name="Normal 2 28 7" xfId="13816" xr:uid="{019A6F9C-A131-4878-837D-F144C34A73B2}"/>
    <cellStyle name="Normal 2 28 8" xfId="13817" xr:uid="{1E2C4104-4A2C-45FA-865A-8DB7016B7544}"/>
    <cellStyle name="Normal 2 28 9" xfId="13818" xr:uid="{A975892E-EA8E-42A0-ACFC-C2095047410D}"/>
    <cellStyle name="Normal 2 29" xfId="13819" xr:uid="{18A0A9F6-9F39-4F15-8E7B-6D61C5604DDB}"/>
    <cellStyle name="Normal 2 29 10" xfId="13820" xr:uid="{3CA82DA3-573C-468E-8FA4-D34A2C85F094}"/>
    <cellStyle name="Normal 2 29 11" xfId="13821" xr:uid="{33A7F4B8-81CB-4E21-B132-1D3D203C55C2}"/>
    <cellStyle name="Normal 2 29 12" xfId="13822" xr:uid="{33C177E5-D8BB-40C4-AF3B-345C8980CB66}"/>
    <cellStyle name="Normal 2 29 13" xfId="13823" xr:uid="{3452DDA7-90B0-4255-8844-C9DD1EA59004}"/>
    <cellStyle name="Normal 2 29 14" xfId="13824" xr:uid="{1B8100B2-C97C-44F9-A09C-A8E3668403FE}"/>
    <cellStyle name="Normal 2 29 15" xfId="13825" xr:uid="{05C55F8F-A580-4EEA-B843-63093C496704}"/>
    <cellStyle name="Normal 2 29 16" xfId="13826" xr:uid="{632CC010-533B-4F8B-B669-19A3523B51B0}"/>
    <cellStyle name="Normal 2 29 17" xfId="13827" xr:uid="{7B26614E-4BF0-446A-A69C-52BCC54576E5}"/>
    <cellStyle name="Normal 2 29 18" xfId="13828" xr:uid="{842BCBCA-4DB7-4F54-89E0-1709DCB47C31}"/>
    <cellStyle name="Normal 2 29 19" xfId="13829" xr:uid="{B05F6111-D69C-4BE4-AF1B-AAF2B801938B}"/>
    <cellStyle name="Normal 2 29 2" xfId="13830" xr:uid="{A05A7437-DFCC-4D5A-8D24-E98F25C8C136}"/>
    <cellStyle name="Normal 2 29 20" xfId="13831" xr:uid="{0C0B6370-2A96-4812-B14D-856C4AF11158}"/>
    <cellStyle name="Normal 2 29 21" xfId="13832" xr:uid="{F0CD9B1C-04BC-4306-BD77-7ED90963A7CD}"/>
    <cellStyle name="Normal 2 29 21 2" xfId="13833" xr:uid="{2A97B8AC-98C2-4BFA-97EB-51C360819C21}"/>
    <cellStyle name="Normal 2 29 21 2 2" xfId="13834" xr:uid="{58B8C69E-37D9-4D12-AEA7-60C29974E824}"/>
    <cellStyle name="Normal 2 29 21 3" xfId="13835" xr:uid="{117AD8BA-1E8A-43E6-9094-FF08343CBE30}"/>
    <cellStyle name="Normal 2 29 22" xfId="13836" xr:uid="{2A48B506-2B12-4462-A83C-912DEF56251F}"/>
    <cellStyle name="Normal 2 29 23" xfId="13837" xr:uid="{FB6F9830-AD46-411E-B837-BB80B7FDD2E0}"/>
    <cellStyle name="Normal 2 29 24" xfId="13838" xr:uid="{D07178CA-C031-4118-81E8-C8B589DE073B}"/>
    <cellStyle name="Normal 2 29 24 2" xfId="13839" xr:uid="{AB79D641-19C2-4908-ADBF-C6181C730404}"/>
    <cellStyle name="Normal 2 29 25" xfId="13840" xr:uid="{A270F522-5521-4FD7-9CC6-6C65F3E5F44F}"/>
    <cellStyle name="Normal 2 29 26" xfId="13841" xr:uid="{4AB1264E-88ED-4FB4-AF42-EC4C6FF455B2}"/>
    <cellStyle name="Normal 2 29 27" xfId="13842" xr:uid="{B447E2DA-810E-41B9-9784-C227FFA2A662}"/>
    <cellStyle name="Normal 2 29 28" xfId="13843" xr:uid="{C66FCD62-419F-4278-B103-E773FBB1E200}"/>
    <cellStyle name="Normal 2 29 29" xfId="13844" xr:uid="{06434440-B318-4D8D-8F17-AA2965DA95EB}"/>
    <cellStyle name="Normal 2 29 3" xfId="13845" xr:uid="{8532C631-753C-4562-8F16-7BE49E1ABAC5}"/>
    <cellStyle name="Normal 2 29 30" xfId="13846" xr:uid="{87BD64C0-B98A-47FC-8F63-E92024BD4FA9}"/>
    <cellStyle name="Normal 2 29 31" xfId="13847" xr:uid="{0ABBDA28-8E0D-4891-B35A-B7B1AC89001F}"/>
    <cellStyle name="Normal 2 29 32" xfId="13848" xr:uid="{998E58AE-DB43-4CC9-BF58-6BFDA02FC0E4}"/>
    <cellStyle name="Normal 2 29 33" xfId="13849" xr:uid="{7B64FB86-A59C-45C2-B059-07AF4C15E52C}"/>
    <cellStyle name="Normal 2 29 34" xfId="13850" xr:uid="{9F6A5D60-D22F-4F23-B9D1-327D61B1C620}"/>
    <cellStyle name="Normal 2 29 4" xfId="13851" xr:uid="{90ECEA3A-8DDC-4BD1-8E7E-07AB8AE86DFC}"/>
    <cellStyle name="Normal 2 29 5" xfId="13852" xr:uid="{5978B3E5-A18A-438C-B7A3-E6BA133979B6}"/>
    <cellStyle name="Normal 2 29 6" xfId="13853" xr:uid="{F9A7BA2F-A28E-4D2A-88C7-5105FB39C246}"/>
    <cellStyle name="Normal 2 29 7" xfId="13854" xr:uid="{1F0A7BC0-E2D4-4152-8119-5D4027B9938C}"/>
    <cellStyle name="Normal 2 29 8" xfId="13855" xr:uid="{60C8C982-5B78-46FA-A696-3A66801195B5}"/>
    <cellStyle name="Normal 2 29 9" xfId="13856" xr:uid="{3901E3E3-FFD2-40AE-85EC-BA1FAD944E0B}"/>
    <cellStyle name="Normal 2 3" xfId="13857" xr:uid="{087EB47A-C338-418B-B81D-7964C9E6B7F6}"/>
    <cellStyle name="Normal 2 3 10" xfId="13858" xr:uid="{D3780249-1F79-4C36-9FF8-5500CD938C62}"/>
    <cellStyle name="Normal 2 3 10 10" xfId="13859" xr:uid="{E2428982-B301-4627-ADA7-D488E07310B8}"/>
    <cellStyle name="Normal 2 3 10 10 2" xfId="13860" xr:uid="{2D9FAC0C-E071-4F5F-8E36-EB580ED1EC4E}"/>
    <cellStyle name="Normal 2 3 10 11" xfId="13861" xr:uid="{9182173A-C0AC-4B70-9A0D-536BEF71969B}"/>
    <cellStyle name="Normal 2 3 10 11 2" xfId="13862" xr:uid="{8918E76C-D869-4DD9-AC20-5FE11C54664B}"/>
    <cellStyle name="Normal 2 3 10 11 2 2" xfId="13863" xr:uid="{FE267CE5-66F5-48FD-8E19-57FA0DA88681}"/>
    <cellStyle name="Normal 2 3 10 11 3" xfId="13864" xr:uid="{1D32F7B1-F3F7-48C4-8275-90F86C24B1C1}"/>
    <cellStyle name="Normal 2 3 10 12" xfId="13865" xr:uid="{66839D72-E2F8-4D23-BBBA-E992A840D9D3}"/>
    <cellStyle name="Normal 2 3 10 13" xfId="13866" xr:uid="{2B6856E6-AFA1-4BE3-B8E3-ACF728318365}"/>
    <cellStyle name="Normal 2 3 10 14" xfId="13867" xr:uid="{FFA75712-C98D-493D-AFEB-8BEDEAD0DC20}"/>
    <cellStyle name="Normal 2 3 10 14 2" xfId="13868" xr:uid="{5F048A7C-C31F-4ABC-9E49-7E5FF0BF934A}"/>
    <cellStyle name="Normal 2 3 10 15" xfId="13869" xr:uid="{18325B15-1FED-4E74-9714-4FA9285E2F9B}"/>
    <cellStyle name="Normal 2 3 10 16" xfId="13870" xr:uid="{37781842-9660-4AA1-AB65-450A36A003BD}"/>
    <cellStyle name="Normal 2 3 10 17" xfId="13871" xr:uid="{68ACAE78-BF73-46A9-91BA-DECDABD7473F}"/>
    <cellStyle name="Normal 2 3 10 18" xfId="13872" xr:uid="{D1C7E2F4-AC50-4B77-8DDB-61156A45301C}"/>
    <cellStyle name="Normal 2 3 10 19" xfId="13873" xr:uid="{65D07CD2-AE0E-49CB-802C-848D757BA1E0}"/>
    <cellStyle name="Normal 2 3 10 2" xfId="13874" xr:uid="{BF863B2C-05DA-45D1-A4BB-0821624FE55A}"/>
    <cellStyle name="Normal 2 3 10 2 2" xfId="13875" xr:uid="{1EDE14C9-7E67-4160-81CC-47F0FFCD19E7}"/>
    <cellStyle name="Normal 2 3 10 20" xfId="13876" xr:uid="{F5E5B877-28CA-40A8-A8C5-BBD929FB53F2}"/>
    <cellStyle name="Normal 2 3 10 21" xfId="13877" xr:uid="{91DC5C9D-78CB-4394-BBB9-8B49D87083FB}"/>
    <cellStyle name="Normal 2 3 10 22" xfId="13878" xr:uid="{0C3CAFE6-67C4-4FC4-85CD-244DAEF6CDC4}"/>
    <cellStyle name="Normal 2 3 10 23" xfId="13879" xr:uid="{076BE6A5-95C4-4F84-BEE8-AFD5D29D18DC}"/>
    <cellStyle name="Normal 2 3 10 24" xfId="13880" xr:uid="{736E2D4D-DB5A-454F-A887-F90E467934BB}"/>
    <cellStyle name="Normal 2 3 10 25" xfId="13881" xr:uid="{247D99F7-EEB7-4BFF-875C-744D1E78D496}"/>
    <cellStyle name="Normal 2 3 10 26" xfId="13882" xr:uid="{DEB84D91-F11C-45B3-A602-7FE0F0639DAC}"/>
    <cellStyle name="Normal 2 3 10 27" xfId="13883" xr:uid="{56E0D200-987B-4238-B4B0-D9B4F43DCE34}"/>
    <cellStyle name="Normal 2 3 10 28" xfId="13884" xr:uid="{12DBB27B-5939-4397-81CC-1D8F4782834F}"/>
    <cellStyle name="Normal 2 3 10 29" xfId="13885" xr:uid="{26883341-4D6F-4257-BCA8-A9EA65C09E63}"/>
    <cellStyle name="Normal 2 3 10 3" xfId="13886" xr:uid="{5E3C63AB-DB49-4243-8922-AE1BD8FEF252}"/>
    <cellStyle name="Normal 2 3 10 3 2" xfId="13887" xr:uid="{64CEE2E7-77B3-4A0B-BFDE-67C11193712A}"/>
    <cellStyle name="Normal 2 3 10 30" xfId="13888" xr:uid="{43396CE9-1FDF-483E-9E12-D67307C99A39}"/>
    <cellStyle name="Normal 2 3 10 31" xfId="13889" xr:uid="{DC0CAF01-C114-4FE5-BEE3-C5934BE7C46A}"/>
    <cellStyle name="Normal 2 3 10 32" xfId="13890" xr:uid="{D6016431-B9B8-4282-BBDD-00370D15392C}"/>
    <cellStyle name="Normal 2 3 10 33" xfId="13891" xr:uid="{B4FBC9D6-F767-4D71-802A-3AAA3531A10C}"/>
    <cellStyle name="Normal 2 3 10 34" xfId="13892" xr:uid="{5D8FF223-EB6F-454A-919F-00C0196745E1}"/>
    <cellStyle name="Normal 2 3 10 35" xfId="13893" xr:uid="{9A2B2592-4351-437C-92BD-88604E79413B}"/>
    <cellStyle name="Normal 2 3 10 36" xfId="13894" xr:uid="{0EE713A6-6C7D-4AEC-ABBF-D90F6C52AC5A}"/>
    <cellStyle name="Normal 2 3 10 37" xfId="13895" xr:uid="{39450066-68BD-4003-89A6-21AABC8DA72F}"/>
    <cellStyle name="Normal 2 3 10 38" xfId="13896" xr:uid="{FDFAE4DF-359B-47A8-A265-DBEEC7D3CD4D}"/>
    <cellStyle name="Normal 2 3 10 39" xfId="13897" xr:uid="{CE0832E2-EB71-4160-B686-AF4C66E3463C}"/>
    <cellStyle name="Normal 2 3 10 4" xfId="13898" xr:uid="{E27D05E9-A2C9-4BE9-884C-35EA5412755D}"/>
    <cellStyle name="Normal 2 3 10 4 2" xfId="13899" xr:uid="{B978B54F-587F-4A9D-9219-7330A96FDFD2}"/>
    <cellStyle name="Normal 2 3 10 40" xfId="13900" xr:uid="{652224C7-405F-4E38-82EE-5183F2652A64}"/>
    <cellStyle name="Normal 2 3 10 5" xfId="13901" xr:uid="{27032864-6BD2-4FE1-87CE-01F10BD73F7D}"/>
    <cellStyle name="Normal 2 3 10 5 2" xfId="13902" xr:uid="{4CAF10C2-FAEB-437E-A0CC-C98F595B2816}"/>
    <cellStyle name="Normal 2 3 10 6" xfId="13903" xr:uid="{FC65D7A6-075D-4A1D-9C4D-9F3E9EF8BFF5}"/>
    <cellStyle name="Normal 2 3 10 6 2" xfId="13904" xr:uid="{FD639FA4-9867-442F-A1EE-E4C169EF6B70}"/>
    <cellStyle name="Normal 2 3 10 7" xfId="13905" xr:uid="{A5243D93-D97A-45D7-9635-3140D7D4FD63}"/>
    <cellStyle name="Normal 2 3 10 7 2" xfId="13906" xr:uid="{B59015C9-B409-496D-81BF-CAAC165FC17A}"/>
    <cellStyle name="Normal 2 3 10 8" xfId="13907" xr:uid="{CB485C9D-C4FB-435A-A23D-6C6A44B2A2D0}"/>
    <cellStyle name="Normal 2 3 10 8 2" xfId="13908" xr:uid="{942A4FE9-8960-4E11-A3B8-6CD6EBBCF0FC}"/>
    <cellStyle name="Normal 2 3 10 9" xfId="13909" xr:uid="{1EE86634-219D-4B49-A855-9DF1E61F6EE1}"/>
    <cellStyle name="Normal 2 3 10 9 2" xfId="13910" xr:uid="{4D21AD01-5911-4A72-A604-55BB6276E8AE}"/>
    <cellStyle name="Normal 2 3 11" xfId="13911" xr:uid="{0D811FFE-C7F6-448A-A145-D88F95119A4C}"/>
    <cellStyle name="Normal 2 3 12" xfId="13912" xr:uid="{C01568BD-E959-44DB-BF4D-F9C007FCD763}"/>
    <cellStyle name="Normal 2 3 13" xfId="13913" xr:uid="{3DBABABB-C916-4196-8F82-4683902511C7}"/>
    <cellStyle name="Normal 2 3 14" xfId="13914" xr:uid="{283388F6-2718-4DF2-9A6D-E64DA0DFF46F}"/>
    <cellStyle name="Normal 2 3 15" xfId="13915" xr:uid="{86B0B5EE-AB7E-418C-93C0-B3430ADF9B8D}"/>
    <cellStyle name="Normal 2 3 16" xfId="13916" xr:uid="{681723EE-E315-45E1-84E7-D9276D1EE8F4}"/>
    <cellStyle name="Normal 2 3 17" xfId="13917" xr:uid="{FE314324-323F-42E5-9390-0B5D0D2896D5}"/>
    <cellStyle name="Normal 2 3 18" xfId="13918" xr:uid="{DFD8631D-DBFC-4021-9BD1-475038A91296}"/>
    <cellStyle name="Normal 2 3 19" xfId="13919" xr:uid="{40D8E21B-9539-45F1-96D9-F18F636ACFBB}"/>
    <cellStyle name="Normal 2 3 2" xfId="13920" xr:uid="{A8CB38B6-94CD-421F-A3CF-0EC82CCE2B63}"/>
    <cellStyle name="Normal 2 3 2 10" xfId="13921" xr:uid="{781B30E4-1E7B-4C60-95AA-8A787D3C39A5}"/>
    <cellStyle name="Normal 2 3 2 10 10" xfId="13922" xr:uid="{BFAFC694-08E0-4C00-A495-A3D6A4E2DCAF}"/>
    <cellStyle name="Normal 2 3 2 10 11" xfId="13923" xr:uid="{AB578CC0-4E12-4453-B67D-1ABD2B6F164C}"/>
    <cellStyle name="Normal 2 3 2 10 12" xfId="13924" xr:uid="{45F5F3C2-7AC6-4F76-A437-601D60F32382}"/>
    <cellStyle name="Normal 2 3 2 10 13" xfId="13925" xr:uid="{ED7C5F61-75DD-45AC-B7A5-8ADC33536028}"/>
    <cellStyle name="Normal 2 3 2 10 14" xfId="13926" xr:uid="{ED2889FB-3A08-4AED-8E41-CFDA2203DAC3}"/>
    <cellStyle name="Normal 2 3 2 10 15" xfId="13927" xr:uid="{2B92FCD2-11BB-4DA0-B2A8-790681E2D622}"/>
    <cellStyle name="Normal 2 3 2 10 16" xfId="13928" xr:uid="{CE74CB6F-8445-4508-BB46-21298D9F6CD8}"/>
    <cellStyle name="Normal 2 3 2 10 17" xfId="13929" xr:uid="{29079B34-287B-4F6D-AD40-82B339BB2B0C}"/>
    <cellStyle name="Normal 2 3 2 10 18" xfId="13930" xr:uid="{893E7469-1627-4918-9228-EEF1D65372FB}"/>
    <cellStyle name="Normal 2 3 2 10 19" xfId="13931" xr:uid="{1F49CD6D-BCF7-40C3-BC22-DAD751263400}"/>
    <cellStyle name="Normal 2 3 2 10 2" xfId="13932" xr:uid="{E2769691-28BB-4ADD-9529-8EDBF432AC2C}"/>
    <cellStyle name="Normal 2 3 2 10 20" xfId="13933" xr:uid="{A66D577B-9D74-4A96-A8E9-FF1305E8C4D6}"/>
    <cellStyle name="Normal 2 3 2 10 21" xfId="13934" xr:uid="{5939FFBB-5CA0-4176-9367-920704BAA869}"/>
    <cellStyle name="Normal 2 3 2 10 22" xfId="13935" xr:uid="{2EDA4A74-EE64-4097-A5B1-374A339A8019}"/>
    <cellStyle name="Normal 2 3 2 10 23" xfId="13936" xr:uid="{768E9434-04EB-40AA-9CB2-65825428F8D4}"/>
    <cellStyle name="Normal 2 3 2 10 24" xfId="13937" xr:uid="{4E507F7D-B6DF-4FCD-8142-8D3DC41D05EE}"/>
    <cellStyle name="Normal 2 3 2 10 25" xfId="13938" xr:uid="{7E03B8CD-427F-42A5-8F45-73F84B7ED9D4}"/>
    <cellStyle name="Normal 2 3 2 10 26" xfId="13939" xr:uid="{6EFC96C2-B575-49DB-B3B6-5588DE42E8EC}"/>
    <cellStyle name="Normal 2 3 2 10 27" xfId="13940" xr:uid="{21C4E568-53F1-44B1-B601-279CD697B382}"/>
    <cellStyle name="Normal 2 3 2 10 28" xfId="13941" xr:uid="{DB304BB3-E7FA-4C08-81F7-FA274FEB6504}"/>
    <cellStyle name="Normal 2 3 2 10 29" xfId="13942" xr:uid="{70D140F7-D670-4339-989A-38903C71E61B}"/>
    <cellStyle name="Normal 2 3 2 10 3" xfId="13943" xr:uid="{E7F0F843-2F60-48AC-895D-40BF72BEDD3A}"/>
    <cellStyle name="Normal 2 3 2 10 30" xfId="13944" xr:uid="{066BBE70-2587-4FD9-9FE9-1FCEA4D23A96}"/>
    <cellStyle name="Normal 2 3 2 10 31" xfId="13945" xr:uid="{DDD0294F-FC03-4C08-8537-45ACDBE640F3}"/>
    <cellStyle name="Normal 2 3 2 10 4" xfId="13946" xr:uid="{5581703A-14B1-497D-9607-5BF7EEEA7DE2}"/>
    <cellStyle name="Normal 2 3 2 10 5" xfId="13947" xr:uid="{34512D42-E9F4-420F-88F5-DE15776D9A50}"/>
    <cellStyle name="Normal 2 3 2 10 6" xfId="13948" xr:uid="{FDE95DB0-7A35-4E6D-9B16-E88558F00729}"/>
    <cellStyle name="Normal 2 3 2 10 7" xfId="13949" xr:uid="{EA418739-3CAC-4047-B1A4-2E8E5BDAE285}"/>
    <cellStyle name="Normal 2 3 2 10 8" xfId="13950" xr:uid="{64DFE1C5-6493-4740-95C6-9CA7501A9C00}"/>
    <cellStyle name="Normal 2 3 2 10 9" xfId="13951" xr:uid="{67568A69-7F30-48AB-9663-A29C2929B379}"/>
    <cellStyle name="Normal 2 3 2 11" xfId="13952" xr:uid="{8F9F50E1-8EAB-4452-9FF9-3BE22DAFE089}"/>
    <cellStyle name="Normal 2 3 2 11 10" xfId="13953" xr:uid="{31518B7E-D309-41C6-8091-708293307B48}"/>
    <cellStyle name="Normal 2 3 2 11 11" xfId="13954" xr:uid="{ACAA5A0E-56DB-4B54-9B8B-0F8815A17E6B}"/>
    <cellStyle name="Normal 2 3 2 11 12" xfId="13955" xr:uid="{53362293-2FC1-4DAC-9283-9835E85BED2F}"/>
    <cellStyle name="Normal 2 3 2 11 13" xfId="13956" xr:uid="{564455FA-76AD-4A0E-AC47-10A7A8AC901A}"/>
    <cellStyle name="Normal 2 3 2 11 14" xfId="13957" xr:uid="{B0CA6FE4-4FF2-482D-A63E-7B3C09DBA415}"/>
    <cellStyle name="Normal 2 3 2 11 15" xfId="13958" xr:uid="{09F0E52D-729B-400B-9D5E-7B5CB9BC5CAC}"/>
    <cellStyle name="Normal 2 3 2 11 16" xfId="13959" xr:uid="{F89C9D7F-4479-4878-9164-784C8967F482}"/>
    <cellStyle name="Normal 2 3 2 11 17" xfId="13960" xr:uid="{081E83E4-3EEA-49DF-B210-A5AE4273BE17}"/>
    <cellStyle name="Normal 2 3 2 11 18" xfId="13961" xr:uid="{646F890C-3732-4087-B514-9DA881B508AA}"/>
    <cellStyle name="Normal 2 3 2 11 19" xfId="13962" xr:uid="{D678703F-11AE-4260-9249-FA4B8C7E8EB6}"/>
    <cellStyle name="Normal 2 3 2 11 2" xfId="13963" xr:uid="{81D9590F-E67A-4716-990D-05377CCE046B}"/>
    <cellStyle name="Normal 2 3 2 11 20" xfId="13964" xr:uid="{879A7D89-1176-4BDF-9F08-2BC42207D07A}"/>
    <cellStyle name="Normal 2 3 2 11 21" xfId="13965" xr:uid="{D426A217-34E6-4E3F-ADDF-52ACACF82DF4}"/>
    <cellStyle name="Normal 2 3 2 11 22" xfId="13966" xr:uid="{83638496-736A-480C-A8EE-EF6D33E5E7EB}"/>
    <cellStyle name="Normal 2 3 2 11 23" xfId="13967" xr:uid="{97B6A9BB-AF2B-4B01-971A-8DAF5065FD94}"/>
    <cellStyle name="Normal 2 3 2 11 24" xfId="13968" xr:uid="{2A572D10-DCAB-4580-AA62-A40DF7904306}"/>
    <cellStyle name="Normal 2 3 2 11 25" xfId="13969" xr:uid="{0015D6B1-3273-4D86-B337-A632E8A79AB5}"/>
    <cellStyle name="Normal 2 3 2 11 26" xfId="13970" xr:uid="{755F382F-6522-498D-B03B-E10C3B373EEA}"/>
    <cellStyle name="Normal 2 3 2 11 27" xfId="13971" xr:uid="{27226924-832B-40F9-B6BB-9B963069B59F}"/>
    <cellStyle name="Normal 2 3 2 11 28" xfId="13972" xr:uid="{4A95AB70-B02D-44E4-B514-F1A1CBFA6C24}"/>
    <cellStyle name="Normal 2 3 2 11 29" xfId="13973" xr:uid="{76CB43B2-2681-4370-8CEF-56032D8F1FB8}"/>
    <cellStyle name="Normal 2 3 2 11 3" xfId="13974" xr:uid="{DFD1BE9C-9331-4E46-AD52-077BF6BF7F05}"/>
    <cellStyle name="Normal 2 3 2 11 30" xfId="13975" xr:uid="{5BEC3D7D-C3F1-4C7A-A2EF-5A23534482B9}"/>
    <cellStyle name="Normal 2 3 2 11 31" xfId="13976" xr:uid="{827377DA-35AB-4F7D-ADB1-DA165B96A848}"/>
    <cellStyle name="Normal 2 3 2 11 4" xfId="13977" xr:uid="{4EE9537F-86A9-4636-A90D-994C56C6B918}"/>
    <cellStyle name="Normal 2 3 2 11 5" xfId="13978" xr:uid="{1968AAB9-506A-4322-AD54-2A7405D3D4E8}"/>
    <cellStyle name="Normal 2 3 2 11 6" xfId="13979" xr:uid="{9480DF31-5062-47D9-AEFC-EDFEF784A69C}"/>
    <cellStyle name="Normal 2 3 2 11 7" xfId="13980" xr:uid="{D9AB31C9-2500-4389-B909-0549EBC7322B}"/>
    <cellStyle name="Normal 2 3 2 11 8" xfId="13981" xr:uid="{85B340CA-C0DD-4DC9-BC69-D0AF4316D76A}"/>
    <cellStyle name="Normal 2 3 2 11 9" xfId="13982" xr:uid="{2FFD6FB7-20BB-4993-9D68-5271636939F8}"/>
    <cellStyle name="Normal 2 3 2 12" xfId="13983" xr:uid="{033B0FA3-0DA6-4A34-8933-3A9290CF7D3E}"/>
    <cellStyle name="Normal 2 3 2 12 10" xfId="13984" xr:uid="{5A13A121-5A24-4214-AEBB-BF3FA2DDC5F0}"/>
    <cellStyle name="Normal 2 3 2 12 11" xfId="13985" xr:uid="{C1B37D16-0288-4F92-ABDA-FCC38FF8D294}"/>
    <cellStyle name="Normal 2 3 2 12 12" xfId="13986" xr:uid="{D9FE6D9A-72FC-4EEE-9576-40099D938C19}"/>
    <cellStyle name="Normal 2 3 2 12 13" xfId="13987" xr:uid="{3760CABB-A1CF-46D4-82C9-039B05286764}"/>
    <cellStyle name="Normal 2 3 2 12 14" xfId="13988" xr:uid="{597472BC-9805-4002-8853-DC7CE3D40784}"/>
    <cellStyle name="Normal 2 3 2 12 15" xfId="13989" xr:uid="{0CA5B459-537F-4171-972D-D1B40051FCFF}"/>
    <cellStyle name="Normal 2 3 2 12 16" xfId="13990" xr:uid="{95962D11-C1BB-4F23-B8E8-F574EA18B339}"/>
    <cellStyle name="Normal 2 3 2 12 17" xfId="13991" xr:uid="{26DAF34D-4164-48AC-A5FF-4912396C0637}"/>
    <cellStyle name="Normal 2 3 2 12 18" xfId="13992" xr:uid="{D9C90526-F7B6-4795-8E48-D22EFFB4FEA8}"/>
    <cellStyle name="Normal 2 3 2 12 19" xfId="13993" xr:uid="{FFE0B4D0-B8D9-4A09-9DCF-E9B4403E9DD5}"/>
    <cellStyle name="Normal 2 3 2 12 2" xfId="13994" xr:uid="{A95D2133-6C37-4DA9-A8BD-DE033CBB57C1}"/>
    <cellStyle name="Normal 2 3 2 12 20" xfId="13995" xr:uid="{C8ACD860-4933-4CCF-978E-10F59B11BDCC}"/>
    <cellStyle name="Normal 2 3 2 12 21" xfId="13996" xr:uid="{C8373DF9-E500-4E56-9CF4-5296D4455EC3}"/>
    <cellStyle name="Normal 2 3 2 12 22" xfId="13997" xr:uid="{1AB22088-CE5F-447D-A81A-FB43D793A763}"/>
    <cellStyle name="Normal 2 3 2 12 23" xfId="13998" xr:uid="{B6E75734-E7E2-4722-A9C4-5C6FB7F6923D}"/>
    <cellStyle name="Normal 2 3 2 12 24" xfId="13999" xr:uid="{B5D14837-9DF3-45E8-B82E-027C10B3832E}"/>
    <cellStyle name="Normal 2 3 2 12 25" xfId="14000" xr:uid="{E7D19413-2E6D-4E0A-9482-C3215D1BC1F6}"/>
    <cellStyle name="Normal 2 3 2 12 26" xfId="14001" xr:uid="{776AB6DD-B66F-40F7-9DC6-4F01BD799221}"/>
    <cellStyle name="Normal 2 3 2 12 27" xfId="14002" xr:uid="{EF5E0B0E-C5F9-4488-8440-567AF673A13D}"/>
    <cellStyle name="Normal 2 3 2 12 28" xfId="14003" xr:uid="{24837C96-1741-47BC-AC0E-C73FD28C2D23}"/>
    <cellStyle name="Normal 2 3 2 12 29" xfId="14004" xr:uid="{CC68A5B8-965A-4D49-9AC2-C88C001E86E0}"/>
    <cellStyle name="Normal 2 3 2 12 3" xfId="14005" xr:uid="{20362910-BB17-48C0-9BC1-5AD951844F02}"/>
    <cellStyle name="Normal 2 3 2 12 30" xfId="14006" xr:uid="{A0CD776E-54EF-4FE9-B4A2-968CB6D69BB5}"/>
    <cellStyle name="Normal 2 3 2 12 31" xfId="14007" xr:uid="{ED8E8979-9213-41B7-A502-3B887FF4E5AC}"/>
    <cellStyle name="Normal 2 3 2 12 4" xfId="14008" xr:uid="{C82586EF-6FFF-43E7-89D9-79086667ACD0}"/>
    <cellStyle name="Normal 2 3 2 12 5" xfId="14009" xr:uid="{68AAB36D-67B3-4972-8788-9643DE00BB8B}"/>
    <cellStyle name="Normal 2 3 2 12 6" xfId="14010" xr:uid="{D802AFFB-C84B-4348-A576-5105A06A3B05}"/>
    <cellStyle name="Normal 2 3 2 12 7" xfId="14011" xr:uid="{CE893DAC-1D08-45C4-A5F5-4ED676613AAD}"/>
    <cellStyle name="Normal 2 3 2 12 8" xfId="14012" xr:uid="{E5ECD0DA-C9FC-4ADF-B4B0-9D455CB11E34}"/>
    <cellStyle name="Normal 2 3 2 12 9" xfId="14013" xr:uid="{CADD2054-C374-47A3-91C2-A1E99D63FCA7}"/>
    <cellStyle name="Normal 2 3 2 13" xfId="14014" xr:uid="{6604EA30-93EC-41BC-84ED-57530226A5FF}"/>
    <cellStyle name="Normal 2 3 2 14" xfId="14015" xr:uid="{980FF80C-2E99-4DE8-8BCD-810857424A39}"/>
    <cellStyle name="Normal 2 3 2 14 2" xfId="14016" xr:uid="{E0BEA633-725D-474A-8225-A2B77525368B}"/>
    <cellStyle name="Normal 2 3 2 14 2 2" xfId="14017" xr:uid="{7C4D25E7-292C-4915-A8BF-20356A6D798F}"/>
    <cellStyle name="Normal 2 3 2 14 3" xfId="14018" xr:uid="{5FE90B0D-0FFF-40EC-8905-C838464A9F5B}"/>
    <cellStyle name="Normal 2 3 2 15" xfId="14019" xr:uid="{5C9A4202-83E5-4328-AB9D-9DF741DD3279}"/>
    <cellStyle name="Normal 2 3 2 16" xfId="14020" xr:uid="{3CB46567-D157-4F7E-AD60-11B54873B0FA}"/>
    <cellStyle name="Normal 2 3 2 17" xfId="14021" xr:uid="{0415C161-6839-4D46-A178-FFA854FB9CA4}"/>
    <cellStyle name="Normal 2 3 2 17 2" xfId="14022" xr:uid="{989ED615-49C7-4536-8F62-012F8CB85362}"/>
    <cellStyle name="Normal 2 3 2 18" xfId="14023" xr:uid="{8DDBC034-9087-4263-9958-460626969F3E}"/>
    <cellStyle name="Normal 2 3 2 19" xfId="14024" xr:uid="{E3433EC7-75DD-46B4-85D3-763A20EB52F0}"/>
    <cellStyle name="Normal 2 3 2 2" xfId="14025" xr:uid="{1B863FD5-31B5-4E60-887F-50B3BE5B2639}"/>
    <cellStyle name="Normal 2 3 2 2 10" xfId="14026" xr:uid="{50021386-71B9-4E55-9689-095C6FC2D3A1}"/>
    <cellStyle name="Normal 2 3 2 2 11" xfId="14027" xr:uid="{5A3AF52C-A321-410B-9B72-6802C1D956A1}"/>
    <cellStyle name="Normal 2 3 2 2 11 2" xfId="14028" xr:uid="{CF5587AA-2FA0-41A5-8A9F-37E39EAC0463}"/>
    <cellStyle name="Normal 2 3 2 2 11 2 2" xfId="14029" xr:uid="{8AA38F8B-78B3-484C-903A-2D4368B07D14}"/>
    <cellStyle name="Normal 2 3 2 2 11 3" xfId="14030" xr:uid="{C8E74E26-F164-43AA-80A6-55F6DFACD69C}"/>
    <cellStyle name="Normal 2 3 2 2 12" xfId="14031" xr:uid="{C6F964CF-8752-47E3-866E-98317A078438}"/>
    <cellStyle name="Normal 2 3 2 2 13" xfId="14032" xr:uid="{729ADF74-7569-40F3-92ED-32BAB070D603}"/>
    <cellStyle name="Normal 2 3 2 2 14" xfId="14033" xr:uid="{EE571AF8-4CE3-4589-AD12-F052433FA5BF}"/>
    <cellStyle name="Normal 2 3 2 2 14 2" xfId="14034" xr:uid="{2F6E5966-1F00-4380-9335-C93AB3339B6B}"/>
    <cellStyle name="Normal 2 3 2 2 15" xfId="14035" xr:uid="{9CD07B9E-08FE-4656-9338-86051D9BAB06}"/>
    <cellStyle name="Normal 2 3 2 2 16" xfId="14036" xr:uid="{3C33168B-DC1F-4320-AE20-E00C127934E1}"/>
    <cellStyle name="Normal 2 3 2 2 17" xfId="14037" xr:uid="{7F77E5FC-A5B8-400E-9846-969E2F2279CE}"/>
    <cellStyle name="Normal 2 3 2 2 18" xfId="14038" xr:uid="{F385F8D7-F0D6-41AF-B071-BB2D485558A8}"/>
    <cellStyle name="Normal 2 3 2 2 19" xfId="14039" xr:uid="{DD3119AA-83D1-40D9-89A0-5D3F72DFE39B}"/>
    <cellStyle name="Normal 2 3 2 2 2" xfId="14040" xr:uid="{0E0DA6F7-262D-451A-9CD2-5AB97D0370C2}"/>
    <cellStyle name="Normal 2 3 2 2 2 10" xfId="14041" xr:uid="{240D4C4B-21C7-4539-8C79-21099D311238}"/>
    <cellStyle name="Normal 2 3 2 2 2 10 10" xfId="14042" xr:uid="{39A31EB5-D1E5-4EAB-B61E-E968860343F2}"/>
    <cellStyle name="Normal 2 3 2 2 2 10 11" xfId="14043" xr:uid="{FF218CA0-D503-496E-917B-996F358C56A7}"/>
    <cellStyle name="Normal 2 3 2 2 2 10 12" xfId="14044" xr:uid="{84DA00F3-DEC2-4804-93E8-E35FB303F38D}"/>
    <cellStyle name="Normal 2 3 2 2 2 10 13" xfId="14045" xr:uid="{69790D6F-963D-4F67-A7CA-7F5E47DF6225}"/>
    <cellStyle name="Normal 2 3 2 2 2 10 14" xfId="14046" xr:uid="{2371E686-B007-4C58-9570-84ABBE2CCC87}"/>
    <cellStyle name="Normal 2 3 2 2 2 10 15" xfId="14047" xr:uid="{B2D49879-80FB-496F-A981-6370C8FCBA61}"/>
    <cellStyle name="Normal 2 3 2 2 2 10 16" xfId="14048" xr:uid="{EA7E657E-EF27-4CBA-BFDE-A4A138C13701}"/>
    <cellStyle name="Normal 2 3 2 2 2 10 17" xfId="14049" xr:uid="{E362273C-CEAD-4445-90DF-04397B1A1459}"/>
    <cellStyle name="Normal 2 3 2 2 2 10 18" xfId="14050" xr:uid="{8FD76D27-BA83-4BBC-8712-325A179E4826}"/>
    <cellStyle name="Normal 2 3 2 2 2 10 19" xfId="14051" xr:uid="{DEC39412-2668-4E45-B295-2DDCD3DC2772}"/>
    <cellStyle name="Normal 2 3 2 2 2 10 2" xfId="14052" xr:uid="{C8C11FE3-2639-49A4-A55B-098DB9AF68D6}"/>
    <cellStyle name="Normal 2 3 2 2 2 10 20" xfId="14053" xr:uid="{8A2D2619-CDD7-476F-8745-DBBB2AF05A84}"/>
    <cellStyle name="Normal 2 3 2 2 2 10 21" xfId="14054" xr:uid="{E3600A26-97BE-4413-80B0-A86E1706BBD2}"/>
    <cellStyle name="Normal 2 3 2 2 2 10 22" xfId="14055" xr:uid="{A08E4FF9-0FD1-4DD5-9D3B-FE4C8C27660C}"/>
    <cellStyle name="Normal 2 3 2 2 2 10 23" xfId="14056" xr:uid="{89883B03-B91B-41FA-937E-A8749A63B001}"/>
    <cellStyle name="Normal 2 3 2 2 2 10 24" xfId="14057" xr:uid="{F154E1DC-E88E-4AB5-9608-1F506DADA497}"/>
    <cellStyle name="Normal 2 3 2 2 2 10 25" xfId="14058" xr:uid="{F43C11A5-5468-4731-9CF3-EED9692DA844}"/>
    <cellStyle name="Normal 2 3 2 2 2 10 26" xfId="14059" xr:uid="{9B4B8DAA-2814-49ED-8862-E71C6286141A}"/>
    <cellStyle name="Normal 2 3 2 2 2 10 27" xfId="14060" xr:uid="{5E0B815D-72ED-44BB-AA51-A94657635066}"/>
    <cellStyle name="Normal 2 3 2 2 2 10 28" xfId="14061" xr:uid="{52D6FB39-5846-4CEC-8847-CF057AE474B4}"/>
    <cellStyle name="Normal 2 3 2 2 2 10 29" xfId="14062" xr:uid="{A3487D5E-0F58-46CA-9029-045CBA83889A}"/>
    <cellStyle name="Normal 2 3 2 2 2 10 3" xfId="14063" xr:uid="{7C2AC69A-6FAB-405F-AD3D-E987EDE06C15}"/>
    <cellStyle name="Normal 2 3 2 2 2 10 30" xfId="14064" xr:uid="{2431D182-0267-4C31-BA7C-7704C5275761}"/>
    <cellStyle name="Normal 2 3 2 2 2 10 31" xfId="14065" xr:uid="{4CA92434-F6AC-4B33-AA4C-FB9CBA834CCB}"/>
    <cellStyle name="Normal 2 3 2 2 2 10 4" xfId="14066" xr:uid="{25BD620E-DDB8-481E-8B84-230EC2FF2F00}"/>
    <cellStyle name="Normal 2 3 2 2 2 10 5" xfId="14067" xr:uid="{CAAA34B2-5279-4FAC-8AE1-E7849CFE8D9F}"/>
    <cellStyle name="Normal 2 3 2 2 2 10 6" xfId="14068" xr:uid="{79B35475-6610-4DE5-B62F-9C0DA3B45E93}"/>
    <cellStyle name="Normal 2 3 2 2 2 10 7" xfId="14069" xr:uid="{7420A4A0-9F82-4591-B527-087F8EE7A5E9}"/>
    <cellStyle name="Normal 2 3 2 2 2 10 8" xfId="14070" xr:uid="{86405520-A414-4B3D-96CE-703E65416F63}"/>
    <cellStyle name="Normal 2 3 2 2 2 10 9" xfId="14071" xr:uid="{63E2D3DD-24C4-4638-A525-7FF5CB794697}"/>
    <cellStyle name="Normal 2 3 2 2 2 11" xfId="14072" xr:uid="{0189E327-9D04-4B3F-9CDE-F4741F577B4A}"/>
    <cellStyle name="Normal 2 3 2 2 2 11 2" xfId="14073" xr:uid="{A98FB5BE-6CDC-44FA-82B9-BC091139A857}"/>
    <cellStyle name="Normal 2 3 2 2 2 11 2 2" xfId="14074" xr:uid="{9D3373A4-768D-4A37-8776-A37C886EE927}"/>
    <cellStyle name="Normal 2 3 2 2 2 11 3" xfId="14075" xr:uid="{15C1029C-BA43-4641-8C33-F71D35E27295}"/>
    <cellStyle name="Normal 2 3 2 2 2 12" xfId="14076" xr:uid="{2B749054-E239-460E-9EDC-A08D70DF22B2}"/>
    <cellStyle name="Normal 2 3 2 2 2 13" xfId="14077" xr:uid="{F118D825-B39F-421C-A430-3945C34F281F}"/>
    <cellStyle name="Normal 2 3 2 2 2 14" xfId="14078" xr:uid="{CBAFACCD-98D2-452C-9D81-97764481F31F}"/>
    <cellStyle name="Normal 2 3 2 2 2 14 2" xfId="14079" xr:uid="{E3B16D0D-5901-4482-B4A0-9DAEF421B12B}"/>
    <cellStyle name="Normal 2 3 2 2 2 15" xfId="14080" xr:uid="{5AFF757F-B773-42A7-BAA7-4935868780A0}"/>
    <cellStyle name="Normal 2 3 2 2 2 16" xfId="14081" xr:uid="{824DF2CD-45A9-47FD-8C40-5CB2FB906A8C}"/>
    <cellStyle name="Normal 2 3 2 2 2 17" xfId="14082" xr:uid="{DD7F655A-F6B1-4F55-B312-AD324E2672C3}"/>
    <cellStyle name="Normal 2 3 2 2 2 18" xfId="14083" xr:uid="{7F656A19-8589-42EA-8CF4-A0179444CA7F}"/>
    <cellStyle name="Normal 2 3 2 2 2 19" xfId="14084" xr:uid="{70E2ECD6-DC37-4D36-BA09-C82F9CBD4158}"/>
    <cellStyle name="Normal 2 3 2 2 2 2" xfId="14085" xr:uid="{4836B618-B0B8-4106-9C86-A0DE57A73ED4}"/>
    <cellStyle name="Normal 2 3 2 2 2 2 10" xfId="14086" xr:uid="{F8A6686A-2A2E-48C7-8C04-60F3FF2ECB06}"/>
    <cellStyle name="Normal 2 3 2 2 2 2 10 2" xfId="14087" xr:uid="{713ABD06-B1E1-44AC-9970-7132681C8449}"/>
    <cellStyle name="Normal 2 3 2 2 2 2 10 2 2" xfId="14088" xr:uid="{5BB71E81-4C4B-4CFE-84A5-295EC27273D0}"/>
    <cellStyle name="Normal 2 3 2 2 2 2 10 3" xfId="14089" xr:uid="{1DEF7718-08AD-4514-A7B0-6AB1DA43807E}"/>
    <cellStyle name="Normal 2 3 2 2 2 2 11" xfId="14090" xr:uid="{CE1955DA-8279-46D5-A6E2-185B695A9DE9}"/>
    <cellStyle name="Normal 2 3 2 2 2 2 12" xfId="14091" xr:uid="{D357B841-558B-4EDB-A599-BB23173740FC}"/>
    <cellStyle name="Normal 2 3 2 2 2 2 13" xfId="14092" xr:uid="{8EF5EE0A-1C30-4B26-A1A5-99DAB1D5B10C}"/>
    <cellStyle name="Normal 2 3 2 2 2 2 13 2" xfId="14093" xr:uid="{A5453026-7A61-4CD3-9947-D7501ABA0A35}"/>
    <cellStyle name="Normal 2 3 2 2 2 2 14" xfId="14094" xr:uid="{2ABA005A-52C8-46E1-AA26-97B9F7B49068}"/>
    <cellStyle name="Normal 2 3 2 2 2 2 15" xfId="14095" xr:uid="{F85B3BB3-792F-419A-88E2-24E1E8E989CD}"/>
    <cellStyle name="Normal 2 3 2 2 2 2 16" xfId="14096" xr:uid="{3A72E925-AA9B-45A1-9FE1-9FB44E89FD84}"/>
    <cellStyle name="Normal 2 3 2 2 2 2 17" xfId="14097" xr:uid="{6646F91C-74AD-4B6C-A3B6-E18069331DB7}"/>
    <cellStyle name="Normal 2 3 2 2 2 2 18" xfId="14098" xr:uid="{2BD40DA7-5654-4DB8-85F3-E5BF08756FAD}"/>
    <cellStyle name="Normal 2 3 2 2 2 2 19" xfId="14099" xr:uid="{3753776E-3A4E-4D26-888D-084C62780CEA}"/>
    <cellStyle name="Normal 2 3 2 2 2 2 2" xfId="14100" xr:uid="{105679B2-D2CB-42BF-B4E6-A64DAB215077}"/>
    <cellStyle name="Normal 2 3 2 2 2 2 2 10" xfId="14101" xr:uid="{A98D135C-FE8C-40B1-B532-F80387192E04}"/>
    <cellStyle name="Normal 2 3 2 2 2 2 2 10 2" xfId="14102" xr:uid="{4FB7D327-BD74-40EF-BA62-D78E0550454F}"/>
    <cellStyle name="Normal 2 3 2 2 2 2 2 10 2 2" xfId="14103" xr:uid="{36624F6B-E968-4744-9C4B-17C0CF645F45}"/>
    <cellStyle name="Normal 2 3 2 2 2 2 2 10 3" xfId="14104" xr:uid="{44B4DD97-BC2F-457E-8AA5-F7BAB3344421}"/>
    <cellStyle name="Normal 2 3 2 2 2 2 2 11" xfId="14105" xr:uid="{7457B875-B705-4386-A72C-346603A52F1E}"/>
    <cellStyle name="Normal 2 3 2 2 2 2 2 12" xfId="14106" xr:uid="{A9D318ED-3A8D-4AB3-B9F6-A014CA280EF6}"/>
    <cellStyle name="Normal 2 3 2 2 2 2 2 13" xfId="14107" xr:uid="{1E6A0EC9-1AEA-4435-9712-663D6A6D03D7}"/>
    <cellStyle name="Normal 2 3 2 2 2 2 2 13 2" xfId="14108" xr:uid="{801AC1E4-26A4-4D0F-B94C-B5483917EF6D}"/>
    <cellStyle name="Normal 2 3 2 2 2 2 2 14" xfId="14109" xr:uid="{E76E3C39-D2D4-4C57-AB1E-E56E63EAF429}"/>
    <cellStyle name="Normal 2 3 2 2 2 2 2 15" xfId="14110" xr:uid="{4F6EF1D3-D568-485D-9477-3A31F694BB93}"/>
    <cellStyle name="Normal 2 3 2 2 2 2 2 16" xfId="14111" xr:uid="{58BA651E-572C-4629-8620-C96C439C55BB}"/>
    <cellStyle name="Normal 2 3 2 2 2 2 2 17" xfId="14112" xr:uid="{B64BB4A2-7E7D-407F-B687-C7A3B5074919}"/>
    <cellStyle name="Normal 2 3 2 2 2 2 2 18" xfId="14113" xr:uid="{A29B6EE6-0107-46B5-B9CF-980E7EA39A08}"/>
    <cellStyle name="Normal 2 3 2 2 2 2 2 19" xfId="14114" xr:uid="{602F2F60-4191-4398-A070-0A9550BDCD2E}"/>
    <cellStyle name="Normal 2 3 2 2 2 2 2 2" xfId="14115" xr:uid="{6CB74A54-3B1A-4F58-935B-D1495111409A}"/>
    <cellStyle name="Normal 2 3 2 2 2 2 2 2 10" xfId="14116" xr:uid="{0EFBF163-DBDF-4803-BE65-64184BBC8182}"/>
    <cellStyle name="Normal 2 3 2 2 2 2 2 2 11" xfId="14117" xr:uid="{A3F468F2-4FF2-4EF2-B5DC-A63B8BD26C1C}"/>
    <cellStyle name="Normal 2 3 2 2 2 2 2 2 12" xfId="14118" xr:uid="{060EE375-786E-4BC2-9006-3CA1126D4F75}"/>
    <cellStyle name="Normal 2 3 2 2 2 2 2 2 13" xfId="14119" xr:uid="{2CF1BD8D-6C4F-480E-B7EF-0BBA0EAE0945}"/>
    <cellStyle name="Normal 2 3 2 2 2 2 2 2 14" xfId="14120" xr:uid="{C799E2B4-22EA-4620-9A91-BC635CD88B6B}"/>
    <cellStyle name="Normal 2 3 2 2 2 2 2 2 15" xfId="14121" xr:uid="{937A2371-F0A8-4E62-BDE5-076473F09907}"/>
    <cellStyle name="Normal 2 3 2 2 2 2 2 2 16" xfId="14122" xr:uid="{7F2C2E01-CFD6-4935-B592-4B1F6183A59A}"/>
    <cellStyle name="Normal 2 3 2 2 2 2 2 2 17" xfId="14123" xr:uid="{C54026FA-C8E0-461E-A18C-4D6FEB963F87}"/>
    <cellStyle name="Normal 2 3 2 2 2 2 2 2 18" xfId="14124" xr:uid="{0CD36D30-C422-46B7-879C-55A37D2F530A}"/>
    <cellStyle name="Normal 2 3 2 2 2 2 2 2 19" xfId="14125" xr:uid="{3C0C3C87-3DD5-4824-8631-18D564F84AE0}"/>
    <cellStyle name="Normal 2 3 2 2 2 2 2 2 2" xfId="14126" xr:uid="{DC3E36C7-3FBD-4F0C-AFD0-375437FE8E8E}"/>
    <cellStyle name="Normal 2 3 2 2 2 2 2 2 2 10" xfId="14127" xr:uid="{DA489CB4-AAF0-4037-9F02-3A28684A66C3}"/>
    <cellStyle name="Normal 2 3 2 2 2 2 2 2 2 11" xfId="14128" xr:uid="{31B8EC23-A104-4F0B-8E33-CE309D062ED5}"/>
    <cellStyle name="Normal 2 3 2 2 2 2 2 2 2 12" xfId="14129" xr:uid="{DD02BE46-7438-4474-BC99-79EEC8457230}"/>
    <cellStyle name="Normal 2 3 2 2 2 2 2 2 2 13" xfId="14130" xr:uid="{1DB31FBE-D8AA-4D6B-8172-48740B3F21CC}"/>
    <cellStyle name="Normal 2 3 2 2 2 2 2 2 2 14" xfId="14131" xr:uid="{3659D3CD-4C3E-4F64-8A95-6882408FDEAA}"/>
    <cellStyle name="Normal 2 3 2 2 2 2 2 2 2 15" xfId="14132" xr:uid="{6920468C-2DE9-4F3D-A1A1-AA92F7841D88}"/>
    <cellStyle name="Normal 2 3 2 2 2 2 2 2 2 16" xfId="14133" xr:uid="{B6585C35-4E83-4EBF-8979-0B5612E4760A}"/>
    <cellStyle name="Normal 2 3 2 2 2 2 2 2 2 17" xfId="14134" xr:uid="{71F0CBEB-8C7D-4A20-806F-74B9E7698D0C}"/>
    <cellStyle name="Normal 2 3 2 2 2 2 2 2 2 18" xfId="14135" xr:uid="{96E1F735-4C78-4AA8-899C-CEB83078002F}"/>
    <cellStyle name="Normal 2 3 2 2 2 2 2 2 2 19" xfId="14136" xr:uid="{846C3889-217E-4743-9436-E029CD04E607}"/>
    <cellStyle name="Normal 2 3 2 2 2 2 2 2 2 2" xfId="14137" xr:uid="{2A241A16-C915-40C8-927F-60BF44720C48}"/>
    <cellStyle name="Normal 2 3 2 2 2 2 2 2 2 2 10" xfId="14138" xr:uid="{777F94D9-BC45-498E-9DDF-143423E92006}"/>
    <cellStyle name="Normal 2 3 2 2 2 2 2 2 2 2 11" xfId="14139" xr:uid="{E506BBF6-21DC-4A3B-9D1E-FBBC3A00CD38}"/>
    <cellStyle name="Normal 2 3 2 2 2 2 2 2 2 2 12" xfId="14140" xr:uid="{507AC5F2-CEE8-4360-AA95-F134E6E0BCCB}"/>
    <cellStyle name="Normal 2 3 2 2 2 2 2 2 2 2 13" xfId="14141" xr:uid="{C52841E2-0BE9-42D0-A84B-CB0DD2564FEA}"/>
    <cellStyle name="Normal 2 3 2 2 2 2 2 2 2 2 14" xfId="14142" xr:uid="{DAC9A853-C5CF-46F7-A25A-704BA2387785}"/>
    <cellStyle name="Normal 2 3 2 2 2 2 2 2 2 2 15" xfId="14143" xr:uid="{C967A12E-10B9-4DA3-94FB-8A12B6C9A97F}"/>
    <cellStyle name="Normal 2 3 2 2 2 2 2 2 2 2 16" xfId="14144" xr:uid="{A97A118E-40DC-4EB6-9EA0-A23F94B8DF94}"/>
    <cellStyle name="Normal 2 3 2 2 2 2 2 2 2 2 17" xfId="14145" xr:uid="{8D0D924A-D25C-495C-B552-652E59E914DF}"/>
    <cellStyle name="Normal 2 3 2 2 2 2 2 2 2 2 18" xfId="14146" xr:uid="{5617DEDD-6FA2-453F-BF91-DF71B5345D80}"/>
    <cellStyle name="Normal 2 3 2 2 2 2 2 2 2 2 19" xfId="14147" xr:uid="{E0683094-A2BB-4274-9135-4ECC9558C87D}"/>
    <cellStyle name="Normal 2 3 2 2 2 2 2 2 2 2 2" xfId="14148" xr:uid="{63BBFB27-3169-49F8-96A8-83DAA290ECCE}"/>
    <cellStyle name="Normal 2 3 2 2 2 2 2 2 2 2 2 2" xfId="14149" xr:uid="{C84D63B7-923F-4FED-8890-75FBD65E3FE8}"/>
    <cellStyle name="Normal 2 3 2 2 2 2 2 2 2 2 2 2 2" xfId="14150" xr:uid="{60D50CE9-8E19-4492-BB41-63200F0C1E65}"/>
    <cellStyle name="Normal 2 3 2 2 2 2 2 2 2 2 2 3" xfId="14151" xr:uid="{EB4F2726-5533-4C57-8E69-EE99919AE87E}"/>
    <cellStyle name="Normal 2 3 2 2 2 2 2 2 2 2 20" xfId="14152" xr:uid="{A3CC4E98-A215-41E0-B948-6AD1B4F1CCD5}"/>
    <cellStyle name="Normal 2 3 2 2 2 2 2 2 2 2 21" xfId="14153" xr:uid="{ECAEA55D-8022-49F9-AA71-A90FCC66429A}"/>
    <cellStyle name="Normal 2 3 2 2 2 2 2 2 2 2 22" xfId="14154" xr:uid="{84604BBC-2D4A-404D-9C5A-D61C10051E25}"/>
    <cellStyle name="Normal 2 3 2 2 2 2 2 2 2 2 23" xfId="14155" xr:uid="{41823132-84C1-4F31-A991-70E55115ED31}"/>
    <cellStyle name="Normal 2 3 2 2 2 2 2 2 2 2 24" xfId="14156" xr:uid="{7A6AAC59-87D7-4CF0-B2C9-B0CDF23D665D}"/>
    <cellStyle name="Normal 2 3 2 2 2 2 2 2 2 2 25" xfId="14157" xr:uid="{C4E68A08-BEB6-4F6A-B7F9-004A0B56A0EA}"/>
    <cellStyle name="Normal 2 3 2 2 2 2 2 2 2 2 26" xfId="14158" xr:uid="{F53D9F50-EFC7-4F9C-97BC-16E2722CCBF9}"/>
    <cellStyle name="Normal 2 3 2 2 2 2 2 2 2 2 27" xfId="14159" xr:uid="{FC6F69C2-47AB-45BB-AC04-3F39AD07D35C}"/>
    <cellStyle name="Normal 2 3 2 2 2 2 2 2 2 2 28" xfId="14160" xr:uid="{C3E938C9-C91E-4648-8093-FF4095C77BD2}"/>
    <cellStyle name="Normal 2 3 2 2 2 2 2 2 2 2 29" xfId="14161" xr:uid="{D00611F5-8FA6-4471-AAA9-505FAF9B52C2}"/>
    <cellStyle name="Normal 2 3 2 2 2 2 2 2 2 2 3" xfId="14162" xr:uid="{B0B4DDCF-F3C5-48C1-95DC-96F78871BDC6}"/>
    <cellStyle name="Normal 2 3 2 2 2 2 2 2 2 2 30" xfId="14163" xr:uid="{95922D97-2901-4724-9046-95A3DC25DC25}"/>
    <cellStyle name="Normal 2 3 2 2 2 2 2 2 2 2 31" xfId="14164" xr:uid="{89220852-9847-4025-92FC-51723F5349E3}"/>
    <cellStyle name="Normal 2 3 2 2 2 2 2 2 2 2 4" xfId="14165" xr:uid="{528DC2F7-1561-4536-ADF0-499388A9BDA9}"/>
    <cellStyle name="Normal 2 3 2 2 2 2 2 2 2 2 5" xfId="14166" xr:uid="{C253A96E-CF2B-4AB1-89EB-FA3E813FFECC}"/>
    <cellStyle name="Normal 2 3 2 2 2 2 2 2 2 2 5 2" xfId="14167" xr:uid="{5F133CB3-33CC-41C6-B240-3089FDC5BF01}"/>
    <cellStyle name="Normal 2 3 2 2 2 2 2 2 2 2 6" xfId="14168" xr:uid="{05EB99FF-D1EA-4A36-9EB9-DCA472F199D3}"/>
    <cellStyle name="Normal 2 3 2 2 2 2 2 2 2 2 7" xfId="14169" xr:uid="{31D6F3D2-1DAE-4329-B83F-E9FB53390959}"/>
    <cellStyle name="Normal 2 3 2 2 2 2 2 2 2 2 8" xfId="14170" xr:uid="{E4F126C0-FF0F-4471-ADD5-E33441E5649B}"/>
    <cellStyle name="Normal 2 3 2 2 2 2 2 2 2 2 9" xfId="14171" xr:uid="{4A5C6A25-F6AD-408C-A767-B48C9C7709AF}"/>
    <cellStyle name="Normal 2 3 2 2 2 2 2 2 2 20" xfId="14172" xr:uid="{E59F9F9F-347D-4690-B9C0-538BF9B289D1}"/>
    <cellStyle name="Normal 2 3 2 2 2 2 2 2 2 21" xfId="14173" xr:uid="{2725AF61-54D4-4C2B-A813-43D7D3E23F53}"/>
    <cellStyle name="Normal 2 3 2 2 2 2 2 2 2 22" xfId="14174" xr:uid="{D377F934-849F-4783-8B66-03B304D2D938}"/>
    <cellStyle name="Normal 2 3 2 2 2 2 2 2 2 23" xfId="14175" xr:uid="{5FE5709A-5E32-4715-B3BF-2E9E201666B2}"/>
    <cellStyle name="Normal 2 3 2 2 2 2 2 2 2 24" xfId="14176" xr:uid="{04B9A1AC-D668-4BED-991D-3DD87B823287}"/>
    <cellStyle name="Normal 2 3 2 2 2 2 2 2 2 25" xfId="14177" xr:uid="{4088107A-6835-45F8-84AD-14FC8903A371}"/>
    <cellStyle name="Normal 2 3 2 2 2 2 2 2 2 26" xfId="14178" xr:uid="{A76929BD-8C02-4CC4-AA6B-04EA1838160D}"/>
    <cellStyle name="Normal 2 3 2 2 2 2 2 2 2 27" xfId="14179" xr:uid="{28C8B6DC-47B7-406D-8999-CCFEC07275DF}"/>
    <cellStyle name="Normal 2 3 2 2 2 2 2 2 2 28" xfId="14180" xr:uid="{EEF87113-FCF2-4DC0-954A-E9A749430F33}"/>
    <cellStyle name="Normal 2 3 2 2 2 2 2 2 2 29" xfId="14181" xr:uid="{D5D65265-1D13-41CC-A734-694076555FD3}"/>
    <cellStyle name="Normal 2 3 2 2 2 2 2 2 2 3" xfId="14182" xr:uid="{A385E888-E0A7-42EE-AE77-EE8280BF39D3}"/>
    <cellStyle name="Normal 2 3 2 2 2 2 2 2 2 3 2" xfId="14183" xr:uid="{8BAA0C46-6138-4AEB-AC36-BD2058039F86}"/>
    <cellStyle name="Normal 2 3 2 2 2 2 2 2 2 3 2 2" xfId="14184" xr:uid="{6F689C3F-4E6A-4D09-B9E6-FDB30D2E2AB6}"/>
    <cellStyle name="Normal 2 3 2 2 2 2 2 2 2 3 3" xfId="14185" xr:uid="{FC140021-69D3-462C-906F-C5580DE939D6}"/>
    <cellStyle name="Normal 2 3 2 2 2 2 2 2 2 30" xfId="14186" xr:uid="{470639AE-C4F7-4567-B586-9C83B4EA00D3}"/>
    <cellStyle name="Normal 2 3 2 2 2 2 2 2 2 31" xfId="14187" xr:uid="{4F74DE40-2D03-4DCD-BA52-1EAB7FB65814}"/>
    <cellStyle name="Normal 2 3 2 2 2 2 2 2 2 4" xfId="14188" xr:uid="{7E9C4E90-6C05-4C47-901A-1B2E57193F2B}"/>
    <cellStyle name="Normal 2 3 2 2 2 2 2 2 2 5" xfId="14189" xr:uid="{2883BF82-930B-4172-B9BA-D53452C018C7}"/>
    <cellStyle name="Normal 2 3 2 2 2 2 2 2 2 5 2" xfId="14190" xr:uid="{9B4CA0E4-0A6C-4044-A681-FB59E840C1A5}"/>
    <cellStyle name="Normal 2 3 2 2 2 2 2 2 2 6" xfId="14191" xr:uid="{79BCF13C-0A4B-4D5A-9F87-15B6DA4ED4AA}"/>
    <cellStyle name="Normal 2 3 2 2 2 2 2 2 2 7" xfId="14192" xr:uid="{D08678D4-02B1-4D7D-8814-FBB671C48F6A}"/>
    <cellStyle name="Normal 2 3 2 2 2 2 2 2 2 8" xfId="14193" xr:uid="{1114DAFB-E063-4003-8CC8-F867F9A59110}"/>
    <cellStyle name="Normal 2 3 2 2 2 2 2 2 2 9" xfId="14194" xr:uid="{474D6167-B76D-4928-AA4E-6C9E53E1BE61}"/>
    <cellStyle name="Normal 2 3 2 2 2 2 2 2 20" xfId="14195" xr:uid="{AA004183-BDDF-45A4-94FB-740F4D0FCB46}"/>
    <cellStyle name="Normal 2 3 2 2 2 2 2 2 21" xfId="14196" xr:uid="{32EF025A-9E9E-40C8-93D4-7DE0D4C1DA56}"/>
    <cellStyle name="Normal 2 3 2 2 2 2 2 2 22" xfId="14197" xr:uid="{4B559A4A-71D4-4698-9D82-02E8CD2EB789}"/>
    <cellStyle name="Normal 2 3 2 2 2 2 2 2 23" xfId="14198" xr:uid="{ADA517CD-3714-4BC0-A5AF-CFEB82444F24}"/>
    <cellStyle name="Normal 2 3 2 2 2 2 2 2 24" xfId="14199" xr:uid="{D6197DDB-0D15-427F-B07E-B3F4B4B090F8}"/>
    <cellStyle name="Normal 2 3 2 2 2 2 2 2 25" xfId="14200" xr:uid="{121E9988-CD11-4DFD-8623-22CBA9DF51F5}"/>
    <cellStyle name="Normal 2 3 2 2 2 2 2 2 26" xfId="14201" xr:uid="{7FA63E51-88D5-4D73-A5E9-485383289715}"/>
    <cellStyle name="Normal 2 3 2 2 2 2 2 2 27" xfId="14202" xr:uid="{55FE7250-F580-4F60-BCA4-C5E16E0A5C38}"/>
    <cellStyle name="Normal 2 3 2 2 2 2 2 2 28" xfId="14203" xr:uid="{950802EA-E40D-4B71-8FB1-B45DE2B4489D}"/>
    <cellStyle name="Normal 2 3 2 2 2 2 2 2 29" xfId="14204" xr:uid="{A5736DD2-1497-4208-9D00-CD68DD3E9AD6}"/>
    <cellStyle name="Normal 2 3 2 2 2 2 2 2 3" xfId="14205" xr:uid="{A5E5749C-DF24-4BAC-B427-B3A50D7DAD45}"/>
    <cellStyle name="Normal 2 3 2 2 2 2 2 2 3 2" xfId="14206" xr:uid="{1D93D655-1492-42C4-83BD-B74EE317069F}"/>
    <cellStyle name="Normal 2 3 2 2 2 2 2 2 3 2 2" xfId="14207" xr:uid="{0CF01708-FE44-4BDF-A6FD-3C2EACB1CA7F}"/>
    <cellStyle name="Normal 2 3 2 2 2 2 2 2 3 3" xfId="14208" xr:uid="{1CA2E390-C4DB-456A-864D-60D68FC1AE58}"/>
    <cellStyle name="Normal 2 3 2 2 2 2 2 2 30" xfId="14209" xr:uid="{CE7C9626-2D80-47E2-9636-8EDB67DADCCE}"/>
    <cellStyle name="Normal 2 3 2 2 2 2 2 2 31" xfId="14210" xr:uid="{6A9B1582-792E-4901-9A87-7A468507502D}"/>
    <cellStyle name="Normal 2 3 2 2 2 2 2 2 32" xfId="14211" xr:uid="{8BB93BC7-89CA-4650-96C2-BE9BE0C7D178}"/>
    <cellStyle name="Normal 2 3 2 2 2 2 2 2 4" xfId="14212" xr:uid="{B37D29C9-370E-4555-B473-84ED9AD81BC6}"/>
    <cellStyle name="Normal 2 3 2 2 2 2 2 2 5" xfId="14213" xr:uid="{48569818-ACD9-4AA5-A326-C88FE896A5B9}"/>
    <cellStyle name="Normal 2 3 2 2 2 2 2 2 6" xfId="14214" xr:uid="{00628291-C220-4E00-8068-03983F4E64BE}"/>
    <cellStyle name="Normal 2 3 2 2 2 2 2 2 6 2" xfId="14215" xr:uid="{D761D31F-4F52-41C8-AFEC-546711CDF4D1}"/>
    <cellStyle name="Normal 2 3 2 2 2 2 2 2 7" xfId="14216" xr:uid="{B3B2707D-5247-4974-9C81-EEAF66E4F596}"/>
    <cellStyle name="Normal 2 3 2 2 2 2 2 2 8" xfId="14217" xr:uid="{47D0C913-83D8-4C36-BF14-E89FCBCB4381}"/>
    <cellStyle name="Normal 2 3 2 2 2 2 2 2 9" xfId="14218" xr:uid="{68407988-7CD1-4DDF-910E-3FE834D32641}"/>
    <cellStyle name="Normal 2 3 2 2 2 2 2 20" xfId="14219" xr:uid="{4BB3E981-BEAE-4594-B2D2-736A0B04E660}"/>
    <cellStyle name="Normal 2 3 2 2 2 2 2 21" xfId="14220" xr:uid="{E498DA96-34A7-46B0-932E-8F8E966316FC}"/>
    <cellStyle name="Normal 2 3 2 2 2 2 2 22" xfId="14221" xr:uid="{D8FA4E03-9BD9-44C4-B627-BF000661BC52}"/>
    <cellStyle name="Normal 2 3 2 2 2 2 2 23" xfId="14222" xr:uid="{988452E0-301F-491E-9398-A33295018622}"/>
    <cellStyle name="Normal 2 3 2 2 2 2 2 24" xfId="14223" xr:uid="{16867767-D26E-4B33-9D62-9BBE7395777B}"/>
    <cellStyle name="Normal 2 3 2 2 2 2 2 25" xfId="14224" xr:uid="{3A1DA2E3-9503-4B2E-96E4-062E01AF335B}"/>
    <cellStyle name="Normal 2 3 2 2 2 2 2 26" xfId="14225" xr:uid="{C0EDC584-DBF7-49A1-8065-E89D82E8F316}"/>
    <cellStyle name="Normal 2 3 2 2 2 2 2 27" xfId="14226" xr:uid="{84C8E42A-C35B-4D45-97D9-9C50A9805BA7}"/>
    <cellStyle name="Normal 2 3 2 2 2 2 2 28" xfId="14227" xr:uid="{6B25032C-F21F-4687-A3A3-D1848F0B2FFC}"/>
    <cellStyle name="Normal 2 3 2 2 2 2 2 29" xfId="14228" xr:uid="{F57601BD-8772-4ABA-8297-C30DE1A9186B}"/>
    <cellStyle name="Normal 2 3 2 2 2 2 2 3" xfId="14229" xr:uid="{4C771954-F8F3-4F4D-A36C-D2591154DA74}"/>
    <cellStyle name="Normal 2 3 2 2 2 2 2 3 10" xfId="14230" xr:uid="{1E136F8D-13C1-414C-B5AB-5F2F3F928D85}"/>
    <cellStyle name="Normal 2 3 2 2 2 2 2 3 11" xfId="14231" xr:uid="{C8ABA402-9264-4DF8-B193-E02C442BFC84}"/>
    <cellStyle name="Normal 2 3 2 2 2 2 2 3 12" xfId="14232" xr:uid="{85836149-5466-4DE4-A4DF-3B07CB0E374D}"/>
    <cellStyle name="Normal 2 3 2 2 2 2 2 3 13" xfId="14233" xr:uid="{D46E87A3-6688-4DB3-A9F9-A88A42716B51}"/>
    <cellStyle name="Normal 2 3 2 2 2 2 2 3 14" xfId="14234" xr:uid="{87A1BC2B-1463-481C-BBD4-B01D0EE9683E}"/>
    <cellStyle name="Normal 2 3 2 2 2 2 2 3 15" xfId="14235" xr:uid="{89E290D8-279D-40A9-B027-E01A3698EEAC}"/>
    <cellStyle name="Normal 2 3 2 2 2 2 2 3 16" xfId="14236" xr:uid="{C41F3705-2E50-4505-94DF-DDCF66F39203}"/>
    <cellStyle name="Normal 2 3 2 2 2 2 2 3 17" xfId="14237" xr:uid="{00081BCC-8CEB-44B6-9358-39E2824BF4C1}"/>
    <cellStyle name="Normal 2 3 2 2 2 2 2 3 18" xfId="14238" xr:uid="{ADFC9C1F-151A-4D5D-B904-A1E98B53A30D}"/>
    <cellStyle name="Normal 2 3 2 2 2 2 2 3 19" xfId="14239" xr:uid="{BF1F04C9-02BB-47DC-B9F2-A717590E1F7E}"/>
    <cellStyle name="Normal 2 3 2 2 2 2 2 3 2" xfId="14240" xr:uid="{5787F757-D5D5-47F5-8829-C2F376BDC61D}"/>
    <cellStyle name="Normal 2 3 2 2 2 2 2 3 20" xfId="14241" xr:uid="{5EA96AA5-2314-4F67-B5E1-682DCD87DF75}"/>
    <cellStyle name="Normal 2 3 2 2 2 2 2 3 21" xfId="14242" xr:uid="{48D92E2F-6352-420F-8222-283C6B1D59DD}"/>
    <cellStyle name="Normal 2 3 2 2 2 2 2 3 22" xfId="14243" xr:uid="{1764DAC9-0D62-4D1F-A789-214D1E94A7C9}"/>
    <cellStyle name="Normal 2 3 2 2 2 2 2 3 23" xfId="14244" xr:uid="{8F90488C-6015-443A-B160-6E7F0F1FA38A}"/>
    <cellStyle name="Normal 2 3 2 2 2 2 2 3 24" xfId="14245" xr:uid="{23D78E23-CA71-4A8A-A3B3-238015B74BC5}"/>
    <cellStyle name="Normal 2 3 2 2 2 2 2 3 25" xfId="14246" xr:uid="{2EB417F2-88EB-408D-B26F-82900C0715CC}"/>
    <cellStyle name="Normal 2 3 2 2 2 2 2 3 26" xfId="14247" xr:uid="{1EC4B245-BD23-45C3-8B71-D232303EEE01}"/>
    <cellStyle name="Normal 2 3 2 2 2 2 2 3 27" xfId="14248" xr:uid="{A78DD2C7-3E46-4AE0-B7C8-E8ED87FE951C}"/>
    <cellStyle name="Normal 2 3 2 2 2 2 2 3 28" xfId="14249" xr:uid="{3ED68EB6-028B-4838-A75F-576CAB7862F0}"/>
    <cellStyle name="Normal 2 3 2 2 2 2 2 3 29" xfId="14250" xr:uid="{D6FDBB6F-0363-4BC3-B944-DC5DEF33BD53}"/>
    <cellStyle name="Normal 2 3 2 2 2 2 2 3 3" xfId="14251" xr:uid="{9E50A06E-DEEB-455A-8127-1A3D876CCDDC}"/>
    <cellStyle name="Normal 2 3 2 2 2 2 2 3 30" xfId="14252" xr:uid="{652F2F4D-8308-4835-9A64-7108EA1BFD9D}"/>
    <cellStyle name="Normal 2 3 2 2 2 2 2 3 31" xfId="14253" xr:uid="{417C0D77-EA1E-4438-B953-4A0BBC1325D0}"/>
    <cellStyle name="Normal 2 3 2 2 2 2 2 3 4" xfId="14254" xr:uid="{DEECC765-DD29-46A5-B531-C4A4F6AA2A8E}"/>
    <cellStyle name="Normal 2 3 2 2 2 2 2 3 5" xfId="14255" xr:uid="{DF3805D2-8B7C-4969-86F7-1C90E2A418FE}"/>
    <cellStyle name="Normal 2 3 2 2 2 2 2 3 6" xfId="14256" xr:uid="{C0A2611A-AC14-4377-B771-FE23FA7E1E56}"/>
    <cellStyle name="Normal 2 3 2 2 2 2 2 3 7" xfId="14257" xr:uid="{77C1B0B0-CA5E-4331-B666-FEFC6876E878}"/>
    <cellStyle name="Normal 2 3 2 2 2 2 2 3 8" xfId="14258" xr:uid="{FEEAEDBB-8FCF-4F63-96E5-EEBCABBE9F70}"/>
    <cellStyle name="Normal 2 3 2 2 2 2 2 3 9" xfId="14259" xr:uid="{3C0C5475-952B-45EA-82CC-10D502F29769}"/>
    <cellStyle name="Normal 2 3 2 2 2 2 2 30" xfId="14260" xr:uid="{59AC6F33-8815-448B-A8AC-5AB37E7C38E6}"/>
    <cellStyle name="Normal 2 3 2 2 2 2 2 31" xfId="14261" xr:uid="{82B92E4E-2AD7-4795-9D5B-62AEA4FF902B}"/>
    <cellStyle name="Normal 2 3 2 2 2 2 2 32" xfId="14262" xr:uid="{EBD6BC6D-49B1-4DD8-B608-2BBDCD0A6A48}"/>
    <cellStyle name="Normal 2 3 2 2 2 2 2 33" xfId="14263" xr:uid="{82005754-22D3-4E57-A27B-20F7FEA7DE0A}"/>
    <cellStyle name="Normal 2 3 2 2 2 2 2 34" xfId="14264" xr:uid="{3028B10C-7E53-43F8-82C3-541FC8BF82DA}"/>
    <cellStyle name="Normal 2 3 2 2 2 2 2 35" xfId="14265" xr:uid="{779D6B78-DB89-4ED8-B04A-B0E4709E18B2}"/>
    <cellStyle name="Normal 2 3 2 2 2 2 2 36" xfId="14266" xr:uid="{CF16FABE-7B6A-4538-B3E8-66559E3FE789}"/>
    <cellStyle name="Normal 2 3 2 2 2 2 2 37" xfId="14267" xr:uid="{18C2728F-CD1B-4683-80EA-2DC0E3D28ECC}"/>
    <cellStyle name="Normal 2 3 2 2 2 2 2 38" xfId="14268" xr:uid="{E97BC36E-2FDB-462A-9800-4E69AB026F31}"/>
    <cellStyle name="Normal 2 3 2 2 2 2 2 39" xfId="14269" xr:uid="{656BA232-FD18-4557-94D5-23DA79FFF526}"/>
    <cellStyle name="Normal 2 3 2 2 2 2 2 4" xfId="14270" xr:uid="{AF1AAB93-A853-4E0F-BAEF-0F75F32B30D9}"/>
    <cellStyle name="Normal 2 3 2 2 2 2 2 4 10" xfId="14271" xr:uid="{363FE225-0A1D-4F3F-AFA1-091547EC7CB5}"/>
    <cellStyle name="Normal 2 3 2 2 2 2 2 4 11" xfId="14272" xr:uid="{D016FB8C-D4C9-4710-A114-05F4EDD4C692}"/>
    <cellStyle name="Normal 2 3 2 2 2 2 2 4 12" xfId="14273" xr:uid="{27C72B79-39A9-4B80-AF3F-B89C0549DDDD}"/>
    <cellStyle name="Normal 2 3 2 2 2 2 2 4 13" xfId="14274" xr:uid="{9899B391-470A-430A-97D0-A08F21704753}"/>
    <cellStyle name="Normal 2 3 2 2 2 2 2 4 14" xfId="14275" xr:uid="{1D1AB71F-FC0F-436D-B33A-412AC6AF0CC3}"/>
    <cellStyle name="Normal 2 3 2 2 2 2 2 4 15" xfId="14276" xr:uid="{C69F365F-9CC4-4B79-8EBA-7CA211E88BCF}"/>
    <cellStyle name="Normal 2 3 2 2 2 2 2 4 16" xfId="14277" xr:uid="{DAA3B6D9-DFB2-41AE-89A0-B2A8FCA52690}"/>
    <cellStyle name="Normal 2 3 2 2 2 2 2 4 17" xfId="14278" xr:uid="{086441EF-0069-4170-A12F-69E7F95F5CA4}"/>
    <cellStyle name="Normal 2 3 2 2 2 2 2 4 18" xfId="14279" xr:uid="{7FBA31AE-3198-4230-8FFE-5F955B8DB0A4}"/>
    <cellStyle name="Normal 2 3 2 2 2 2 2 4 19" xfId="14280" xr:uid="{9CC6DF0C-4878-41D0-AF6C-45E6BD2280F4}"/>
    <cellStyle name="Normal 2 3 2 2 2 2 2 4 2" xfId="14281" xr:uid="{0898A9E9-5A1F-4E13-AE2C-7DBC6D3777EB}"/>
    <cellStyle name="Normal 2 3 2 2 2 2 2 4 20" xfId="14282" xr:uid="{354FDB94-5CD5-4388-B47A-8104ACF3CA97}"/>
    <cellStyle name="Normal 2 3 2 2 2 2 2 4 21" xfId="14283" xr:uid="{33156DDD-8675-45A1-8B5B-EE47A7FD7C5F}"/>
    <cellStyle name="Normal 2 3 2 2 2 2 2 4 22" xfId="14284" xr:uid="{7F223078-A296-4D21-99C0-01B0699F504A}"/>
    <cellStyle name="Normal 2 3 2 2 2 2 2 4 23" xfId="14285" xr:uid="{8A3CF319-1929-48A3-B7B0-AE514F0C85C1}"/>
    <cellStyle name="Normal 2 3 2 2 2 2 2 4 24" xfId="14286" xr:uid="{D043F15B-3F60-43F1-BBAF-4028D9FA2C48}"/>
    <cellStyle name="Normal 2 3 2 2 2 2 2 4 25" xfId="14287" xr:uid="{FA962AF1-36E8-4E30-A9BF-72909D098A0A}"/>
    <cellStyle name="Normal 2 3 2 2 2 2 2 4 26" xfId="14288" xr:uid="{B08BAD67-8F26-4269-B268-B660D8973E9A}"/>
    <cellStyle name="Normal 2 3 2 2 2 2 2 4 27" xfId="14289" xr:uid="{CAAE83C1-CD8C-42FF-9DF6-71AB25F1FD5B}"/>
    <cellStyle name="Normal 2 3 2 2 2 2 2 4 28" xfId="14290" xr:uid="{EC5D89D4-4434-4A55-AFBE-68CEFB97F97D}"/>
    <cellStyle name="Normal 2 3 2 2 2 2 2 4 29" xfId="14291" xr:uid="{9255E55C-3052-4B3B-97E9-52BD34F9F208}"/>
    <cellStyle name="Normal 2 3 2 2 2 2 2 4 3" xfId="14292" xr:uid="{EC07E7C4-B9E9-4510-8C6D-B716A447D8ED}"/>
    <cellStyle name="Normal 2 3 2 2 2 2 2 4 30" xfId="14293" xr:uid="{00CB6561-FAFA-436C-A4FC-154A999F8784}"/>
    <cellStyle name="Normal 2 3 2 2 2 2 2 4 31" xfId="14294" xr:uid="{A858D91F-2212-440E-B370-C21991D366DB}"/>
    <cellStyle name="Normal 2 3 2 2 2 2 2 4 4" xfId="14295" xr:uid="{AADF452B-C2E6-4B43-9349-5731AE6F1BFE}"/>
    <cellStyle name="Normal 2 3 2 2 2 2 2 4 5" xfId="14296" xr:uid="{3531B3E2-2135-4100-8B7B-025182D7245C}"/>
    <cellStyle name="Normal 2 3 2 2 2 2 2 4 6" xfId="14297" xr:uid="{2A3A07F3-7B28-43F1-B693-73C9ADC40CED}"/>
    <cellStyle name="Normal 2 3 2 2 2 2 2 4 7" xfId="14298" xr:uid="{D450D8CF-5692-479D-80C8-DAB75D0E650F}"/>
    <cellStyle name="Normal 2 3 2 2 2 2 2 4 8" xfId="14299" xr:uid="{0F0BBDCA-C1CF-40C1-9C5F-6CFC905DD0CA}"/>
    <cellStyle name="Normal 2 3 2 2 2 2 2 4 9" xfId="14300" xr:uid="{D4CF9CCC-8028-40ED-889F-8B8F3CB14A5D}"/>
    <cellStyle name="Normal 2 3 2 2 2 2 2 5" xfId="14301" xr:uid="{071A3A4D-D483-4040-8E55-E494D3009242}"/>
    <cellStyle name="Normal 2 3 2 2 2 2 2 5 10" xfId="14302" xr:uid="{DFCD1CF6-8617-4C7D-9A36-9DC30FA8472C}"/>
    <cellStyle name="Normal 2 3 2 2 2 2 2 5 11" xfId="14303" xr:uid="{8D29B8A8-E30E-47FA-8238-73C2E51D70C8}"/>
    <cellStyle name="Normal 2 3 2 2 2 2 2 5 12" xfId="14304" xr:uid="{9B2FE66F-BBEF-4076-AE30-A1C192ACB94D}"/>
    <cellStyle name="Normal 2 3 2 2 2 2 2 5 13" xfId="14305" xr:uid="{6646845B-6BBA-432E-8703-C3C622222AE8}"/>
    <cellStyle name="Normal 2 3 2 2 2 2 2 5 14" xfId="14306" xr:uid="{7D56472C-BEA6-48F5-B40A-7CDC2DBD2CB8}"/>
    <cellStyle name="Normal 2 3 2 2 2 2 2 5 15" xfId="14307" xr:uid="{5CC88A9B-A8BC-46A7-930C-A9BF7F14BB80}"/>
    <cellStyle name="Normal 2 3 2 2 2 2 2 5 16" xfId="14308" xr:uid="{D51A8E9B-3321-4490-B435-7CC8D8B592CD}"/>
    <cellStyle name="Normal 2 3 2 2 2 2 2 5 17" xfId="14309" xr:uid="{1189744A-AEE9-4BA7-B7A9-B5A58A66FAC5}"/>
    <cellStyle name="Normal 2 3 2 2 2 2 2 5 18" xfId="14310" xr:uid="{E88E554C-B7BA-4396-B699-D451B511072C}"/>
    <cellStyle name="Normal 2 3 2 2 2 2 2 5 19" xfId="14311" xr:uid="{1C65E5D2-A6B4-424C-B0C4-1C6C4F0C08BF}"/>
    <cellStyle name="Normal 2 3 2 2 2 2 2 5 2" xfId="14312" xr:uid="{2403E83F-2156-4497-A840-FF8740FB2B4B}"/>
    <cellStyle name="Normal 2 3 2 2 2 2 2 5 20" xfId="14313" xr:uid="{87CBEDCA-3481-4268-BF66-5E58C9530782}"/>
    <cellStyle name="Normal 2 3 2 2 2 2 2 5 21" xfId="14314" xr:uid="{482C21EE-6D47-4157-AAFB-D42E65E1C8ED}"/>
    <cellStyle name="Normal 2 3 2 2 2 2 2 5 22" xfId="14315" xr:uid="{9BA98AB4-19CA-40C1-AADE-37794784C138}"/>
    <cellStyle name="Normal 2 3 2 2 2 2 2 5 23" xfId="14316" xr:uid="{C9E5B354-3542-4841-9FC5-C1BFA8C7AC5E}"/>
    <cellStyle name="Normal 2 3 2 2 2 2 2 5 24" xfId="14317" xr:uid="{B4F45CA5-4409-42D8-95FB-029B04D45358}"/>
    <cellStyle name="Normal 2 3 2 2 2 2 2 5 25" xfId="14318" xr:uid="{1B4EBD92-8F3B-4D41-B22A-553012500F7A}"/>
    <cellStyle name="Normal 2 3 2 2 2 2 2 5 26" xfId="14319" xr:uid="{6F289A57-174F-4C2E-A140-FBDE9A3F72BB}"/>
    <cellStyle name="Normal 2 3 2 2 2 2 2 5 27" xfId="14320" xr:uid="{18ECFB82-CBBB-433F-95E9-05FEDD9A825A}"/>
    <cellStyle name="Normal 2 3 2 2 2 2 2 5 28" xfId="14321" xr:uid="{D608806F-A24E-4D94-8589-C9103AD4686C}"/>
    <cellStyle name="Normal 2 3 2 2 2 2 2 5 29" xfId="14322" xr:uid="{EAE4C60F-4012-48CF-9089-3F4D2E03C997}"/>
    <cellStyle name="Normal 2 3 2 2 2 2 2 5 3" xfId="14323" xr:uid="{105759E4-6A71-42D9-A8F6-4A12BCCE4AEC}"/>
    <cellStyle name="Normal 2 3 2 2 2 2 2 5 30" xfId="14324" xr:uid="{87DEAEAB-C0CB-49CD-93D4-60FA2A701173}"/>
    <cellStyle name="Normal 2 3 2 2 2 2 2 5 31" xfId="14325" xr:uid="{0528CF7B-86E6-47DD-8459-AD2D299542C3}"/>
    <cellStyle name="Normal 2 3 2 2 2 2 2 5 4" xfId="14326" xr:uid="{82E33741-F8FA-46A2-8CC3-61FF6CC53629}"/>
    <cellStyle name="Normal 2 3 2 2 2 2 2 5 5" xfId="14327" xr:uid="{7C1F3570-1545-49CA-AC73-497CCEC35BCB}"/>
    <cellStyle name="Normal 2 3 2 2 2 2 2 5 6" xfId="14328" xr:uid="{D91539F1-D11A-4254-A2F6-4411EA832447}"/>
    <cellStyle name="Normal 2 3 2 2 2 2 2 5 7" xfId="14329" xr:uid="{BFCFE6A1-BEE5-4414-B440-A7C190920891}"/>
    <cellStyle name="Normal 2 3 2 2 2 2 2 5 8" xfId="14330" xr:uid="{E1F7F826-0FEB-4DB0-913E-71DE066F2622}"/>
    <cellStyle name="Normal 2 3 2 2 2 2 2 5 9" xfId="14331" xr:uid="{2B11307A-E266-4B6B-84E5-049041AF484C}"/>
    <cellStyle name="Normal 2 3 2 2 2 2 2 6" xfId="14332" xr:uid="{21852D45-306C-4BA4-94E5-0B6C0C6627E8}"/>
    <cellStyle name="Normal 2 3 2 2 2 2 2 6 10" xfId="14333" xr:uid="{4E46ECE2-1814-4B7E-8D9B-339036F79C56}"/>
    <cellStyle name="Normal 2 3 2 2 2 2 2 6 11" xfId="14334" xr:uid="{95162BC4-5E07-4A03-8989-17EA8DB879EF}"/>
    <cellStyle name="Normal 2 3 2 2 2 2 2 6 12" xfId="14335" xr:uid="{230282C6-0E95-40C3-B49A-C78959D85D6E}"/>
    <cellStyle name="Normal 2 3 2 2 2 2 2 6 13" xfId="14336" xr:uid="{B3EBEC6C-B333-4264-84F4-B39B60440A9A}"/>
    <cellStyle name="Normal 2 3 2 2 2 2 2 6 14" xfId="14337" xr:uid="{F84E3103-402E-4F81-B609-8FF25F4438C2}"/>
    <cellStyle name="Normal 2 3 2 2 2 2 2 6 15" xfId="14338" xr:uid="{1000F6F4-E716-404C-9778-1C2EFED19611}"/>
    <cellStyle name="Normal 2 3 2 2 2 2 2 6 16" xfId="14339" xr:uid="{35DCF90B-04E4-4507-A06C-38A51E7B526F}"/>
    <cellStyle name="Normal 2 3 2 2 2 2 2 6 17" xfId="14340" xr:uid="{93C5387A-42A1-416C-8B30-E6736F02CDA8}"/>
    <cellStyle name="Normal 2 3 2 2 2 2 2 6 18" xfId="14341" xr:uid="{08E4D081-BCC8-421C-B3B0-25F509CBA0FB}"/>
    <cellStyle name="Normal 2 3 2 2 2 2 2 6 19" xfId="14342" xr:uid="{1A3F9561-9F7B-457D-85DF-DD62FCAD8123}"/>
    <cellStyle name="Normal 2 3 2 2 2 2 2 6 2" xfId="14343" xr:uid="{E04A1754-35A0-42CD-8534-D8D4AFCB3A67}"/>
    <cellStyle name="Normal 2 3 2 2 2 2 2 6 20" xfId="14344" xr:uid="{6AA7EAE2-0B62-4F3C-8690-862AA3E20D94}"/>
    <cellStyle name="Normal 2 3 2 2 2 2 2 6 21" xfId="14345" xr:uid="{57C6AC23-3A9A-4DB6-B385-0407E5C84BAB}"/>
    <cellStyle name="Normal 2 3 2 2 2 2 2 6 22" xfId="14346" xr:uid="{3F8B9DBF-D2B5-479B-9926-0FA72C1E8C9B}"/>
    <cellStyle name="Normal 2 3 2 2 2 2 2 6 23" xfId="14347" xr:uid="{C6F3310D-41DE-47C4-9A3B-F64AD9CE1574}"/>
    <cellStyle name="Normal 2 3 2 2 2 2 2 6 24" xfId="14348" xr:uid="{877F2476-C0DA-4B64-98F6-D59D37CDDE27}"/>
    <cellStyle name="Normal 2 3 2 2 2 2 2 6 25" xfId="14349" xr:uid="{300EC108-C64B-41F4-88EF-474461A7BED0}"/>
    <cellStyle name="Normal 2 3 2 2 2 2 2 6 26" xfId="14350" xr:uid="{00FA4CAB-B39B-4D64-A571-5B554A68EDA7}"/>
    <cellStyle name="Normal 2 3 2 2 2 2 2 6 27" xfId="14351" xr:uid="{98F42113-C382-4FE0-A52D-A00E56FDF6A9}"/>
    <cellStyle name="Normal 2 3 2 2 2 2 2 6 28" xfId="14352" xr:uid="{7E8D3821-2BDB-4F41-B124-1F80D446984F}"/>
    <cellStyle name="Normal 2 3 2 2 2 2 2 6 29" xfId="14353" xr:uid="{44ADF134-D4F3-44F9-AAD3-FA950F9E28C0}"/>
    <cellStyle name="Normal 2 3 2 2 2 2 2 6 3" xfId="14354" xr:uid="{E5D15B64-FBBB-48A3-9B0C-A4547FD8CC7C}"/>
    <cellStyle name="Normal 2 3 2 2 2 2 2 6 30" xfId="14355" xr:uid="{5F1F93A7-0E13-4F30-BE4C-75DAFB0BAA19}"/>
    <cellStyle name="Normal 2 3 2 2 2 2 2 6 31" xfId="14356" xr:uid="{B9E3BE3C-7F73-4BBE-9DDE-FAFE8D31DD52}"/>
    <cellStyle name="Normal 2 3 2 2 2 2 2 6 4" xfId="14357" xr:uid="{1D412A42-FC69-411F-8EA0-ABA0A3A90E62}"/>
    <cellStyle name="Normal 2 3 2 2 2 2 2 6 5" xfId="14358" xr:uid="{86AEC37D-F16B-4405-B86A-C4D8552866DD}"/>
    <cellStyle name="Normal 2 3 2 2 2 2 2 6 6" xfId="14359" xr:uid="{4F702CA4-3486-4801-8417-6F74DB5EECBE}"/>
    <cellStyle name="Normal 2 3 2 2 2 2 2 6 7" xfId="14360" xr:uid="{57BF75A5-2DD0-481E-8C39-03400B296053}"/>
    <cellStyle name="Normal 2 3 2 2 2 2 2 6 8" xfId="14361" xr:uid="{868FD0B2-E194-4D5F-81EE-A05F761C60E9}"/>
    <cellStyle name="Normal 2 3 2 2 2 2 2 6 9" xfId="14362" xr:uid="{C0C29B06-520F-4F68-99CA-76B5888AE87F}"/>
    <cellStyle name="Normal 2 3 2 2 2 2 2 7" xfId="14363" xr:uid="{90430720-D60A-4E94-B362-7F16D585DC4F}"/>
    <cellStyle name="Normal 2 3 2 2 2 2 2 7 10" xfId="14364" xr:uid="{37D9CC0D-9A1F-4503-9CC2-1E7D369DEAFC}"/>
    <cellStyle name="Normal 2 3 2 2 2 2 2 7 11" xfId="14365" xr:uid="{F573332D-FC43-4121-9607-A91FF829D90C}"/>
    <cellStyle name="Normal 2 3 2 2 2 2 2 7 12" xfId="14366" xr:uid="{D9E91CEF-36D4-45BF-935A-07C5096C39B9}"/>
    <cellStyle name="Normal 2 3 2 2 2 2 2 7 13" xfId="14367" xr:uid="{9EBEE7C0-69F1-47DD-8526-1BAC0FE95C6D}"/>
    <cellStyle name="Normal 2 3 2 2 2 2 2 7 14" xfId="14368" xr:uid="{68132CE4-58F1-4048-ABDC-5D87C7537738}"/>
    <cellStyle name="Normal 2 3 2 2 2 2 2 7 15" xfId="14369" xr:uid="{EFAA7BDB-B3F7-4765-85E3-C78E6D55B8CF}"/>
    <cellStyle name="Normal 2 3 2 2 2 2 2 7 16" xfId="14370" xr:uid="{57B32432-CC9F-4B3C-8F20-C0AFCB92112D}"/>
    <cellStyle name="Normal 2 3 2 2 2 2 2 7 17" xfId="14371" xr:uid="{845F760D-74FA-4728-B9E1-26B9B34F7C52}"/>
    <cellStyle name="Normal 2 3 2 2 2 2 2 7 18" xfId="14372" xr:uid="{96BCDC7B-D6C8-444C-975A-17DC7784CCF3}"/>
    <cellStyle name="Normal 2 3 2 2 2 2 2 7 19" xfId="14373" xr:uid="{3515F24A-BA30-4B2D-A589-7DD32BE9C160}"/>
    <cellStyle name="Normal 2 3 2 2 2 2 2 7 2" xfId="14374" xr:uid="{D8A47D16-577A-4768-80CB-52C1FBB4950A}"/>
    <cellStyle name="Normal 2 3 2 2 2 2 2 7 20" xfId="14375" xr:uid="{702225AD-2A8E-4CA1-8DDC-B3BEA53F1F3F}"/>
    <cellStyle name="Normal 2 3 2 2 2 2 2 7 21" xfId="14376" xr:uid="{1F30C70D-2437-403C-8E91-FD91DE9A0BDB}"/>
    <cellStyle name="Normal 2 3 2 2 2 2 2 7 22" xfId="14377" xr:uid="{3733C845-33EE-4757-8265-81992C6D16A1}"/>
    <cellStyle name="Normal 2 3 2 2 2 2 2 7 23" xfId="14378" xr:uid="{DC89C72D-0576-4AAA-B79E-A8C46009F103}"/>
    <cellStyle name="Normal 2 3 2 2 2 2 2 7 24" xfId="14379" xr:uid="{F60EAB14-B8A0-47C7-86B8-CB39B9815F1C}"/>
    <cellStyle name="Normal 2 3 2 2 2 2 2 7 25" xfId="14380" xr:uid="{9267E4A8-CCFC-4C0A-9EE5-91E887D2D8BE}"/>
    <cellStyle name="Normal 2 3 2 2 2 2 2 7 26" xfId="14381" xr:uid="{808A5AE9-8425-4D30-8E64-3246475B3C3E}"/>
    <cellStyle name="Normal 2 3 2 2 2 2 2 7 27" xfId="14382" xr:uid="{29783250-8213-4BA9-8522-D9285DF4098D}"/>
    <cellStyle name="Normal 2 3 2 2 2 2 2 7 28" xfId="14383" xr:uid="{37410996-4182-4112-BCDB-0CAE658EA538}"/>
    <cellStyle name="Normal 2 3 2 2 2 2 2 7 29" xfId="14384" xr:uid="{5284B827-A833-4E94-BB76-F274AF8B4CAE}"/>
    <cellStyle name="Normal 2 3 2 2 2 2 2 7 3" xfId="14385" xr:uid="{5BCE8F53-6105-405B-9E71-25F8FA4D387D}"/>
    <cellStyle name="Normal 2 3 2 2 2 2 2 7 30" xfId="14386" xr:uid="{7B1418BF-4170-403A-BD46-2068742A74A6}"/>
    <cellStyle name="Normal 2 3 2 2 2 2 2 7 31" xfId="14387" xr:uid="{64C04B97-7912-4DC2-859C-D3C4BE3B8145}"/>
    <cellStyle name="Normal 2 3 2 2 2 2 2 7 4" xfId="14388" xr:uid="{87C6198D-DD10-4C14-BC73-EC419202A217}"/>
    <cellStyle name="Normal 2 3 2 2 2 2 2 7 5" xfId="14389" xr:uid="{411DF081-B3E4-48BE-8610-8BC742776B4F}"/>
    <cellStyle name="Normal 2 3 2 2 2 2 2 7 6" xfId="14390" xr:uid="{62445711-69E1-403D-A370-9180C6A0A67B}"/>
    <cellStyle name="Normal 2 3 2 2 2 2 2 7 7" xfId="14391" xr:uid="{0366432C-44F9-48E6-A1E1-B0C5B9B69E53}"/>
    <cellStyle name="Normal 2 3 2 2 2 2 2 7 8" xfId="14392" xr:uid="{ADCE17E7-1586-42B9-BE09-1602584811DE}"/>
    <cellStyle name="Normal 2 3 2 2 2 2 2 7 9" xfId="14393" xr:uid="{28CA53B7-BA9F-4DF5-B2B7-28CFBBC5FA4F}"/>
    <cellStyle name="Normal 2 3 2 2 2 2 2 8" xfId="14394" xr:uid="{E9032BBC-84FA-48AA-9801-CFEB0DFCB219}"/>
    <cellStyle name="Normal 2 3 2 2 2 2 2 8 10" xfId="14395" xr:uid="{8CDE4472-ACAF-4D4E-AE6F-691114F6B1DC}"/>
    <cellStyle name="Normal 2 3 2 2 2 2 2 8 11" xfId="14396" xr:uid="{8C89ED60-99C2-434C-87EB-F8D8004EACBC}"/>
    <cellStyle name="Normal 2 3 2 2 2 2 2 8 12" xfId="14397" xr:uid="{02162701-A881-4876-810A-1EE95868227B}"/>
    <cellStyle name="Normal 2 3 2 2 2 2 2 8 13" xfId="14398" xr:uid="{29EF04A7-778D-43DF-A3C6-D85A3697A6CC}"/>
    <cellStyle name="Normal 2 3 2 2 2 2 2 8 14" xfId="14399" xr:uid="{F1880DF3-5ECB-46CB-B530-5A3011000F89}"/>
    <cellStyle name="Normal 2 3 2 2 2 2 2 8 15" xfId="14400" xr:uid="{F5A2E87D-D8E4-4AF4-A3C2-3CDB72827EEA}"/>
    <cellStyle name="Normal 2 3 2 2 2 2 2 8 16" xfId="14401" xr:uid="{856C9CA2-5B1A-4D52-BED3-74011B555BB0}"/>
    <cellStyle name="Normal 2 3 2 2 2 2 2 8 17" xfId="14402" xr:uid="{1F40AB63-5C10-401C-B1FC-54ADEDA331CD}"/>
    <cellStyle name="Normal 2 3 2 2 2 2 2 8 18" xfId="14403" xr:uid="{92590A00-2F83-4CA9-AFCD-A98464D92FA5}"/>
    <cellStyle name="Normal 2 3 2 2 2 2 2 8 19" xfId="14404" xr:uid="{29CD2C6B-BA4C-49D8-AC65-8F470999165E}"/>
    <cellStyle name="Normal 2 3 2 2 2 2 2 8 2" xfId="14405" xr:uid="{4A4684D2-98BC-4CBA-858D-C0784C4D79B3}"/>
    <cellStyle name="Normal 2 3 2 2 2 2 2 8 20" xfId="14406" xr:uid="{38ED2E74-A9DC-42EB-96DB-D2FCF97ED5E3}"/>
    <cellStyle name="Normal 2 3 2 2 2 2 2 8 21" xfId="14407" xr:uid="{0BED8F34-6E14-4F93-BCB8-4873AB2E18DF}"/>
    <cellStyle name="Normal 2 3 2 2 2 2 2 8 22" xfId="14408" xr:uid="{DC9DF371-30BD-4D92-8868-F6231F485C59}"/>
    <cellStyle name="Normal 2 3 2 2 2 2 2 8 23" xfId="14409" xr:uid="{B74FEFE1-677A-4B4C-9A1D-DC71E821D788}"/>
    <cellStyle name="Normal 2 3 2 2 2 2 2 8 24" xfId="14410" xr:uid="{B84F72BC-025E-4C75-8314-E1E8304CB46A}"/>
    <cellStyle name="Normal 2 3 2 2 2 2 2 8 25" xfId="14411" xr:uid="{F2F40FFF-2F2B-49BA-B0F7-B57C2061E2D2}"/>
    <cellStyle name="Normal 2 3 2 2 2 2 2 8 26" xfId="14412" xr:uid="{1A453B0D-79D8-498B-BD4C-4BB51FFFA551}"/>
    <cellStyle name="Normal 2 3 2 2 2 2 2 8 27" xfId="14413" xr:uid="{D11555D0-B597-41FF-AB0F-1D64F59F5162}"/>
    <cellStyle name="Normal 2 3 2 2 2 2 2 8 28" xfId="14414" xr:uid="{1A771107-3AC9-44D0-A1B3-EE14907001FB}"/>
    <cellStyle name="Normal 2 3 2 2 2 2 2 8 29" xfId="14415" xr:uid="{1FC4C226-3EB5-4B9D-83CE-AAB1745EE416}"/>
    <cellStyle name="Normal 2 3 2 2 2 2 2 8 3" xfId="14416" xr:uid="{E5E8CCA3-C815-416A-9D26-90D402E28BBB}"/>
    <cellStyle name="Normal 2 3 2 2 2 2 2 8 30" xfId="14417" xr:uid="{0380BCFF-D40A-459C-ADDD-65A9FF4C4E94}"/>
    <cellStyle name="Normal 2 3 2 2 2 2 2 8 31" xfId="14418" xr:uid="{F996C5DF-2F00-4486-BE6E-F929AFA6A6E8}"/>
    <cellStyle name="Normal 2 3 2 2 2 2 2 8 4" xfId="14419" xr:uid="{7E096609-A567-408A-8549-CD74A5F9CCDB}"/>
    <cellStyle name="Normal 2 3 2 2 2 2 2 8 5" xfId="14420" xr:uid="{FFF38426-A7F9-4828-9E87-188F1C4B1015}"/>
    <cellStyle name="Normal 2 3 2 2 2 2 2 8 6" xfId="14421" xr:uid="{56CC7ECF-F013-42CF-8B66-373393AE27A9}"/>
    <cellStyle name="Normal 2 3 2 2 2 2 2 8 7" xfId="14422" xr:uid="{4B61B415-6381-461C-B2F6-C7C62AF29C56}"/>
    <cellStyle name="Normal 2 3 2 2 2 2 2 8 8" xfId="14423" xr:uid="{9D17FFEC-4437-4756-BCED-A2036EA3BC73}"/>
    <cellStyle name="Normal 2 3 2 2 2 2 2 8 9" xfId="14424" xr:uid="{00F39987-FFD7-4317-93E9-36DD497A58FC}"/>
    <cellStyle name="Normal 2 3 2 2 2 2 2 9" xfId="14425" xr:uid="{2B4BEC70-076E-45B4-912E-404E1A7BBFD7}"/>
    <cellStyle name="Normal 2 3 2 2 2 2 2 9 10" xfId="14426" xr:uid="{C4DC7F97-4982-4373-BE21-F4FA7FDFF972}"/>
    <cellStyle name="Normal 2 3 2 2 2 2 2 9 11" xfId="14427" xr:uid="{A7982C0C-6007-4F83-8543-499EAD862F50}"/>
    <cellStyle name="Normal 2 3 2 2 2 2 2 9 12" xfId="14428" xr:uid="{F1BEE410-CD99-4974-8080-055C6369879A}"/>
    <cellStyle name="Normal 2 3 2 2 2 2 2 9 13" xfId="14429" xr:uid="{0EDD5F01-9D55-42C5-815E-AA65C9474282}"/>
    <cellStyle name="Normal 2 3 2 2 2 2 2 9 14" xfId="14430" xr:uid="{CFE81951-2B0F-4F47-B37D-8A5A5276E828}"/>
    <cellStyle name="Normal 2 3 2 2 2 2 2 9 15" xfId="14431" xr:uid="{16C9383D-2269-4680-AC88-09ABF0331B7C}"/>
    <cellStyle name="Normal 2 3 2 2 2 2 2 9 16" xfId="14432" xr:uid="{86D91B1C-3D25-4D1F-BEA0-912F9F5101A6}"/>
    <cellStyle name="Normal 2 3 2 2 2 2 2 9 17" xfId="14433" xr:uid="{9754E58C-7137-4E53-BF86-DA489D318FC4}"/>
    <cellStyle name="Normal 2 3 2 2 2 2 2 9 18" xfId="14434" xr:uid="{65872D05-F3B2-4A06-9060-E634BCD1608A}"/>
    <cellStyle name="Normal 2 3 2 2 2 2 2 9 19" xfId="14435" xr:uid="{95CEF0F4-FA91-42AA-84DB-C02365A25919}"/>
    <cellStyle name="Normal 2 3 2 2 2 2 2 9 2" xfId="14436" xr:uid="{84109367-E274-4685-8485-29CA38E59889}"/>
    <cellStyle name="Normal 2 3 2 2 2 2 2 9 20" xfId="14437" xr:uid="{8A0C42EE-B19C-4485-87E6-52CD99A5FB4C}"/>
    <cellStyle name="Normal 2 3 2 2 2 2 2 9 21" xfId="14438" xr:uid="{56ECB3B1-DCB4-4D65-87D3-BC88D31D4E4C}"/>
    <cellStyle name="Normal 2 3 2 2 2 2 2 9 22" xfId="14439" xr:uid="{116312F0-C92D-4A11-BC94-CD54812FD0AB}"/>
    <cellStyle name="Normal 2 3 2 2 2 2 2 9 23" xfId="14440" xr:uid="{6790CEF0-7205-4F52-AC73-3F8CBE60838E}"/>
    <cellStyle name="Normal 2 3 2 2 2 2 2 9 24" xfId="14441" xr:uid="{BF6C5FC8-BF68-4A28-93D6-DBD1385C7D42}"/>
    <cellStyle name="Normal 2 3 2 2 2 2 2 9 25" xfId="14442" xr:uid="{26364006-56D1-426E-8530-3E2514405903}"/>
    <cellStyle name="Normal 2 3 2 2 2 2 2 9 26" xfId="14443" xr:uid="{FE7CD79C-741E-45E3-A1ED-7B4AFD95F3BF}"/>
    <cellStyle name="Normal 2 3 2 2 2 2 2 9 27" xfId="14444" xr:uid="{D904B25F-C39D-4AFD-8A99-0D4FC31830E0}"/>
    <cellStyle name="Normal 2 3 2 2 2 2 2 9 28" xfId="14445" xr:uid="{530E2A53-4D13-4468-806D-DCFC4EEEC3D9}"/>
    <cellStyle name="Normal 2 3 2 2 2 2 2 9 29" xfId="14446" xr:uid="{FFA1F3F6-033A-4982-A0D3-4DBABC1FB12E}"/>
    <cellStyle name="Normal 2 3 2 2 2 2 2 9 3" xfId="14447" xr:uid="{C1300F70-5189-4B56-AD50-EAAD1FF5E1C5}"/>
    <cellStyle name="Normal 2 3 2 2 2 2 2 9 30" xfId="14448" xr:uid="{4BDEF11A-4D87-468B-A5F0-4A2FC0F17087}"/>
    <cellStyle name="Normal 2 3 2 2 2 2 2 9 31" xfId="14449" xr:uid="{21B7927F-E4D0-40F1-ACE4-7324DDCE9ECF}"/>
    <cellStyle name="Normal 2 3 2 2 2 2 2 9 4" xfId="14450" xr:uid="{39E297A5-A773-471F-B156-425A8EF536E3}"/>
    <cellStyle name="Normal 2 3 2 2 2 2 2 9 5" xfId="14451" xr:uid="{8285C7DF-C96A-4E41-B7B6-39A1D769F0BA}"/>
    <cellStyle name="Normal 2 3 2 2 2 2 2 9 6" xfId="14452" xr:uid="{3A6E6AE7-2EB1-4128-80D4-ED09B4B7B30B}"/>
    <cellStyle name="Normal 2 3 2 2 2 2 2 9 7" xfId="14453" xr:uid="{4DD2AC67-F801-4C66-B0B2-C45747B361B8}"/>
    <cellStyle name="Normal 2 3 2 2 2 2 2 9 8" xfId="14454" xr:uid="{DC118395-537A-40E3-A400-4D11EFA4CEFE}"/>
    <cellStyle name="Normal 2 3 2 2 2 2 2 9 9" xfId="14455" xr:uid="{2E8C2C6F-E4EB-4B87-B831-D65E2C142EEE}"/>
    <cellStyle name="Normal 2 3 2 2 2 2 20" xfId="14456" xr:uid="{FB95E258-7B6B-4A6D-8A75-62E4DDF96F80}"/>
    <cellStyle name="Normal 2 3 2 2 2 2 21" xfId="14457" xr:uid="{B353CE03-7C90-4181-88D5-9812794C9188}"/>
    <cellStyle name="Normal 2 3 2 2 2 2 22" xfId="14458" xr:uid="{4AA0F0C1-0D11-4AD7-85AC-FA2FB8E59A36}"/>
    <cellStyle name="Normal 2 3 2 2 2 2 23" xfId="14459" xr:uid="{5C4614C8-6DA2-46A9-A26A-C8A583732B69}"/>
    <cellStyle name="Normal 2 3 2 2 2 2 24" xfId="14460" xr:uid="{08A871B5-E03E-40CC-B2E2-8A84F3576D1A}"/>
    <cellStyle name="Normal 2 3 2 2 2 2 25" xfId="14461" xr:uid="{1BAD3759-E7F0-43B9-B72D-5601F1D6891B}"/>
    <cellStyle name="Normal 2 3 2 2 2 2 26" xfId="14462" xr:uid="{CC8611FE-F727-4C4A-B8D1-CBFE41A139BF}"/>
    <cellStyle name="Normal 2 3 2 2 2 2 27" xfId="14463" xr:uid="{ABC8E3B4-C5CD-4E6D-A772-3FB5A944E6FC}"/>
    <cellStyle name="Normal 2 3 2 2 2 2 28" xfId="14464" xr:uid="{4C6B36C1-2E37-4232-825D-0122FA537B02}"/>
    <cellStyle name="Normal 2 3 2 2 2 2 29" xfId="14465" xr:uid="{B539CFE4-CDDC-44DD-BD43-32868C39401D}"/>
    <cellStyle name="Normal 2 3 2 2 2 2 3" xfId="14466" xr:uid="{31B587A6-1DF7-47B8-95E4-F1572B146EC1}"/>
    <cellStyle name="Normal 2 3 2 2 2 2 30" xfId="14467" xr:uid="{44877131-DF8C-41AF-BDEC-35D359B3CDEF}"/>
    <cellStyle name="Normal 2 3 2 2 2 2 31" xfId="14468" xr:uid="{370ACD52-2DA7-48B4-A771-8FF414C28C92}"/>
    <cellStyle name="Normal 2 3 2 2 2 2 32" xfId="14469" xr:uid="{927FB9C5-C340-4EFF-9CBA-CDF4B007B1DC}"/>
    <cellStyle name="Normal 2 3 2 2 2 2 33" xfId="14470" xr:uid="{11D886F8-FF56-4E4A-82E9-A4A22F9D9783}"/>
    <cellStyle name="Normal 2 3 2 2 2 2 34" xfId="14471" xr:uid="{58EFB448-E3E1-47AF-AA5E-848CB982B4E1}"/>
    <cellStyle name="Normal 2 3 2 2 2 2 35" xfId="14472" xr:uid="{5A571092-7036-4726-BD08-D68494F9164B}"/>
    <cellStyle name="Normal 2 3 2 2 2 2 36" xfId="14473" xr:uid="{7812BCF6-7444-4352-A171-5FE36174C8E8}"/>
    <cellStyle name="Normal 2 3 2 2 2 2 37" xfId="14474" xr:uid="{9EE4A05F-33A1-4BF7-A311-D192F16F8BF3}"/>
    <cellStyle name="Normal 2 3 2 2 2 2 38" xfId="14475" xr:uid="{9190812A-1F47-4849-99E7-E4100AC645D8}"/>
    <cellStyle name="Normal 2 3 2 2 2 2 39" xfId="14476" xr:uid="{3B046DE9-C1BD-459F-9D82-B0DD50111C90}"/>
    <cellStyle name="Normal 2 3 2 2 2 2 4" xfId="14477" xr:uid="{BE117202-8346-4380-A4F6-DC1933EC14D3}"/>
    <cellStyle name="Normal 2 3 2 2 2 2 5" xfId="14478" xr:uid="{38202E7E-0E25-4814-A83E-1E480DA67820}"/>
    <cellStyle name="Normal 2 3 2 2 2 2 6" xfId="14479" xr:uid="{FC6DAB7B-B99F-43A3-B4E4-E035B5442260}"/>
    <cellStyle name="Normal 2 3 2 2 2 2 7" xfId="14480" xr:uid="{9ED6847D-EC60-4B56-92A9-E1BD1065DB2B}"/>
    <cellStyle name="Normal 2 3 2 2 2 2 8" xfId="14481" xr:uid="{A7787BAF-8BB0-431D-86EA-5CC84D142C04}"/>
    <cellStyle name="Normal 2 3 2 2 2 2 9" xfId="14482" xr:uid="{35C16797-6190-4AB4-A32A-FEA45624465F}"/>
    <cellStyle name="Normal 2 3 2 2 2 20" xfId="14483" xr:uid="{58C5F74B-4AFF-4D99-A4F8-FED820647CAF}"/>
    <cellStyle name="Normal 2 3 2 2 2 21" xfId="14484" xr:uid="{CD8C646B-6A19-469F-8D3A-188726A6A2AF}"/>
    <cellStyle name="Normal 2 3 2 2 2 22" xfId="14485" xr:uid="{1E639AEA-939B-42D6-A9FF-F0C71243BCDC}"/>
    <cellStyle name="Normal 2 3 2 2 2 23" xfId="14486" xr:uid="{CE3AAE46-DB84-48FC-8E98-E116EA44B7CC}"/>
    <cellStyle name="Normal 2 3 2 2 2 24" xfId="14487" xr:uid="{4C7567F2-F9ED-4FD1-9C73-BF627E808346}"/>
    <cellStyle name="Normal 2 3 2 2 2 25" xfId="14488" xr:uid="{4101C470-E62F-4B45-B000-7D51547B8E87}"/>
    <cellStyle name="Normal 2 3 2 2 2 26" xfId="14489" xr:uid="{186D4DF2-F600-4504-9CED-0EB374318D81}"/>
    <cellStyle name="Normal 2 3 2 2 2 27" xfId="14490" xr:uid="{FF72413E-4C8A-4EEA-8652-393DC69F28EA}"/>
    <cellStyle name="Normal 2 3 2 2 2 28" xfId="14491" xr:uid="{89BDCB86-10E3-4E2C-B14E-2A818604F347}"/>
    <cellStyle name="Normal 2 3 2 2 2 29" xfId="14492" xr:uid="{532639F4-A07C-4902-9482-14B0529911E1}"/>
    <cellStyle name="Normal 2 3 2 2 2 3" xfId="14493" xr:uid="{2603D155-2B96-4959-8434-19474CC18C8C}"/>
    <cellStyle name="Normal 2 3 2 2 2 3 10" xfId="14494" xr:uid="{B7B76609-855D-4763-BE69-A90B47443006}"/>
    <cellStyle name="Normal 2 3 2 2 2 3 11" xfId="14495" xr:uid="{23092233-FAA3-4822-99C1-4C64FFC7C530}"/>
    <cellStyle name="Normal 2 3 2 2 2 3 12" xfId="14496" xr:uid="{B03BE864-9807-4A30-BB30-70D56CE60861}"/>
    <cellStyle name="Normal 2 3 2 2 2 3 13" xfId="14497" xr:uid="{39861720-4EFA-4355-81E6-321DA1BA7E05}"/>
    <cellStyle name="Normal 2 3 2 2 2 3 14" xfId="14498" xr:uid="{4188FA2E-1950-42AE-BAB9-26E36BC1D40A}"/>
    <cellStyle name="Normal 2 3 2 2 2 3 15" xfId="14499" xr:uid="{077BC4E3-B745-4CD7-9584-E691E6525F52}"/>
    <cellStyle name="Normal 2 3 2 2 2 3 16" xfId="14500" xr:uid="{FC7B3422-056E-45D3-84C3-1358672FE65E}"/>
    <cellStyle name="Normal 2 3 2 2 2 3 17" xfId="14501" xr:uid="{54FA9D66-DF23-4B59-92D3-9BB68DCB8B8F}"/>
    <cellStyle name="Normal 2 3 2 2 2 3 18" xfId="14502" xr:uid="{CF9C0786-014B-4108-B1DF-10319E6DB557}"/>
    <cellStyle name="Normal 2 3 2 2 2 3 19" xfId="14503" xr:uid="{737C8180-EF8A-4BAD-8C6F-C9DA0FE261F0}"/>
    <cellStyle name="Normal 2 3 2 2 2 3 2" xfId="14504" xr:uid="{B05E1C76-64EE-4900-80FA-510DE35BEF8F}"/>
    <cellStyle name="Normal 2 3 2 2 2 3 20" xfId="14505" xr:uid="{FF6945CF-D9CB-453B-AF9C-04C5DBB6F809}"/>
    <cellStyle name="Normal 2 3 2 2 2 3 21" xfId="14506" xr:uid="{393D4EE9-87B6-45EF-BFAB-A802FDD0CDDA}"/>
    <cellStyle name="Normal 2 3 2 2 2 3 22" xfId="14507" xr:uid="{7EA70214-85AF-4B24-8703-24329CAC2144}"/>
    <cellStyle name="Normal 2 3 2 2 2 3 23" xfId="14508" xr:uid="{CFE87465-1F09-4D77-B4AA-72A3749FA52F}"/>
    <cellStyle name="Normal 2 3 2 2 2 3 24" xfId="14509" xr:uid="{CB02A740-524D-4F5D-8F73-0E6B907AB44A}"/>
    <cellStyle name="Normal 2 3 2 2 2 3 25" xfId="14510" xr:uid="{88EA8226-E9BC-4535-8297-941750D3C0CA}"/>
    <cellStyle name="Normal 2 3 2 2 2 3 26" xfId="14511" xr:uid="{94CB9D5E-E6BB-4CF1-9B17-BE0DB0D122AB}"/>
    <cellStyle name="Normal 2 3 2 2 2 3 27" xfId="14512" xr:uid="{FA2068B5-0292-4DD0-81B7-6D76E910F377}"/>
    <cellStyle name="Normal 2 3 2 2 2 3 28" xfId="14513" xr:uid="{42E123F7-2531-4BF7-B1DE-1CEB945D29AE}"/>
    <cellStyle name="Normal 2 3 2 2 2 3 29" xfId="14514" xr:uid="{7170F159-A15C-4CD5-BCEC-A0F7C5D053BD}"/>
    <cellStyle name="Normal 2 3 2 2 2 3 3" xfId="14515" xr:uid="{0D475FD7-6103-472D-AD99-ACF6B1FBD63A}"/>
    <cellStyle name="Normal 2 3 2 2 2 3 30" xfId="14516" xr:uid="{338B9EC9-25DB-4790-8CA2-3BCE100F9B0E}"/>
    <cellStyle name="Normal 2 3 2 2 2 3 31" xfId="14517" xr:uid="{D5E530E2-A93F-4EC6-87EA-6DECE8F3E500}"/>
    <cellStyle name="Normal 2 3 2 2 2 3 4" xfId="14518" xr:uid="{604FFEA2-F7BC-4EA2-9766-0065C2B6A5BC}"/>
    <cellStyle name="Normal 2 3 2 2 2 3 5" xfId="14519" xr:uid="{325743AE-68AA-4128-8078-AA98E9E1853E}"/>
    <cellStyle name="Normal 2 3 2 2 2 3 6" xfId="14520" xr:uid="{C44B50DF-03F5-4298-ACE9-A63FFC241AFF}"/>
    <cellStyle name="Normal 2 3 2 2 2 3 7" xfId="14521" xr:uid="{2925CB1A-63B8-4E06-99D4-00CB90069BF0}"/>
    <cellStyle name="Normal 2 3 2 2 2 3 8" xfId="14522" xr:uid="{388F7FFC-1D33-4F9A-BC1F-7F9939E6601A}"/>
    <cellStyle name="Normal 2 3 2 2 2 3 9" xfId="14523" xr:uid="{0D13EC5C-1703-4225-A3F9-4111B212D3AC}"/>
    <cellStyle name="Normal 2 3 2 2 2 30" xfId="14524" xr:uid="{82B90E11-789F-496F-AE03-F246F69B464C}"/>
    <cellStyle name="Normal 2 3 2 2 2 31" xfId="14525" xr:uid="{2D1BB5DC-9334-4EBD-B432-C1945AC7E5D1}"/>
    <cellStyle name="Normal 2 3 2 2 2 32" xfId="14526" xr:uid="{6BE574D2-9AF6-4695-A444-0EACB0D54967}"/>
    <cellStyle name="Normal 2 3 2 2 2 33" xfId="14527" xr:uid="{76B499CD-CD64-47B9-B0D2-AC457698C0C8}"/>
    <cellStyle name="Normal 2 3 2 2 2 34" xfId="14528" xr:uid="{2C70CFAE-B51B-482C-85C4-07D70B3632A3}"/>
    <cellStyle name="Normal 2 3 2 2 2 35" xfId="14529" xr:uid="{901E1113-09AB-4F40-8663-C696045DA3EE}"/>
    <cellStyle name="Normal 2 3 2 2 2 36" xfId="14530" xr:uid="{A5FCE60F-127B-4438-98F0-8F9B9DEFB4AF}"/>
    <cellStyle name="Normal 2 3 2 2 2 37" xfId="14531" xr:uid="{6DEC3EB3-B61E-47A1-B69B-05039B4D22DA}"/>
    <cellStyle name="Normal 2 3 2 2 2 38" xfId="14532" xr:uid="{B4A5EB9F-3A95-4B7D-B4B2-DE4387116A72}"/>
    <cellStyle name="Normal 2 3 2 2 2 39" xfId="14533" xr:uid="{8D763DA7-A6CC-4AA7-8910-B7DC09390C87}"/>
    <cellStyle name="Normal 2 3 2 2 2 4" xfId="14534" xr:uid="{53CE9DC1-26F7-4393-B87D-902ABEA9C53F}"/>
    <cellStyle name="Normal 2 3 2 2 2 4 10" xfId="14535" xr:uid="{5999E047-84B8-41E8-8F55-A1B66F3FF9B9}"/>
    <cellStyle name="Normal 2 3 2 2 2 4 11" xfId="14536" xr:uid="{0DE8B5C9-4A84-468B-B7ED-CA8702CA130D}"/>
    <cellStyle name="Normal 2 3 2 2 2 4 12" xfId="14537" xr:uid="{E21D916D-DD52-47C2-AE39-9F75DC5507FB}"/>
    <cellStyle name="Normal 2 3 2 2 2 4 13" xfId="14538" xr:uid="{85236D65-996F-444F-95DE-9E116589D7EE}"/>
    <cellStyle name="Normal 2 3 2 2 2 4 14" xfId="14539" xr:uid="{A3469A97-5B06-4D05-B8F0-BB9F45912017}"/>
    <cellStyle name="Normal 2 3 2 2 2 4 15" xfId="14540" xr:uid="{457824E3-8071-4FBD-9DD1-28CCB0E7C224}"/>
    <cellStyle name="Normal 2 3 2 2 2 4 16" xfId="14541" xr:uid="{70E73766-429E-424A-A97C-0870828B492F}"/>
    <cellStyle name="Normal 2 3 2 2 2 4 17" xfId="14542" xr:uid="{67C263C1-D39F-48F6-8A34-BA0C6E5328DB}"/>
    <cellStyle name="Normal 2 3 2 2 2 4 18" xfId="14543" xr:uid="{457E3CE7-9684-4D0F-85A2-1BD2684CD3EA}"/>
    <cellStyle name="Normal 2 3 2 2 2 4 19" xfId="14544" xr:uid="{32A9F60E-204C-497E-85A0-4961394A0B6F}"/>
    <cellStyle name="Normal 2 3 2 2 2 4 2" xfId="14545" xr:uid="{981ED781-D0C5-4068-9D04-3B359CA18F52}"/>
    <cellStyle name="Normal 2 3 2 2 2 4 20" xfId="14546" xr:uid="{1A177434-5CB4-44A3-AC3D-F6033D473616}"/>
    <cellStyle name="Normal 2 3 2 2 2 4 21" xfId="14547" xr:uid="{30969503-3FB9-4271-82D2-B665C10F5B73}"/>
    <cellStyle name="Normal 2 3 2 2 2 4 22" xfId="14548" xr:uid="{B1C524C2-9C11-444A-A347-E0A4C4501520}"/>
    <cellStyle name="Normal 2 3 2 2 2 4 23" xfId="14549" xr:uid="{0E675D84-E833-4EAA-910F-F58754678E01}"/>
    <cellStyle name="Normal 2 3 2 2 2 4 24" xfId="14550" xr:uid="{C99A6788-0DF4-4D71-B68E-FA7CB6129885}"/>
    <cellStyle name="Normal 2 3 2 2 2 4 25" xfId="14551" xr:uid="{FA205E03-325D-43EE-8351-99077F837001}"/>
    <cellStyle name="Normal 2 3 2 2 2 4 26" xfId="14552" xr:uid="{D11833C7-E0FF-4A76-B956-8AE6094C43E6}"/>
    <cellStyle name="Normal 2 3 2 2 2 4 27" xfId="14553" xr:uid="{27067418-0335-4722-A197-C311D8FE2B4B}"/>
    <cellStyle name="Normal 2 3 2 2 2 4 28" xfId="14554" xr:uid="{EF482755-E24B-497D-A8C9-10185CF97906}"/>
    <cellStyle name="Normal 2 3 2 2 2 4 29" xfId="14555" xr:uid="{7FBE1458-E953-4981-A530-4E0935D90C91}"/>
    <cellStyle name="Normal 2 3 2 2 2 4 3" xfId="14556" xr:uid="{467DF826-E9C1-4EC5-8C81-4C9B7E5CD1B5}"/>
    <cellStyle name="Normal 2 3 2 2 2 4 30" xfId="14557" xr:uid="{52A6D89A-69DA-4020-B011-87B1B82FB631}"/>
    <cellStyle name="Normal 2 3 2 2 2 4 31" xfId="14558" xr:uid="{83B77DC5-162A-4EFE-9409-12B5272CCB14}"/>
    <cellStyle name="Normal 2 3 2 2 2 4 4" xfId="14559" xr:uid="{D1274365-D856-4838-876D-83AEDDB0BF43}"/>
    <cellStyle name="Normal 2 3 2 2 2 4 5" xfId="14560" xr:uid="{8AEEC6B5-EA19-4757-9A8C-19C6CE89350B}"/>
    <cellStyle name="Normal 2 3 2 2 2 4 6" xfId="14561" xr:uid="{B1B7F5E8-385D-4EE8-8A23-D2E5D428711D}"/>
    <cellStyle name="Normal 2 3 2 2 2 4 7" xfId="14562" xr:uid="{9D61B7BD-89FC-4495-87F4-721F79F8CB8A}"/>
    <cellStyle name="Normal 2 3 2 2 2 4 8" xfId="14563" xr:uid="{33DE2F00-4AA9-4CAE-906B-DF13E6D5C38E}"/>
    <cellStyle name="Normal 2 3 2 2 2 4 9" xfId="14564" xr:uid="{A24A57AB-575B-490A-82DF-DF5999EF91E2}"/>
    <cellStyle name="Normal 2 3 2 2 2 40" xfId="14565" xr:uid="{5B991E9A-066B-4B39-AB34-A89A96359E52}"/>
    <cellStyle name="Normal 2 3 2 2 2 5" xfId="14566" xr:uid="{B93D0E46-FEF6-4E2D-AB4A-CD9D4CAB66C7}"/>
    <cellStyle name="Normal 2 3 2 2 2 5 10" xfId="14567" xr:uid="{973448E8-1E08-4B7E-A547-95D13F6D8030}"/>
    <cellStyle name="Normal 2 3 2 2 2 5 11" xfId="14568" xr:uid="{E592F139-FD23-43F2-BA1F-342A1D0D72DA}"/>
    <cellStyle name="Normal 2 3 2 2 2 5 12" xfId="14569" xr:uid="{2B4055F3-E468-4FB1-BAB2-EC435835627C}"/>
    <cellStyle name="Normal 2 3 2 2 2 5 13" xfId="14570" xr:uid="{53F6305F-851D-402A-8523-53F11CBF6DE9}"/>
    <cellStyle name="Normal 2 3 2 2 2 5 14" xfId="14571" xr:uid="{0330E1E3-C5C6-4469-82B3-97308EFD0902}"/>
    <cellStyle name="Normal 2 3 2 2 2 5 15" xfId="14572" xr:uid="{E169EADF-5708-4858-83F6-F4868486BD7C}"/>
    <cellStyle name="Normal 2 3 2 2 2 5 16" xfId="14573" xr:uid="{356D7F7E-6601-4655-A592-51D7CCEDA62A}"/>
    <cellStyle name="Normal 2 3 2 2 2 5 17" xfId="14574" xr:uid="{0A742BC1-999A-46F3-A879-30594D74AAE8}"/>
    <cellStyle name="Normal 2 3 2 2 2 5 18" xfId="14575" xr:uid="{1BCD8AA8-8F22-4A04-B387-EBB87E6BF211}"/>
    <cellStyle name="Normal 2 3 2 2 2 5 19" xfId="14576" xr:uid="{C61587D8-9254-4FC5-9667-5CF2D7AB2998}"/>
    <cellStyle name="Normal 2 3 2 2 2 5 2" xfId="14577" xr:uid="{C38C48BA-633B-4970-9850-F917ECB6F857}"/>
    <cellStyle name="Normal 2 3 2 2 2 5 20" xfId="14578" xr:uid="{D039CE3D-51D8-4605-9721-2D57F6A0B328}"/>
    <cellStyle name="Normal 2 3 2 2 2 5 21" xfId="14579" xr:uid="{0C357223-3762-4EC3-9FB4-B60E3E6FFEBB}"/>
    <cellStyle name="Normal 2 3 2 2 2 5 22" xfId="14580" xr:uid="{6250F170-7288-4EF1-B0BA-D6841D9F6319}"/>
    <cellStyle name="Normal 2 3 2 2 2 5 23" xfId="14581" xr:uid="{046B7A44-2E8D-4115-B610-4B2560B95878}"/>
    <cellStyle name="Normal 2 3 2 2 2 5 24" xfId="14582" xr:uid="{54A30947-5F57-42B9-9813-EC6474CB846E}"/>
    <cellStyle name="Normal 2 3 2 2 2 5 25" xfId="14583" xr:uid="{8B768451-717B-4F85-84B2-875D87D2184F}"/>
    <cellStyle name="Normal 2 3 2 2 2 5 26" xfId="14584" xr:uid="{FC6DB51A-535A-4FFD-9E21-749995F0A518}"/>
    <cellStyle name="Normal 2 3 2 2 2 5 27" xfId="14585" xr:uid="{0D4265BE-E521-4FFA-9CDA-FB14B2B5E648}"/>
    <cellStyle name="Normal 2 3 2 2 2 5 28" xfId="14586" xr:uid="{D433E175-1865-4C24-92CB-17E98983E713}"/>
    <cellStyle name="Normal 2 3 2 2 2 5 29" xfId="14587" xr:uid="{377A5964-6557-465F-869D-A87884236990}"/>
    <cellStyle name="Normal 2 3 2 2 2 5 3" xfId="14588" xr:uid="{42DD3FBB-5DD2-4092-8FED-9FE78028E4C3}"/>
    <cellStyle name="Normal 2 3 2 2 2 5 30" xfId="14589" xr:uid="{D0D39823-1E24-430E-AD87-ED8629CCB8D4}"/>
    <cellStyle name="Normal 2 3 2 2 2 5 31" xfId="14590" xr:uid="{53E22042-C0CD-4AF9-8E6E-41A8D3B3F4F6}"/>
    <cellStyle name="Normal 2 3 2 2 2 5 4" xfId="14591" xr:uid="{BAADA0BB-66DE-4C53-9413-D7B34968F3B1}"/>
    <cellStyle name="Normal 2 3 2 2 2 5 5" xfId="14592" xr:uid="{1B4507CF-30D8-47B1-AEE0-10C95697E809}"/>
    <cellStyle name="Normal 2 3 2 2 2 5 6" xfId="14593" xr:uid="{98F00E18-960D-442B-92CF-D473845FFBB3}"/>
    <cellStyle name="Normal 2 3 2 2 2 5 7" xfId="14594" xr:uid="{94A5A923-6708-4AAD-87C3-27B5AF648DE9}"/>
    <cellStyle name="Normal 2 3 2 2 2 5 8" xfId="14595" xr:uid="{D88F08E5-FE5B-4BE6-9F5A-2567395B2BA1}"/>
    <cellStyle name="Normal 2 3 2 2 2 5 9" xfId="14596" xr:uid="{A8ADBDC2-F40F-4836-9709-A62BFC588AB6}"/>
    <cellStyle name="Normal 2 3 2 2 2 6" xfId="14597" xr:uid="{9F87D4B6-5DC3-4385-97DB-E9D35D4AF7E5}"/>
    <cellStyle name="Normal 2 3 2 2 2 6 10" xfId="14598" xr:uid="{3928BF81-A65B-46AA-82E6-5D65265C158C}"/>
    <cellStyle name="Normal 2 3 2 2 2 6 11" xfId="14599" xr:uid="{4E83CEC1-E826-427B-A785-3EFD0D6FE67D}"/>
    <cellStyle name="Normal 2 3 2 2 2 6 12" xfId="14600" xr:uid="{8A5581E0-AB16-47E6-90D4-6432B7D93EBA}"/>
    <cellStyle name="Normal 2 3 2 2 2 6 13" xfId="14601" xr:uid="{37F7BA60-39EC-4D8F-9979-7ADD2AED0D6F}"/>
    <cellStyle name="Normal 2 3 2 2 2 6 14" xfId="14602" xr:uid="{BFA8F28B-57D6-4524-AFEE-7A0F6BCCFC9F}"/>
    <cellStyle name="Normal 2 3 2 2 2 6 15" xfId="14603" xr:uid="{F7DFD5DD-F0A1-4170-8B0C-4AECD5474328}"/>
    <cellStyle name="Normal 2 3 2 2 2 6 16" xfId="14604" xr:uid="{A3996B06-7234-4E8F-A831-F808C1F0AB92}"/>
    <cellStyle name="Normal 2 3 2 2 2 6 17" xfId="14605" xr:uid="{F9F43EA9-D0A0-486F-89FF-40E23CB32850}"/>
    <cellStyle name="Normal 2 3 2 2 2 6 18" xfId="14606" xr:uid="{D7366F8F-90F5-4A5A-903D-AEBC370C1327}"/>
    <cellStyle name="Normal 2 3 2 2 2 6 19" xfId="14607" xr:uid="{65CAC3A5-E46C-485C-9322-9B16B4BDCDCF}"/>
    <cellStyle name="Normal 2 3 2 2 2 6 2" xfId="14608" xr:uid="{AF2D05EF-C8AC-4A00-99AB-205DA683233A}"/>
    <cellStyle name="Normal 2 3 2 2 2 6 20" xfId="14609" xr:uid="{87747942-9662-4C3C-A80B-2AD8F60B16EC}"/>
    <cellStyle name="Normal 2 3 2 2 2 6 21" xfId="14610" xr:uid="{6ED84112-FC46-4BEB-B60A-BD9BEC97A8EC}"/>
    <cellStyle name="Normal 2 3 2 2 2 6 22" xfId="14611" xr:uid="{CF211144-36E5-42EE-B2A6-FB1C7B69FCE7}"/>
    <cellStyle name="Normal 2 3 2 2 2 6 23" xfId="14612" xr:uid="{D7014F85-32B6-4685-A0BA-A2587475A7E3}"/>
    <cellStyle name="Normal 2 3 2 2 2 6 24" xfId="14613" xr:uid="{443053FD-07B2-40F4-B9A2-26335D1B3990}"/>
    <cellStyle name="Normal 2 3 2 2 2 6 25" xfId="14614" xr:uid="{98FDE421-10E2-4420-94DA-D102AF56CF2D}"/>
    <cellStyle name="Normal 2 3 2 2 2 6 26" xfId="14615" xr:uid="{A6697C6D-DFA9-42CE-BD36-2CF10190072C}"/>
    <cellStyle name="Normal 2 3 2 2 2 6 27" xfId="14616" xr:uid="{01E0E801-F5C8-400D-97E7-9869F93156BB}"/>
    <cellStyle name="Normal 2 3 2 2 2 6 28" xfId="14617" xr:uid="{8E3A99D6-839E-4E0B-8871-9CD606BA45F4}"/>
    <cellStyle name="Normal 2 3 2 2 2 6 29" xfId="14618" xr:uid="{457BC6CB-EF00-4B64-814D-4CA5631C124E}"/>
    <cellStyle name="Normal 2 3 2 2 2 6 3" xfId="14619" xr:uid="{37562E5A-240F-493F-98C4-DD50403E437E}"/>
    <cellStyle name="Normal 2 3 2 2 2 6 30" xfId="14620" xr:uid="{35BAEDAD-E3E6-454F-AFCB-E94EE7863BF9}"/>
    <cellStyle name="Normal 2 3 2 2 2 6 31" xfId="14621" xr:uid="{8A822AFD-6373-4B8A-B5CD-84E838AC4C6C}"/>
    <cellStyle name="Normal 2 3 2 2 2 6 4" xfId="14622" xr:uid="{E22DF437-6A0A-4A2B-A5CB-DEAD3C70F176}"/>
    <cellStyle name="Normal 2 3 2 2 2 6 5" xfId="14623" xr:uid="{93B85FA2-87ED-488C-9DE2-B98D82F2CBA2}"/>
    <cellStyle name="Normal 2 3 2 2 2 6 6" xfId="14624" xr:uid="{E5AF215D-ABA1-4009-9801-D54D31562DC6}"/>
    <cellStyle name="Normal 2 3 2 2 2 6 7" xfId="14625" xr:uid="{2DF9868F-B021-4B40-94A0-57CE3CB62ED2}"/>
    <cellStyle name="Normal 2 3 2 2 2 6 8" xfId="14626" xr:uid="{00B33194-9705-42D7-B564-BB78CAD9D2F8}"/>
    <cellStyle name="Normal 2 3 2 2 2 6 9" xfId="14627" xr:uid="{599A49B3-F1BA-4941-B890-A49066B1F0C0}"/>
    <cellStyle name="Normal 2 3 2 2 2 7" xfId="14628" xr:uid="{25FC90E9-BECC-4953-A937-A0F49B0F6269}"/>
    <cellStyle name="Normal 2 3 2 2 2 7 10" xfId="14629" xr:uid="{73B47776-3486-453F-BE8F-EBBEE16397CF}"/>
    <cellStyle name="Normal 2 3 2 2 2 7 11" xfId="14630" xr:uid="{E587E02F-56F0-4D0A-BB8E-E299E5F73091}"/>
    <cellStyle name="Normal 2 3 2 2 2 7 12" xfId="14631" xr:uid="{77F8078E-E47A-460F-8949-CC83E8A86B33}"/>
    <cellStyle name="Normal 2 3 2 2 2 7 13" xfId="14632" xr:uid="{0438CEF7-6AC4-4DC2-9F0A-E07118352210}"/>
    <cellStyle name="Normal 2 3 2 2 2 7 14" xfId="14633" xr:uid="{493606E5-E5F7-4C7A-B408-B7C7156F9D20}"/>
    <cellStyle name="Normal 2 3 2 2 2 7 15" xfId="14634" xr:uid="{D68824A6-538B-4621-826D-4169749E02FD}"/>
    <cellStyle name="Normal 2 3 2 2 2 7 16" xfId="14635" xr:uid="{6E860486-4E9A-4076-BD5F-C98F0A44BAE7}"/>
    <cellStyle name="Normal 2 3 2 2 2 7 17" xfId="14636" xr:uid="{CAD55E4F-B35D-41D8-A073-F9C7205F2524}"/>
    <cellStyle name="Normal 2 3 2 2 2 7 18" xfId="14637" xr:uid="{257ECE87-8085-4FD1-995E-62CB04A59369}"/>
    <cellStyle name="Normal 2 3 2 2 2 7 19" xfId="14638" xr:uid="{12F0EF8D-B940-4336-AEEB-D7037C8F4F6B}"/>
    <cellStyle name="Normal 2 3 2 2 2 7 2" xfId="14639" xr:uid="{B44B6984-94A3-49F7-8171-7B31DB01D148}"/>
    <cellStyle name="Normal 2 3 2 2 2 7 20" xfId="14640" xr:uid="{77567358-9257-4D5A-9E31-1E1C8E1BE14E}"/>
    <cellStyle name="Normal 2 3 2 2 2 7 21" xfId="14641" xr:uid="{1EEE8D7B-2CC4-4067-9738-EB4595EA534F}"/>
    <cellStyle name="Normal 2 3 2 2 2 7 22" xfId="14642" xr:uid="{94848C2F-7C0D-4998-B8D8-2B1A85C828CF}"/>
    <cellStyle name="Normal 2 3 2 2 2 7 23" xfId="14643" xr:uid="{F9B4FD90-24A0-4253-978D-982443281D05}"/>
    <cellStyle name="Normal 2 3 2 2 2 7 24" xfId="14644" xr:uid="{42AA98A1-0C83-4500-90A7-D33920665541}"/>
    <cellStyle name="Normal 2 3 2 2 2 7 25" xfId="14645" xr:uid="{D9D3430D-C493-4191-84B5-5E7ED7D19BD9}"/>
    <cellStyle name="Normal 2 3 2 2 2 7 26" xfId="14646" xr:uid="{7FEFAB27-23A3-4D9C-B3CB-EA39CF2C9D57}"/>
    <cellStyle name="Normal 2 3 2 2 2 7 27" xfId="14647" xr:uid="{D562DBA6-F37E-4070-AE90-4D8C96AB0D9D}"/>
    <cellStyle name="Normal 2 3 2 2 2 7 28" xfId="14648" xr:uid="{594A5AE5-A08D-4206-BECE-BF8B4F245C37}"/>
    <cellStyle name="Normal 2 3 2 2 2 7 29" xfId="14649" xr:uid="{46FAC6F3-8132-490C-9237-1A38B1E248BF}"/>
    <cellStyle name="Normal 2 3 2 2 2 7 3" xfId="14650" xr:uid="{4A03FDEB-B406-4065-8679-3D6D85D1C674}"/>
    <cellStyle name="Normal 2 3 2 2 2 7 30" xfId="14651" xr:uid="{7530FA43-4549-4AFA-9014-384CB4F2F241}"/>
    <cellStyle name="Normal 2 3 2 2 2 7 31" xfId="14652" xr:uid="{7CD13486-E2E3-4014-BB47-DC76566FED6A}"/>
    <cellStyle name="Normal 2 3 2 2 2 7 4" xfId="14653" xr:uid="{0D227932-38E6-4377-961A-F12EA18C89EB}"/>
    <cellStyle name="Normal 2 3 2 2 2 7 5" xfId="14654" xr:uid="{2FC313DD-99BF-4AA9-891A-EB441461BF76}"/>
    <cellStyle name="Normal 2 3 2 2 2 7 6" xfId="14655" xr:uid="{5F6A7203-D8CB-4A06-99AD-7BFED18E9EDB}"/>
    <cellStyle name="Normal 2 3 2 2 2 7 7" xfId="14656" xr:uid="{2ADB3819-7989-4765-AD0B-C41C318B68FE}"/>
    <cellStyle name="Normal 2 3 2 2 2 7 8" xfId="14657" xr:uid="{35128500-494A-44E9-B3C0-69C631DF7715}"/>
    <cellStyle name="Normal 2 3 2 2 2 7 9" xfId="14658" xr:uid="{2F010477-ADE0-4BE1-A0A2-C1F3CA1626AB}"/>
    <cellStyle name="Normal 2 3 2 2 2 8" xfId="14659" xr:uid="{FF484BD9-03F9-4A23-AC78-C2AFFE5DDE8A}"/>
    <cellStyle name="Normal 2 3 2 2 2 8 10" xfId="14660" xr:uid="{E91EE53F-DA3C-467D-BC0A-AD1F07F518AA}"/>
    <cellStyle name="Normal 2 3 2 2 2 8 11" xfId="14661" xr:uid="{DD4821D8-B5CB-4199-A6B3-19D8494D33BA}"/>
    <cellStyle name="Normal 2 3 2 2 2 8 12" xfId="14662" xr:uid="{4F5AEEDA-6817-48C4-A790-3639FD245521}"/>
    <cellStyle name="Normal 2 3 2 2 2 8 13" xfId="14663" xr:uid="{424C10F1-4828-497F-8508-AF071973B61F}"/>
    <cellStyle name="Normal 2 3 2 2 2 8 14" xfId="14664" xr:uid="{491510E1-1B06-4E36-A1DC-29F5B6464705}"/>
    <cellStyle name="Normal 2 3 2 2 2 8 15" xfId="14665" xr:uid="{0FA51DA5-14DD-4195-BB09-BD0E657B29A6}"/>
    <cellStyle name="Normal 2 3 2 2 2 8 16" xfId="14666" xr:uid="{AB75BCA1-2233-4D3D-8AE6-3FB4A7467210}"/>
    <cellStyle name="Normal 2 3 2 2 2 8 17" xfId="14667" xr:uid="{E89E98AA-CD2D-4B44-B771-B626F4724138}"/>
    <cellStyle name="Normal 2 3 2 2 2 8 18" xfId="14668" xr:uid="{ACCBA6FB-1D3A-423B-87CC-6DA4671D3256}"/>
    <cellStyle name="Normal 2 3 2 2 2 8 19" xfId="14669" xr:uid="{BE15767E-DAA9-42BC-A405-CA6CBA4BC897}"/>
    <cellStyle name="Normal 2 3 2 2 2 8 2" xfId="14670" xr:uid="{60915B27-FFAE-4627-91DB-55B767BAFCF1}"/>
    <cellStyle name="Normal 2 3 2 2 2 8 20" xfId="14671" xr:uid="{1D867ECB-DEFC-4D34-8E3F-07478A8D4AF8}"/>
    <cellStyle name="Normal 2 3 2 2 2 8 21" xfId="14672" xr:uid="{C96E12FE-87AC-45AA-A348-6069C967EAFB}"/>
    <cellStyle name="Normal 2 3 2 2 2 8 22" xfId="14673" xr:uid="{0FAD2454-5579-44CC-93A8-2919EAA9394A}"/>
    <cellStyle name="Normal 2 3 2 2 2 8 23" xfId="14674" xr:uid="{6809209C-F44C-48BE-99E7-A644633E5E70}"/>
    <cellStyle name="Normal 2 3 2 2 2 8 24" xfId="14675" xr:uid="{F247A4DA-8FAB-4FB1-A793-FAF924DE6107}"/>
    <cellStyle name="Normal 2 3 2 2 2 8 25" xfId="14676" xr:uid="{65BC1322-3F3B-4878-A6DC-1406426B5BFA}"/>
    <cellStyle name="Normal 2 3 2 2 2 8 26" xfId="14677" xr:uid="{7117C5A0-B803-46B7-8FCA-2C85F68A807F}"/>
    <cellStyle name="Normal 2 3 2 2 2 8 27" xfId="14678" xr:uid="{E7629673-1E26-4CDE-B38D-B94B466BE828}"/>
    <cellStyle name="Normal 2 3 2 2 2 8 28" xfId="14679" xr:uid="{B4B375C1-360B-49BB-BCB1-BE7C079B3D90}"/>
    <cellStyle name="Normal 2 3 2 2 2 8 29" xfId="14680" xr:uid="{D912057D-B731-45CD-9442-C32818221AE7}"/>
    <cellStyle name="Normal 2 3 2 2 2 8 3" xfId="14681" xr:uid="{E9A408C3-B0A6-44F2-A4BB-A525F3D12B8B}"/>
    <cellStyle name="Normal 2 3 2 2 2 8 30" xfId="14682" xr:uid="{394C8BCE-B575-4FBF-8CE7-F7790D0424AC}"/>
    <cellStyle name="Normal 2 3 2 2 2 8 31" xfId="14683" xr:uid="{F8876A0C-F081-40B2-81AC-B2FBF8E0F6C4}"/>
    <cellStyle name="Normal 2 3 2 2 2 8 4" xfId="14684" xr:uid="{01D46847-6628-4F34-BE62-2F56E5B876C4}"/>
    <cellStyle name="Normal 2 3 2 2 2 8 5" xfId="14685" xr:uid="{7D0AC2CA-F86D-4D2B-8E20-B442C0AC38BD}"/>
    <cellStyle name="Normal 2 3 2 2 2 8 6" xfId="14686" xr:uid="{ED6D245B-0800-4AE1-924A-A233072AF7E6}"/>
    <cellStyle name="Normal 2 3 2 2 2 8 7" xfId="14687" xr:uid="{70FB4CEB-672D-4983-A93E-608172DBB398}"/>
    <cellStyle name="Normal 2 3 2 2 2 8 8" xfId="14688" xr:uid="{0E8D998E-56FF-4C8E-AB51-DB93684F4682}"/>
    <cellStyle name="Normal 2 3 2 2 2 8 9" xfId="14689" xr:uid="{423AEBCF-7660-42FD-9E27-C515F42868D6}"/>
    <cellStyle name="Normal 2 3 2 2 2 9" xfId="14690" xr:uid="{D93CC44A-E69F-447B-8FB2-45C0AE88395F}"/>
    <cellStyle name="Normal 2 3 2 2 2 9 10" xfId="14691" xr:uid="{99AFC8EB-7348-4839-885D-605CF88D675A}"/>
    <cellStyle name="Normal 2 3 2 2 2 9 11" xfId="14692" xr:uid="{0853FDE5-EE35-4622-A2D3-DFDDCE0EBD0C}"/>
    <cellStyle name="Normal 2 3 2 2 2 9 12" xfId="14693" xr:uid="{B8BD7BFE-82A0-47D8-9D4D-94574E281EEF}"/>
    <cellStyle name="Normal 2 3 2 2 2 9 13" xfId="14694" xr:uid="{72DEA2C0-977D-45F6-817F-5F722ADF8F6B}"/>
    <cellStyle name="Normal 2 3 2 2 2 9 14" xfId="14695" xr:uid="{CA184162-501D-432D-A090-73BBFD9A1CD3}"/>
    <cellStyle name="Normal 2 3 2 2 2 9 15" xfId="14696" xr:uid="{E9D8FE59-FFB7-4CFE-81CF-325CEE38DE1D}"/>
    <cellStyle name="Normal 2 3 2 2 2 9 16" xfId="14697" xr:uid="{365B7E55-70AD-4AAE-86BE-9D9DCCB90C24}"/>
    <cellStyle name="Normal 2 3 2 2 2 9 17" xfId="14698" xr:uid="{AC9F1945-BBA1-4724-ABB2-FBE2D52F59BF}"/>
    <cellStyle name="Normal 2 3 2 2 2 9 18" xfId="14699" xr:uid="{A64D27C3-FB9D-45D5-8F02-F0EC6789ED92}"/>
    <cellStyle name="Normal 2 3 2 2 2 9 19" xfId="14700" xr:uid="{EB207F93-3D91-4935-AA4D-7561B02C08F6}"/>
    <cellStyle name="Normal 2 3 2 2 2 9 2" xfId="14701" xr:uid="{01066ED6-EEDA-4A24-93FC-F2ED4BAEC8A1}"/>
    <cellStyle name="Normal 2 3 2 2 2 9 20" xfId="14702" xr:uid="{1071AF33-0F0A-4639-A1D3-C23691EDB195}"/>
    <cellStyle name="Normal 2 3 2 2 2 9 21" xfId="14703" xr:uid="{8C56517D-7928-4AB3-B11F-3895F5BED194}"/>
    <cellStyle name="Normal 2 3 2 2 2 9 22" xfId="14704" xr:uid="{E6386A01-DFC4-490B-9A78-2F152E2AD795}"/>
    <cellStyle name="Normal 2 3 2 2 2 9 23" xfId="14705" xr:uid="{F38B96B3-1BC5-4A4D-A3BC-E0195168EA59}"/>
    <cellStyle name="Normal 2 3 2 2 2 9 24" xfId="14706" xr:uid="{0CCD3819-D117-4DF3-A2A1-1776D0686579}"/>
    <cellStyle name="Normal 2 3 2 2 2 9 25" xfId="14707" xr:uid="{31931885-5416-4472-94C7-BB961D69D4DC}"/>
    <cellStyle name="Normal 2 3 2 2 2 9 26" xfId="14708" xr:uid="{81B91F8B-001A-45AF-AF33-5F72B50D2C47}"/>
    <cellStyle name="Normal 2 3 2 2 2 9 27" xfId="14709" xr:uid="{115FE8D0-CEC3-4128-B74E-E99BECC85303}"/>
    <cellStyle name="Normal 2 3 2 2 2 9 28" xfId="14710" xr:uid="{67EB9BB7-ED0A-4C7C-BDB3-058E7682FED1}"/>
    <cellStyle name="Normal 2 3 2 2 2 9 29" xfId="14711" xr:uid="{4817A665-3F27-48F9-821B-CB442107F2FB}"/>
    <cellStyle name="Normal 2 3 2 2 2 9 3" xfId="14712" xr:uid="{06EC0839-9ACB-401D-88EA-4F06B280749B}"/>
    <cellStyle name="Normal 2 3 2 2 2 9 30" xfId="14713" xr:uid="{7C00E05D-1B90-4780-8E85-8BEE160B1A2C}"/>
    <cellStyle name="Normal 2 3 2 2 2 9 31" xfId="14714" xr:uid="{8A40F736-83DD-4B12-A506-60BB248DEF91}"/>
    <cellStyle name="Normal 2 3 2 2 2 9 4" xfId="14715" xr:uid="{8F278F95-0FC6-4FB6-900A-A5EA557D201C}"/>
    <cellStyle name="Normal 2 3 2 2 2 9 5" xfId="14716" xr:uid="{0B8DAF1E-1BCA-4349-9CC4-8040BF6BAA3A}"/>
    <cellStyle name="Normal 2 3 2 2 2 9 6" xfId="14717" xr:uid="{7FB02FC0-B1A0-4478-95DD-DE9B4CABD494}"/>
    <cellStyle name="Normal 2 3 2 2 2 9 7" xfId="14718" xr:uid="{B2BAA975-0943-4055-93FD-FFD5A31BB8AE}"/>
    <cellStyle name="Normal 2 3 2 2 2 9 8" xfId="14719" xr:uid="{A4B2F03C-355F-4F63-AB33-DB1F375B9392}"/>
    <cellStyle name="Normal 2 3 2 2 2 9 9" xfId="14720" xr:uid="{AA6A1F9A-B41A-4192-8784-4213CAAF1687}"/>
    <cellStyle name="Normal 2 3 2 2 20" xfId="14721" xr:uid="{76EC20DE-1606-4307-95DD-C11321EF3189}"/>
    <cellStyle name="Normal 2 3 2 2 21" xfId="14722" xr:uid="{C5447106-EC19-4265-9F03-56B5341665AB}"/>
    <cellStyle name="Normal 2 3 2 2 22" xfId="14723" xr:uid="{86D88A26-A029-49F5-A90C-09311DAD7CBB}"/>
    <cellStyle name="Normal 2 3 2 2 23" xfId="14724" xr:uid="{1D49E539-AD6B-4CDF-BB00-3019FE6779D6}"/>
    <cellStyle name="Normal 2 3 2 2 24" xfId="14725" xr:uid="{E92A7223-FEC9-4F14-9A91-3419D7F824D7}"/>
    <cellStyle name="Normal 2 3 2 2 25" xfId="14726" xr:uid="{51DF5EC9-D90A-4EFE-9F7F-4554CCAD0D7A}"/>
    <cellStyle name="Normal 2 3 2 2 26" xfId="14727" xr:uid="{16899F3E-B1C1-47FF-87B2-4FA2478286B3}"/>
    <cellStyle name="Normal 2 3 2 2 27" xfId="14728" xr:uid="{84E4D503-DBD3-41B5-B398-B959B7128372}"/>
    <cellStyle name="Normal 2 3 2 2 28" xfId="14729" xr:uid="{CABE0DD3-D101-4C2B-AB64-74DA3A1B877C}"/>
    <cellStyle name="Normal 2 3 2 2 29" xfId="14730" xr:uid="{E2A30EFB-69B2-403C-AB14-E4FD5642C5E8}"/>
    <cellStyle name="Normal 2 3 2 2 3" xfId="14731" xr:uid="{FDFC026A-D3EE-47C4-B99F-9635C5E2A6E0}"/>
    <cellStyle name="Normal 2 3 2 2 3 2" xfId="14732" xr:uid="{564C24EE-E8D0-4031-A2AB-9AFEAF192616}"/>
    <cellStyle name="Normal 2 3 2 2 3 2 10" xfId="14733" xr:uid="{C679FFF4-DFFD-4B91-AA3C-5100ADE063D5}"/>
    <cellStyle name="Normal 2 3 2 2 3 2 11" xfId="14734" xr:uid="{C09C3EB8-775B-42B0-A1B4-1691AA15B8E9}"/>
    <cellStyle name="Normal 2 3 2 2 3 2 12" xfId="14735" xr:uid="{2E18B456-F9F7-4CA2-A433-3CF70AFA658F}"/>
    <cellStyle name="Normal 2 3 2 2 3 2 13" xfId="14736" xr:uid="{1F7012E7-3595-472C-B39A-D22035625D6D}"/>
    <cellStyle name="Normal 2 3 2 2 3 2 14" xfId="14737" xr:uid="{8EB07F82-F2B3-4043-B234-C5D8AF8418E7}"/>
    <cellStyle name="Normal 2 3 2 2 3 2 15" xfId="14738" xr:uid="{4F2398FE-5DA5-4D26-BD29-857607B28E4D}"/>
    <cellStyle name="Normal 2 3 2 2 3 2 16" xfId="14739" xr:uid="{CCAF3A1C-9AF1-480B-B0B3-CE0446646D53}"/>
    <cellStyle name="Normal 2 3 2 2 3 2 17" xfId="14740" xr:uid="{DD282C84-D6DD-42FB-90DC-ED41DB20F6A1}"/>
    <cellStyle name="Normal 2 3 2 2 3 2 18" xfId="14741" xr:uid="{1CE985CA-EA03-41F4-9845-5AF7ED524BF2}"/>
    <cellStyle name="Normal 2 3 2 2 3 2 19" xfId="14742" xr:uid="{7DCB9A1B-E928-4037-8F2D-6E0D323643C5}"/>
    <cellStyle name="Normal 2 3 2 2 3 2 2" xfId="14743" xr:uid="{CDB32DAF-D6D7-47F3-B161-1A009695978B}"/>
    <cellStyle name="Normal 2 3 2 2 3 2 20" xfId="14744" xr:uid="{F24DD647-62B8-433B-AF87-67CEEBD02193}"/>
    <cellStyle name="Normal 2 3 2 2 3 2 21" xfId="14745" xr:uid="{845C5340-59EB-4EDB-9682-1DCEB3109A06}"/>
    <cellStyle name="Normal 2 3 2 2 3 2 22" xfId="14746" xr:uid="{823229D7-879B-438B-BCC4-96482CA6C261}"/>
    <cellStyle name="Normal 2 3 2 2 3 2 23" xfId="14747" xr:uid="{5AD31422-7BC1-49B1-9667-BDCF51F5FE89}"/>
    <cellStyle name="Normal 2 3 2 2 3 2 24" xfId="14748" xr:uid="{5F1E212D-D42C-40D8-9712-845B29725727}"/>
    <cellStyle name="Normal 2 3 2 2 3 2 25" xfId="14749" xr:uid="{FE0FFBC0-22CB-4052-AC67-8808B4A30197}"/>
    <cellStyle name="Normal 2 3 2 2 3 2 26" xfId="14750" xr:uid="{48DA2308-55DA-4C1A-8D45-F4FA5C6ADC4D}"/>
    <cellStyle name="Normal 2 3 2 2 3 2 27" xfId="14751" xr:uid="{B7F7CAB8-1D2D-40A6-8CD4-262DF0A23DA9}"/>
    <cellStyle name="Normal 2 3 2 2 3 2 28" xfId="14752" xr:uid="{9F0AFE82-DFDC-4167-9A32-D2AAF57B8261}"/>
    <cellStyle name="Normal 2 3 2 2 3 2 29" xfId="14753" xr:uid="{7950F096-5AB1-45C6-BBAA-6DF24F0AB285}"/>
    <cellStyle name="Normal 2 3 2 2 3 2 3" xfId="14754" xr:uid="{5825094C-FC5F-4535-8CA3-24920B2C3325}"/>
    <cellStyle name="Normal 2 3 2 2 3 2 30" xfId="14755" xr:uid="{A67CAEE4-6231-4653-A7C2-4C7029892860}"/>
    <cellStyle name="Normal 2 3 2 2 3 2 31" xfId="14756" xr:uid="{08033BF8-810E-4AD0-BEFE-D832B46C8416}"/>
    <cellStyle name="Normal 2 3 2 2 3 2 4" xfId="14757" xr:uid="{018CB99C-F644-40F0-893B-495B7DBB4EA5}"/>
    <cellStyle name="Normal 2 3 2 2 3 2 5" xfId="14758" xr:uid="{49290E6A-B33C-4229-B5BC-551B8291E18F}"/>
    <cellStyle name="Normal 2 3 2 2 3 2 6" xfId="14759" xr:uid="{461EBE27-1352-4902-BBDE-1CCB7898F821}"/>
    <cellStyle name="Normal 2 3 2 2 3 2 7" xfId="14760" xr:uid="{B2F0A692-434D-4A0A-BA4E-E381DE22F20E}"/>
    <cellStyle name="Normal 2 3 2 2 3 2 8" xfId="14761" xr:uid="{78E273EB-91EC-4898-9F18-BFA43E5D058E}"/>
    <cellStyle name="Normal 2 3 2 2 3 2 9" xfId="14762" xr:uid="{211E79D9-8792-482B-A36F-6D523017FFB2}"/>
    <cellStyle name="Normal 2 3 2 2 3 3" xfId="14763" xr:uid="{0B4334A8-C28E-42E0-A77C-E0AE6B9D0571}"/>
    <cellStyle name="Normal 2 3 2 2 3 3 10" xfId="14764" xr:uid="{3530F90C-62F0-4420-9ECF-79ACF1E623F3}"/>
    <cellStyle name="Normal 2 3 2 2 3 3 11" xfId="14765" xr:uid="{9CC5E159-6392-40AA-BD53-5F0773066931}"/>
    <cellStyle name="Normal 2 3 2 2 3 3 12" xfId="14766" xr:uid="{E10BDFB9-9CF1-482B-8706-EBB968214307}"/>
    <cellStyle name="Normal 2 3 2 2 3 3 13" xfId="14767" xr:uid="{714EC016-24A8-4E34-BF30-23ED150F1EDD}"/>
    <cellStyle name="Normal 2 3 2 2 3 3 14" xfId="14768" xr:uid="{56956C38-7D17-4064-A800-E4C28D892841}"/>
    <cellStyle name="Normal 2 3 2 2 3 3 15" xfId="14769" xr:uid="{174935B7-E78C-46DE-B1DC-821D39823AB2}"/>
    <cellStyle name="Normal 2 3 2 2 3 3 16" xfId="14770" xr:uid="{8EBDD663-0943-4B97-BBA9-2CF67D355C65}"/>
    <cellStyle name="Normal 2 3 2 2 3 3 17" xfId="14771" xr:uid="{E43E0DA7-1A24-4117-BAF1-DB8F3976D355}"/>
    <cellStyle name="Normal 2 3 2 2 3 3 18" xfId="14772" xr:uid="{85D1C2EC-9AF2-4D4F-9208-244435B797F1}"/>
    <cellStyle name="Normal 2 3 2 2 3 3 19" xfId="14773" xr:uid="{D575871B-A391-4088-9356-22666DB80A80}"/>
    <cellStyle name="Normal 2 3 2 2 3 3 2" xfId="14774" xr:uid="{7CE3D019-4971-4EF5-8216-1ED75202CC58}"/>
    <cellStyle name="Normal 2 3 2 2 3 3 20" xfId="14775" xr:uid="{D09FD0D7-F569-44EF-B21C-162EE7869ABF}"/>
    <cellStyle name="Normal 2 3 2 2 3 3 21" xfId="14776" xr:uid="{92945288-0265-458D-81CD-97A47B1319CB}"/>
    <cellStyle name="Normal 2 3 2 2 3 3 22" xfId="14777" xr:uid="{335845C1-0CF0-4D1D-AA7C-BB85E13C71DF}"/>
    <cellStyle name="Normal 2 3 2 2 3 3 23" xfId="14778" xr:uid="{3B833C9A-2CFE-4224-9618-45D8CCB9B11B}"/>
    <cellStyle name="Normal 2 3 2 2 3 3 24" xfId="14779" xr:uid="{8531A8C8-D501-4B1B-AB04-07F2B8146FA2}"/>
    <cellStyle name="Normal 2 3 2 2 3 3 25" xfId="14780" xr:uid="{E65344EA-4070-48CA-B60C-CD1CE857BAB4}"/>
    <cellStyle name="Normal 2 3 2 2 3 3 26" xfId="14781" xr:uid="{E92A95B5-70E8-4DDD-A3EE-FA8E20B57C74}"/>
    <cellStyle name="Normal 2 3 2 2 3 3 27" xfId="14782" xr:uid="{0840CAFA-4A99-4A97-BCED-AE1532619E9E}"/>
    <cellStyle name="Normal 2 3 2 2 3 3 28" xfId="14783" xr:uid="{FBFBF44E-6D7D-4DF8-85E5-5FB5496D7BCB}"/>
    <cellStyle name="Normal 2 3 2 2 3 3 29" xfId="14784" xr:uid="{1F252C59-B714-4937-A708-8A746D354321}"/>
    <cellStyle name="Normal 2 3 2 2 3 3 3" xfId="14785" xr:uid="{E7317EFF-FD72-4FF8-8C71-F376CE01A691}"/>
    <cellStyle name="Normal 2 3 2 2 3 3 30" xfId="14786" xr:uid="{431B5D54-B0B9-4A6C-8472-3DE12557AE4E}"/>
    <cellStyle name="Normal 2 3 2 2 3 3 31" xfId="14787" xr:uid="{3106C4A9-09D9-46FA-864C-E0774B76C70E}"/>
    <cellStyle name="Normal 2 3 2 2 3 3 4" xfId="14788" xr:uid="{E79F1B45-DCC7-4F76-BF5B-3540826F59A7}"/>
    <cellStyle name="Normal 2 3 2 2 3 3 5" xfId="14789" xr:uid="{2C386EA0-A116-4199-8216-AE955CCC0D56}"/>
    <cellStyle name="Normal 2 3 2 2 3 3 6" xfId="14790" xr:uid="{C75EE8E2-0117-4520-BC9B-C50259EE31CF}"/>
    <cellStyle name="Normal 2 3 2 2 3 3 7" xfId="14791" xr:uid="{8EE90151-EE75-4020-A550-B69B5EBB494D}"/>
    <cellStyle name="Normal 2 3 2 2 3 3 8" xfId="14792" xr:uid="{64760E5B-5849-4817-882B-35154B3CE7F6}"/>
    <cellStyle name="Normal 2 3 2 2 3 3 9" xfId="14793" xr:uid="{681C8EF4-36AB-4FCB-B6A2-2FC63393F25F}"/>
    <cellStyle name="Normal 2 3 2 2 3 4" xfId="14794" xr:uid="{D7EC2875-BA50-4398-A7CB-C6F330585ADE}"/>
    <cellStyle name="Normal 2 3 2 2 3 4 10" xfId="14795" xr:uid="{6F33B59B-C75F-4EBA-83DE-4B99F0CAE7F2}"/>
    <cellStyle name="Normal 2 3 2 2 3 4 11" xfId="14796" xr:uid="{A8A5D64A-8ADD-4220-8A2A-12AABCBBC386}"/>
    <cellStyle name="Normal 2 3 2 2 3 4 12" xfId="14797" xr:uid="{90EF2DF8-D194-4E3C-A35A-547F51502412}"/>
    <cellStyle name="Normal 2 3 2 2 3 4 13" xfId="14798" xr:uid="{D6540C41-01B9-40B3-AAC7-98AD667247A2}"/>
    <cellStyle name="Normal 2 3 2 2 3 4 14" xfId="14799" xr:uid="{C1E97025-827C-4BB8-948C-E49958E1E989}"/>
    <cellStyle name="Normal 2 3 2 2 3 4 15" xfId="14800" xr:uid="{67284AC8-693F-457D-95D3-7B12F40FAB88}"/>
    <cellStyle name="Normal 2 3 2 2 3 4 16" xfId="14801" xr:uid="{C007E095-4B0C-43D7-BD6D-9982257033BE}"/>
    <cellStyle name="Normal 2 3 2 2 3 4 17" xfId="14802" xr:uid="{2DC44F32-9AF3-4D8E-800C-3CE4E049105B}"/>
    <cellStyle name="Normal 2 3 2 2 3 4 18" xfId="14803" xr:uid="{5C8CFA73-1532-4E99-A6A7-F3E2397CAFE8}"/>
    <cellStyle name="Normal 2 3 2 2 3 4 19" xfId="14804" xr:uid="{2475422F-F335-4B13-8006-0568041D873F}"/>
    <cellStyle name="Normal 2 3 2 2 3 4 2" xfId="14805" xr:uid="{FC4C83A1-9401-475E-8760-3C4F33704700}"/>
    <cellStyle name="Normal 2 3 2 2 3 4 20" xfId="14806" xr:uid="{BFD770D8-0C8A-4C10-B802-286FC3B91924}"/>
    <cellStyle name="Normal 2 3 2 2 3 4 21" xfId="14807" xr:uid="{F2A44E9C-56FB-4D26-9DF9-C9370232B7DF}"/>
    <cellStyle name="Normal 2 3 2 2 3 4 22" xfId="14808" xr:uid="{F5FCBF24-964A-447E-A012-F27D4C56485B}"/>
    <cellStyle name="Normal 2 3 2 2 3 4 23" xfId="14809" xr:uid="{6027C9E5-B22C-4FD1-9353-C43AD628C1EC}"/>
    <cellStyle name="Normal 2 3 2 2 3 4 24" xfId="14810" xr:uid="{191BA83C-0955-49CC-B94F-8C099BCD79EF}"/>
    <cellStyle name="Normal 2 3 2 2 3 4 25" xfId="14811" xr:uid="{EA6CE73B-E167-4808-B115-AB56B0430475}"/>
    <cellStyle name="Normal 2 3 2 2 3 4 26" xfId="14812" xr:uid="{9719D6C6-5023-42A0-B618-5BC2B91FB428}"/>
    <cellStyle name="Normal 2 3 2 2 3 4 27" xfId="14813" xr:uid="{9F33905D-8EFC-46C4-A371-139925BECEC1}"/>
    <cellStyle name="Normal 2 3 2 2 3 4 28" xfId="14814" xr:uid="{8E139769-45D6-4092-98E2-EC5AC87E1C73}"/>
    <cellStyle name="Normal 2 3 2 2 3 4 29" xfId="14815" xr:uid="{1D68C59E-2180-4DEF-9473-4DB2BAFC656D}"/>
    <cellStyle name="Normal 2 3 2 2 3 4 3" xfId="14816" xr:uid="{B44AA08A-2F83-404C-A735-14D9565C2A9F}"/>
    <cellStyle name="Normal 2 3 2 2 3 4 30" xfId="14817" xr:uid="{CAA17E38-BEB5-4198-A1B5-18777CDF03F6}"/>
    <cellStyle name="Normal 2 3 2 2 3 4 31" xfId="14818" xr:uid="{2A3F0109-176A-4F50-8853-EAB979EAE4CF}"/>
    <cellStyle name="Normal 2 3 2 2 3 4 4" xfId="14819" xr:uid="{9EE728F0-D589-4891-A573-6CA67A643123}"/>
    <cellStyle name="Normal 2 3 2 2 3 4 5" xfId="14820" xr:uid="{0E276C0C-B424-46E8-99B2-523FE3104C27}"/>
    <cellStyle name="Normal 2 3 2 2 3 4 6" xfId="14821" xr:uid="{DC870DCF-A853-4F12-8DAE-AE9AE8C1CCDA}"/>
    <cellStyle name="Normal 2 3 2 2 3 4 7" xfId="14822" xr:uid="{E6DD27BA-053F-4F56-AD98-A87D20346F84}"/>
    <cellStyle name="Normal 2 3 2 2 3 4 8" xfId="14823" xr:uid="{1700DCB9-A15A-455F-8290-427ED437B3F5}"/>
    <cellStyle name="Normal 2 3 2 2 3 4 9" xfId="14824" xr:uid="{CB4CBA95-648B-4C32-9C83-B1502D06FF25}"/>
    <cellStyle name="Normal 2 3 2 2 3 5" xfId="14825" xr:uid="{17059B1C-C3A9-454A-85A3-E7BFD0413995}"/>
    <cellStyle name="Normal 2 3 2 2 3 5 10" xfId="14826" xr:uid="{56B14D26-4550-4D60-B8CA-E18E9B12C48D}"/>
    <cellStyle name="Normal 2 3 2 2 3 5 11" xfId="14827" xr:uid="{B11F53F4-2B18-49C1-B529-55712DDF1667}"/>
    <cellStyle name="Normal 2 3 2 2 3 5 12" xfId="14828" xr:uid="{C95EB7DB-3680-4AC3-8A31-8684E9957B53}"/>
    <cellStyle name="Normal 2 3 2 2 3 5 13" xfId="14829" xr:uid="{2D42D616-31B2-4D2F-AE0D-F034913327D5}"/>
    <cellStyle name="Normal 2 3 2 2 3 5 14" xfId="14830" xr:uid="{4BFC6D29-F2E2-4B86-963D-FAAB4AD1B8FE}"/>
    <cellStyle name="Normal 2 3 2 2 3 5 15" xfId="14831" xr:uid="{3C82E75F-EEEA-4FFD-A858-903CF2FD23A9}"/>
    <cellStyle name="Normal 2 3 2 2 3 5 16" xfId="14832" xr:uid="{7AD65D04-F1D4-4693-AE80-77DD76414FEB}"/>
    <cellStyle name="Normal 2 3 2 2 3 5 17" xfId="14833" xr:uid="{CFE33B63-7101-4FD4-911D-FD26E0AC1269}"/>
    <cellStyle name="Normal 2 3 2 2 3 5 18" xfId="14834" xr:uid="{34DCFD23-28FB-4344-BA35-CFA76421CA20}"/>
    <cellStyle name="Normal 2 3 2 2 3 5 19" xfId="14835" xr:uid="{A69648C5-3503-4168-BD1F-10549ACEB303}"/>
    <cellStyle name="Normal 2 3 2 2 3 5 2" xfId="14836" xr:uid="{A89DA3F3-B20F-41D4-B1CD-9B2797E493D1}"/>
    <cellStyle name="Normal 2 3 2 2 3 5 20" xfId="14837" xr:uid="{D6BCDE84-9216-4D53-809D-3296E8E37C7D}"/>
    <cellStyle name="Normal 2 3 2 2 3 5 21" xfId="14838" xr:uid="{1D64D49F-7356-4B6B-A323-5B59C5322001}"/>
    <cellStyle name="Normal 2 3 2 2 3 5 22" xfId="14839" xr:uid="{485B1340-6FFC-451C-88B4-F734E01F69CF}"/>
    <cellStyle name="Normal 2 3 2 2 3 5 23" xfId="14840" xr:uid="{34D8C7D9-BA99-4959-9F09-02A7F1CDB351}"/>
    <cellStyle name="Normal 2 3 2 2 3 5 24" xfId="14841" xr:uid="{7C5474A9-0127-488E-9558-9E7D5584AC64}"/>
    <cellStyle name="Normal 2 3 2 2 3 5 25" xfId="14842" xr:uid="{BC25D6D4-2F32-48EC-93FE-AA047778DA15}"/>
    <cellStyle name="Normal 2 3 2 2 3 5 26" xfId="14843" xr:uid="{89CC4CD5-82A3-494B-889D-9F9FC83AE349}"/>
    <cellStyle name="Normal 2 3 2 2 3 5 27" xfId="14844" xr:uid="{24F8D772-DC06-4A71-8A88-D9F4D8A7C736}"/>
    <cellStyle name="Normal 2 3 2 2 3 5 28" xfId="14845" xr:uid="{CC612DBD-E1B5-44CA-B7FC-751B0D314504}"/>
    <cellStyle name="Normal 2 3 2 2 3 5 29" xfId="14846" xr:uid="{D0254DB3-69B9-4C8B-BBAF-C4E3FA79C9BD}"/>
    <cellStyle name="Normal 2 3 2 2 3 5 3" xfId="14847" xr:uid="{825CEF1D-70BB-44EB-827E-9B956B1358FF}"/>
    <cellStyle name="Normal 2 3 2 2 3 5 30" xfId="14848" xr:uid="{B07A5F65-10E8-4F15-B370-92B06FADE6D5}"/>
    <cellStyle name="Normal 2 3 2 2 3 5 31" xfId="14849" xr:uid="{E638D693-431F-4978-8665-FFC5B01C8122}"/>
    <cellStyle name="Normal 2 3 2 2 3 5 4" xfId="14850" xr:uid="{F4DB3B93-A3C0-48E2-B177-7C07C0C93FCC}"/>
    <cellStyle name="Normal 2 3 2 2 3 5 5" xfId="14851" xr:uid="{F64F53DE-9D5C-4A1F-BBD3-AC3E1F8C6A6A}"/>
    <cellStyle name="Normal 2 3 2 2 3 5 6" xfId="14852" xr:uid="{72BE8414-B943-4317-975A-7CC1A2EE40ED}"/>
    <cellStyle name="Normal 2 3 2 2 3 5 7" xfId="14853" xr:uid="{6BA523C8-ACAA-4082-AD8D-3D026F262953}"/>
    <cellStyle name="Normal 2 3 2 2 3 5 8" xfId="14854" xr:uid="{7A0741B1-CF0F-4CBD-8C2F-3DF3390D909A}"/>
    <cellStyle name="Normal 2 3 2 2 3 5 9" xfId="14855" xr:uid="{D96A949D-71DC-476F-B7C3-3E6291B52663}"/>
    <cellStyle name="Normal 2 3 2 2 3 6" xfId="14856" xr:uid="{52155D31-0B50-4939-8C76-C6ACE229F875}"/>
    <cellStyle name="Normal 2 3 2 2 3 6 10" xfId="14857" xr:uid="{C2332B2A-F086-498B-8DCA-35CD03A34284}"/>
    <cellStyle name="Normal 2 3 2 2 3 6 11" xfId="14858" xr:uid="{6C04D1AA-6553-417A-B70A-745894D23D24}"/>
    <cellStyle name="Normal 2 3 2 2 3 6 12" xfId="14859" xr:uid="{0294F2B4-B0FF-4775-9CA5-B301B2B0D1F0}"/>
    <cellStyle name="Normal 2 3 2 2 3 6 13" xfId="14860" xr:uid="{A8AEF0F9-A27C-439F-BA5F-3B0D1786CD56}"/>
    <cellStyle name="Normal 2 3 2 2 3 6 14" xfId="14861" xr:uid="{751FEF18-5FA2-4F33-862A-BC555DBB3BB5}"/>
    <cellStyle name="Normal 2 3 2 2 3 6 15" xfId="14862" xr:uid="{156D1D29-EEC8-401E-AEF4-195AB2CAAB6D}"/>
    <cellStyle name="Normal 2 3 2 2 3 6 16" xfId="14863" xr:uid="{095907B4-840E-4F04-841E-E2AE7C5A88E9}"/>
    <cellStyle name="Normal 2 3 2 2 3 6 17" xfId="14864" xr:uid="{EAA61A6A-6EAB-4417-99D7-05F11415733D}"/>
    <cellStyle name="Normal 2 3 2 2 3 6 18" xfId="14865" xr:uid="{8CDF1BAB-F792-47A0-BA6A-6B834AA78636}"/>
    <cellStyle name="Normal 2 3 2 2 3 6 19" xfId="14866" xr:uid="{F7B4EDFC-BC01-4102-AF3A-507EE6409071}"/>
    <cellStyle name="Normal 2 3 2 2 3 6 2" xfId="14867" xr:uid="{FDE2D49D-7103-4BEA-818A-1D6E6403BF96}"/>
    <cellStyle name="Normal 2 3 2 2 3 6 20" xfId="14868" xr:uid="{5CEE236A-DAA2-44D7-9D0D-47B0FE82D79A}"/>
    <cellStyle name="Normal 2 3 2 2 3 6 21" xfId="14869" xr:uid="{B94E190E-FC6A-4277-9F03-13BC330F306F}"/>
    <cellStyle name="Normal 2 3 2 2 3 6 22" xfId="14870" xr:uid="{B7FE3D9C-64D4-47D9-9C01-053074689546}"/>
    <cellStyle name="Normal 2 3 2 2 3 6 23" xfId="14871" xr:uid="{BDB7D0EB-9FE3-4D7C-9A02-AC2A736C4FAD}"/>
    <cellStyle name="Normal 2 3 2 2 3 6 24" xfId="14872" xr:uid="{30B1CC06-5288-4610-A1E3-055CF16991CA}"/>
    <cellStyle name="Normal 2 3 2 2 3 6 25" xfId="14873" xr:uid="{0C3F12B9-6B38-450E-90F4-54AF9B26B0D6}"/>
    <cellStyle name="Normal 2 3 2 2 3 6 26" xfId="14874" xr:uid="{19721BBF-8C1B-4BD6-AA26-BDFE959A398D}"/>
    <cellStyle name="Normal 2 3 2 2 3 6 27" xfId="14875" xr:uid="{7AB8F3A7-BF9C-4374-A7C9-823F65242C9F}"/>
    <cellStyle name="Normal 2 3 2 2 3 6 28" xfId="14876" xr:uid="{1694A5E2-4CD1-4BFB-BD9A-F9CEDD031EE7}"/>
    <cellStyle name="Normal 2 3 2 2 3 6 29" xfId="14877" xr:uid="{54B862A6-C22F-4CF0-8C9C-2F0366E26581}"/>
    <cellStyle name="Normal 2 3 2 2 3 6 3" xfId="14878" xr:uid="{59CB9189-9EC4-4833-A66F-51F206A7E14A}"/>
    <cellStyle name="Normal 2 3 2 2 3 6 30" xfId="14879" xr:uid="{54C55668-FA11-4731-B1BB-E632ED0F9F09}"/>
    <cellStyle name="Normal 2 3 2 2 3 6 31" xfId="14880" xr:uid="{87B04D6F-66E6-465F-93A5-6DF106D9B42D}"/>
    <cellStyle name="Normal 2 3 2 2 3 6 4" xfId="14881" xr:uid="{5713F3A8-8885-4C08-8E1C-AB9014B719E2}"/>
    <cellStyle name="Normal 2 3 2 2 3 6 5" xfId="14882" xr:uid="{788B41F6-74DB-4589-8E43-A0392221F124}"/>
    <cellStyle name="Normal 2 3 2 2 3 6 6" xfId="14883" xr:uid="{AEDDE742-761F-4B5C-8086-7689F8FFB5F3}"/>
    <cellStyle name="Normal 2 3 2 2 3 6 7" xfId="14884" xr:uid="{70BBFA2B-82B2-48AE-8C37-A8A6A4599F44}"/>
    <cellStyle name="Normal 2 3 2 2 3 6 8" xfId="14885" xr:uid="{DA480BCA-E3B5-4A9A-85EB-736305B3CB53}"/>
    <cellStyle name="Normal 2 3 2 2 3 6 9" xfId="14886" xr:uid="{5700B63D-1FCD-44E6-9746-C9D591897A15}"/>
    <cellStyle name="Normal 2 3 2 2 3 7" xfId="14887" xr:uid="{C4B0D2E4-B80E-47D2-BA41-F4F77A84A9BF}"/>
    <cellStyle name="Normal 2 3 2 2 3 7 10" xfId="14888" xr:uid="{05F7D9A2-F822-45E5-B4D7-6765D63445D9}"/>
    <cellStyle name="Normal 2 3 2 2 3 7 11" xfId="14889" xr:uid="{19A989B4-9566-4191-B7A7-6F26D1F2614B}"/>
    <cellStyle name="Normal 2 3 2 2 3 7 12" xfId="14890" xr:uid="{E30E0436-1151-4909-8612-F1DB93BECCB5}"/>
    <cellStyle name="Normal 2 3 2 2 3 7 13" xfId="14891" xr:uid="{3FE1AD0E-6B0A-4F00-9A15-6B0C8B37064A}"/>
    <cellStyle name="Normal 2 3 2 2 3 7 14" xfId="14892" xr:uid="{989A2444-50AC-4E1B-8042-02802FEC4D6C}"/>
    <cellStyle name="Normal 2 3 2 2 3 7 15" xfId="14893" xr:uid="{25439A9E-FBC4-4ED9-9F7B-C180719DE291}"/>
    <cellStyle name="Normal 2 3 2 2 3 7 16" xfId="14894" xr:uid="{C311D0CE-815D-4EBE-A7A8-00A82469E8FE}"/>
    <cellStyle name="Normal 2 3 2 2 3 7 17" xfId="14895" xr:uid="{0C68ACC4-0A11-43DD-A5F2-E197AB1F6C19}"/>
    <cellStyle name="Normal 2 3 2 2 3 7 18" xfId="14896" xr:uid="{0E011DAF-B1CC-45A6-9344-061127D20F13}"/>
    <cellStyle name="Normal 2 3 2 2 3 7 19" xfId="14897" xr:uid="{1FDE18B1-B0B8-49F7-A583-4CD2437F3CAA}"/>
    <cellStyle name="Normal 2 3 2 2 3 7 2" xfId="14898" xr:uid="{73E7FDD6-BE6F-47D1-9CF6-DE7C87417899}"/>
    <cellStyle name="Normal 2 3 2 2 3 7 20" xfId="14899" xr:uid="{C52D675E-E236-4FDD-8608-CC030602EA6C}"/>
    <cellStyle name="Normal 2 3 2 2 3 7 21" xfId="14900" xr:uid="{E9BA899D-9990-4B88-A8FE-965015B3DC32}"/>
    <cellStyle name="Normal 2 3 2 2 3 7 22" xfId="14901" xr:uid="{306FE264-2DDE-413B-8A41-CDE45A428903}"/>
    <cellStyle name="Normal 2 3 2 2 3 7 23" xfId="14902" xr:uid="{34FEACB5-D89C-4EEE-87A7-9E943B52296F}"/>
    <cellStyle name="Normal 2 3 2 2 3 7 24" xfId="14903" xr:uid="{21F618C8-6CA2-4FF5-8BD1-0FFF452D6C20}"/>
    <cellStyle name="Normal 2 3 2 2 3 7 25" xfId="14904" xr:uid="{0C9806F4-B32A-4C84-84C1-8687415EE083}"/>
    <cellStyle name="Normal 2 3 2 2 3 7 26" xfId="14905" xr:uid="{E1B945DB-2737-40E3-B6DD-C923B7A257D3}"/>
    <cellStyle name="Normal 2 3 2 2 3 7 27" xfId="14906" xr:uid="{C6A0932C-4597-45BF-B487-F383A0D001F7}"/>
    <cellStyle name="Normal 2 3 2 2 3 7 28" xfId="14907" xr:uid="{ECFA0668-70FD-4414-9FD4-51B00372415C}"/>
    <cellStyle name="Normal 2 3 2 2 3 7 29" xfId="14908" xr:uid="{2520A4A0-DA30-42E6-8A2F-7B7CC6B5AD18}"/>
    <cellStyle name="Normal 2 3 2 2 3 7 3" xfId="14909" xr:uid="{77E45DC8-5220-498C-B7C8-55F027142AB5}"/>
    <cellStyle name="Normal 2 3 2 2 3 7 30" xfId="14910" xr:uid="{CD58E95B-AE89-4B70-A799-058B67B6AED1}"/>
    <cellStyle name="Normal 2 3 2 2 3 7 31" xfId="14911" xr:uid="{E1C20492-1D3F-4807-8624-F3629BF9DBA4}"/>
    <cellStyle name="Normal 2 3 2 2 3 7 4" xfId="14912" xr:uid="{3F0D7EEF-321F-469D-A781-6759C02370BC}"/>
    <cellStyle name="Normal 2 3 2 2 3 7 5" xfId="14913" xr:uid="{EB58D3B8-1DD2-4B44-816B-B4741ED53DEC}"/>
    <cellStyle name="Normal 2 3 2 2 3 7 6" xfId="14914" xr:uid="{B7E460BD-9C2E-4A10-A72D-888E6A22B3D7}"/>
    <cellStyle name="Normal 2 3 2 2 3 7 7" xfId="14915" xr:uid="{2ED8D583-59BF-4975-BEE1-0A71306A3930}"/>
    <cellStyle name="Normal 2 3 2 2 3 7 8" xfId="14916" xr:uid="{BA086201-0A24-41C1-95E3-17D37B22156E}"/>
    <cellStyle name="Normal 2 3 2 2 3 7 9" xfId="14917" xr:uid="{E8F32FC6-740E-45BB-961F-017FBE48B32D}"/>
    <cellStyle name="Normal 2 3 2 2 3 8" xfId="14918" xr:uid="{6B51E78C-3E60-467A-9E89-468CCF03159F}"/>
    <cellStyle name="Normal 2 3 2 2 3 8 10" xfId="14919" xr:uid="{5F07BD24-F1E7-456E-BD8D-249B5E3FD530}"/>
    <cellStyle name="Normal 2 3 2 2 3 8 11" xfId="14920" xr:uid="{9E504D8C-FEBF-40F9-8FC2-2E0819FD4EB3}"/>
    <cellStyle name="Normal 2 3 2 2 3 8 12" xfId="14921" xr:uid="{9A2E432A-D787-4131-9ECB-D9209F0C4A0A}"/>
    <cellStyle name="Normal 2 3 2 2 3 8 13" xfId="14922" xr:uid="{2473D985-5555-46D7-BD9C-7273340EE918}"/>
    <cellStyle name="Normal 2 3 2 2 3 8 14" xfId="14923" xr:uid="{DE0C1B2B-CCCC-4173-BAEC-FDFD5B78142E}"/>
    <cellStyle name="Normal 2 3 2 2 3 8 15" xfId="14924" xr:uid="{30ABF9B4-DE19-4707-B58C-440B1B75A14F}"/>
    <cellStyle name="Normal 2 3 2 2 3 8 16" xfId="14925" xr:uid="{9A0EC775-3739-40A6-B7A7-9492E06CC8C6}"/>
    <cellStyle name="Normal 2 3 2 2 3 8 17" xfId="14926" xr:uid="{9EB73D5C-50FC-48EF-A571-7511AC5D42D9}"/>
    <cellStyle name="Normal 2 3 2 2 3 8 18" xfId="14927" xr:uid="{1732B90C-C3FD-40FE-A01D-CF5185CE11F4}"/>
    <cellStyle name="Normal 2 3 2 2 3 8 19" xfId="14928" xr:uid="{E1323196-9D19-4571-8E37-46F387898078}"/>
    <cellStyle name="Normal 2 3 2 2 3 8 2" xfId="14929" xr:uid="{BDE10E15-58FF-4C67-B98C-15C553D81A98}"/>
    <cellStyle name="Normal 2 3 2 2 3 8 20" xfId="14930" xr:uid="{4F26C31A-FD1C-4460-A9EC-EBB9F388868C}"/>
    <cellStyle name="Normal 2 3 2 2 3 8 21" xfId="14931" xr:uid="{856EECE5-952C-4F15-AB17-DED338735B10}"/>
    <cellStyle name="Normal 2 3 2 2 3 8 22" xfId="14932" xr:uid="{ED20122E-DDCE-4089-A784-26DDF7339B2A}"/>
    <cellStyle name="Normal 2 3 2 2 3 8 23" xfId="14933" xr:uid="{A3CAC6DF-4BF3-4EDD-963B-B76AC456FB8C}"/>
    <cellStyle name="Normal 2 3 2 2 3 8 24" xfId="14934" xr:uid="{B0626F9F-ABCB-4F85-B940-A66FF07566A2}"/>
    <cellStyle name="Normal 2 3 2 2 3 8 25" xfId="14935" xr:uid="{17F15B94-245A-414A-B644-C8CFBDE5966B}"/>
    <cellStyle name="Normal 2 3 2 2 3 8 26" xfId="14936" xr:uid="{AF7E8F94-9661-47D0-86D2-D30A828160D2}"/>
    <cellStyle name="Normal 2 3 2 2 3 8 27" xfId="14937" xr:uid="{8DF3D3F0-F152-4949-9E13-99A899B0F887}"/>
    <cellStyle name="Normal 2 3 2 2 3 8 28" xfId="14938" xr:uid="{056BD3B5-A7C3-4F05-B194-6B35340A3C76}"/>
    <cellStyle name="Normal 2 3 2 2 3 8 29" xfId="14939" xr:uid="{E6FE4DC8-769C-4380-ACA2-81D888F280C1}"/>
    <cellStyle name="Normal 2 3 2 2 3 8 3" xfId="14940" xr:uid="{D5A6C1EB-45C5-4074-B4CA-296D63372E1C}"/>
    <cellStyle name="Normal 2 3 2 2 3 8 30" xfId="14941" xr:uid="{01D00217-9AE7-4DBF-894A-74034522E50C}"/>
    <cellStyle name="Normal 2 3 2 2 3 8 31" xfId="14942" xr:uid="{41740E91-DFD3-4AB9-A7B8-AF19334C5B4C}"/>
    <cellStyle name="Normal 2 3 2 2 3 8 4" xfId="14943" xr:uid="{B4A02056-26D8-4826-A6F3-D0A2A3EF4A60}"/>
    <cellStyle name="Normal 2 3 2 2 3 8 5" xfId="14944" xr:uid="{0A244E21-A4E1-4D7F-B95A-B7C334EA0FE2}"/>
    <cellStyle name="Normal 2 3 2 2 3 8 6" xfId="14945" xr:uid="{FFADCC6D-4CC3-4999-92BA-FD802AF5C760}"/>
    <cellStyle name="Normal 2 3 2 2 3 8 7" xfId="14946" xr:uid="{FFC2974E-902A-4CC0-B92D-1555B769D17A}"/>
    <cellStyle name="Normal 2 3 2 2 3 8 8" xfId="14947" xr:uid="{0E26484F-B9BB-41D9-B3A9-7A4B33416691}"/>
    <cellStyle name="Normal 2 3 2 2 3 8 9" xfId="14948" xr:uid="{04E28859-E609-4760-960B-E6DB6CBDF344}"/>
    <cellStyle name="Normal 2 3 2 2 3 9" xfId="14949" xr:uid="{C0785335-3ED8-405F-9D0E-B2673FABE213}"/>
    <cellStyle name="Normal 2 3 2 2 3 9 10" xfId="14950" xr:uid="{46F43C9F-DB44-4197-BE10-EF5F4103B96E}"/>
    <cellStyle name="Normal 2 3 2 2 3 9 11" xfId="14951" xr:uid="{51E2FCFA-F034-4FC4-B745-EDB39B79A0E3}"/>
    <cellStyle name="Normal 2 3 2 2 3 9 12" xfId="14952" xr:uid="{486671A1-FCD5-4029-97A6-5CC8A05930E7}"/>
    <cellStyle name="Normal 2 3 2 2 3 9 13" xfId="14953" xr:uid="{F3E3CF1A-6136-42FE-A490-5203D2A52AC0}"/>
    <cellStyle name="Normal 2 3 2 2 3 9 14" xfId="14954" xr:uid="{2E5E39AD-0605-4038-BC71-C59031131DC2}"/>
    <cellStyle name="Normal 2 3 2 2 3 9 15" xfId="14955" xr:uid="{5D2627A9-89BB-45DC-9244-7087F9EBB8DC}"/>
    <cellStyle name="Normal 2 3 2 2 3 9 16" xfId="14956" xr:uid="{E7670F6C-BCB9-4F97-9BC7-88E12FB10722}"/>
    <cellStyle name="Normal 2 3 2 2 3 9 17" xfId="14957" xr:uid="{79721DD9-A3C5-452C-8EA0-F0A57B6688D9}"/>
    <cellStyle name="Normal 2 3 2 2 3 9 18" xfId="14958" xr:uid="{927F5C0A-5403-4732-949A-4913D4487955}"/>
    <cellStyle name="Normal 2 3 2 2 3 9 19" xfId="14959" xr:uid="{35082147-2B60-4844-B2E5-EB1893A7A7F3}"/>
    <cellStyle name="Normal 2 3 2 2 3 9 2" xfId="14960" xr:uid="{2D1CA644-3585-4795-8961-208567EFFF66}"/>
    <cellStyle name="Normal 2 3 2 2 3 9 20" xfId="14961" xr:uid="{FAC31DCE-9979-434D-B81A-F1A2C1063F89}"/>
    <cellStyle name="Normal 2 3 2 2 3 9 21" xfId="14962" xr:uid="{EAB58FFE-40BA-466C-ACC6-51166D73CC55}"/>
    <cellStyle name="Normal 2 3 2 2 3 9 22" xfId="14963" xr:uid="{8B3874C6-38EC-4B35-8157-867E578D8E47}"/>
    <cellStyle name="Normal 2 3 2 2 3 9 23" xfId="14964" xr:uid="{11E5C498-0E22-4CE8-9CC6-5D65672E9B19}"/>
    <cellStyle name="Normal 2 3 2 2 3 9 24" xfId="14965" xr:uid="{1E5F586E-719C-48EF-8B73-506F6659B077}"/>
    <cellStyle name="Normal 2 3 2 2 3 9 25" xfId="14966" xr:uid="{41587EE3-459B-4CBD-AC31-FA7CD52F614F}"/>
    <cellStyle name="Normal 2 3 2 2 3 9 26" xfId="14967" xr:uid="{6688B580-0148-4CD7-B871-A501673D4978}"/>
    <cellStyle name="Normal 2 3 2 2 3 9 27" xfId="14968" xr:uid="{31797C80-E74E-461D-9863-7A0EA375E697}"/>
    <cellStyle name="Normal 2 3 2 2 3 9 28" xfId="14969" xr:uid="{57D3A8DE-CFF8-4A6E-87E1-4236E0F6CF8E}"/>
    <cellStyle name="Normal 2 3 2 2 3 9 29" xfId="14970" xr:uid="{60305CFC-2001-452A-9412-1F821109E93C}"/>
    <cellStyle name="Normal 2 3 2 2 3 9 3" xfId="14971" xr:uid="{FF173A77-E96E-4F02-B565-3603FE65E083}"/>
    <cellStyle name="Normal 2 3 2 2 3 9 30" xfId="14972" xr:uid="{06EC2C45-FA0E-431C-ADBD-B2C66F5B521C}"/>
    <cellStyle name="Normal 2 3 2 2 3 9 31" xfId="14973" xr:uid="{29A701E3-B458-4321-B988-28E3C5A41C0F}"/>
    <cellStyle name="Normal 2 3 2 2 3 9 4" xfId="14974" xr:uid="{AC94ECBB-A5C7-4A23-8F52-DCB608EEB940}"/>
    <cellStyle name="Normal 2 3 2 2 3 9 5" xfId="14975" xr:uid="{0A4BA6CA-0ABB-46C1-B289-E57DB94C6CE4}"/>
    <cellStyle name="Normal 2 3 2 2 3 9 6" xfId="14976" xr:uid="{0DF91F87-7EED-432C-8067-360B5CAA7785}"/>
    <cellStyle name="Normal 2 3 2 2 3 9 7" xfId="14977" xr:uid="{7A719D51-9352-4407-AB45-C67A77EC05D5}"/>
    <cellStyle name="Normal 2 3 2 2 3 9 8" xfId="14978" xr:uid="{2A9ADE76-9B17-4A8D-9EC1-5A180CB4A820}"/>
    <cellStyle name="Normal 2 3 2 2 3 9 9" xfId="14979" xr:uid="{18132C80-58FF-40ED-B629-7114F43E3BC5}"/>
    <cellStyle name="Normal 2 3 2 2 30" xfId="14980" xr:uid="{CE2DC3CB-3D31-4AF7-BEE7-6554E5ACF005}"/>
    <cellStyle name="Normal 2 3 2 2 31" xfId="14981" xr:uid="{BA6C4F01-1FA8-433B-B7EF-DEC1897B18A6}"/>
    <cellStyle name="Normal 2 3 2 2 32" xfId="14982" xr:uid="{720070C7-F96E-4527-9311-31A9C70BB4BD}"/>
    <cellStyle name="Normal 2 3 2 2 33" xfId="14983" xr:uid="{4A9EF908-B1B9-442E-8CE2-6AF0C8258062}"/>
    <cellStyle name="Normal 2 3 2 2 34" xfId="14984" xr:uid="{FA714EAE-E2A3-4C1A-99A2-97F24ADBEE1D}"/>
    <cellStyle name="Normal 2 3 2 2 35" xfId="14985" xr:uid="{49471BDC-611E-4626-B1BA-E489046C477E}"/>
    <cellStyle name="Normal 2 3 2 2 36" xfId="14986" xr:uid="{CB3FA710-F2B9-43FE-9A21-D627D23914F8}"/>
    <cellStyle name="Normal 2 3 2 2 37" xfId="14987" xr:uid="{EB234E16-C6E9-48DC-8468-1D8766ED82E7}"/>
    <cellStyle name="Normal 2 3 2 2 38" xfId="14988" xr:uid="{70A4518E-C91C-4A11-BB0F-02A969D1424B}"/>
    <cellStyle name="Normal 2 3 2 2 39" xfId="14989" xr:uid="{147E38E9-3E45-4684-A272-54B051A67F4B}"/>
    <cellStyle name="Normal 2 3 2 2 4" xfId="14990" xr:uid="{7AFE8537-7345-414F-B523-2419095E8647}"/>
    <cellStyle name="Normal 2 3 2 2 40" xfId="14991" xr:uid="{72BB74A1-47B7-427A-B03F-87F940C68A6F}"/>
    <cellStyle name="Normal 2 3 2 2 5" xfId="14992" xr:uid="{71920073-1E0E-4911-AE8E-44B9A3058D0B}"/>
    <cellStyle name="Normal 2 3 2 2 6" xfId="14993" xr:uid="{58EE66C4-F5AB-40D3-A9A0-C28C897D5C2F}"/>
    <cellStyle name="Normal 2 3 2 2 7" xfId="14994" xr:uid="{8BDB1BC1-D1E1-46C8-8948-320AA257A158}"/>
    <cellStyle name="Normal 2 3 2 2 8" xfId="14995" xr:uid="{FC4DB8D7-15FB-40BA-BED9-428CA600F95E}"/>
    <cellStyle name="Normal 2 3 2 2 9" xfId="14996" xr:uid="{CE49EAC8-D371-403A-AF17-CC48A097EEF0}"/>
    <cellStyle name="Normal 2 3 2 20" xfId="14997" xr:uid="{D6DDB426-77AA-4A82-8B35-FDAC1C66B896}"/>
    <cellStyle name="Normal 2 3 2 21" xfId="14998" xr:uid="{39C22923-B375-453C-9AF7-F5E16891FB88}"/>
    <cellStyle name="Normal 2 3 2 22" xfId="14999" xr:uid="{3ACECB60-F6C3-49A1-90D4-ECF56DCD0823}"/>
    <cellStyle name="Normal 2 3 2 23" xfId="15000" xr:uid="{C507DD9E-3E7C-4E9A-AC4C-7D2E21DF4328}"/>
    <cellStyle name="Normal 2 3 2 24" xfId="15001" xr:uid="{8FFB766E-35AB-408F-867D-518C8704A70B}"/>
    <cellStyle name="Normal 2 3 2 25" xfId="15002" xr:uid="{D073CCC0-8597-4EAE-A09F-B161EBF84035}"/>
    <cellStyle name="Normal 2 3 2 26" xfId="15003" xr:uid="{36A44B10-07F7-4397-9CC4-99284D596A19}"/>
    <cellStyle name="Normal 2 3 2 27" xfId="15004" xr:uid="{406A3F5C-7FEB-48E9-A719-98B73EE9267A}"/>
    <cellStyle name="Normal 2 3 2 28" xfId="15005" xr:uid="{3D7438D5-CD08-47E8-9EFD-93227B70052D}"/>
    <cellStyle name="Normal 2 3 2 29" xfId="15006" xr:uid="{E8FF058F-9C5B-474B-AAAD-75D4468DBA3F}"/>
    <cellStyle name="Normal 2 3 2 3" xfId="15007" xr:uid="{C8A94615-6767-4F64-B205-AD739D056ADA}"/>
    <cellStyle name="Normal 2 3 2 3 10" xfId="15008" xr:uid="{21E5B122-6FEB-4580-829E-EAD090DE08DD}"/>
    <cellStyle name="Normal 2 3 2 3 11" xfId="15009" xr:uid="{BD1483B2-DD03-415B-81EC-EE12A368BD7A}"/>
    <cellStyle name="Normal 2 3 2 3 12" xfId="15010" xr:uid="{A43D7B30-CFA4-48E4-84FC-23486DA851A4}"/>
    <cellStyle name="Normal 2 3 2 3 13" xfId="15011" xr:uid="{11A81D67-D99D-495E-B01D-8D07F66B268D}"/>
    <cellStyle name="Normal 2 3 2 3 14" xfId="15012" xr:uid="{1726F075-4783-44E7-BF82-C5EAB0A61BB9}"/>
    <cellStyle name="Normal 2 3 2 3 15" xfId="15013" xr:uid="{56417C3D-4B7A-4980-8DA4-5BF2C03A9447}"/>
    <cellStyle name="Normal 2 3 2 3 16" xfId="15014" xr:uid="{3D20FADB-60CC-492A-9F3D-68B727EB895B}"/>
    <cellStyle name="Normal 2 3 2 3 17" xfId="15015" xr:uid="{F19C57EC-035A-48AF-80C5-C582BAF6AF63}"/>
    <cellStyle name="Normal 2 3 2 3 18" xfId="15016" xr:uid="{6D41BEC7-0297-4C71-A82E-9F2EF50193C1}"/>
    <cellStyle name="Normal 2 3 2 3 19" xfId="15017" xr:uid="{5CEC7668-80C7-48C1-90FA-8DD89E572BF7}"/>
    <cellStyle name="Normal 2 3 2 3 2" xfId="15018" xr:uid="{4BCDA476-604E-47B4-8C14-E37659B850B8}"/>
    <cellStyle name="Normal 2 3 2 3 20" xfId="15019" xr:uid="{63A66C71-7B04-488F-8A0E-E5016E0FFD88}"/>
    <cellStyle name="Normal 2 3 2 3 21" xfId="15020" xr:uid="{815326B4-9EA5-47EE-960F-DE2A8F205BB6}"/>
    <cellStyle name="Normal 2 3 2 3 22" xfId="15021" xr:uid="{E705197E-0252-4B76-AFE6-9B6C8A0E7AC5}"/>
    <cellStyle name="Normal 2 3 2 3 23" xfId="15022" xr:uid="{4C217103-BFE3-4CB6-8E85-4F471DFC976D}"/>
    <cellStyle name="Normal 2 3 2 3 24" xfId="15023" xr:uid="{EAADDDB7-9378-4872-9456-E8C0D293FB73}"/>
    <cellStyle name="Normal 2 3 2 3 25" xfId="15024" xr:uid="{C2ED2A56-5756-41FD-8B5D-EA936560BB7C}"/>
    <cellStyle name="Normal 2 3 2 3 26" xfId="15025" xr:uid="{89903E38-6DB4-494B-9345-E36018F38ABA}"/>
    <cellStyle name="Normal 2 3 2 3 27" xfId="15026" xr:uid="{B1EAA3E2-93F1-47AA-81C2-6A32279B139E}"/>
    <cellStyle name="Normal 2 3 2 3 28" xfId="15027" xr:uid="{4188ACA5-9DE3-4C77-B1A3-B20B98D6AB82}"/>
    <cellStyle name="Normal 2 3 2 3 29" xfId="15028" xr:uid="{4FF907C7-AD47-4BA9-84A3-A476B513BF13}"/>
    <cellStyle name="Normal 2 3 2 3 3" xfId="15029" xr:uid="{7907BC43-4BAF-47F9-8BF0-4C8176C34301}"/>
    <cellStyle name="Normal 2 3 2 3 30" xfId="15030" xr:uid="{B13ECCB0-96EB-4A19-BDE0-001EFD065B80}"/>
    <cellStyle name="Normal 2 3 2 3 31" xfId="15031" xr:uid="{29274BDE-EAD2-4EAB-8288-23D2A3D28332}"/>
    <cellStyle name="Normal 2 3 2 3 4" xfId="15032" xr:uid="{B0AE79B9-4F0D-47E7-A388-FDDBCFDFF85B}"/>
    <cellStyle name="Normal 2 3 2 3 5" xfId="15033" xr:uid="{3728D336-0FE0-4D2A-B195-B633875DF4E2}"/>
    <cellStyle name="Normal 2 3 2 3 6" xfId="15034" xr:uid="{A4DF68E1-6284-4687-B972-501686BE6D89}"/>
    <cellStyle name="Normal 2 3 2 3 7" xfId="15035" xr:uid="{D63D806B-56DB-4627-9C37-83525D130457}"/>
    <cellStyle name="Normal 2 3 2 3 8" xfId="15036" xr:uid="{A81012FF-F814-4DD1-AEEA-A611BA601C11}"/>
    <cellStyle name="Normal 2 3 2 3 9" xfId="15037" xr:uid="{6A02EA25-0B2B-498A-B36C-9EBD9C921162}"/>
    <cellStyle name="Normal 2 3 2 30" xfId="15038" xr:uid="{DD65664F-43FE-4B6F-9673-B71D717B3C14}"/>
    <cellStyle name="Normal 2 3 2 31" xfId="15039" xr:uid="{9BAED883-AC0A-4FE2-8000-2869C4D7438A}"/>
    <cellStyle name="Normal 2 3 2 32" xfId="15040" xr:uid="{8ADC76E5-3C8B-43D8-8B84-9FCABB06A3BF}"/>
    <cellStyle name="Normal 2 3 2 33" xfId="15041" xr:uid="{A67A06A4-5DCF-4372-B1E8-7113D86752D4}"/>
    <cellStyle name="Normal 2 3 2 34" xfId="15042" xr:uid="{DF90F8A4-E945-4FA3-90C4-15B23897A512}"/>
    <cellStyle name="Normal 2 3 2 35" xfId="15043" xr:uid="{4E0AA655-FA3C-49EF-A040-3F50EB89EC76}"/>
    <cellStyle name="Normal 2 3 2 36" xfId="15044" xr:uid="{BC9D01A5-27BF-467F-A80A-520C984DC1AC}"/>
    <cellStyle name="Normal 2 3 2 37" xfId="15045" xr:uid="{FB17DF25-3E94-449B-AD5A-CC65F7719B91}"/>
    <cellStyle name="Normal 2 3 2 38" xfId="15046" xr:uid="{A7C3566E-BD5A-4922-8D14-AFDDAEEA28BE}"/>
    <cellStyle name="Normal 2 3 2 39" xfId="15047" xr:uid="{292D4238-3D1F-4F15-89B0-C64C41C51C8A}"/>
    <cellStyle name="Normal 2 3 2 4" xfId="15048" xr:uid="{F6B5E77B-E0CB-4F67-8B8D-D4F812BC63F1}"/>
    <cellStyle name="Normal 2 3 2 4 10" xfId="15049" xr:uid="{3A21CE12-3DE5-4E89-A66D-3FAD2A5AFB27}"/>
    <cellStyle name="Normal 2 3 2 4 11" xfId="15050" xr:uid="{EEA86106-58A9-487C-95C2-BEB193349342}"/>
    <cellStyle name="Normal 2 3 2 4 12" xfId="15051" xr:uid="{54D74EF9-16FB-45E9-9947-49D1F07A6B0E}"/>
    <cellStyle name="Normal 2 3 2 4 13" xfId="15052" xr:uid="{9E8FD5B7-651E-4EEC-8984-E2132EAA19E9}"/>
    <cellStyle name="Normal 2 3 2 4 14" xfId="15053" xr:uid="{BDFB67E4-9FDE-405A-B817-1BEA94B92636}"/>
    <cellStyle name="Normal 2 3 2 4 15" xfId="15054" xr:uid="{C0EF716B-B9ED-41E4-A211-FF9EE9E407BF}"/>
    <cellStyle name="Normal 2 3 2 4 16" xfId="15055" xr:uid="{F9A27A42-4FDA-49D4-8301-CC82D2669AAB}"/>
    <cellStyle name="Normal 2 3 2 4 17" xfId="15056" xr:uid="{446D49E5-B063-4E5A-B3BF-C951111C3F6E}"/>
    <cellStyle name="Normal 2 3 2 4 18" xfId="15057" xr:uid="{33569439-A5D4-4554-A9E5-133B2AC98FE6}"/>
    <cellStyle name="Normal 2 3 2 4 19" xfId="15058" xr:uid="{0532455E-6D36-4046-BA15-CB018B2965B5}"/>
    <cellStyle name="Normal 2 3 2 4 2" xfId="15059" xr:uid="{BF3B4FBE-03FD-4DE0-89F3-B082391166C4}"/>
    <cellStyle name="Normal 2 3 2 4 2 2" xfId="15060" xr:uid="{40556421-41C2-474C-B487-90DA107343C9}"/>
    <cellStyle name="Normal 2 3 2 4 2 2 10" xfId="15061" xr:uid="{C61B271A-1F40-446A-AF09-4C08E122E8C0}"/>
    <cellStyle name="Normal 2 3 2 4 2 2 11" xfId="15062" xr:uid="{5B5361B8-F16F-43CF-9D4B-8EF3C79F3601}"/>
    <cellStyle name="Normal 2 3 2 4 2 2 12" xfId="15063" xr:uid="{D997AF0C-40E5-4754-8E89-45A54605A066}"/>
    <cellStyle name="Normal 2 3 2 4 2 2 13" xfId="15064" xr:uid="{3DB02253-1095-4CCA-B69D-2BDDFF9C2998}"/>
    <cellStyle name="Normal 2 3 2 4 2 2 14" xfId="15065" xr:uid="{F2474E33-10C6-4C9A-8DA0-AC124A2F630A}"/>
    <cellStyle name="Normal 2 3 2 4 2 2 15" xfId="15066" xr:uid="{AB5BDAA1-47C7-4B3B-A424-79222973416A}"/>
    <cellStyle name="Normal 2 3 2 4 2 2 16" xfId="15067" xr:uid="{E5FB163B-1C4F-4415-AB4E-389B69F3901B}"/>
    <cellStyle name="Normal 2 3 2 4 2 2 17" xfId="15068" xr:uid="{EA867BED-5AD0-456A-A62D-5B18C863169B}"/>
    <cellStyle name="Normal 2 3 2 4 2 2 18" xfId="15069" xr:uid="{AFE36B7B-2978-4932-B395-E5D772DD3A2E}"/>
    <cellStyle name="Normal 2 3 2 4 2 2 19" xfId="15070" xr:uid="{42269E14-65EB-4949-8616-5BF6A47F8F96}"/>
    <cellStyle name="Normal 2 3 2 4 2 2 2" xfId="15071" xr:uid="{B0923808-712B-4D4D-8ED9-B155D31F212A}"/>
    <cellStyle name="Normal 2 3 2 4 2 2 20" xfId="15072" xr:uid="{07014794-9DD1-4A6D-B0B5-A824A6F3B153}"/>
    <cellStyle name="Normal 2 3 2 4 2 2 21" xfId="15073" xr:uid="{68ED545B-73EF-4244-8E24-A3129A524F0D}"/>
    <cellStyle name="Normal 2 3 2 4 2 2 22" xfId="15074" xr:uid="{F8B63198-DCC2-4754-A03B-6B89857179D8}"/>
    <cellStyle name="Normal 2 3 2 4 2 2 23" xfId="15075" xr:uid="{D3CF860E-53F0-4B1C-9573-2CF7A5A39ED3}"/>
    <cellStyle name="Normal 2 3 2 4 2 2 24" xfId="15076" xr:uid="{4489A9B2-F378-4635-99FF-A3B7CB4D6081}"/>
    <cellStyle name="Normal 2 3 2 4 2 2 25" xfId="15077" xr:uid="{1395C7DA-0A29-47EC-8218-2BE7F855A669}"/>
    <cellStyle name="Normal 2 3 2 4 2 2 26" xfId="15078" xr:uid="{CB414212-F8E5-47DA-B203-22CB07614065}"/>
    <cellStyle name="Normal 2 3 2 4 2 2 27" xfId="15079" xr:uid="{05CAFC50-327B-4F65-B68E-773E31CB62E4}"/>
    <cellStyle name="Normal 2 3 2 4 2 2 28" xfId="15080" xr:uid="{F70C1777-C093-4A43-84F3-C1C863EF4304}"/>
    <cellStyle name="Normal 2 3 2 4 2 2 29" xfId="15081" xr:uid="{F290A6F6-0037-422F-94DC-DBF7D368A16A}"/>
    <cellStyle name="Normal 2 3 2 4 2 2 3" xfId="15082" xr:uid="{7C0A0A0B-E094-417F-9C9B-92D0361BDF3A}"/>
    <cellStyle name="Normal 2 3 2 4 2 2 30" xfId="15083" xr:uid="{DF80FDC4-54E9-450C-9B8D-5901D3F92E50}"/>
    <cellStyle name="Normal 2 3 2 4 2 2 31" xfId="15084" xr:uid="{01C94600-FE99-44D0-9114-4164303CC0D2}"/>
    <cellStyle name="Normal 2 3 2 4 2 2 4" xfId="15085" xr:uid="{EE3AB588-074E-4EC7-AADB-80C2C10251E4}"/>
    <cellStyle name="Normal 2 3 2 4 2 2 5" xfId="15086" xr:uid="{5C074D39-F606-42D0-B8A8-D7C6B1B98770}"/>
    <cellStyle name="Normal 2 3 2 4 2 2 6" xfId="15087" xr:uid="{E8B1CE5F-B89F-4041-B6C7-072FE477AB8B}"/>
    <cellStyle name="Normal 2 3 2 4 2 2 7" xfId="15088" xr:uid="{F37D2F87-ED32-43F1-949B-F0E60600EC33}"/>
    <cellStyle name="Normal 2 3 2 4 2 2 8" xfId="15089" xr:uid="{FEB4CDDC-4872-4274-A0D8-DFA390F7E7BA}"/>
    <cellStyle name="Normal 2 3 2 4 2 2 9" xfId="15090" xr:uid="{886276AB-4BF7-4318-B8F9-CBA708282356}"/>
    <cellStyle name="Normal 2 3 2 4 2 3" xfId="15091" xr:uid="{B043E79C-E2A1-4C77-92E7-B640D3B78097}"/>
    <cellStyle name="Normal 2 3 2 4 2 3 10" xfId="15092" xr:uid="{4F3E9499-5388-4F5D-A857-F5E3B6416453}"/>
    <cellStyle name="Normal 2 3 2 4 2 3 11" xfId="15093" xr:uid="{DCDC7627-544F-44BA-9A40-005EB4E63064}"/>
    <cellStyle name="Normal 2 3 2 4 2 3 12" xfId="15094" xr:uid="{43D91FBF-94F7-4745-9DC3-707BB90E7101}"/>
    <cellStyle name="Normal 2 3 2 4 2 3 13" xfId="15095" xr:uid="{E833B41E-130D-415B-B950-9612224F83C6}"/>
    <cellStyle name="Normal 2 3 2 4 2 3 14" xfId="15096" xr:uid="{0937B377-2A2B-44D6-A693-AAFD99CC5343}"/>
    <cellStyle name="Normal 2 3 2 4 2 3 15" xfId="15097" xr:uid="{88979E0C-370C-453E-9D58-88AF278FFAF4}"/>
    <cellStyle name="Normal 2 3 2 4 2 3 16" xfId="15098" xr:uid="{46A56821-6AC1-40ED-A654-9102BA3AEE1D}"/>
    <cellStyle name="Normal 2 3 2 4 2 3 17" xfId="15099" xr:uid="{FBDDE9A0-526B-4D66-9AFC-71066E9674CF}"/>
    <cellStyle name="Normal 2 3 2 4 2 3 18" xfId="15100" xr:uid="{3C3A69AC-98EC-4D8C-A95F-BF2B41FDFF15}"/>
    <cellStyle name="Normal 2 3 2 4 2 3 19" xfId="15101" xr:uid="{A630AF52-F0FC-4BB2-BD0A-48702474344C}"/>
    <cellStyle name="Normal 2 3 2 4 2 3 2" xfId="15102" xr:uid="{D2907A44-F9CC-42DF-81FC-CBF0CD050CF5}"/>
    <cellStyle name="Normal 2 3 2 4 2 3 20" xfId="15103" xr:uid="{7D05031E-C56A-414B-9193-9C8F9D3EA837}"/>
    <cellStyle name="Normal 2 3 2 4 2 3 21" xfId="15104" xr:uid="{E0B751B5-BB0C-4141-89C1-C7DA83ADD492}"/>
    <cellStyle name="Normal 2 3 2 4 2 3 22" xfId="15105" xr:uid="{29EAA368-4233-4570-81BD-2024783C172C}"/>
    <cellStyle name="Normal 2 3 2 4 2 3 23" xfId="15106" xr:uid="{293D2F72-8880-4B53-8008-BFF49A0D634B}"/>
    <cellStyle name="Normal 2 3 2 4 2 3 24" xfId="15107" xr:uid="{17B0016B-6053-4337-AA89-3A7BA3D29D46}"/>
    <cellStyle name="Normal 2 3 2 4 2 3 25" xfId="15108" xr:uid="{CBF7E5E1-B73A-4A91-B965-AA61F038E2D0}"/>
    <cellStyle name="Normal 2 3 2 4 2 3 26" xfId="15109" xr:uid="{1499477D-CFDC-4BC2-B304-48D6121204A9}"/>
    <cellStyle name="Normal 2 3 2 4 2 3 27" xfId="15110" xr:uid="{F000F8AA-A13B-4567-9F79-841B02540616}"/>
    <cellStyle name="Normal 2 3 2 4 2 3 28" xfId="15111" xr:uid="{4F0A2D84-EB10-4548-886A-AA9B663E900C}"/>
    <cellStyle name="Normal 2 3 2 4 2 3 29" xfId="15112" xr:uid="{FE21DFD9-372C-498C-8CCC-283345007FF7}"/>
    <cellStyle name="Normal 2 3 2 4 2 3 3" xfId="15113" xr:uid="{65466DCC-9B6B-41F8-8415-FFF4A3743667}"/>
    <cellStyle name="Normal 2 3 2 4 2 3 30" xfId="15114" xr:uid="{2B93B226-9E80-4627-AB03-0A047B346C3C}"/>
    <cellStyle name="Normal 2 3 2 4 2 3 31" xfId="15115" xr:uid="{7E339FE4-D8AF-4B6E-A99F-D03C4BED6841}"/>
    <cellStyle name="Normal 2 3 2 4 2 3 4" xfId="15116" xr:uid="{3932DD84-C8E7-4725-B023-9E75C0FD3F28}"/>
    <cellStyle name="Normal 2 3 2 4 2 3 5" xfId="15117" xr:uid="{F57DA66B-5556-4E8A-9A25-655B22EAB82C}"/>
    <cellStyle name="Normal 2 3 2 4 2 3 6" xfId="15118" xr:uid="{4E433423-B731-4D5E-A7D7-5BB512B4880D}"/>
    <cellStyle name="Normal 2 3 2 4 2 3 7" xfId="15119" xr:uid="{FBD6FB33-1C86-4D06-8B33-3591C5404721}"/>
    <cellStyle name="Normal 2 3 2 4 2 3 8" xfId="15120" xr:uid="{827A6F70-6289-4DCA-A591-56F7C9D00D7A}"/>
    <cellStyle name="Normal 2 3 2 4 2 3 9" xfId="15121" xr:uid="{F6D91CD6-3515-48A2-BD39-11AB5F4B62B5}"/>
    <cellStyle name="Normal 2 3 2 4 2 4" xfId="15122" xr:uid="{2779A0E7-4F3F-4F89-AECF-0D9632F565DD}"/>
    <cellStyle name="Normal 2 3 2 4 2 4 10" xfId="15123" xr:uid="{D14A694F-F07D-4635-B44A-0F8EC08C77BA}"/>
    <cellStyle name="Normal 2 3 2 4 2 4 11" xfId="15124" xr:uid="{83D8647A-E937-49B2-BE81-7A5F94D55992}"/>
    <cellStyle name="Normal 2 3 2 4 2 4 12" xfId="15125" xr:uid="{10E23460-0CDF-4906-ABE5-C84D02BE507C}"/>
    <cellStyle name="Normal 2 3 2 4 2 4 13" xfId="15126" xr:uid="{6362D0C6-F04A-42E3-AEC8-F6BEB8EF11B3}"/>
    <cellStyle name="Normal 2 3 2 4 2 4 14" xfId="15127" xr:uid="{A1311951-8E59-4269-AD3A-F667D153FB9C}"/>
    <cellStyle name="Normal 2 3 2 4 2 4 15" xfId="15128" xr:uid="{50AE9553-2532-4732-BC3E-5CE57DA02544}"/>
    <cellStyle name="Normal 2 3 2 4 2 4 16" xfId="15129" xr:uid="{D3FF4664-854B-4102-9CC8-C4AA437B5B23}"/>
    <cellStyle name="Normal 2 3 2 4 2 4 17" xfId="15130" xr:uid="{46C7FFFA-D33E-4FA6-BB71-337258FBD38B}"/>
    <cellStyle name="Normal 2 3 2 4 2 4 18" xfId="15131" xr:uid="{2042ED98-59AC-4ECA-B039-9373CAE2B57F}"/>
    <cellStyle name="Normal 2 3 2 4 2 4 19" xfId="15132" xr:uid="{FE2BC21C-9561-4DEB-BECF-DB64B9FB46F7}"/>
    <cellStyle name="Normal 2 3 2 4 2 4 2" xfId="15133" xr:uid="{93DBB2A5-8FE0-4AE7-BCCB-51781C1688A3}"/>
    <cellStyle name="Normal 2 3 2 4 2 4 20" xfId="15134" xr:uid="{D62AC0DC-A1B9-40E0-ABC6-DCFC02CADF1E}"/>
    <cellStyle name="Normal 2 3 2 4 2 4 21" xfId="15135" xr:uid="{18CCC792-CABE-49CA-9A55-EEB4C729E6F4}"/>
    <cellStyle name="Normal 2 3 2 4 2 4 22" xfId="15136" xr:uid="{83B0E19D-4465-4A79-9F28-A36B2C9DC2C6}"/>
    <cellStyle name="Normal 2 3 2 4 2 4 23" xfId="15137" xr:uid="{2F795AD4-5AD6-4874-BDE5-7D14CEF6AD39}"/>
    <cellStyle name="Normal 2 3 2 4 2 4 24" xfId="15138" xr:uid="{884F7046-CA17-43AC-B18C-58DF97600317}"/>
    <cellStyle name="Normal 2 3 2 4 2 4 25" xfId="15139" xr:uid="{41C45EC3-B04B-44A7-90A9-06F5C4B90788}"/>
    <cellStyle name="Normal 2 3 2 4 2 4 26" xfId="15140" xr:uid="{B0D77B49-D014-4890-9241-D9C5FEE89A16}"/>
    <cellStyle name="Normal 2 3 2 4 2 4 27" xfId="15141" xr:uid="{FA331139-D0B2-49A9-B558-ADC44FF6A469}"/>
    <cellStyle name="Normal 2 3 2 4 2 4 28" xfId="15142" xr:uid="{5EBD5CFB-9ABE-4806-84E7-C16449957374}"/>
    <cellStyle name="Normal 2 3 2 4 2 4 29" xfId="15143" xr:uid="{5D7E9362-ECD0-4E83-B1FD-C2100AD1D3D3}"/>
    <cellStyle name="Normal 2 3 2 4 2 4 3" xfId="15144" xr:uid="{F00C4513-C4B9-46B2-A39F-70243D78B797}"/>
    <cellStyle name="Normal 2 3 2 4 2 4 30" xfId="15145" xr:uid="{70754465-79C4-4E00-8401-1B3906BFF723}"/>
    <cellStyle name="Normal 2 3 2 4 2 4 31" xfId="15146" xr:uid="{63B67689-2FEA-4AB7-A7BE-9D508FF0AE23}"/>
    <cellStyle name="Normal 2 3 2 4 2 4 4" xfId="15147" xr:uid="{40684C34-51BB-48E0-BEAF-03A1A30FC078}"/>
    <cellStyle name="Normal 2 3 2 4 2 4 5" xfId="15148" xr:uid="{3AC4E4D3-ED8F-4C06-A85D-04682781BD62}"/>
    <cellStyle name="Normal 2 3 2 4 2 4 6" xfId="15149" xr:uid="{BED19E7C-843A-4C8E-A667-44A80C22D876}"/>
    <cellStyle name="Normal 2 3 2 4 2 4 7" xfId="15150" xr:uid="{210BC3F0-BD3D-47D9-9179-F70F2ED2AD09}"/>
    <cellStyle name="Normal 2 3 2 4 2 4 8" xfId="15151" xr:uid="{5BBCFDC7-7D08-4561-8A33-A93C3DC25BD4}"/>
    <cellStyle name="Normal 2 3 2 4 2 4 9" xfId="15152" xr:uid="{A3053F33-AE33-498E-B926-69990DF914A4}"/>
    <cellStyle name="Normal 2 3 2 4 2 5" xfId="15153" xr:uid="{53408E5F-A1AE-4F22-9788-7569EE296062}"/>
    <cellStyle name="Normal 2 3 2 4 2 5 10" xfId="15154" xr:uid="{4AB08387-CA06-4831-A453-73DB9BA34942}"/>
    <cellStyle name="Normal 2 3 2 4 2 5 11" xfId="15155" xr:uid="{36A1557E-D78F-4EBB-822A-613C38631091}"/>
    <cellStyle name="Normal 2 3 2 4 2 5 12" xfId="15156" xr:uid="{BE474AA1-1A8A-4225-A2F7-4728E3155D57}"/>
    <cellStyle name="Normal 2 3 2 4 2 5 13" xfId="15157" xr:uid="{B40476C6-F0F9-41F5-81F2-F18D54ADD224}"/>
    <cellStyle name="Normal 2 3 2 4 2 5 14" xfId="15158" xr:uid="{5B450748-498D-4AF9-BFF9-072A8554DEFA}"/>
    <cellStyle name="Normal 2 3 2 4 2 5 15" xfId="15159" xr:uid="{BD33B671-074F-40F4-A6FE-87D4C9834187}"/>
    <cellStyle name="Normal 2 3 2 4 2 5 16" xfId="15160" xr:uid="{EFBB7C2D-FF82-41B2-85A8-7BFC9CB13D67}"/>
    <cellStyle name="Normal 2 3 2 4 2 5 17" xfId="15161" xr:uid="{75922286-1170-4477-89B1-E00189C2A138}"/>
    <cellStyle name="Normal 2 3 2 4 2 5 18" xfId="15162" xr:uid="{27BA4750-2DC1-4E9C-8C20-BF95796AAAE0}"/>
    <cellStyle name="Normal 2 3 2 4 2 5 19" xfId="15163" xr:uid="{3DB604FC-C0BC-4A94-A36B-99F9917C452F}"/>
    <cellStyle name="Normal 2 3 2 4 2 5 2" xfId="15164" xr:uid="{ACFEF793-1141-42FC-8388-9F742B7B6CF0}"/>
    <cellStyle name="Normal 2 3 2 4 2 5 20" xfId="15165" xr:uid="{A90A3D75-94DC-4B91-89F3-BA7FD1B8CE8D}"/>
    <cellStyle name="Normal 2 3 2 4 2 5 21" xfId="15166" xr:uid="{32C5CD42-F322-4D55-B7A3-F4DA89CDDF3C}"/>
    <cellStyle name="Normal 2 3 2 4 2 5 22" xfId="15167" xr:uid="{096DC24F-3ED6-49C0-AFD3-CDF6D31AAF32}"/>
    <cellStyle name="Normal 2 3 2 4 2 5 23" xfId="15168" xr:uid="{A0B20490-028A-4818-990E-56962E33FE2D}"/>
    <cellStyle name="Normal 2 3 2 4 2 5 24" xfId="15169" xr:uid="{C2505F8D-5937-4EEA-AC3B-3293E7174230}"/>
    <cellStyle name="Normal 2 3 2 4 2 5 25" xfId="15170" xr:uid="{CF3DCAA1-2205-4BA6-A5D9-CA083EF76937}"/>
    <cellStyle name="Normal 2 3 2 4 2 5 26" xfId="15171" xr:uid="{21949AFA-3842-42FE-AF9B-0D340F458C7D}"/>
    <cellStyle name="Normal 2 3 2 4 2 5 27" xfId="15172" xr:uid="{FD578DE7-8CF5-420F-BB8C-DAFC9FF79033}"/>
    <cellStyle name="Normal 2 3 2 4 2 5 28" xfId="15173" xr:uid="{866B84B9-DF61-4531-976D-41248CDAA5FE}"/>
    <cellStyle name="Normal 2 3 2 4 2 5 29" xfId="15174" xr:uid="{2C087C83-2173-41C1-8CA1-B1DCEF97E183}"/>
    <cellStyle name="Normal 2 3 2 4 2 5 3" xfId="15175" xr:uid="{FC492AA9-34D2-4813-8FE7-24065CA577CD}"/>
    <cellStyle name="Normal 2 3 2 4 2 5 30" xfId="15176" xr:uid="{39FEE94F-40EB-4647-8918-B6136957B88E}"/>
    <cellStyle name="Normal 2 3 2 4 2 5 31" xfId="15177" xr:uid="{5CBA2F76-7AF9-4EFC-905D-B1D5516D2400}"/>
    <cellStyle name="Normal 2 3 2 4 2 5 4" xfId="15178" xr:uid="{9C27C9A8-0069-41D4-BE93-CDC97C64651E}"/>
    <cellStyle name="Normal 2 3 2 4 2 5 5" xfId="15179" xr:uid="{ED6653AA-FA8F-4F70-B7C4-CE709356F05D}"/>
    <cellStyle name="Normal 2 3 2 4 2 5 6" xfId="15180" xr:uid="{3D644655-5F1C-4302-BADA-E8930796DC7D}"/>
    <cellStyle name="Normal 2 3 2 4 2 5 7" xfId="15181" xr:uid="{D78B01C7-102B-4865-ACE1-E92E31001009}"/>
    <cellStyle name="Normal 2 3 2 4 2 5 8" xfId="15182" xr:uid="{D04BECBA-FF6E-4A2C-93DD-0F485765D8D3}"/>
    <cellStyle name="Normal 2 3 2 4 2 5 9" xfId="15183" xr:uid="{3DAA8933-5F06-4618-9F2B-075A74EB1B5A}"/>
    <cellStyle name="Normal 2 3 2 4 2 6" xfId="15184" xr:uid="{FAFCD8F0-8239-4A20-B6B0-79E7F06995E3}"/>
    <cellStyle name="Normal 2 3 2 4 2 6 10" xfId="15185" xr:uid="{4F70DEDB-433A-470C-B519-334E14CE3093}"/>
    <cellStyle name="Normal 2 3 2 4 2 6 11" xfId="15186" xr:uid="{6D6F7DAE-CF1D-4D36-A90E-25FCB2DC7C6A}"/>
    <cellStyle name="Normal 2 3 2 4 2 6 12" xfId="15187" xr:uid="{35A246C6-0195-4046-9344-7020C143EC8F}"/>
    <cellStyle name="Normal 2 3 2 4 2 6 13" xfId="15188" xr:uid="{7B334A48-7CAC-40D9-AFAE-D708E797676E}"/>
    <cellStyle name="Normal 2 3 2 4 2 6 14" xfId="15189" xr:uid="{B46B8138-F21A-4D2B-AAF0-336B2329518B}"/>
    <cellStyle name="Normal 2 3 2 4 2 6 15" xfId="15190" xr:uid="{1F6AAACB-1063-48DE-AEDB-F668D7E8C8BF}"/>
    <cellStyle name="Normal 2 3 2 4 2 6 16" xfId="15191" xr:uid="{46B364F8-99FD-407F-8D1F-DD0AE4179636}"/>
    <cellStyle name="Normal 2 3 2 4 2 6 17" xfId="15192" xr:uid="{1173003F-2097-4BE6-895A-0FBAD76CE251}"/>
    <cellStyle name="Normal 2 3 2 4 2 6 18" xfId="15193" xr:uid="{53AE8AB7-3F30-4305-A440-D3A3B359570E}"/>
    <cellStyle name="Normal 2 3 2 4 2 6 19" xfId="15194" xr:uid="{76D27A57-2774-4073-87FE-9D95A911E530}"/>
    <cellStyle name="Normal 2 3 2 4 2 6 2" xfId="15195" xr:uid="{9FD8F662-3992-4A7A-99F9-8D1547AF36C0}"/>
    <cellStyle name="Normal 2 3 2 4 2 6 20" xfId="15196" xr:uid="{A4E4E37E-82E7-4B85-ADB6-A6B203918044}"/>
    <cellStyle name="Normal 2 3 2 4 2 6 21" xfId="15197" xr:uid="{506F343C-364C-4F47-B8A6-2114781824FF}"/>
    <cellStyle name="Normal 2 3 2 4 2 6 22" xfId="15198" xr:uid="{D788BAF0-D5C0-418D-A3AE-ACEC58A30E7F}"/>
    <cellStyle name="Normal 2 3 2 4 2 6 23" xfId="15199" xr:uid="{C8BFF2ED-3003-409A-81AE-06C958C3F646}"/>
    <cellStyle name="Normal 2 3 2 4 2 6 24" xfId="15200" xr:uid="{497CBF80-2374-441C-AD17-8B1F2D336EAE}"/>
    <cellStyle name="Normal 2 3 2 4 2 6 25" xfId="15201" xr:uid="{973BFE8F-3D90-48A0-A544-AE0CB6AB1A5D}"/>
    <cellStyle name="Normal 2 3 2 4 2 6 26" xfId="15202" xr:uid="{92C03457-3A12-4DC9-BDBB-E7F3FFBD5C15}"/>
    <cellStyle name="Normal 2 3 2 4 2 6 27" xfId="15203" xr:uid="{4F69C8CC-68D7-4A61-BF9B-A8A410055DBA}"/>
    <cellStyle name="Normal 2 3 2 4 2 6 28" xfId="15204" xr:uid="{11B059C1-B199-4C70-8D7F-C32CFF9F443E}"/>
    <cellStyle name="Normal 2 3 2 4 2 6 29" xfId="15205" xr:uid="{4E2E52A3-3E69-499B-9A8D-98B5A48C1FBE}"/>
    <cellStyle name="Normal 2 3 2 4 2 6 3" xfId="15206" xr:uid="{8ACDCAB7-AD15-4A0E-AD76-06F7EB8420A6}"/>
    <cellStyle name="Normal 2 3 2 4 2 6 30" xfId="15207" xr:uid="{BD93D983-B3CE-46AE-AE82-065BE73A52E4}"/>
    <cellStyle name="Normal 2 3 2 4 2 6 31" xfId="15208" xr:uid="{C843D8DF-3FB5-4AD9-BB60-AC6A6EEA29DA}"/>
    <cellStyle name="Normal 2 3 2 4 2 6 4" xfId="15209" xr:uid="{1963DBB3-4FBA-4ED2-B94F-D67B6F5E709E}"/>
    <cellStyle name="Normal 2 3 2 4 2 6 5" xfId="15210" xr:uid="{7723A8BD-CA02-4B1E-B7DC-B97D2270FF84}"/>
    <cellStyle name="Normal 2 3 2 4 2 6 6" xfId="15211" xr:uid="{507AF4EC-35D9-4694-A219-35D1C6966CBB}"/>
    <cellStyle name="Normal 2 3 2 4 2 6 7" xfId="15212" xr:uid="{156DFE6F-B486-4A6A-BB37-EC298AF510DB}"/>
    <cellStyle name="Normal 2 3 2 4 2 6 8" xfId="15213" xr:uid="{C2803FCF-9209-4791-8787-BB9A120CB021}"/>
    <cellStyle name="Normal 2 3 2 4 2 6 9" xfId="15214" xr:uid="{193BFA93-4C9B-481D-9A72-C2EB3E7B405C}"/>
    <cellStyle name="Normal 2 3 2 4 2 7" xfId="15215" xr:uid="{2166159B-6250-43E7-B17D-C0463BCEE2AD}"/>
    <cellStyle name="Normal 2 3 2 4 2 7 10" xfId="15216" xr:uid="{409999DE-ED13-4684-8D07-9EBB6EF36C6B}"/>
    <cellStyle name="Normal 2 3 2 4 2 7 11" xfId="15217" xr:uid="{DE41775D-46B9-483B-8F10-E533CFFABCFF}"/>
    <cellStyle name="Normal 2 3 2 4 2 7 12" xfId="15218" xr:uid="{0EA173A2-6872-41E2-899F-D4A150152FDE}"/>
    <cellStyle name="Normal 2 3 2 4 2 7 13" xfId="15219" xr:uid="{D762B68F-FAC7-40BE-91C7-C454ABEEE80A}"/>
    <cellStyle name="Normal 2 3 2 4 2 7 14" xfId="15220" xr:uid="{5223D229-543D-4894-8099-00544D262DD9}"/>
    <cellStyle name="Normal 2 3 2 4 2 7 15" xfId="15221" xr:uid="{97734A79-361C-4BAA-8E16-8874421BC414}"/>
    <cellStyle name="Normal 2 3 2 4 2 7 16" xfId="15222" xr:uid="{85476507-97C5-4BF9-8377-8E9CBEB61FFD}"/>
    <cellStyle name="Normal 2 3 2 4 2 7 17" xfId="15223" xr:uid="{8F8BDE0D-F39F-4F71-8513-456F87A8F6F0}"/>
    <cellStyle name="Normal 2 3 2 4 2 7 18" xfId="15224" xr:uid="{2F8ACCDA-A8A5-4090-8F09-017CB1596C6B}"/>
    <cellStyle name="Normal 2 3 2 4 2 7 19" xfId="15225" xr:uid="{A54C9947-718F-4E81-BA19-78376EDCEFD7}"/>
    <cellStyle name="Normal 2 3 2 4 2 7 2" xfId="15226" xr:uid="{C431C0EF-A3AB-4D3D-BC1E-18EAC86E7235}"/>
    <cellStyle name="Normal 2 3 2 4 2 7 20" xfId="15227" xr:uid="{F44488DB-3632-4BB6-AF53-1E9A9D32D387}"/>
    <cellStyle name="Normal 2 3 2 4 2 7 21" xfId="15228" xr:uid="{8D29997C-41D5-4FB6-8188-2BB3FC1B555D}"/>
    <cellStyle name="Normal 2 3 2 4 2 7 22" xfId="15229" xr:uid="{1C40999D-2214-4F47-8EBC-4B64D89BA8A9}"/>
    <cellStyle name="Normal 2 3 2 4 2 7 23" xfId="15230" xr:uid="{366A1EDA-73D7-40BE-B75E-62737AA69019}"/>
    <cellStyle name="Normal 2 3 2 4 2 7 24" xfId="15231" xr:uid="{1DA885FF-5986-48CB-A18F-B1FB84ED2A0B}"/>
    <cellStyle name="Normal 2 3 2 4 2 7 25" xfId="15232" xr:uid="{30064F10-A640-4430-A8D9-99D540D76EDE}"/>
    <cellStyle name="Normal 2 3 2 4 2 7 26" xfId="15233" xr:uid="{25D44E37-7E69-42D6-BF49-27EF23D538E2}"/>
    <cellStyle name="Normal 2 3 2 4 2 7 27" xfId="15234" xr:uid="{094D23AF-719A-4216-91F5-569F43FC67DD}"/>
    <cellStyle name="Normal 2 3 2 4 2 7 28" xfId="15235" xr:uid="{682FC8D6-2A4E-42E8-BEF6-139C68712580}"/>
    <cellStyle name="Normal 2 3 2 4 2 7 29" xfId="15236" xr:uid="{80C43B17-B45F-4614-90E5-E29C38C06A2F}"/>
    <cellStyle name="Normal 2 3 2 4 2 7 3" xfId="15237" xr:uid="{5CC2D21C-19D3-4BD7-AE82-0842DCED2637}"/>
    <cellStyle name="Normal 2 3 2 4 2 7 30" xfId="15238" xr:uid="{E42E42C0-92AB-410C-BD43-933577116BE0}"/>
    <cellStyle name="Normal 2 3 2 4 2 7 31" xfId="15239" xr:uid="{C6B840B4-0A65-41DB-8EA9-B57E2DE57597}"/>
    <cellStyle name="Normal 2 3 2 4 2 7 4" xfId="15240" xr:uid="{9F16D059-3650-4B98-8ED1-DA7D6BE4521D}"/>
    <cellStyle name="Normal 2 3 2 4 2 7 5" xfId="15241" xr:uid="{1186ED1F-39F3-495B-BBA4-F628DA40926C}"/>
    <cellStyle name="Normal 2 3 2 4 2 7 6" xfId="15242" xr:uid="{9F740DAD-AA27-48CA-9D50-01B0AA5C635C}"/>
    <cellStyle name="Normal 2 3 2 4 2 7 7" xfId="15243" xr:uid="{F6434D44-3101-4E10-BE25-E16AEF7E6E1A}"/>
    <cellStyle name="Normal 2 3 2 4 2 7 8" xfId="15244" xr:uid="{6B668A65-943C-4A51-89EF-4C413386C106}"/>
    <cellStyle name="Normal 2 3 2 4 2 7 9" xfId="15245" xr:uid="{53BD1746-030C-4D12-ADC8-35BD25384544}"/>
    <cellStyle name="Normal 2 3 2 4 2 8" xfId="15246" xr:uid="{2B1E0F37-23A8-430F-94EA-78B2449723DC}"/>
    <cellStyle name="Normal 2 3 2 4 2 8 10" xfId="15247" xr:uid="{3F275532-0602-481B-AD62-B7D806668122}"/>
    <cellStyle name="Normal 2 3 2 4 2 8 11" xfId="15248" xr:uid="{837D31EC-0A1A-4910-9F58-7311043460BB}"/>
    <cellStyle name="Normal 2 3 2 4 2 8 12" xfId="15249" xr:uid="{11251DAE-4596-4E93-84ED-1D2A133EE612}"/>
    <cellStyle name="Normal 2 3 2 4 2 8 13" xfId="15250" xr:uid="{18906DE1-CF35-4614-B6D0-2F8A039E7188}"/>
    <cellStyle name="Normal 2 3 2 4 2 8 14" xfId="15251" xr:uid="{3E6DB0B5-9976-4BF2-8060-F5C5A249C84C}"/>
    <cellStyle name="Normal 2 3 2 4 2 8 15" xfId="15252" xr:uid="{F5B3B97C-CD33-4543-AD6B-E09FDEA314CD}"/>
    <cellStyle name="Normal 2 3 2 4 2 8 16" xfId="15253" xr:uid="{C807E7E8-BCCF-49CD-8486-472B9D37CA6C}"/>
    <cellStyle name="Normal 2 3 2 4 2 8 17" xfId="15254" xr:uid="{B76CF185-F8CF-4B63-9136-5626EE2680C2}"/>
    <cellStyle name="Normal 2 3 2 4 2 8 18" xfId="15255" xr:uid="{E6804065-07C3-4E46-B072-2BA8C0876EBB}"/>
    <cellStyle name="Normal 2 3 2 4 2 8 19" xfId="15256" xr:uid="{95441D32-F329-4C23-BB64-2D2814FB4A25}"/>
    <cellStyle name="Normal 2 3 2 4 2 8 2" xfId="15257" xr:uid="{7C2095B1-A21E-4292-9030-CA1129F8B19F}"/>
    <cellStyle name="Normal 2 3 2 4 2 8 20" xfId="15258" xr:uid="{E710508D-A7C2-4868-8047-7C57141F0401}"/>
    <cellStyle name="Normal 2 3 2 4 2 8 21" xfId="15259" xr:uid="{D03A5DFF-23DD-40F7-9409-EC50E29B8CFF}"/>
    <cellStyle name="Normal 2 3 2 4 2 8 22" xfId="15260" xr:uid="{C33DFBDC-0186-4EF5-8EF3-893A3FC37067}"/>
    <cellStyle name="Normal 2 3 2 4 2 8 23" xfId="15261" xr:uid="{A6E999B9-D75D-4F0F-840D-61BF484683D1}"/>
    <cellStyle name="Normal 2 3 2 4 2 8 24" xfId="15262" xr:uid="{9086BF30-155C-4A22-A594-F1BC4EF07936}"/>
    <cellStyle name="Normal 2 3 2 4 2 8 25" xfId="15263" xr:uid="{F58A1E26-69E9-42E3-B472-1EE6E7FDB23A}"/>
    <cellStyle name="Normal 2 3 2 4 2 8 26" xfId="15264" xr:uid="{B72AD36D-86A3-49B2-A6B6-1201D40E07D2}"/>
    <cellStyle name="Normal 2 3 2 4 2 8 27" xfId="15265" xr:uid="{A1F6EA87-8DA7-462F-B5EA-F1B51129D858}"/>
    <cellStyle name="Normal 2 3 2 4 2 8 28" xfId="15266" xr:uid="{6E7A3F50-FB99-4A75-B0B7-AD903732BA53}"/>
    <cellStyle name="Normal 2 3 2 4 2 8 29" xfId="15267" xr:uid="{A17BDFD8-2BA2-4BCB-9261-31F13CBC9A14}"/>
    <cellStyle name="Normal 2 3 2 4 2 8 3" xfId="15268" xr:uid="{D0A312DB-2634-4F1E-9848-ACAF545B29B9}"/>
    <cellStyle name="Normal 2 3 2 4 2 8 30" xfId="15269" xr:uid="{BC6DB888-02FD-4B32-815C-167EB6B8AF3C}"/>
    <cellStyle name="Normal 2 3 2 4 2 8 31" xfId="15270" xr:uid="{DA3299D0-CC9C-49FD-A3FD-D067BA3D049B}"/>
    <cellStyle name="Normal 2 3 2 4 2 8 4" xfId="15271" xr:uid="{7B90705C-B32F-40D7-8AD4-8428D5D77E8D}"/>
    <cellStyle name="Normal 2 3 2 4 2 8 5" xfId="15272" xr:uid="{53609D90-27B5-4633-B86F-7451A927755C}"/>
    <cellStyle name="Normal 2 3 2 4 2 8 6" xfId="15273" xr:uid="{6E632DC8-866C-44B6-8C61-C98E5BDDB909}"/>
    <cellStyle name="Normal 2 3 2 4 2 8 7" xfId="15274" xr:uid="{876615BA-9B56-4E24-A596-85CC00193522}"/>
    <cellStyle name="Normal 2 3 2 4 2 8 8" xfId="15275" xr:uid="{9EC6936C-6048-4FBE-B008-E269BA233FF0}"/>
    <cellStyle name="Normal 2 3 2 4 2 8 9" xfId="15276" xr:uid="{C2BD2E08-3B5C-4328-B91D-B25C5F94A3F4}"/>
    <cellStyle name="Normal 2 3 2 4 2 9" xfId="15277" xr:uid="{C6223253-D7C9-4ADD-8898-1920A535458E}"/>
    <cellStyle name="Normal 2 3 2 4 2 9 10" xfId="15278" xr:uid="{4C84DB8F-C10F-4816-95F4-164359B03DDC}"/>
    <cellStyle name="Normal 2 3 2 4 2 9 11" xfId="15279" xr:uid="{6785B659-2A5B-4365-9820-FC64BC92DC64}"/>
    <cellStyle name="Normal 2 3 2 4 2 9 12" xfId="15280" xr:uid="{B19FCF49-5853-4171-87FE-24F3FBB54203}"/>
    <cellStyle name="Normal 2 3 2 4 2 9 13" xfId="15281" xr:uid="{B146AD09-37F9-4EBA-9672-DA3C1849C515}"/>
    <cellStyle name="Normal 2 3 2 4 2 9 14" xfId="15282" xr:uid="{73EAE12A-86B3-4D4A-AA86-8E16E48012BB}"/>
    <cellStyle name="Normal 2 3 2 4 2 9 15" xfId="15283" xr:uid="{2053C52D-8E49-4269-9009-15C995F1D46A}"/>
    <cellStyle name="Normal 2 3 2 4 2 9 16" xfId="15284" xr:uid="{31DD4538-E944-4C1A-BBC7-B22D94F3007E}"/>
    <cellStyle name="Normal 2 3 2 4 2 9 17" xfId="15285" xr:uid="{92E6A85E-537D-4FDD-80C8-4674C303A075}"/>
    <cellStyle name="Normal 2 3 2 4 2 9 18" xfId="15286" xr:uid="{B7E44EA4-127D-428D-9BBE-8BCD54E33FCF}"/>
    <cellStyle name="Normal 2 3 2 4 2 9 19" xfId="15287" xr:uid="{B4C11F2E-6C9D-467D-A596-0EE67C0490D1}"/>
    <cellStyle name="Normal 2 3 2 4 2 9 2" xfId="15288" xr:uid="{C15331AE-7372-4B7D-AFF5-C6BE7BED3CCF}"/>
    <cellStyle name="Normal 2 3 2 4 2 9 20" xfId="15289" xr:uid="{CA85D257-E37A-42DD-9613-C85318455BE5}"/>
    <cellStyle name="Normal 2 3 2 4 2 9 21" xfId="15290" xr:uid="{6A3080E4-B7E5-4D2B-B85B-6FBBD9EAF8AA}"/>
    <cellStyle name="Normal 2 3 2 4 2 9 22" xfId="15291" xr:uid="{0D3C2F1A-D909-4D1E-AAF0-42A9ED053B9E}"/>
    <cellStyle name="Normal 2 3 2 4 2 9 23" xfId="15292" xr:uid="{7BF19A4D-5DB2-4420-8C8B-1EEBB03C7C61}"/>
    <cellStyle name="Normal 2 3 2 4 2 9 24" xfId="15293" xr:uid="{4EAF445E-23D9-499A-AB7B-7F037985C28C}"/>
    <cellStyle name="Normal 2 3 2 4 2 9 25" xfId="15294" xr:uid="{F8763345-1EB4-4890-94B0-8F9E03515E4D}"/>
    <cellStyle name="Normal 2 3 2 4 2 9 26" xfId="15295" xr:uid="{19C37A18-5199-4C46-B42F-576A789158E8}"/>
    <cellStyle name="Normal 2 3 2 4 2 9 27" xfId="15296" xr:uid="{6D3A2555-6FF4-442A-A531-A71CD607A349}"/>
    <cellStyle name="Normal 2 3 2 4 2 9 28" xfId="15297" xr:uid="{9B507442-CB22-418D-A85E-D7231D4CF526}"/>
    <cellStyle name="Normal 2 3 2 4 2 9 29" xfId="15298" xr:uid="{D120B3FC-B7C2-4CE4-9DC4-5C28CB085BEE}"/>
    <cellStyle name="Normal 2 3 2 4 2 9 3" xfId="15299" xr:uid="{7C95FF28-C08F-4885-BC03-045EF4E1E27F}"/>
    <cellStyle name="Normal 2 3 2 4 2 9 30" xfId="15300" xr:uid="{A685DF12-3257-413C-A0CB-BA366249BE3B}"/>
    <cellStyle name="Normal 2 3 2 4 2 9 31" xfId="15301" xr:uid="{3B71E8AA-FEF5-4781-865D-6BF6D9ADD293}"/>
    <cellStyle name="Normal 2 3 2 4 2 9 4" xfId="15302" xr:uid="{66117ABA-C206-4E17-8DEB-21EBD6D5D333}"/>
    <cellStyle name="Normal 2 3 2 4 2 9 5" xfId="15303" xr:uid="{8256A284-AB98-404B-9839-AAFF00ED7579}"/>
    <cellStyle name="Normal 2 3 2 4 2 9 6" xfId="15304" xr:uid="{A50E1D9E-005C-4550-B818-4967CC7BDFCA}"/>
    <cellStyle name="Normal 2 3 2 4 2 9 7" xfId="15305" xr:uid="{33975296-D874-4D00-AB81-21E38A7B16D9}"/>
    <cellStyle name="Normal 2 3 2 4 2 9 8" xfId="15306" xr:uid="{5915142B-4227-4498-A0EF-C8DC7461CD98}"/>
    <cellStyle name="Normal 2 3 2 4 2 9 9" xfId="15307" xr:uid="{D0AD2F3E-F634-4C39-B1E5-1162C0E42D89}"/>
    <cellStyle name="Normal 2 3 2 4 20" xfId="15308" xr:uid="{5D18FE7C-7301-450F-A79C-B0791F4272FF}"/>
    <cellStyle name="Normal 2 3 2 4 21" xfId="15309" xr:uid="{6B061A1F-9FCB-441F-9B00-3080FF1F1FDF}"/>
    <cellStyle name="Normal 2 3 2 4 22" xfId="15310" xr:uid="{1C2E2ACC-2946-472A-9D50-484AB5037F5F}"/>
    <cellStyle name="Normal 2 3 2 4 23" xfId="15311" xr:uid="{ACEFC2B6-0E8C-47B3-818D-862E5AB4FEB3}"/>
    <cellStyle name="Normal 2 3 2 4 24" xfId="15312" xr:uid="{96A7AB60-8729-4D87-B489-BAE1B5EC8839}"/>
    <cellStyle name="Normal 2 3 2 4 25" xfId="15313" xr:uid="{8A1BE795-75BA-479A-83BF-D5F3FE82F713}"/>
    <cellStyle name="Normal 2 3 2 4 26" xfId="15314" xr:uid="{FFFC5655-6AF7-4389-858A-EEEE8F1EFBA4}"/>
    <cellStyle name="Normal 2 3 2 4 27" xfId="15315" xr:uid="{ADB092D5-E929-43E7-8639-3F0A40A0C5C8}"/>
    <cellStyle name="Normal 2 3 2 4 28" xfId="15316" xr:uid="{DD2D551D-C16E-42B0-9C9B-7BE7642E1843}"/>
    <cellStyle name="Normal 2 3 2 4 29" xfId="15317" xr:uid="{D83BC9D3-4597-4EA1-BBA8-086328D0333B}"/>
    <cellStyle name="Normal 2 3 2 4 3" xfId="15318" xr:uid="{34D75015-2585-4DD2-9FF4-F644F0809BE5}"/>
    <cellStyle name="Normal 2 3 2 4 30" xfId="15319" xr:uid="{F1ACBCB6-830E-499F-B8E3-9AF6F29D5D3C}"/>
    <cellStyle name="Normal 2 3 2 4 31" xfId="15320" xr:uid="{B300DC68-7777-4966-AFCE-DE330C81A091}"/>
    <cellStyle name="Normal 2 3 2 4 32" xfId="15321" xr:uid="{BB70F00A-DF78-42B9-89EF-CBD519581223}"/>
    <cellStyle name="Normal 2 3 2 4 33" xfId="15322" xr:uid="{8A242C89-F7D6-4E2D-A789-20206D9599A4}"/>
    <cellStyle name="Normal 2 3 2 4 34" xfId="15323" xr:uid="{2DA14FEC-890D-4269-A19F-6D1AFFADE3FA}"/>
    <cellStyle name="Normal 2 3 2 4 35" xfId="15324" xr:uid="{CE8EFF71-D62F-4A95-A69B-1490B659AEEE}"/>
    <cellStyle name="Normal 2 3 2 4 36" xfId="15325" xr:uid="{902D5B49-7FF9-4AE7-9211-7360E73F5C03}"/>
    <cellStyle name="Normal 2 3 2 4 37" xfId="15326" xr:uid="{200FFE4A-18EC-48D3-B60B-AF32F37B0FE6}"/>
    <cellStyle name="Normal 2 3 2 4 38" xfId="15327" xr:uid="{875C9F30-2554-489F-A859-DCB1CFABDA5B}"/>
    <cellStyle name="Normal 2 3 2 4 39" xfId="15328" xr:uid="{B90AB9E3-3930-4E12-AF66-F621F3071B3B}"/>
    <cellStyle name="Normal 2 3 2 4 4" xfId="15329" xr:uid="{24A9F75C-79B6-4D12-8D13-0D4D2FB4BE7C}"/>
    <cellStyle name="Normal 2 3 2 4 5" xfId="15330" xr:uid="{585EE6B2-7E1E-40F6-A7C2-59E92CDCEEFE}"/>
    <cellStyle name="Normal 2 3 2 4 6" xfId="15331" xr:uid="{629506EF-AC18-413E-B686-C80A20F18C97}"/>
    <cellStyle name="Normal 2 3 2 4 7" xfId="15332" xr:uid="{4392BA7C-B381-48B5-8D2C-2FF7FCE7CBEE}"/>
    <cellStyle name="Normal 2 3 2 4 8" xfId="15333" xr:uid="{099E2FC7-A28D-4625-8BEC-7FAA1ABD59BC}"/>
    <cellStyle name="Normal 2 3 2 4 9" xfId="15334" xr:uid="{8348DCB5-83F2-45E7-B6C7-5189D86DF765}"/>
    <cellStyle name="Normal 2 3 2 40" xfId="15335" xr:uid="{4A511932-451D-4549-9B83-ED92F8E80062}"/>
    <cellStyle name="Normal 2 3 2 41" xfId="15336" xr:uid="{5509BEF1-54BA-4737-95CF-3DFC7DFB4ECA}"/>
    <cellStyle name="Normal 2 3 2 42" xfId="15337" xr:uid="{35F9DFD0-FEBD-4178-A574-42E4662FA7BB}"/>
    <cellStyle name="Normal 2 3 2 43" xfId="15338" xr:uid="{FB1F00D7-29F0-461A-911B-3515E2F0A898}"/>
    <cellStyle name="Normal 2 3 2 5" xfId="15339" xr:uid="{1E33DFDE-9106-41D0-9EDE-3A66AC4253BB}"/>
    <cellStyle name="Normal 2 3 2 5 10" xfId="15340" xr:uid="{DBFF469A-49D3-43D1-957C-2A21EB4A1492}"/>
    <cellStyle name="Normal 2 3 2 5 11" xfId="15341" xr:uid="{61C9DB76-3307-488C-9F05-65F7EB420647}"/>
    <cellStyle name="Normal 2 3 2 5 12" xfId="15342" xr:uid="{19F04BBE-BEC1-4160-A4B7-A520A73D3007}"/>
    <cellStyle name="Normal 2 3 2 5 13" xfId="15343" xr:uid="{16759D2D-573D-4B76-89B4-B937872F8A82}"/>
    <cellStyle name="Normal 2 3 2 5 14" xfId="15344" xr:uid="{CF7DF794-7897-4796-86A8-316C4DB4D745}"/>
    <cellStyle name="Normal 2 3 2 5 15" xfId="15345" xr:uid="{FF75B3F6-16D6-4E22-B597-B6E7564C917A}"/>
    <cellStyle name="Normal 2 3 2 5 16" xfId="15346" xr:uid="{BD7A4C24-D2EF-40D5-865F-AF69BA7D7017}"/>
    <cellStyle name="Normal 2 3 2 5 17" xfId="15347" xr:uid="{88AC0724-EC5B-4869-8FCB-323BFDF75C99}"/>
    <cellStyle name="Normal 2 3 2 5 18" xfId="15348" xr:uid="{BF6871F6-4C8B-44FC-87B4-366E57B4F378}"/>
    <cellStyle name="Normal 2 3 2 5 19" xfId="15349" xr:uid="{34565AB4-6C45-431A-9F5C-F0DF8EFDEE31}"/>
    <cellStyle name="Normal 2 3 2 5 2" xfId="15350" xr:uid="{84EE6447-EB98-463C-A074-61A44D24FBA8}"/>
    <cellStyle name="Normal 2 3 2 5 20" xfId="15351" xr:uid="{8DDFF71C-68FB-4451-8567-82608A39D518}"/>
    <cellStyle name="Normal 2 3 2 5 21" xfId="15352" xr:uid="{F06BD5DF-ED24-4933-AE0E-EFFA444E2C49}"/>
    <cellStyle name="Normal 2 3 2 5 22" xfId="15353" xr:uid="{E8ADF7C1-7F3F-4187-B0FF-081F2D2F4595}"/>
    <cellStyle name="Normal 2 3 2 5 23" xfId="15354" xr:uid="{3651B66F-11C6-4B43-B5B3-E0552569555D}"/>
    <cellStyle name="Normal 2 3 2 5 24" xfId="15355" xr:uid="{3B6C209D-3957-4846-8776-5E35475194C9}"/>
    <cellStyle name="Normal 2 3 2 5 25" xfId="15356" xr:uid="{00B8C7F8-D836-45AF-B366-BC916635E506}"/>
    <cellStyle name="Normal 2 3 2 5 26" xfId="15357" xr:uid="{E82E55FD-B70F-4CC9-ACFF-0946CB299D34}"/>
    <cellStyle name="Normal 2 3 2 5 27" xfId="15358" xr:uid="{CC8BA64E-49C0-4D47-979D-B44EDA12505C}"/>
    <cellStyle name="Normal 2 3 2 5 28" xfId="15359" xr:uid="{3E8DBAB7-4E8F-49F7-AA97-3F1A45E9EEA4}"/>
    <cellStyle name="Normal 2 3 2 5 29" xfId="15360" xr:uid="{C25BCA84-E993-4945-9466-A4F099645A1D}"/>
    <cellStyle name="Normal 2 3 2 5 3" xfId="15361" xr:uid="{FCFFB4C9-6A31-49A0-98DE-FC94473BF9F0}"/>
    <cellStyle name="Normal 2 3 2 5 30" xfId="15362" xr:uid="{D746674C-B927-49EE-ABA4-209D118CEECE}"/>
    <cellStyle name="Normal 2 3 2 5 31" xfId="15363" xr:uid="{575DA115-34B5-4253-8CB7-2A9F3E06BD80}"/>
    <cellStyle name="Normal 2 3 2 5 4" xfId="15364" xr:uid="{A929BE12-E8A2-451E-B998-4D62EC444FE5}"/>
    <cellStyle name="Normal 2 3 2 5 5" xfId="15365" xr:uid="{FF63E13E-E48E-4894-8D71-93CB5623F596}"/>
    <cellStyle name="Normal 2 3 2 5 6" xfId="15366" xr:uid="{9BE32BAD-701B-4940-9147-08012651374A}"/>
    <cellStyle name="Normal 2 3 2 5 7" xfId="15367" xr:uid="{F48DC48C-03F3-45FA-B811-BA842F402DF3}"/>
    <cellStyle name="Normal 2 3 2 5 8" xfId="15368" xr:uid="{D5EDB07B-E63A-4BE4-9902-1CAFC1D77422}"/>
    <cellStyle name="Normal 2 3 2 5 9" xfId="15369" xr:uid="{856DDE85-1E93-4C53-B89E-324F05AFE1C1}"/>
    <cellStyle name="Normal 2 3 2 6" xfId="15370" xr:uid="{8E05A582-C78F-4B1C-8ECA-5492129A6F05}"/>
    <cellStyle name="Normal 2 3 2 6 10" xfId="15371" xr:uid="{A5F70F3F-2ECC-4384-8AB9-20BDF2F57144}"/>
    <cellStyle name="Normal 2 3 2 6 11" xfId="15372" xr:uid="{80D2B9FB-69DC-4BA8-A88E-7D54E132E244}"/>
    <cellStyle name="Normal 2 3 2 6 12" xfId="15373" xr:uid="{F77B829A-ADE3-400B-B120-B13BFD584554}"/>
    <cellStyle name="Normal 2 3 2 6 13" xfId="15374" xr:uid="{34027F59-6C7B-4691-9B76-120AB896FCE4}"/>
    <cellStyle name="Normal 2 3 2 6 14" xfId="15375" xr:uid="{08CB3BFB-116D-4552-A7DE-69C65DDF65F6}"/>
    <cellStyle name="Normal 2 3 2 6 15" xfId="15376" xr:uid="{45F08878-DFC7-435F-81A1-6AEC1C02F863}"/>
    <cellStyle name="Normal 2 3 2 6 16" xfId="15377" xr:uid="{2C5153B6-D30C-49AB-A785-04922FA11261}"/>
    <cellStyle name="Normal 2 3 2 6 17" xfId="15378" xr:uid="{A1F49E05-E22B-45ED-861D-E0755F3E09AA}"/>
    <cellStyle name="Normal 2 3 2 6 18" xfId="15379" xr:uid="{908C7733-CFB1-4F88-9A32-E51742836062}"/>
    <cellStyle name="Normal 2 3 2 6 19" xfId="15380" xr:uid="{D6EE64CF-4D8D-4815-9AFA-B8AF6A97244D}"/>
    <cellStyle name="Normal 2 3 2 6 2" xfId="15381" xr:uid="{12D4D9D7-CD0F-4417-9A25-B7FF2422B826}"/>
    <cellStyle name="Normal 2 3 2 6 20" xfId="15382" xr:uid="{BFA204BA-9E9E-4F83-8A81-B5E0CAB707EC}"/>
    <cellStyle name="Normal 2 3 2 6 21" xfId="15383" xr:uid="{8BFF9E77-4CA4-4757-B154-B92C61AE7F80}"/>
    <cellStyle name="Normal 2 3 2 6 22" xfId="15384" xr:uid="{D795E041-1A25-44DB-B91B-40C2F0A3B858}"/>
    <cellStyle name="Normal 2 3 2 6 23" xfId="15385" xr:uid="{ED406CEF-FC52-4A06-A12A-D1AC0DCB94E2}"/>
    <cellStyle name="Normal 2 3 2 6 24" xfId="15386" xr:uid="{7C82E729-B318-43B4-8A78-38ED585EFEBF}"/>
    <cellStyle name="Normal 2 3 2 6 25" xfId="15387" xr:uid="{786D7191-1E1D-49EC-B406-19A100AD367D}"/>
    <cellStyle name="Normal 2 3 2 6 26" xfId="15388" xr:uid="{9EC97AAF-3F9B-4972-B3EC-541482B165CD}"/>
    <cellStyle name="Normal 2 3 2 6 27" xfId="15389" xr:uid="{111F4760-1E7D-495D-B9A5-D0F959EE1B10}"/>
    <cellStyle name="Normal 2 3 2 6 28" xfId="15390" xr:uid="{87E2C842-D24E-442C-BB7E-411C30855BA4}"/>
    <cellStyle name="Normal 2 3 2 6 29" xfId="15391" xr:uid="{B8D9B225-D544-480A-B973-3ABA6E9D306C}"/>
    <cellStyle name="Normal 2 3 2 6 3" xfId="15392" xr:uid="{23A1152E-22EF-4E72-BF69-A598448701CD}"/>
    <cellStyle name="Normal 2 3 2 6 30" xfId="15393" xr:uid="{005CD27C-26C1-43D6-90CB-2ECD4A10DAC6}"/>
    <cellStyle name="Normal 2 3 2 6 31" xfId="15394" xr:uid="{28293EF1-01E5-475D-9303-D4B6596FA7BC}"/>
    <cellStyle name="Normal 2 3 2 6 4" xfId="15395" xr:uid="{15A00ABD-2EE2-46E2-97E3-C934E7C18AD8}"/>
    <cellStyle name="Normal 2 3 2 6 5" xfId="15396" xr:uid="{2446FCC8-D716-4B55-BAF5-E111A33AD435}"/>
    <cellStyle name="Normal 2 3 2 6 6" xfId="15397" xr:uid="{0F87ED44-4FA4-4137-B2DD-33813B7BF271}"/>
    <cellStyle name="Normal 2 3 2 6 7" xfId="15398" xr:uid="{4440AB00-2739-41DA-8BFD-819EF52C7893}"/>
    <cellStyle name="Normal 2 3 2 6 8" xfId="15399" xr:uid="{24263258-1934-4644-B751-B234E20AAD9B}"/>
    <cellStyle name="Normal 2 3 2 6 9" xfId="15400" xr:uid="{CEA7D397-3F34-46B8-8D76-8E7660B3FA0E}"/>
    <cellStyle name="Normal 2 3 2 7" xfId="15401" xr:uid="{624F3C53-CAE5-4180-9798-B436E3D5D8C2}"/>
    <cellStyle name="Normal 2 3 2 7 10" xfId="15402" xr:uid="{0381BB18-47F1-4D22-A4DC-2065C6F6DCAE}"/>
    <cellStyle name="Normal 2 3 2 7 11" xfId="15403" xr:uid="{79A2837E-3D10-4B44-BF15-8ADA66A66D5A}"/>
    <cellStyle name="Normal 2 3 2 7 12" xfId="15404" xr:uid="{8E883559-5AEB-4148-A148-88FAA63B09AB}"/>
    <cellStyle name="Normal 2 3 2 7 13" xfId="15405" xr:uid="{692D4F06-86E3-4DBE-801F-E05F103958C9}"/>
    <cellStyle name="Normal 2 3 2 7 14" xfId="15406" xr:uid="{E0B5B931-1AC0-4C0F-B00D-F7229C49A3EE}"/>
    <cellStyle name="Normal 2 3 2 7 15" xfId="15407" xr:uid="{2DC1CB87-66CC-4DDA-826B-62BD3F02C6DA}"/>
    <cellStyle name="Normal 2 3 2 7 16" xfId="15408" xr:uid="{CD49D4AD-3264-4937-8663-41489820FFF1}"/>
    <cellStyle name="Normal 2 3 2 7 17" xfId="15409" xr:uid="{C5A22039-5F3B-4BFD-9D1A-DD8F15B1F015}"/>
    <cellStyle name="Normal 2 3 2 7 18" xfId="15410" xr:uid="{EB7BBCD7-F99D-4229-A45A-0368A4AEF202}"/>
    <cellStyle name="Normal 2 3 2 7 19" xfId="15411" xr:uid="{2262E561-49D7-4411-971F-3D0DCFDDEAE4}"/>
    <cellStyle name="Normal 2 3 2 7 2" xfId="15412" xr:uid="{7340CC30-8516-4A8E-8E2E-BF0C16A762BE}"/>
    <cellStyle name="Normal 2 3 2 7 20" xfId="15413" xr:uid="{1B56542F-DE05-4A8F-BE23-A9D3FDC3BB30}"/>
    <cellStyle name="Normal 2 3 2 7 21" xfId="15414" xr:uid="{E55FF6B6-DD63-48BE-8A5C-C1975C02E824}"/>
    <cellStyle name="Normal 2 3 2 7 22" xfId="15415" xr:uid="{73C75E9F-DB61-4E1F-8854-08AA92B5F627}"/>
    <cellStyle name="Normal 2 3 2 7 23" xfId="15416" xr:uid="{9D6D552A-48FA-40C4-B793-1EEDA067C6B7}"/>
    <cellStyle name="Normal 2 3 2 7 24" xfId="15417" xr:uid="{A352DC42-F6A5-4631-84A0-C146CB02904B}"/>
    <cellStyle name="Normal 2 3 2 7 25" xfId="15418" xr:uid="{C83FC98C-FEA3-4626-90A9-2BBFB8410A11}"/>
    <cellStyle name="Normal 2 3 2 7 26" xfId="15419" xr:uid="{A670A671-7D8F-4DCA-82C7-AFC9068A9EAE}"/>
    <cellStyle name="Normal 2 3 2 7 27" xfId="15420" xr:uid="{70CB8436-C500-48C1-AF4C-4A345A95A6F6}"/>
    <cellStyle name="Normal 2 3 2 7 28" xfId="15421" xr:uid="{9CB363D0-B5A0-45ED-982E-6C7548A57196}"/>
    <cellStyle name="Normal 2 3 2 7 29" xfId="15422" xr:uid="{85EE84BF-A264-4320-8B5A-A1116DBAF444}"/>
    <cellStyle name="Normal 2 3 2 7 3" xfId="15423" xr:uid="{708B2863-28B0-429A-A241-AC3EDF3B2CCC}"/>
    <cellStyle name="Normal 2 3 2 7 30" xfId="15424" xr:uid="{7C82DAC4-7596-412F-B75C-CD6666B9985E}"/>
    <cellStyle name="Normal 2 3 2 7 31" xfId="15425" xr:uid="{FB56D360-AC92-4642-BDBC-206BE894C64E}"/>
    <cellStyle name="Normal 2 3 2 7 4" xfId="15426" xr:uid="{15256D13-DE96-4318-8214-0CE7B138C783}"/>
    <cellStyle name="Normal 2 3 2 7 5" xfId="15427" xr:uid="{3FFC561F-BB98-49CD-BC71-C37C3E61B157}"/>
    <cellStyle name="Normal 2 3 2 7 6" xfId="15428" xr:uid="{B694145D-7E90-43C5-81AA-FF03004775CE}"/>
    <cellStyle name="Normal 2 3 2 7 7" xfId="15429" xr:uid="{F7BAFCA1-868D-49FB-A878-A8BA903A585E}"/>
    <cellStyle name="Normal 2 3 2 7 8" xfId="15430" xr:uid="{673071EB-271F-4A24-B926-663604EBDDDB}"/>
    <cellStyle name="Normal 2 3 2 7 9" xfId="15431" xr:uid="{24444B9A-4BF7-4947-8765-D684431106A5}"/>
    <cellStyle name="Normal 2 3 2 8" xfId="15432" xr:uid="{6B92A48D-5EDC-4BF6-B777-9AF4F078CFAC}"/>
    <cellStyle name="Normal 2 3 2 8 10" xfId="15433" xr:uid="{300A3DD1-290A-4689-8010-C3D6BAF35452}"/>
    <cellStyle name="Normal 2 3 2 8 11" xfId="15434" xr:uid="{E0A49CEA-7E75-4A7B-8D22-B5161A1E3E35}"/>
    <cellStyle name="Normal 2 3 2 8 12" xfId="15435" xr:uid="{B003C0FE-A74F-4D46-AC24-F9E2F67BDD89}"/>
    <cellStyle name="Normal 2 3 2 8 13" xfId="15436" xr:uid="{3FF4B764-B271-4E6E-A564-BA7E01B7C946}"/>
    <cellStyle name="Normal 2 3 2 8 14" xfId="15437" xr:uid="{F8221985-CBC5-4F42-BCC1-03C59891FD0D}"/>
    <cellStyle name="Normal 2 3 2 8 15" xfId="15438" xr:uid="{FAC71CA2-5C53-479E-8E67-B5466B3A8F09}"/>
    <cellStyle name="Normal 2 3 2 8 16" xfId="15439" xr:uid="{787A4D57-9FF6-4283-BB87-02DE69502C95}"/>
    <cellStyle name="Normal 2 3 2 8 17" xfId="15440" xr:uid="{AD7D0218-5564-48B4-AEBC-C931710B2A95}"/>
    <cellStyle name="Normal 2 3 2 8 18" xfId="15441" xr:uid="{23934890-FEA6-4D32-83A9-9484328DCF64}"/>
    <cellStyle name="Normal 2 3 2 8 19" xfId="15442" xr:uid="{AC251D79-9A78-43C6-A67D-FF6C532B7EC3}"/>
    <cellStyle name="Normal 2 3 2 8 2" xfId="15443" xr:uid="{9F115C52-2921-446B-B21A-4FBD29B9101E}"/>
    <cellStyle name="Normal 2 3 2 8 20" xfId="15444" xr:uid="{D2316EF3-F284-457F-88A5-9F4410CEEE70}"/>
    <cellStyle name="Normal 2 3 2 8 21" xfId="15445" xr:uid="{C9E6FBFB-4991-4A2C-8990-A88BB9F0A885}"/>
    <cellStyle name="Normal 2 3 2 8 22" xfId="15446" xr:uid="{9720C5C3-99C4-4ED2-9735-B3153FF27949}"/>
    <cellStyle name="Normal 2 3 2 8 23" xfId="15447" xr:uid="{FBA72445-7CB5-4AA5-B369-C63D39A746B8}"/>
    <cellStyle name="Normal 2 3 2 8 24" xfId="15448" xr:uid="{9F69D360-7D7B-421A-ADB3-509BA74096F8}"/>
    <cellStyle name="Normal 2 3 2 8 25" xfId="15449" xr:uid="{D4F97486-3A4A-43C3-9B84-7256FC073B66}"/>
    <cellStyle name="Normal 2 3 2 8 26" xfId="15450" xr:uid="{ABBEC96B-02B4-451A-8AC4-C0FE8C941962}"/>
    <cellStyle name="Normal 2 3 2 8 27" xfId="15451" xr:uid="{3092E679-B846-41DB-8575-B1B8A16624DE}"/>
    <cellStyle name="Normal 2 3 2 8 28" xfId="15452" xr:uid="{AA5947E3-02EC-4DFD-96FD-88E0A60F4CB4}"/>
    <cellStyle name="Normal 2 3 2 8 29" xfId="15453" xr:uid="{0E64C4B4-EECB-4934-AC58-C0A90CA6C36D}"/>
    <cellStyle name="Normal 2 3 2 8 3" xfId="15454" xr:uid="{C14A244F-4B6C-4A75-A071-308E1955F673}"/>
    <cellStyle name="Normal 2 3 2 8 30" xfId="15455" xr:uid="{3A0D503A-2245-414B-AAD8-3CB64727917C}"/>
    <cellStyle name="Normal 2 3 2 8 31" xfId="15456" xr:uid="{8BB038D6-248D-43E7-92F8-ED4269180C76}"/>
    <cellStyle name="Normal 2 3 2 8 4" xfId="15457" xr:uid="{F39E0AE8-B423-4B37-9BBF-4A0ECA444DF4}"/>
    <cellStyle name="Normal 2 3 2 8 5" xfId="15458" xr:uid="{70CD619B-C347-40EB-89BB-85763F4FADB2}"/>
    <cellStyle name="Normal 2 3 2 8 6" xfId="15459" xr:uid="{788404A5-D461-43B3-928A-DF738C343C16}"/>
    <cellStyle name="Normal 2 3 2 8 7" xfId="15460" xr:uid="{0BFB947D-7994-45B2-8499-B005AC13AAF3}"/>
    <cellStyle name="Normal 2 3 2 8 8" xfId="15461" xr:uid="{11B0ACF9-069B-4655-8B4C-58179E97E499}"/>
    <cellStyle name="Normal 2 3 2 8 9" xfId="15462" xr:uid="{2B4ADA0B-EE6D-48B6-9421-E4BC852F0CAB}"/>
    <cellStyle name="Normal 2 3 2 9" xfId="15463" xr:uid="{E30EBB0B-38FC-47E5-9C6E-79BD5BC755A5}"/>
    <cellStyle name="Normal 2 3 2 9 10" xfId="15464" xr:uid="{D6FD24F4-978B-44C9-B5DB-0D91B9DBF6F2}"/>
    <cellStyle name="Normal 2 3 2 9 11" xfId="15465" xr:uid="{6B47BCCA-FAA9-407D-A411-981A6878C675}"/>
    <cellStyle name="Normal 2 3 2 9 12" xfId="15466" xr:uid="{74DB919F-BB84-4342-82CF-0242F43A17CB}"/>
    <cellStyle name="Normal 2 3 2 9 13" xfId="15467" xr:uid="{3C12C963-70DF-4EFF-A142-9973261F2293}"/>
    <cellStyle name="Normal 2 3 2 9 14" xfId="15468" xr:uid="{319E7EE1-09B3-430B-8758-3BC2D0E489E4}"/>
    <cellStyle name="Normal 2 3 2 9 15" xfId="15469" xr:uid="{57714CBA-48A8-4CFD-98F6-0A72C69252F4}"/>
    <cellStyle name="Normal 2 3 2 9 16" xfId="15470" xr:uid="{3036878D-8E45-4CC9-9843-F7D2F1C70C3D}"/>
    <cellStyle name="Normal 2 3 2 9 17" xfId="15471" xr:uid="{CF99A2D8-5E9B-4EC1-998E-4B2C87A5A0C8}"/>
    <cellStyle name="Normal 2 3 2 9 18" xfId="15472" xr:uid="{4F3C209D-013B-4F59-A0CE-F1D0C2F42C41}"/>
    <cellStyle name="Normal 2 3 2 9 19" xfId="15473" xr:uid="{1BAFF444-4623-4CA1-930A-C9F95EC9B285}"/>
    <cellStyle name="Normal 2 3 2 9 2" xfId="15474" xr:uid="{2931CC6E-5353-4F59-88D4-95593D178673}"/>
    <cellStyle name="Normal 2 3 2 9 20" xfId="15475" xr:uid="{E4F5CD56-7970-4100-A32D-261F65590B8D}"/>
    <cellStyle name="Normal 2 3 2 9 21" xfId="15476" xr:uid="{13F43B40-4638-462F-B232-70766167296A}"/>
    <cellStyle name="Normal 2 3 2 9 22" xfId="15477" xr:uid="{D8836F2C-E83B-429D-BFE0-F4606EFC7E12}"/>
    <cellStyle name="Normal 2 3 2 9 23" xfId="15478" xr:uid="{46EE762A-2DB7-4F22-A10C-2655AE2AC0D2}"/>
    <cellStyle name="Normal 2 3 2 9 24" xfId="15479" xr:uid="{670CC98C-F9D0-405B-A8DE-CD897FCF9F40}"/>
    <cellStyle name="Normal 2 3 2 9 25" xfId="15480" xr:uid="{2F47152D-B2B0-4468-9F3C-2CA9CB8D80FE}"/>
    <cellStyle name="Normal 2 3 2 9 26" xfId="15481" xr:uid="{6CC05B5B-7B16-4DDE-9C11-E53BC97AEE51}"/>
    <cellStyle name="Normal 2 3 2 9 27" xfId="15482" xr:uid="{296CD5D7-9079-482C-8D72-DF5009940E15}"/>
    <cellStyle name="Normal 2 3 2 9 28" xfId="15483" xr:uid="{35BA61CC-EAAD-4494-88CD-CF988EA6A104}"/>
    <cellStyle name="Normal 2 3 2 9 29" xfId="15484" xr:uid="{92EFBA74-6DB5-4F97-92E2-54FD45059E8F}"/>
    <cellStyle name="Normal 2 3 2 9 3" xfId="15485" xr:uid="{70BF5426-B3B6-4B6C-8D3B-199A3A55CA81}"/>
    <cellStyle name="Normal 2 3 2 9 30" xfId="15486" xr:uid="{2FFEB75D-FF17-42D8-9DC4-F686188919E8}"/>
    <cellStyle name="Normal 2 3 2 9 31" xfId="15487" xr:uid="{9338C79F-A49B-42B8-A5AD-A296D47D96D4}"/>
    <cellStyle name="Normal 2 3 2 9 4" xfId="15488" xr:uid="{988D0CBB-CDE7-43C1-B965-AD4FFDFDF2BD}"/>
    <cellStyle name="Normal 2 3 2 9 5" xfId="15489" xr:uid="{D420EBE4-D60A-4F6B-811F-D0E5444E9A15}"/>
    <cellStyle name="Normal 2 3 2 9 6" xfId="15490" xr:uid="{0A433281-04B6-43C2-B61E-43B559A83F3C}"/>
    <cellStyle name="Normal 2 3 2 9 7" xfId="15491" xr:uid="{4C55B395-1EB2-43DB-A180-F1E65E17BAEC}"/>
    <cellStyle name="Normal 2 3 2 9 8" xfId="15492" xr:uid="{8273C357-0125-485D-963E-CB826A4098DE}"/>
    <cellStyle name="Normal 2 3 2 9 9" xfId="15493" xr:uid="{8DC8F3AD-0C46-4E69-9C6A-7D1DFAADF78B}"/>
    <cellStyle name="Normal 2 3 20" xfId="15494" xr:uid="{65FC773C-66F7-4C11-B7BB-595F1870CDDC}"/>
    <cellStyle name="Normal 2 3 21" xfId="15495" xr:uid="{4F46A058-D2E3-4BFD-AB9C-155768A2584A}"/>
    <cellStyle name="Normal 2 3 22" xfId="15496" xr:uid="{D4F3F104-6214-46A2-9337-AB692E8DADB0}"/>
    <cellStyle name="Normal 2 3 23" xfId="15497" xr:uid="{E7915531-CD1D-4581-A577-53D0D3C94231}"/>
    <cellStyle name="Normal 2 3 24" xfId="15498" xr:uid="{23C0EF05-3A8C-421B-9D5D-3EBB53C96FE1}"/>
    <cellStyle name="Normal 2 3 25" xfId="15499" xr:uid="{42F79F4F-BEEA-4EC7-922B-E4EFE61A5BDB}"/>
    <cellStyle name="Normal 2 3 26" xfId="15500" xr:uid="{6814C747-AAF6-4D8B-945E-BC54DEF39B87}"/>
    <cellStyle name="Normal 2 3 27" xfId="15501" xr:uid="{4DCE1A68-DC38-404F-A446-93F62F63DA1C}"/>
    <cellStyle name="Normal 2 3 28" xfId="15502" xr:uid="{F19E5AB8-9814-42F7-B496-35FED337A4C8}"/>
    <cellStyle name="Normal 2 3 29" xfId="15503" xr:uid="{DD8C7EC9-DA69-4723-81D8-C09E6B8F95E5}"/>
    <cellStyle name="Normal 2 3 3" xfId="15504" xr:uid="{183278EB-542B-4DB8-99C3-F1B09655C076}"/>
    <cellStyle name="Normal 2 3 3 10" xfId="15505" xr:uid="{CE89B12A-7FB1-4804-AD07-F24AF2DE5729}"/>
    <cellStyle name="Normal 2 3 3 10 10" xfId="15506" xr:uid="{3860F12A-11A5-4D3D-92BF-1DC089510101}"/>
    <cellStyle name="Normal 2 3 3 10 11" xfId="15507" xr:uid="{4B0E0504-74F9-4BB0-8028-56EF5580D79F}"/>
    <cellStyle name="Normal 2 3 3 10 12" xfId="15508" xr:uid="{3DB5E8E0-9AFF-480B-BD50-417A6937D50F}"/>
    <cellStyle name="Normal 2 3 3 10 13" xfId="15509" xr:uid="{8B3F1DDD-C975-4A39-929A-F73F881C3B14}"/>
    <cellStyle name="Normal 2 3 3 10 14" xfId="15510" xr:uid="{B0617A38-4DBF-43A0-A763-FB4D7A8A58F3}"/>
    <cellStyle name="Normal 2 3 3 10 15" xfId="15511" xr:uid="{928604B8-1472-437B-B5F9-4F2D3EE76937}"/>
    <cellStyle name="Normal 2 3 3 10 16" xfId="15512" xr:uid="{CE6E1338-AFAC-4CE1-95C5-78C62DC76B6B}"/>
    <cellStyle name="Normal 2 3 3 10 17" xfId="15513" xr:uid="{384450B1-E228-41F6-8465-6A3F20A7338F}"/>
    <cellStyle name="Normal 2 3 3 10 18" xfId="15514" xr:uid="{1061D9DC-C190-49F2-B5DF-76BA5FE419BA}"/>
    <cellStyle name="Normal 2 3 3 10 19" xfId="15515" xr:uid="{E5B7858C-0CB7-4695-B7E1-5EFC56B7AB6A}"/>
    <cellStyle name="Normal 2 3 3 10 2" xfId="15516" xr:uid="{57A324C6-DAEB-4A3F-9F16-84095EBBE90A}"/>
    <cellStyle name="Normal 2 3 3 10 20" xfId="15517" xr:uid="{F1FA7F62-6767-4605-8442-906E8AB30BB8}"/>
    <cellStyle name="Normal 2 3 3 10 21" xfId="15518" xr:uid="{81D9446B-55F2-4B5F-A89E-56FD02D0F77B}"/>
    <cellStyle name="Normal 2 3 3 10 22" xfId="15519" xr:uid="{8B3B0BDE-3446-40FF-810D-0B520B90EFF5}"/>
    <cellStyle name="Normal 2 3 3 10 23" xfId="15520" xr:uid="{ABD0A1E3-9420-4D89-8AA6-15F990BED540}"/>
    <cellStyle name="Normal 2 3 3 10 24" xfId="15521" xr:uid="{935B67AB-ADE5-496C-B625-721EA8E962AB}"/>
    <cellStyle name="Normal 2 3 3 10 25" xfId="15522" xr:uid="{0A8EEE51-3EB3-4E9E-85BD-012C244A60CC}"/>
    <cellStyle name="Normal 2 3 3 10 26" xfId="15523" xr:uid="{46F2ACFF-64BE-44B8-8F9D-F1602FC9C48B}"/>
    <cellStyle name="Normal 2 3 3 10 27" xfId="15524" xr:uid="{3D0E5519-CFEC-468B-9D17-F64D1141CB7D}"/>
    <cellStyle name="Normal 2 3 3 10 28" xfId="15525" xr:uid="{8F9D98E0-F319-47F6-A85D-DAC2F139F61C}"/>
    <cellStyle name="Normal 2 3 3 10 29" xfId="15526" xr:uid="{ACBF74EB-1D5A-4209-896B-406D86DA6DFA}"/>
    <cellStyle name="Normal 2 3 3 10 3" xfId="15527" xr:uid="{CF59C82D-2FDF-4EB8-A8B9-512FA5989FCE}"/>
    <cellStyle name="Normal 2 3 3 10 30" xfId="15528" xr:uid="{FC9F8AB1-A807-4F1A-84E0-DA635799F4EB}"/>
    <cellStyle name="Normal 2 3 3 10 31" xfId="15529" xr:uid="{319C3A6C-8174-47E1-BECE-E1DE18266AAE}"/>
    <cellStyle name="Normal 2 3 3 10 4" xfId="15530" xr:uid="{4A3D990C-4427-4913-A1AC-33FBF3F7B53A}"/>
    <cellStyle name="Normal 2 3 3 10 5" xfId="15531" xr:uid="{67FE35C5-71D6-49AF-8AC1-B9EF7BEA6E25}"/>
    <cellStyle name="Normal 2 3 3 10 6" xfId="15532" xr:uid="{CC08A4A1-0CE0-4944-8DC9-9293DA9B614E}"/>
    <cellStyle name="Normal 2 3 3 10 7" xfId="15533" xr:uid="{5467432F-4BB2-4F9F-8DFE-3769B6A627BF}"/>
    <cellStyle name="Normal 2 3 3 10 8" xfId="15534" xr:uid="{446DCC76-960A-4B66-8B4E-49DDB7A6A611}"/>
    <cellStyle name="Normal 2 3 3 10 9" xfId="15535" xr:uid="{32704889-EAFA-4F85-83F5-2F17DDAC1D7F}"/>
    <cellStyle name="Normal 2 3 3 11" xfId="15536" xr:uid="{EFE1F25C-6725-4779-A170-A1D4522DD1E5}"/>
    <cellStyle name="Normal 2 3 3 11 10" xfId="15537" xr:uid="{F268EBB0-0644-44CB-A456-ED06C63BE8E8}"/>
    <cellStyle name="Normal 2 3 3 11 11" xfId="15538" xr:uid="{2A03C315-A115-4EFB-BAE3-86FEB13A1E06}"/>
    <cellStyle name="Normal 2 3 3 11 12" xfId="15539" xr:uid="{D13C147B-C015-436C-AEE5-F520967B1784}"/>
    <cellStyle name="Normal 2 3 3 11 13" xfId="15540" xr:uid="{DDE71C5B-D0B9-4DD1-8BE6-3A575A03366B}"/>
    <cellStyle name="Normal 2 3 3 11 14" xfId="15541" xr:uid="{EEC4624E-1DA5-45FB-A475-ACE25A5F1CA5}"/>
    <cellStyle name="Normal 2 3 3 11 15" xfId="15542" xr:uid="{DCFBEDBD-F716-4EA2-BDFD-9E42F7B0A7EC}"/>
    <cellStyle name="Normal 2 3 3 11 16" xfId="15543" xr:uid="{7C882459-B8DA-4509-8399-44126E395740}"/>
    <cellStyle name="Normal 2 3 3 11 17" xfId="15544" xr:uid="{83C47B1B-BB20-4D5D-98EC-620C623668F9}"/>
    <cellStyle name="Normal 2 3 3 11 18" xfId="15545" xr:uid="{6DFF80FE-88D2-4B9C-A364-9A0BB31B6C03}"/>
    <cellStyle name="Normal 2 3 3 11 19" xfId="15546" xr:uid="{E68F5FA7-1F33-462A-97FE-81DB32F15A13}"/>
    <cellStyle name="Normal 2 3 3 11 2" xfId="15547" xr:uid="{D22800D0-DEE8-4E90-B7E8-6B63FB607872}"/>
    <cellStyle name="Normal 2 3 3 11 20" xfId="15548" xr:uid="{6EA87502-D4C8-4B0D-A71A-DA5009F829D1}"/>
    <cellStyle name="Normal 2 3 3 11 21" xfId="15549" xr:uid="{2DAB5BE3-1FC2-42CF-B7B7-A36B9C3ECF38}"/>
    <cellStyle name="Normal 2 3 3 11 22" xfId="15550" xr:uid="{F6DA08C5-5176-4EC3-BBAB-954F14AF4DD8}"/>
    <cellStyle name="Normal 2 3 3 11 23" xfId="15551" xr:uid="{F29D188A-3A72-4316-8018-1489DFE1C7B5}"/>
    <cellStyle name="Normal 2 3 3 11 24" xfId="15552" xr:uid="{AD858B85-44DF-41ED-A1DF-C02FA14FE007}"/>
    <cellStyle name="Normal 2 3 3 11 25" xfId="15553" xr:uid="{EE8E2487-F9CE-4A47-B80F-05F83BEA2C7D}"/>
    <cellStyle name="Normal 2 3 3 11 26" xfId="15554" xr:uid="{FDD34AD8-4FEA-41F7-B5FB-984DEE5C17E0}"/>
    <cellStyle name="Normal 2 3 3 11 27" xfId="15555" xr:uid="{1AAEF41E-694D-4EC4-95E7-D6E766033C11}"/>
    <cellStyle name="Normal 2 3 3 11 28" xfId="15556" xr:uid="{110DDC40-7DF6-430D-910D-C849B7C4078A}"/>
    <cellStyle name="Normal 2 3 3 11 29" xfId="15557" xr:uid="{E638A8BD-37B2-41E3-BEF4-6BD6A866871E}"/>
    <cellStyle name="Normal 2 3 3 11 3" xfId="15558" xr:uid="{59C3AE00-05F4-42CC-A317-E0DF6D4B9E30}"/>
    <cellStyle name="Normal 2 3 3 11 30" xfId="15559" xr:uid="{E4D154E2-366F-4E71-B16E-682664792872}"/>
    <cellStyle name="Normal 2 3 3 11 31" xfId="15560" xr:uid="{8C3770C5-75CD-498D-9773-8E9D3939DB57}"/>
    <cellStyle name="Normal 2 3 3 11 4" xfId="15561" xr:uid="{4277F446-9BDF-475D-883C-57FA58DD7DF6}"/>
    <cellStyle name="Normal 2 3 3 11 5" xfId="15562" xr:uid="{A0AF43C2-70E4-4C10-A544-880324AFA97A}"/>
    <cellStyle name="Normal 2 3 3 11 6" xfId="15563" xr:uid="{352D1EC3-56AA-46B5-A5C0-C364CF59E439}"/>
    <cellStyle name="Normal 2 3 3 11 7" xfId="15564" xr:uid="{4A2C8889-29EB-4052-84F8-7BCB754D7063}"/>
    <cellStyle name="Normal 2 3 3 11 8" xfId="15565" xr:uid="{73717D9C-B0C0-4B0A-8770-31C63176D455}"/>
    <cellStyle name="Normal 2 3 3 11 9" xfId="15566" xr:uid="{17CB26EA-D988-4E70-8D6A-191CCEB1317C}"/>
    <cellStyle name="Normal 2 3 3 12" xfId="15567" xr:uid="{5ED32DE4-9813-441A-BC79-17BE122A994A}"/>
    <cellStyle name="Normal 2 3 3 13" xfId="15568" xr:uid="{C7BB7C17-4FF5-478F-A4A6-8E6C5A6D2312}"/>
    <cellStyle name="Normal 2 3 3 2" xfId="15569" xr:uid="{4CD90975-56E4-4901-B77B-875544EA63C1}"/>
    <cellStyle name="Normal 2 3 3 2 10" xfId="15570" xr:uid="{249748E5-7E44-45BA-B198-187C44C2F516}"/>
    <cellStyle name="Normal 2 3 3 2 11" xfId="15571" xr:uid="{6E7F0F34-6FC6-42B0-BA3B-F1C16A5EA776}"/>
    <cellStyle name="Normal 2 3 3 2 12" xfId="15572" xr:uid="{626725E1-6F4F-4C6E-8B3B-7BDB3D0E39BA}"/>
    <cellStyle name="Normal 2 3 3 2 13" xfId="15573" xr:uid="{D829D112-0F77-4D18-91A2-79C58D6CBDB6}"/>
    <cellStyle name="Normal 2 3 3 2 14" xfId="15574" xr:uid="{0E8A6515-98D2-445A-90D9-B45AF1668B70}"/>
    <cellStyle name="Normal 2 3 3 2 15" xfId="15575" xr:uid="{9C72640A-3BB6-4BBB-A2D8-60B47DD1198A}"/>
    <cellStyle name="Normal 2 3 3 2 16" xfId="15576" xr:uid="{BB2BB0EA-CF8A-4291-A578-A014E5CC79D1}"/>
    <cellStyle name="Normal 2 3 3 2 17" xfId="15577" xr:uid="{DBEC8634-80B3-47F7-A1B0-87F65BBE9630}"/>
    <cellStyle name="Normal 2 3 3 2 18" xfId="15578" xr:uid="{A59B4A03-06EF-4E46-94CE-F240A1A7B4E3}"/>
    <cellStyle name="Normal 2 3 3 2 19" xfId="15579" xr:uid="{2857F57C-B897-498D-89BD-3B13BD56BDAE}"/>
    <cellStyle name="Normal 2 3 3 2 2" xfId="15580" xr:uid="{86B07CB4-830F-4444-B95A-A47F1CE5FFE8}"/>
    <cellStyle name="Normal 2 3 3 2 2 2" xfId="15581" xr:uid="{9B5796E4-10FD-4658-8E07-8E9466CD713B}"/>
    <cellStyle name="Normal 2 3 3 2 2 2 10" xfId="15582" xr:uid="{77459E34-2C79-48D1-A103-D6C064A246BF}"/>
    <cellStyle name="Normal 2 3 3 2 2 2 11" xfId="15583" xr:uid="{26B54429-70E7-40FB-B383-74D29CF76379}"/>
    <cellStyle name="Normal 2 3 3 2 2 2 12" xfId="15584" xr:uid="{5B56A3DD-FAB4-4B0A-9595-89B0B1614C05}"/>
    <cellStyle name="Normal 2 3 3 2 2 2 13" xfId="15585" xr:uid="{F43CEB15-B52C-4542-9929-0546AF9E7E71}"/>
    <cellStyle name="Normal 2 3 3 2 2 2 14" xfId="15586" xr:uid="{F24CC0B8-7731-465A-900A-213676B69B28}"/>
    <cellStyle name="Normal 2 3 3 2 2 2 15" xfId="15587" xr:uid="{577343DB-701B-4083-89E7-72ACE49F7544}"/>
    <cellStyle name="Normal 2 3 3 2 2 2 16" xfId="15588" xr:uid="{FBF3DFF1-EC07-4FE0-9C13-02059A245A63}"/>
    <cellStyle name="Normal 2 3 3 2 2 2 17" xfId="15589" xr:uid="{0D2CE744-69AA-4D32-8C0E-E772645E8A29}"/>
    <cellStyle name="Normal 2 3 3 2 2 2 18" xfId="15590" xr:uid="{E0128DEE-F545-4BF7-804B-8D111073831C}"/>
    <cellStyle name="Normal 2 3 3 2 2 2 19" xfId="15591" xr:uid="{1BC8FC8D-C188-472C-BA2F-0F421CFC09A5}"/>
    <cellStyle name="Normal 2 3 3 2 2 2 2" xfId="15592" xr:uid="{EC682DF7-90B5-4951-A4A3-B5476B306326}"/>
    <cellStyle name="Normal 2 3 3 2 2 2 20" xfId="15593" xr:uid="{49B4E5C6-96A5-482E-B466-32CB02EB5A4B}"/>
    <cellStyle name="Normal 2 3 3 2 2 2 21" xfId="15594" xr:uid="{92E0AE90-70AE-44D5-B6BE-198003D751CC}"/>
    <cellStyle name="Normal 2 3 3 2 2 2 22" xfId="15595" xr:uid="{2D8811D1-A592-45FF-BA65-E60C6D8B14DE}"/>
    <cellStyle name="Normal 2 3 3 2 2 2 23" xfId="15596" xr:uid="{96345B04-9866-4EA1-80EF-E4DC6C6617FC}"/>
    <cellStyle name="Normal 2 3 3 2 2 2 24" xfId="15597" xr:uid="{B771C8D2-C522-409C-A832-5ED68AF54AC4}"/>
    <cellStyle name="Normal 2 3 3 2 2 2 25" xfId="15598" xr:uid="{516A7F91-B966-42AD-BE7A-6B05FF3E9368}"/>
    <cellStyle name="Normal 2 3 3 2 2 2 26" xfId="15599" xr:uid="{8BC15F9C-BAAA-47CD-8B07-480DC0E5AFE7}"/>
    <cellStyle name="Normal 2 3 3 2 2 2 27" xfId="15600" xr:uid="{39B39A56-FDBB-450D-87E8-8516CEE215F8}"/>
    <cellStyle name="Normal 2 3 3 2 2 2 28" xfId="15601" xr:uid="{389FA484-0FBE-44E1-AFF0-31BE57398199}"/>
    <cellStyle name="Normal 2 3 3 2 2 2 29" xfId="15602" xr:uid="{5359721C-0F29-41F1-B1FF-542566477EA8}"/>
    <cellStyle name="Normal 2 3 3 2 2 2 3" xfId="15603" xr:uid="{81305956-DDAA-4A3F-8410-2472C64D5E1C}"/>
    <cellStyle name="Normal 2 3 3 2 2 2 30" xfId="15604" xr:uid="{3144EF43-88E5-44FD-B815-6CCFE37B44B9}"/>
    <cellStyle name="Normal 2 3 3 2 2 2 31" xfId="15605" xr:uid="{B5559FE4-134D-4DA2-AF4A-62B87A9831F9}"/>
    <cellStyle name="Normal 2 3 3 2 2 2 32" xfId="15606" xr:uid="{31ED5DAC-8C93-4EF0-9A0F-DEC85ABBDAB2}"/>
    <cellStyle name="Normal 2 3 3 2 2 2 33" xfId="15607" xr:uid="{796A6CC4-73BF-43A7-ACD5-2E5523121A20}"/>
    <cellStyle name="Normal 2 3 3 2 2 2 34" xfId="15608" xr:uid="{C9D3536B-7191-4D4B-847C-288D9CFD09DA}"/>
    <cellStyle name="Normal 2 3 3 2 2 2 35" xfId="15609" xr:uid="{48573248-86F0-4C9B-8EBA-400B54DBA43E}"/>
    <cellStyle name="Normal 2 3 3 2 2 2 36" xfId="15610" xr:uid="{F3870DBE-A16F-442A-890B-22EA4FEC9A26}"/>
    <cellStyle name="Normal 2 3 3 2 2 2 37" xfId="15611" xr:uid="{9022079A-A5B6-4051-BF78-C959230A0CC8}"/>
    <cellStyle name="Normal 2 3 3 2 2 2 38" xfId="15612" xr:uid="{5A439998-B111-477E-8FA1-2C183097A44F}"/>
    <cellStyle name="Normal 2 3 3 2 2 2 39" xfId="15613" xr:uid="{4BC0F521-9C87-4AFA-A7EC-70250B79FD62}"/>
    <cellStyle name="Normal 2 3 3 2 2 2 4" xfId="15614" xr:uid="{BE52ADD3-3159-4C44-9FBA-07BA675E5AD2}"/>
    <cellStyle name="Normal 2 3 3 2 2 2 5" xfId="15615" xr:uid="{FE534C87-52F5-4BC9-8603-C24AF9BE287E}"/>
    <cellStyle name="Normal 2 3 3 2 2 2 6" xfId="15616" xr:uid="{F543E4E5-D1E3-4224-9970-F31B25B7456F}"/>
    <cellStyle name="Normal 2 3 3 2 2 2 7" xfId="15617" xr:uid="{823B80FC-CD6F-47C6-9696-14FEA680E7AA}"/>
    <cellStyle name="Normal 2 3 3 2 2 2 8" xfId="15618" xr:uid="{7BD8C824-8D18-4D50-807D-575B6E57871B}"/>
    <cellStyle name="Normal 2 3 3 2 2 2 9" xfId="15619" xr:uid="{AA3EE5B8-B4EA-44DA-8F3B-DD1C7BE260A6}"/>
    <cellStyle name="Normal 2 3 3 2 2 3" xfId="15620" xr:uid="{863B5CB5-5274-4865-8320-1540BB4FB8B2}"/>
    <cellStyle name="Normal 2 3 3 2 2 3 10" xfId="15621" xr:uid="{E1AAFDF5-FC2A-4C07-87EF-BD51764209AA}"/>
    <cellStyle name="Normal 2 3 3 2 2 3 11" xfId="15622" xr:uid="{BE5A2E33-0489-4DFF-B5FB-96735E37A777}"/>
    <cellStyle name="Normal 2 3 3 2 2 3 12" xfId="15623" xr:uid="{0253976A-D7A7-471E-889F-BF41FC0CFBAB}"/>
    <cellStyle name="Normal 2 3 3 2 2 3 13" xfId="15624" xr:uid="{1C3BFC0E-B34C-427B-A115-9C8444E0BE5C}"/>
    <cellStyle name="Normal 2 3 3 2 2 3 14" xfId="15625" xr:uid="{C35F33F3-B0F7-40A7-97C9-622495D380F8}"/>
    <cellStyle name="Normal 2 3 3 2 2 3 15" xfId="15626" xr:uid="{F8541BC3-3ECE-4154-9ECC-CFB17DC3D9CA}"/>
    <cellStyle name="Normal 2 3 3 2 2 3 16" xfId="15627" xr:uid="{7DEEDAF8-9A32-4D05-82F8-548FE01AF092}"/>
    <cellStyle name="Normal 2 3 3 2 2 3 17" xfId="15628" xr:uid="{57F7B98F-9378-4585-BDC7-4588A9189ECF}"/>
    <cellStyle name="Normal 2 3 3 2 2 3 18" xfId="15629" xr:uid="{BEB057F6-FAA5-429B-9779-5B4383B88729}"/>
    <cellStyle name="Normal 2 3 3 2 2 3 19" xfId="15630" xr:uid="{16F0B698-1564-4477-AD6C-A2BD3824BEEA}"/>
    <cellStyle name="Normal 2 3 3 2 2 3 2" xfId="15631" xr:uid="{5A22C742-9B77-487E-8D83-C83CC92AA46A}"/>
    <cellStyle name="Normal 2 3 3 2 2 3 20" xfId="15632" xr:uid="{F2DA74CE-3CB1-43B7-ABF1-DE9501DC5B15}"/>
    <cellStyle name="Normal 2 3 3 2 2 3 21" xfId="15633" xr:uid="{11216523-36A8-4F2F-A2DD-9E8568186081}"/>
    <cellStyle name="Normal 2 3 3 2 2 3 22" xfId="15634" xr:uid="{40370D5B-8920-4AA4-8E70-766378DCEAC4}"/>
    <cellStyle name="Normal 2 3 3 2 2 3 23" xfId="15635" xr:uid="{2FCE3AFE-07DB-4FE1-A4A3-260CC7B1F473}"/>
    <cellStyle name="Normal 2 3 3 2 2 3 24" xfId="15636" xr:uid="{5F1D4DE1-9F4E-4AAF-A709-6E2660AFFCBC}"/>
    <cellStyle name="Normal 2 3 3 2 2 3 25" xfId="15637" xr:uid="{34531389-C1DF-4C0C-9734-C11FF19DD475}"/>
    <cellStyle name="Normal 2 3 3 2 2 3 26" xfId="15638" xr:uid="{D7D48F8B-6882-445F-9E13-4BFB90AB3B75}"/>
    <cellStyle name="Normal 2 3 3 2 2 3 27" xfId="15639" xr:uid="{B9E504A0-709B-4C43-B059-46236B08C622}"/>
    <cellStyle name="Normal 2 3 3 2 2 3 28" xfId="15640" xr:uid="{39802DF4-5D7F-4B25-87FD-52F2674C0D90}"/>
    <cellStyle name="Normal 2 3 3 2 2 3 29" xfId="15641" xr:uid="{FFEFEC08-CCD1-44EA-9745-44B84914351F}"/>
    <cellStyle name="Normal 2 3 3 2 2 3 3" xfId="15642" xr:uid="{CDB74582-D45B-4B45-82CB-C54DF0CDB1E7}"/>
    <cellStyle name="Normal 2 3 3 2 2 3 30" xfId="15643" xr:uid="{42AE9D98-1E82-40B1-A8DD-7571DE41C553}"/>
    <cellStyle name="Normal 2 3 3 2 2 3 31" xfId="15644" xr:uid="{36042DCA-7C99-448B-B548-5FE62603E2F1}"/>
    <cellStyle name="Normal 2 3 3 2 2 3 4" xfId="15645" xr:uid="{AB13B668-4ECE-4AC0-ABD2-82CEB866B131}"/>
    <cellStyle name="Normal 2 3 3 2 2 3 5" xfId="15646" xr:uid="{57F13C99-EE8C-4D67-831A-73843CA9B8AB}"/>
    <cellStyle name="Normal 2 3 3 2 2 3 6" xfId="15647" xr:uid="{43E34107-67C7-4980-BB60-8C8DAF8FE152}"/>
    <cellStyle name="Normal 2 3 3 2 2 3 7" xfId="15648" xr:uid="{4C4C97C1-B220-4E7E-91C0-936ED7C0D9DC}"/>
    <cellStyle name="Normal 2 3 3 2 2 3 8" xfId="15649" xr:uid="{B8A27439-61A7-4CA9-B4AB-3B5CAC1273AB}"/>
    <cellStyle name="Normal 2 3 3 2 2 3 9" xfId="15650" xr:uid="{80C86CA2-EACA-47E0-B598-B623B85BB184}"/>
    <cellStyle name="Normal 2 3 3 2 2 4" xfId="15651" xr:uid="{0C85ABDD-BDAB-40C8-BE59-798EDB85C4C1}"/>
    <cellStyle name="Normal 2 3 3 2 2 4 10" xfId="15652" xr:uid="{DC8F0FBC-A6E6-4A29-8E69-4580AA119872}"/>
    <cellStyle name="Normal 2 3 3 2 2 4 11" xfId="15653" xr:uid="{8C30BF3E-3EE2-4199-B727-0D05B9D06F37}"/>
    <cellStyle name="Normal 2 3 3 2 2 4 12" xfId="15654" xr:uid="{A938C960-DE08-465D-95CA-8FB5E7075473}"/>
    <cellStyle name="Normal 2 3 3 2 2 4 13" xfId="15655" xr:uid="{CEA25638-E21B-4AA1-B778-539D9AC37549}"/>
    <cellStyle name="Normal 2 3 3 2 2 4 14" xfId="15656" xr:uid="{DFE9FADE-A229-4EDD-9EAB-A1941FE91BA3}"/>
    <cellStyle name="Normal 2 3 3 2 2 4 15" xfId="15657" xr:uid="{E68F98BE-9A0E-4D7C-AA81-829D34CD886E}"/>
    <cellStyle name="Normal 2 3 3 2 2 4 16" xfId="15658" xr:uid="{503D058A-484C-46C9-9871-C7D5880B7E2C}"/>
    <cellStyle name="Normal 2 3 3 2 2 4 17" xfId="15659" xr:uid="{1B3E9FB1-7098-4B9C-92CA-390150A7F3F5}"/>
    <cellStyle name="Normal 2 3 3 2 2 4 18" xfId="15660" xr:uid="{54E2802B-C772-4F6B-A25A-4A6A31F55A95}"/>
    <cellStyle name="Normal 2 3 3 2 2 4 19" xfId="15661" xr:uid="{5CC1CF45-0FD9-4692-945A-654CD5F657A7}"/>
    <cellStyle name="Normal 2 3 3 2 2 4 2" xfId="15662" xr:uid="{88DF3C3E-98AC-4241-BFAF-0A21B360B8D7}"/>
    <cellStyle name="Normal 2 3 3 2 2 4 20" xfId="15663" xr:uid="{33F6E2C0-70E5-49CB-BF7E-85BFE6D3B9D8}"/>
    <cellStyle name="Normal 2 3 3 2 2 4 21" xfId="15664" xr:uid="{6C9D78BA-F224-4FF3-856B-19F19CD6CC8A}"/>
    <cellStyle name="Normal 2 3 3 2 2 4 22" xfId="15665" xr:uid="{5301C005-36C0-4098-9B4C-9B5D05D71861}"/>
    <cellStyle name="Normal 2 3 3 2 2 4 23" xfId="15666" xr:uid="{D6D18281-1460-4479-A590-36BE4D4AB857}"/>
    <cellStyle name="Normal 2 3 3 2 2 4 24" xfId="15667" xr:uid="{654E87D9-822D-46CE-BAFF-904F389E70E7}"/>
    <cellStyle name="Normal 2 3 3 2 2 4 25" xfId="15668" xr:uid="{5DB8614E-C6F4-432F-8633-957B417A423A}"/>
    <cellStyle name="Normal 2 3 3 2 2 4 26" xfId="15669" xr:uid="{E7212B96-1A4B-4BC4-A7FC-AE81F2FC0457}"/>
    <cellStyle name="Normal 2 3 3 2 2 4 27" xfId="15670" xr:uid="{F4DD98FA-9586-40ED-B7E6-A9D4FACC3A2E}"/>
    <cellStyle name="Normal 2 3 3 2 2 4 28" xfId="15671" xr:uid="{FFC9B37B-2729-410D-B8B1-170ECFE54DC0}"/>
    <cellStyle name="Normal 2 3 3 2 2 4 29" xfId="15672" xr:uid="{95A018D3-E030-429E-AAC4-06EC75D7DF6B}"/>
    <cellStyle name="Normal 2 3 3 2 2 4 3" xfId="15673" xr:uid="{B6A1EFBC-DFFA-413E-8EA1-5F406E3F5B6E}"/>
    <cellStyle name="Normal 2 3 3 2 2 4 30" xfId="15674" xr:uid="{0C2938B6-0096-49DD-BF16-0A7EC01CB129}"/>
    <cellStyle name="Normal 2 3 3 2 2 4 31" xfId="15675" xr:uid="{DB04DA60-5458-441F-BBEB-8833FC83B377}"/>
    <cellStyle name="Normal 2 3 3 2 2 4 4" xfId="15676" xr:uid="{B7E4F2A5-7D3A-4D1A-9225-B2AD676AA138}"/>
    <cellStyle name="Normal 2 3 3 2 2 4 5" xfId="15677" xr:uid="{C798E151-BBF2-4852-9921-C1BD2F5A0107}"/>
    <cellStyle name="Normal 2 3 3 2 2 4 6" xfId="15678" xr:uid="{200532A9-CF12-4603-B94B-A41677D29F2D}"/>
    <cellStyle name="Normal 2 3 3 2 2 4 7" xfId="15679" xr:uid="{BA443C97-FE52-45B8-B18D-7ACA91B54E91}"/>
    <cellStyle name="Normal 2 3 3 2 2 4 8" xfId="15680" xr:uid="{46A86D61-9704-4E3A-8952-6488D506815E}"/>
    <cellStyle name="Normal 2 3 3 2 2 4 9" xfId="15681" xr:uid="{282C8A5E-575E-4A02-B6AA-A9FA0B278928}"/>
    <cellStyle name="Normal 2 3 3 2 2 5" xfId="15682" xr:uid="{AEF380D4-B409-4ECE-9DB7-272F0ADFCCBF}"/>
    <cellStyle name="Normal 2 3 3 2 2 5 10" xfId="15683" xr:uid="{ACCAFF90-1889-4658-93AC-D349CDE44BDD}"/>
    <cellStyle name="Normal 2 3 3 2 2 5 11" xfId="15684" xr:uid="{3B7F4DAC-601D-4611-8963-88DBEC2B8F1A}"/>
    <cellStyle name="Normal 2 3 3 2 2 5 12" xfId="15685" xr:uid="{DED5F0E4-D020-4967-9E0C-88CA667AFF17}"/>
    <cellStyle name="Normal 2 3 3 2 2 5 13" xfId="15686" xr:uid="{0FB6C1F3-4130-449C-93C7-EEA6F7EAE758}"/>
    <cellStyle name="Normal 2 3 3 2 2 5 14" xfId="15687" xr:uid="{278FCB32-19BD-40B6-8BCE-D6BD2DA693EC}"/>
    <cellStyle name="Normal 2 3 3 2 2 5 15" xfId="15688" xr:uid="{FF6A475C-9C2B-4E1F-AA49-7CC0EA89B93A}"/>
    <cellStyle name="Normal 2 3 3 2 2 5 16" xfId="15689" xr:uid="{A0301F32-15F4-47D3-90D8-5E24262DAE72}"/>
    <cellStyle name="Normal 2 3 3 2 2 5 17" xfId="15690" xr:uid="{86125B43-30D9-4607-8F54-E4ABF48B0F1C}"/>
    <cellStyle name="Normal 2 3 3 2 2 5 18" xfId="15691" xr:uid="{C8042EEA-9F5F-468E-8039-AD813D12B46A}"/>
    <cellStyle name="Normal 2 3 3 2 2 5 19" xfId="15692" xr:uid="{25B71E17-43A2-45FD-BC45-6FF56C4084B8}"/>
    <cellStyle name="Normal 2 3 3 2 2 5 2" xfId="15693" xr:uid="{EE6AFB11-B1F7-4F8C-9B34-60B0E1BA711E}"/>
    <cellStyle name="Normal 2 3 3 2 2 5 20" xfId="15694" xr:uid="{2DA375E5-3350-46CA-8973-9059BC1C22AB}"/>
    <cellStyle name="Normal 2 3 3 2 2 5 21" xfId="15695" xr:uid="{6C62E603-F157-412B-A47F-CCC2AE5936C6}"/>
    <cellStyle name="Normal 2 3 3 2 2 5 22" xfId="15696" xr:uid="{C2D835B6-2D36-44A3-AA2E-04CEB0ABDFCA}"/>
    <cellStyle name="Normal 2 3 3 2 2 5 23" xfId="15697" xr:uid="{69AB8331-5EF5-49C4-BC28-C0701E9EF13B}"/>
    <cellStyle name="Normal 2 3 3 2 2 5 24" xfId="15698" xr:uid="{44684FEA-9931-4FC3-95F0-0952DD9223AD}"/>
    <cellStyle name="Normal 2 3 3 2 2 5 25" xfId="15699" xr:uid="{E079A307-4FD4-4147-9BE7-265585E2F711}"/>
    <cellStyle name="Normal 2 3 3 2 2 5 26" xfId="15700" xr:uid="{9CAE57B2-5703-490A-9815-9A2EF139736E}"/>
    <cellStyle name="Normal 2 3 3 2 2 5 27" xfId="15701" xr:uid="{74E33961-5312-43AD-9B49-3FA62AFBF5A3}"/>
    <cellStyle name="Normal 2 3 3 2 2 5 28" xfId="15702" xr:uid="{F8969AFD-68C2-4D49-BBFB-A7A781AA3DD9}"/>
    <cellStyle name="Normal 2 3 3 2 2 5 29" xfId="15703" xr:uid="{249D3011-BC8F-41F9-98E0-F67C546FDF2A}"/>
    <cellStyle name="Normal 2 3 3 2 2 5 3" xfId="15704" xr:uid="{22DE613C-0F0F-448D-9F1F-655E7C8C9F2D}"/>
    <cellStyle name="Normal 2 3 3 2 2 5 30" xfId="15705" xr:uid="{F5BCC5EF-6AEB-4DE2-8576-1765F0E4D618}"/>
    <cellStyle name="Normal 2 3 3 2 2 5 31" xfId="15706" xr:uid="{FD1D7474-29AB-4926-BAF4-47F0AE4ED6BD}"/>
    <cellStyle name="Normal 2 3 3 2 2 5 4" xfId="15707" xr:uid="{A87F2E8D-E8C0-4A4B-A19A-B1BFBA85758C}"/>
    <cellStyle name="Normal 2 3 3 2 2 5 5" xfId="15708" xr:uid="{662E01F2-8536-49D8-99EC-A3E58E39BF99}"/>
    <cellStyle name="Normal 2 3 3 2 2 5 6" xfId="15709" xr:uid="{5D8B5BCA-016E-425C-B1EB-C9BE578E0848}"/>
    <cellStyle name="Normal 2 3 3 2 2 5 7" xfId="15710" xr:uid="{74F0F465-F18C-4236-9256-D68AC734293A}"/>
    <cellStyle name="Normal 2 3 3 2 2 5 8" xfId="15711" xr:uid="{963A90D5-26D5-4209-9E2B-28D3591FE842}"/>
    <cellStyle name="Normal 2 3 3 2 2 5 9" xfId="15712" xr:uid="{D17ED5F7-5465-431B-ABE4-2809F28E9ECD}"/>
    <cellStyle name="Normal 2 3 3 2 2 6" xfId="15713" xr:uid="{FFCC24A5-2DBD-4108-A7CE-EFF70525B14A}"/>
    <cellStyle name="Normal 2 3 3 2 2 6 10" xfId="15714" xr:uid="{D438FC58-FE88-41E8-BF54-AF7443E31194}"/>
    <cellStyle name="Normal 2 3 3 2 2 6 11" xfId="15715" xr:uid="{6506DF28-263B-4ECD-A0DD-DDAE340AAEE8}"/>
    <cellStyle name="Normal 2 3 3 2 2 6 12" xfId="15716" xr:uid="{35DF7FCF-7FD0-4638-99A9-F0AC5C380300}"/>
    <cellStyle name="Normal 2 3 3 2 2 6 13" xfId="15717" xr:uid="{5B515341-7955-4926-B9EC-DA9934A4B250}"/>
    <cellStyle name="Normal 2 3 3 2 2 6 14" xfId="15718" xr:uid="{ECC9D785-0C6E-41C0-B8A8-7BE5CFC161A2}"/>
    <cellStyle name="Normal 2 3 3 2 2 6 15" xfId="15719" xr:uid="{458B1E7A-7706-456E-A225-9CD9289F834F}"/>
    <cellStyle name="Normal 2 3 3 2 2 6 16" xfId="15720" xr:uid="{1046857E-8DC5-4EEC-AE9A-4F6DE87F7490}"/>
    <cellStyle name="Normal 2 3 3 2 2 6 17" xfId="15721" xr:uid="{3E4B5A3F-C2CA-4078-8EC9-681C94A2424F}"/>
    <cellStyle name="Normal 2 3 3 2 2 6 18" xfId="15722" xr:uid="{A6DB2871-1642-4511-ADF3-AEBC6E2FC001}"/>
    <cellStyle name="Normal 2 3 3 2 2 6 19" xfId="15723" xr:uid="{953497ED-1C0D-48AA-BB3A-3CD18BE0B540}"/>
    <cellStyle name="Normal 2 3 3 2 2 6 2" xfId="15724" xr:uid="{188C966C-2099-469F-95F7-00515BAFD271}"/>
    <cellStyle name="Normal 2 3 3 2 2 6 20" xfId="15725" xr:uid="{EE82B040-F0D4-4C91-A6F5-9973173C7E9B}"/>
    <cellStyle name="Normal 2 3 3 2 2 6 21" xfId="15726" xr:uid="{0CBF204F-2DD0-4356-81D9-F8B68FCD648C}"/>
    <cellStyle name="Normal 2 3 3 2 2 6 22" xfId="15727" xr:uid="{96FA791C-9405-4CCB-869F-04D8E9C1DDD2}"/>
    <cellStyle name="Normal 2 3 3 2 2 6 23" xfId="15728" xr:uid="{CE04A852-C781-4948-B0CB-32EA3CE060CC}"/>
    <cellStyle name="Normal 2 3 3 2 2 6 24" xfId="15729" xr:uid="{20BEBE76-0114-4EC8-A977-8EDA58D4E715}"/>
    <cellStyle name="Normal 2 3 3 2 2 6 25" xfId="15730" xr:uid="{CA1860BD-0FBA-4803-A0D4-C4469BF24C3C}"/>
    <cellStyle name="Normal 2 3 3 2 2 6 26" xfId="15731" xr:uid="{20536F47-2EDD-4A0C-BB08-1D5A75B33D27}"/>
    <cellStyle name="Normal 2 3 3 2 2 6 27" xfId="15732" xr:uid="{B33286A5-E5A4-4933-BA4D-1541DD6D5DB2}"/>
    <cellStyle name="Normal 2 3 3 2 2 6 28" xfId="15733" xr:uid="{9BCA1046-B42D-48BA-87EF-FE4ACDCF8946}"/>
    <cellStyle name="Normal 2 3 3 2 2 6 29" xfId="15734" xr:uid="{C197D87B-90C7-437B-9558-A229E538AF2B}"/>
    <cellStyle name="Normal 2 3 3 2 2 6 3" xfId="15735" xr:uid="{EF58513A-A9D4-4E50-AC87-E314AFF76050}"/>
    <cellStyle name="Normal 2 3 3 2 2 6 30" xfId="15736" xr:uid="{89BA2EB4-DDE2-455B-B3F7-DBD560EE7F16}"/>
    <cellStyle name="Normal 2 3 3 2 2 6 31" xfId="15737" xr:uid="{41DBC4F9-6D0C-4CEF-8DCB-98A37A78219E}"/>
    <cellStyle name="Normal 2 3 3 2 2 6 4" xfId="15738" xr:uid="{1B9CF801-0A10-4428-8E0F-95EB025F10F5}"/>
    <cellStyle name="Normal 2 3 3 2 2 6 5" xfId="15739" xr:uid="{24C15CAB-1D5E-47F5-A512-E06D0C3B6BE4}"/>
    <cellStyle name="Normal 2 3 3 2 2 6 6" xfId="15740" xr:uid="{D1C9A7E5-FFDD-4643-BD43-E277FF9EBEB2}"/>
    <cellStyle name="Normal 2 3 3 2 2 6 7" xfId="15741" xr:uid="{33AEF97A-3E38-4015-9FD1-B810B305DA24}"/>
    <cellStyle name="Normal 2 3 3 2 2 6 8" xfId="15742" xr:uid="{9E611ABA-D0BB-48E4-AA81-CAD75A07FE38}"/>
    <cellStyle name="Normal 2 3 3 2 2 6 9" xfId="15743" xr:uid="{959AF6E8-7547-4B56-91EA-246D4C0B6C59}"/>
    <cellStyle name="Normal 2 3 3 2 2 7" xfId="15744" xr:uid="{5D9E5749-BD9C-4ED3-BB4A-7A1291298325}"/>
    <cellStyle name="Normal 2 3 3 2 2 7 10" xfId="15745" xr:uid="{90DC0168-3735-42EF-B37E-1E22D3DC127E}"/>
    <cellStyle name="Normal 2 3 3 2 2 7 11" xfId="15746" xr:uid="{BCAC7945-B636-4DAE-830F-8B78BA2AD78A}"/>
    <cellStyle name="Normal 2 3 3 2 2 7 12" xfId="15747" xr:uid="{4998399C-D280-4AAD-A9E1-9B89E6DD24DA}"/>
    <cellStyle name="Normal 2 3 3 2 2 7 13" xfId="15748" xr:uid="{812C8979-B742-4F18-90D2-6FAE393E90B4}"/>
    <cellStyle name="Normal 2 3 3 2 2 7 14" xfId="15749" xr:uid="{58005160-C956-4569-B593-D95DBC743522}"/>
    <cellStyle name="Normal 2 3 3 2 2 7 15" xfId="15750" xr:uid="{82E20F89-CE88-4025-B55C-9145E5A9A655}"/>
    <cellStyle name="Normal 2 3 3 2 2 7 16" xfId="15751" xr:uid="{CE1064CD-CF5E-40EB-B232-83E67513D231}"/>
    <cellStyle name="Normal 2 3 3 2 2 7 17" xfId="15752" xr:uid="{59331EBB-D2FA-4961-B603-F8063D1CE661}"/>
    <cellStyle name="Normal 2 3 3 2 2 7 18" xfId="15753" xr:uid="{3B803464-5EFD-42B0-B125-58B5A6088AF7}"/>
    <cellStyle name="Normal 2 3 3 2 2 7 19" xfId="15754" xr:uid="{4AAAA447-CF36-4483-A7F5-F2761CD49DF4}"/>
    <cellStyle name="Normal 2 3 3 2 2 7 2" xfId="15755" xr:uid="{DC707CA1-D29C-4DEC-A1D8-119717F84495}"/>
    <cellStyle name="Normal 2 3 3 2 2 7 20" xfId="15756" xr:uid="{A8A3D0A3-7EA4-4F58-97F9-656AC806176C}"/>
    <cellStyle name="Normal 2 3 3 2 2 7 21" xfId="15757" xr:uid="{5C8EC261-D09D-48EE-8B55-C0C0635BA22E}"/>
    <cellStyle name="Normal 2 3 3 2 2 7 22" xfId="15758" xr:uid="{8BEB88A7-47CB-4F71-84F8-0EFDBFCF64E1}"/>
    <cellStyle name="Normal 2 3 3 2 2 7 23" xfId="15759" xr:uid="{8783A6BF-A5E7-4D2D-B312-766917A74FE5}"/>
    <cellStyle name="Normal 2 3 3 2 2 7 24" xfId="15760" xr:uid="{6337253C-DF4F-4CD1-B162-745AB8ABD91F}"/>
    <cellStyle name="Normal 2 3 3 2 2 7 25" xfId="15761" xr:uid="{C668BF1A-FF20-4717-9362-89DCD39C6145}"/>
    <cellStyle name="Normal 2 3 3 2 2 7 26" xfId="15762" xr:uid="{FA7E639A-67E0-4F18-BABC-221B67AB6C33}"/>
    <cellStyle name="Normal 2 3 3 2 2 7 27" xfId="15763" xr:uid="{58C5B764-5035-4DC9-AFBD-F8AB9C11794B}"/>
    <cellStyle name="Normal 2 3 3 2 2 7 28" xfId="15764" xr:uid="{8DF5F000-F416-4E34-AFD4-DFE646B76EBE}"/>
    <cellStyle name="Normal 2 3 3 2 2 7 29" xfId="15765" xr:uid="{D6A4026E-B6D5-4E75-82F9-9787E51DAD61}"/>
    <cellStyle name="Normal 2 3 3 2 2 7 3" xfId="15766" xr:uid="{DAF46E01-4E63-418B-961F-51CE0ED3B027}"/>
    <cellStyle name="Normal 2 3 3 2 2 7 30" xfId="15767" xr:uid="{238A4CCA-124C-4D76-B31A-FB1BB59C929A}"/>
    <cellStyle name="Normal 2 3 3 2 2 7 31" xfId="15768" xr:uid="{2007D015-6734-428D-9572-D5951804ACF5}"/>
    <cellStyle name="Normal 2 3 3 2 2 7 4" xfId="15769" xr:uid="{8E563721-EADC-4DCA-AB73-C5DE4E7C61E0}"/>
    <cellStyle name="Normal 2 3 3 2 2 7 5" xfId="15770" xr:uid="{457BE357-114B-49E5-B736-4953C489BFA7}"/>
    <cellStyle name="Normal 2 3 3 2 2 7 6" xfId="15771" xr:uid="{C937527D-15C5-4930-9171-2509112F51A4}"/>
    <cellStyle name="Normal 2 3 3 2 2 7 7" xfId="15772" xr:uid="{CA08D88A-18F2-42F8-8430-AA02066D9482}"/>
    <cellStyle name="Normal 2 3 3 2 2 7 8" xfId="15773" xr:uid="{F2D4429D-2A22-4475-94B9-0DE636481BB5}"/>
    <cellStyle name="Normal 2 3 3 2 2 7 9" xfId="15774" xr:uid="{E1FB3778-2815-4BA4-9878-76CCAB70D719}"/>
    <cellStyle name="Normal 2 3 3 2 2 8" xfId="15775" xr:uid="{5E1C4610-9F6D-46D1-B3FF-59E0E5A11059}"/>
    <cellStyle name="Normal 2 3 3 2 2 8 10" xfId="15776" xr:uid="{F1A90A0C-FCF6-44D1-B4B6-416C04B8FC4B}"/>
    <cellStyle name="Normal 2 3 3 2 2 8 11" xfId="15777" xr:uid="{35926EFD-154C-42EF-936A-7BD06CF8034D}"/>
    <cellStyle name="Normal 2 3 3 2 2 8 12" xfId="15778" xr:uid="{94BADC38-9D33-4A92-B92E-7ADA180AE5FA}"/>
    <cellStyle name="Normal 2 3 3 2 2 8 13" xfId="15779" xr:uid="{930C4267-07A2-472C-A9AD-3090F4805178}"/>
    <cellStyle name="Normal 2 3 3 2 2 8 14" xfId="15780" xr:uid="{AF622A3A-E8E3-4385-812D-0BF2A605EDD2}"/>
    <cellStyle name="Normal 2 3 3 2 2 8 15" xfId="15781" xr:uid="{6E8C37F0-98DF-48A5-AAC9-0EE351EC4345}"/>
    <cellStyle name="Normal 2 3 3 2 2 8 16" xfId="15782" xr:uid="{A6EAE0E0-6B2E-456A-AFB2-B48739E5FD0C}"/>
    <cellStyle name="Normal 2 3 3 2 2 8 17" xfId="15783" xr:uid="{F72EC3CF-EBF5-4EA4-AF9B-18F14DD886E4}"/>
    <cellStyle name="Normal 2 3 3 2 2 8 18" xfId="15784" xr:uid="{596403DA-377C-4085-A813-2B9C4F6B4AA9}"/>
    <cellStyle name="Normal 2 3 3 2 2 8 19" xfId="15785" xr:uid="{1EBF5E38-13AA-4734-8AA6-4F112B35887B}"/>
    <cellStyle name="Normal 2 3 3 2 2 8 2" xfId="15786" xr:uid="{E744A137-0D2E-4108-9E56-F33048D4F89B}"/>
    <cellStyle name="Normal 2 3 3 2 2 8 20" xfId="15787" xr:uid="{3919EE0B-8E49-42E3-A3E9-A8A431B00A96}"/>
    <cellStyle name="Normal 2 3 3 2 2 8 21" xfId="15788" xr:uid="{57EDA05D-5FFF-4C1C-8396-739D3389EBD5}"/>
    <cellStyle name="Normal 2 3 3 2 2 8 22" xfId="15789" xr:uid="{EB0DDBBB-5BC4-471D-B469-F1187F2509FF}"/>
    <cellStyle name="Normal 2 3 3 2 2 8 23" xfId="15790" xr:uid="{48D46954-BAF8-40D1-969A-9AE21F71AE49}"/>
    <cellStyle name="Normal 2 3 3 2 2 8 24" xfId="15791" xr:uid="{414DFEB6-EF63-464C-A5E7-46031BD9B5E6}"/>
    <cellStyle name="Normal 2 3 3 2 2 8 25" xfId="15792" xr:uid="{1ECEE0E9-D34A-4DE6-9D04-51C4AEBF45DF}"/>
    <cellStyle name="Normal 2 3 3 2 2 8 26" xfId="15793" xr:uid="{E6EBE09C-7612-4CD5-9B43-BCB11236F941}"/>
    <cellStyle name="Normal 2 3 3 2 2 8 27" xfId="15794" xr:uid="{3764DCF7-3DAA-473E-918A-69EDA7E14464}"/>
    <cellStyle name="Normal 2 3 3 2 2 8 28" xfId="15795" xr:uid="{D547514A-09C0-4162-81E5-245039A60154}"/>
    <cellStyle name="Normal 2 3 3 2 2 8 29" xfId="15796" xr:uid="{AA7A380E-DA5D-4B8B-92E3-540E7FCB3F28}"/>
    <cellStyle name="Normal 2 3 3 2 2 8 3" xfId="15797" xr:uid="{87692BB0-14C4-4DFD-8BD8-83F76DAFAE01}"/>
    <cellStyle name="Normal 2 3 3 2 2 8 30" xfId="15798" xr:uid="{50C11474-1234-4ACE-A2B8-3C422FF442B1}"/>
    <cellStyle name="Normal 2 3 3 2 2 8 31" xfId="15799" xr:uid="{D88D5C79-B4DC-4FC0-9B33-F7F6A18AC5FD}"/>
    <cellStyle name="Normal 2 3 3 2 2 8 4" xfId="15800" xr:uid="{6DC76082-01B6-4218-B587-7E7661BBDBBA}"/>
    <cellStyle name="Normal 2 3 3 2 2 8 5" xfId="15801" xr:uid="{F1BBFBDF-6504-4663-BF16-0D40BD9F7B4A}"/>
    <cellStyle name="Normal 2 3 3 2 2 8 6" xfId="15802" xr:uid="{16339FBD-4C99-4C81-BEB7-82520A953CC5}"/>
    <cellStyle name="Normal 2 3 3 2 2 8 7" xfId="15803" xr:uid="{4C378BB4-0459-4843-A0E4-69DE14EAC551}"/>
    <cellStyle name="Normal 2 3 3 2 2 8 8" xfId="15804" xr:uid="{22F50746-524C-40AE-AE49-7B8F679444DA}"/>
    <cellStyle name="Normal 2 3 3 2 2 8 9" xfId="15805" xr:uid="{592C6E87-368D-4C13-94DD-B060531B16B0}"/>
    <cellStyle name="Normal 2 3 3 2 2 9" xfId="15806" xr:uid="{18C9F046-BC03-49A7-8FD2-571D9C1EC22F}"/>
    <cellStyle name="Normal 2 3 3 2 2 9 10" xfId="15807" xr:uid="{0A9B60FF-482F-4512-B2FE-9609B484328A}"/>
    <cellStyle name="Normal 2 3 3 2 2 9 11" xfId="15808" xr:uid="{65656247-46B6-4647-B1D5-15366DC77586}"/>
    <cellStyle name="Normal 2 3 3 2 2 9 12" xfId="15809" xr:uid="{2BA628F1-D8D0-414D-A30E-4DEA873E8A82}"/>
    <cellStyle name="Normal 2 3 3 2 2 9 13" xfId="15810" xr:uid="{F6FA07A8-1739-41C6-BAFB-4DBD275902DE}"/>
    <cellStyle name="Normal 2 3 3 2 2 9 14" xfId="15811" xr:uid="{69093602-F035-41B9-8FE8-E272DA35028B}"/>
    <cellStyle name="Normal 2 3 3 2 2 9 15" xfId="15812" xr:uid="{911DA087-C868-44D4-B549-0A1A1ABE56A2}"/>
    <cellStyle name="Normal 2 3 3 2 2 9 16" xfId="15813" xr:uid="{850FE796-857F-4EAE-BA1E-76FC4131E6B0}"/>
    <cellStyle name="Normal 2 3 3 2 2 9 17" xfId="15814" xr:uid="{D504D6E0-4A0E-4AD3-988F-52FA55361C17}"/>
    <cellStyle name="Normal 2 3 3 2 2 9 18" xfId="15815" xr:uid="{A8592D1B-7E82-4C39-ABD3-6C2C3A9E2C3E}"/>
    <cellStyle name="Normal 2 3 3 2 2 9 19" xfId="15816" xr:uid="{96803A51-271B-4E6C-9F3E-F34D0B9EC2ED}"/>
    <cellStyle name="Normal 2 3 3 2 2 9 2" xfId="15817" xr:uid="{6340B40B-44E3-4AF5-B3C7-6A35300200E2}"/>
    <cellStyle name="Normal 2 3 3 2 2 9 20" xfId="15818" xr:uid="{0EA9E756-2D8A-40C1-9792-15B1B8A3FFB9}"/>
    <cellStyle name="Normal 2 3 3 2 2 9 21" xfId="15819" xr:uid="{83603B9E-CA80-41BE-BAA3-9EE945853CC8}"/>
    <cellStyle name="Normal 2 3 3 2 2 9 22" xfId="15820" xr:uid="{3AD80B9A-8A52-4DBF-8CB6-B61070D36F27}"/>
    <cellStyle name="Normal 2 3 3 2 2 9 23" xfId="15821" xr:uid="{0503F3B6-7E9A-4D51-8981-A47AB3A20279}"/>
    <cellStyle name="Normal 2 3 3 2 2 9 24" xfId="15822" xr:uid="{68AE858B-98B4-4E1B-A892-2861C43051FF}"/>
    <cellStyle name="Normal 2 3 3 2 2 9 25" xfId="15823" xr:uid="{418B6CBE-827F-405D-8814-B0A3D1C6CEA5}"/>
    <cellStyle name="Normal 2 3 3 2 2 9 26" xfId="15824" xr:uid="{0210D9AE-1DD6-422A-BDFF-C6062E139E73}"/>
    <cellStyle name="Normal 2 3 3 2 2 9 27" xfId="15825" xr:uid="{4963AE28-89A8-41CC-BAC3-3DFC9A9E51A6}"/>
    <cellStyle name="Normal 2 3 3 2 2 9 28" xfId="15826" xr:uid="{8EEBA0C3-DC4B-44F4-B912-ED967689B64B}"/>
    <cellStyle name="Normal 2 3 3 2 2 9 29" xfId="15827" xr:uid="{6A6A484E-EFDB-4B6C-87D1-AE75E8E1EF1D}"/>
    <cellStyle name="Normal 2 3 3 2 2 9 3" xfId="15828" xr:uid="{771D8E4F-6B3F-42CF-B2DF-2028FD0E1570}"/>
    <cellStyle name="Normal 2 3 3 2 2 9 30" xfId="15829" xr:uid="{4567423A-6788-4DE9-AACE-06E1EA21B1A3}"/>
    <cellStyle name="Normal 2 3 3 2 2 9 31" xfId="15830" xr:uid="{627D8D55-86D5-4DF6-8523-3E3AEDD6525B}"/>
    <cellStyle name="Normal 2 3 3 2 2 9 4" xfId="15831" xr:uid="{30B435BE-4F0C-4848-A023-717601318708}"/>
    <cellStyle name="Normal 2 3 3 2 2 9 5" xfId="15832" xr:uid="{D2C2312B-275B-4322-88A2-FCBF54959D97}"/>
    <cellStyle name="Normal 2 3 3 2 2 9 6" xfId="15833" xr:uid="{CBDA6F5F-6A62-4AE3-8E58-E79154CAE43B}"/>
    <cellStyle name="Normal 2 3 3 2 2 9 7" xfId="15834" xr:uid="{CE8FE1E1-59D0-499F-98CD-60F445E1280E}"/>
    <cellStyle name="Normal 2 3 3 2 2 9 8" xfId="15835" xr:uid="{A1C9E4C8-423E-4FC7-AAB1-7456161B1943}"/>
    <cellStyle name="Normal 2 3 3 2 2 9 9" xfId="15836" xr:uid="{A1F65CBC-BC17-45E6-8F24-E15776594364}"/>
    <cellStyle name="Normal 2 3 3 2 20" xfId="15837" xr:uid="{15284B1D-EB75-43D2-95E1-13754EA84E2E}"/>
    <cellStyle name="Normal 2 3 3 2 21" xfId="15838" xr:uid="{43C5A145-AA52-460F-8277-AFCF3D883B60}"/>
    <cellStyle name="Normal 2 3 3 2 22" xfId="15839" xr:uid="{6AD549BB-7036-456E-93F2-18C23FB6A882}"/>
    <cellStyle name="Normal 2 3 3 2 23" xfId="15840" xr:uid="{7220243A-5148-421B-B100-7D74C9767D4E}"/>
    <cellStyle name="Normal 2 3 3 2 24" xfId="15841" xr:uid="{8A93666F-18AC-467F-8A82-4BE64D11C8DE}"/>
    <cellStyle name="Normal 2 3 3 2 25" xfId="15842" xr:uid="{8CEBEF87-8CE3-4A3B-AA06-A872958DE931}"/>
    <cellStyle name="Normal 2 3 3 2 26" xfId="15843" xr:uid="{E87B73F0-0E9D-4431-B2D9-58E557D87564}"/>
    <cellStyle name="Normal 2 3 3 2 27" xfId="15844" xr:uid="{ABE296EF-589B-44FD-9651-AE2616FC949C}"/>
    <cellStyle name="Normal 2 3 3 2 28" xfId="15845" xr:uid="{8D8F867C-E927-4739-B3A6-4C8B115B513B}"/>
    <cellStyle name="Normal 2 3 3 2 29" xfId="15846" xr:uid="{2E8C0D9B-B034-4F26-99CB-4E55406F0D15}"/>
    <cellStyle name="Normal 2 3 3 2 3" xfId="15847" xr:uid="{9662516E-3411-4DE9-AC71-BD94397F735E}"/>
    <cellStyle name="Normal 2 3 3 2 30" xfId="15848" xr:uid="{C923DC74-20BC-482A-9732-28A2EC5C528D}"/>
    <cellStyle name="Normal 2 3 3 2 31" xfId="15849" xr:uid="{0D1E682F-0AA3-454F-A016-F596D4B1510F}"/>
    <cellStyle name="Normal 2 3 3 2 32" xfId="15850" xr:uid="{DCDF4FB4-D400-45BE-A779-BBBEE9389C22}"/>
    <cellStyle name="Normal 2 3 3 2 33" xfId="15851" xr:uid="{8CB9DDDC-61F4-4193-A1A7-98CFF4D9E2FE}"/>
    <cellStyle name="Normal 2 3 3 2 34" xfId="15852" xr:uid="{E6C3A0EC-4BC6-4E18-837D-6BBB560037A3}"/>
    <cellStyle name="Normal 2 3 3 2 35" xfId="15853" xr:uid="{FDCFE98B-DAC7-4E6B-9125-065647BA6C09}"/>
    <cellStyle name="Normal 2 3 3 2 36" xfId="15854" xr:uid="{90BDA66E-391F-4868-94D4-F608DF2D7D52}"/>
    <cellStyle name="Normal 2 3 3 2 37" xfId="15855" xr:uid="{E7F04A68-BCAF-45E5-84AD-F84671D5FC23}"/>
    <cellStyle name="Normal 2 3 3 2 38" xfId="15856" xr:uid="{CFDE5EF9-CB1D-445C-AF2D-58C8FA946CD6}"/>
    <cellStyle name="Normal 2 3 3 2 39" xfId="15857" xr:uid="{C844A896-4D63-47BC-9341-BA226447EA79}"/>
    <cellStyle name="Normal 2 3 3 2 4" xfId="15858" xr:uid="{CD5CC166-D212-4BB7-ACEF-3C4BB3512C01}"/>
    <cellStyle name="Normal 2 3 3 2 40" xfId="15859" xr:uid="{4435AFBA-0891-4923-BE3F-3B37F5C11D48}"/>
    <cellStyle name="Normal 2 3 3 2 5" xfId="15860" xr:uid="{53E9B6B1-7EDA-4742-AF78-5E806D534BD9}"/>
    <cellStyle name="Normal 2 3 3 2 6" xfId="15861" xr:uid="{B6004452-33E3-4A3B-B6B8-3776E7D135DF}"/>
    <cellStyle name="Normal 2 3 3 2 7" xfId="15862" xr:uid="{04761507-113F-4CC3-BBB4-F03E86390DD2}"/>
    <cellStyle name="Normal 2 3 3 2 8" xfId="15863" xr:uid="{012758B2-E271-4E0E-B468-C4CE530DAF77}"/>
    <cellStyle name="Normal 2 3 3 2 9" xfId="15864" xr:uid="{2B016201-22AB-4455-BF68-0E35CC490E1B}"/>
    <cellStyle name="Normal 2 3 3 3" xfId="15865" xr:uid="{F6EB0A15-07A0-46CE-860C-92F013445DC2}"/>
    <cellStyle name="Normal 2 3 3 3 10" xfId="15866" xr:uid="{4CD2E10C-BBEC-4524-A362-63E4793E43A1}"/>
    <cellStyle name="Normal 2 3 3 3 11" xfId="15867" xr:uid="{3BF06838-E50F-4923-B66B-32D33BF3DEC7}"/>
    <cellStyle name="Normal 2 3 3 3 12" xfId="15868" xr:uid="{3320695E-BE27-469F-9253-68D69B984253}"/>
    <cellStyle name="Normal 2 3 3 3 13" xfId="15869" xr:uid="{FA9D70CB-7AC6-46FF-918F-EF83186FE050}"/>
    <cellStyle name="Normal 2 3 3 3 14" xfId="15870" xr:uid="{455940EC-A0C1-4D39-B859-8DE0F8EF65B7}"/>
    <cellStyle name="Normal 2 3 3 3 15" xfId="15871" xr:uid="{FF73D8D8-614C-46A6-B0D8-88AD53F86443}"/>
    <cellStyle name="Normal 2 3 3 3 16" xfId="15872" xr:uid="{DFEF7D37-64D0-428E-A662-A20C9CBA3349}"/>
    <cellStyle name="Normal 2 3 3 3 17" xfId="15873" xr:uid="{3A62C5C8-275B-4162-B63D-F4470F03497C}"/>
    <cellStyle name="Normal 2 3 3 3 18" xfId="15874" xr:uid="{60330209-8D8D-4DB6-863F-A89144E0ACF5}"/>
    <cellStyle name="Normal 2 3 3 3 19" xfId="15875" xr:uid="{1930F37D-54D6-4B0B-9B33-48C74A339672}"/>
    <cellStyle name="Normal 2 3 3 3 2" xfId="15876" xr:uid="{D3FD79D8-A60B-4279-80D4-EB82DF832A47}"/>
    <cellStyle name="Normal 2 3 3 3 20" xfId="15877" xr:uid="{4303E612-B045-4E1D-90DF-1AAECBFA9C7F}"/>
    <cellStyle name="Normal 2 3 3 3 21" xfId="15878" xr:uid="{B892304F-52BF-4DA1-A92F-FAA0C409DF1C}"/>
    <cellStyle name="Normal 2 3 3 3 22" xfId="15879" xr:uid="{3E1F1570-501B-4F1B-A346-C9F114D43FB6}"/>
    <cellStyle name="Normal 2 3 3 3 23" xfId="15880" xr:uid="{885943F1-CA0E-46E2-9150-F0BDB0D16E44}"/>
    <cellStyle name="Normal 2 3 3 3 24" xfId="15881" xr:uid="{791A1BA5-64C1-49CC-967F-FFA07DBD3F4A}"/>
    <cellStyle name="Normal 2 3 3 3 25" xfId="15882" xr:uid="{B564C866-B3B9-40EA-AB9B-952802CBA13C}"/>
    <cellStyle name="Normal 2 3 3 3 26" xfId="15883" xr:uid="{F1A20DC6-61F3-4D73-974C-A29B8A67C8DB}"/>
    <cellStyle name="Normal 2 3 3 3 27" xfId="15884" xr:uid="{454BEBA9-6788-4FAC-A8A7-0600BF0EA969}"/>
    <cellStyle name="Normal 2 3 3 3 28" xfId="15885" xr:uid="{D11FDD1D-15B3-4B69-9200-57E55007EC4F}"/>
    <cellStyle name="Normal 2 3 3 3 29" xfId="15886" xr:uid="{88FC9AA8-A34D-4A2B-854B-442A4F5FEF79}"/>
    <cellStyle name="Normal 2 3 3 3 3" xfId="15887" xr:uid="{D22DD0C3-94F7-45C1-84C2-888C28B3CB1F}"/>
    <cellStyle name="Normal 2 3 3 3 30" xfId="15888" xr:uid="{1138BD90-413C-4F48-87FA-861153CD3351}"/>
    <cellStyle name="Normal 2 3 3 3 31" xfId="15889" xr:uid="{18226BAD-B58E-48BE-B491-8A4603D9BE03}"/>
    <cellStyle name="Normal 2 3 3 3 32" xfId="15890" xr:uid="{F6AAC76A-7DE5-4DD0-AB16-85C2BB1798D9}"/>
    <cellStyle name="Normal 2 3 3 3 33" xfId="15891" xr:uid="{74895FC0-0C90-480F-86C4-5ED196211F5C}"/>
    <cellStyle name="Normal 2 3 3 3 34" xfId="15892" xr:uid="{98F2477B-B1A8-410F-9F40-D70B6C3E7F92}"/>
    <cellStyle name="Normal 2 3 3 3 35" xfId="15893" xr:uid="{7D060328-BE96-400E-9040-59C69070D100}"/>
    <cellStyle name="Normal 2 3 3 3 36" xfId="15894" xr:uid="{6887754D-9A72-4E4C-9AE9-CA1389F23DE5}"/>
    <cellStyle name="Normal 2 3 3 3 37" xfId="15895" xr:uid="{0A1D62E0-389C-4A71-9A81-15B855C4E87A}"/>
    <cellStyle name="Normal 2 3 3 3 38" xfId="15896" xr:uid="{F7A6640A-A1DD-4199-9955-A838468201CB}"/>
    <cellStyle name="Normal 2 3 3 3 39" xfId="15897" xr:uid="{03F869E1-4814-48B6-A364-5ED30A102948}"/>
    <cellStyle name="Normal 2 3 3 3 4" xfId="15898" xr:uid="{F415ABD0-3623-46A8-BBA7-02DB7F8B1524}"/>
    <cellStyle name="Normal 2 3 3 3 5" xfId="15899" xr:uid="{1B600482-6B3A-42F7-8EE3-FD22D8256E94}"/>
    <cellStyle name="Normal 2 3 3 3 6" xfId="15900" xr:uid="{4DFA77E0-B275-44DD-B363-F60042C16313}"/>
    <cellStyle name="Normal 2 3 3 3 7" xfId="15901" xr:uid="{071A6702-04FF-478F-9348-C76D3858207E}"/>
    <cellStyle name="Normal 2 3 3 3 8" xfId="15902" xr:uid="{38731379-BE6A-4278-B112-4B499A0281C1}"/>
    <cellStyle name="Normal 2 3 3 3 9" xfId="15903" xr:uid="{1261FB76-D3A0-44A2-AE7B-DAC54B9000AF}"/>
    <cellStyle name="Normal 2 3 3 4" xfId="15904" xr:uid="{C2522572-03DA-4AC5-A8D2-FA74E190399D}"/>
    <cellStyle name="Normal 2 3 3 4 10" xfId="15905" xr:uid="{05DE9D2B-79C1-4EA1-A748-0D409BBB66DA}"/>
    <cellStyle name="Normal 2 3 3 4 11" xfId="15906" xr:uid="{5C6E2469-CF99-4DC1-B9BD-720AE842F91E}"/>
    <cellStyle name="Normal 2 3 3 4 12" xfId="15907" xr:uid="{580A06AE-8641-4C13-B0A6-75A6FFCFD8D7}"/>
    <cellStyle name="Normal 2 3 3 4 13" xfId="15908" xr:uid="{E25287CF-E0C9-4B54-BC6B-2F8D7D524A98}"/>
    <cellStyle name="Normal 2 3 3 4 14" xfId="15909" xr:uid="{07C3225F-8BC5-4F2C-8234-66DB9CFBD101}"/>
    <cellStyle name="Normal 2 3 3 4 15" xfId="15910" xr:uid="{9E835501-B4B1-4314-AB95-05AE733E2D7B}"/>
    <cellStyle name="Normal 2 3 3 4 16" xfId="15911" xr:uid="{130144A1-0A93-4019-A028-94A0E95325CE}"/>
    <cellStyle name="Normal 2 3 3 4 17" xfId="15912" xr:uid="{04E86DC2-84B1-47B6-83C0-58A6C7F04470}"/>
    <cellStyle name="Normal 2 3 3 4 18" xfId="15913" xr:uid="{4EB1E34A-3F98-460B-A498-6F89B443EA6E}"/>
    <cellStyle name="Normal 2 3 3 4 19" xfId="15914" xr:uid="{D915004C-31C1-44A1-8046-AC183AD9E910}"/>
    <cellStyle name="Normal 2 3 3 4 2" xfId="15915" xr:uid="{6803B7F6-701F-4463-8097-B578E73CC32A}"/>
    <cellStyle name="Normal 2 3 3 4 20" xfId="15916" xr:uid="{F1F9C3E7-C477-4874-A7A2-C456159FB7F3}"/>
    <cellStyle name="Normal 2 3 3 4 21" xfId="15917" xr:uid="{7646DF81-B10B-4AE1-A368-44A382034695}"/>
    <cellStyle name="Normal 2 3 3 4 22" xfId="15918" xr:uid="{1DC31A84-F5AD-416C-8630-197645BF41EF}"/>
    <cellStyle name="Normal 2 3 3 4 23" xfId="15919" xr:uid="{8B4B8212-77AD-4441-9B22-01AD46D5CE37}"/>
    <cellStyle name="Normal 2 3 3 4 24" xfId="15920" xr:uid="{D7E40FD9-F307-4634-BC2A-6023E01CFE8C}"/>
    <cellStyle name="Normal 2 3 3 4 25" xfId="15921" xr:uid="{594A1C83-D0F6-42AF-A1A8-7A9F4A34F59A}"/>
    <cellStyle name="Normal 2 3 3 4 26" xfId="15922" xr:uid="{8969F44F-7C46-4C5F-869A-EA6A5D558612}"/>
    <cellStyle name="Normal 2 3 3 4 27" xfId="15923" xr:uid="{ABD35219-8F05-4FED-AC2D-60D1BF2713F1}"/>
    <cellStyle name="Normal 2 3 3 4 28" xfId="15924" xr:uid="{DF1B9294-6715-49E8-BE6C-7410DFDDBAE1}"/>
    <cellStyle name="Normal 2 3 3 4 29" xfId="15925" xr:uid="{450348D4-DE06-42A0-91D8-33739F1C9353}"/>
    <cellStyle name="Normal 2 3 3 4 3" xfId="15926" xr:uid="{FB79CA30-710E-48C0-820C-CD08BFFF1EDE}"/>
    <cellStyle name="Normal 2 3 3 4 30" xfId="15927" xr:uid="{967CF55D-E73F-42F0-A49D-BCD7AFE653E9}"/>
    <cellStyle name="Normal 2 3 3 4 31" xfId="15928" xr:uid="{E4515192-CDCE-4C09-A8DA-02A7C6735257}"/>
    <cellStyle name="Normal 2 3 3 4 4" xfId="15929" xr:uid="{2A7B1E68-E44B-4EF5-AE21-AAF79DCB30FF}"/>
    <cellStyle name="Normal 2 3 3 4 5" xfId="15930" xr:uid="{C6AC3352-A1C2-41A0-AFD4-E0F7D64AF830}"/>
    <cellStyle name="Normal 2 3 3 4 6" xfId="15931" xr:uid="{46ECEBB4-82A8-4406-8166-AECE05250DE3}"/>
    <cellStyle name="Normal 2 3 3 4 7" xfId="15932" xr:uid="{998651EB-AFD9-4838-A8FD-E622F6C1FF0C}"/>
    <cellStyle name="Normal 2 3 3 4 8" xfId="15933" xr:uid="{5231359E-0A7D-4A8B-846F-6BACBC5AC66C}"/>
    <cellStyle name="Normal 2 3 3 4 9" xfId="15934" xr:uid="{B874EEC1-C76F-4683-9564-E8E391647F73}"/>
    <cellStyle name="Normal 2 3 3 5" xfId="15935" xr:uid="{EDC57115-7819-4B77-AFA0-D4F46BD14292}"/>
    <cellStyle name="Normal 2 3 3 5 10" xfId="15936" xr:uid="{042156B3-CA50-4C7C-ABD6-649DF547B13C}"/>
    <cellStyle name="Normal 2 3 3 5 11" xfId="15937" xr:uid="{EBB96213-B44E-4D17-8C5B-D5FC9E68F9E4}"/>
    <cellStyle name="Normal 2 3 3 5 12" xfId="15938" xr:uid="{44AA4C33-EF34-4EA7-ABD9-0E60C467B344}"/>
    <cellStyle name="Normal 2 3 3 5 13" xfId="15939" xr:uid="{23F93954-F346-405F-8702-46D0F900867B}"/>
    <cellStyle name="Normal 2 3 3 5 14" xfId="15940" xr:uid="{696B807E-8C4E-4D85-8360-406BDBCF5886}"/>
    <cellStyle name="Normal 2 3 3 5 15" xfId="15941" xr:uid="{ECA60784-717B-476D-9B38-0DD4A92DADB3}"/>
    <cellStyle name="Normal 2 3 3 5 16" xfId="15942" xr:uid="{06F4E612-F298-4CF8-8BCA-831CE51DE699}"/>
    <cellStyle name="Normal 2 3 3 5 17" xfId="15943" xr:uid="{63063169-54F6-42BE-9656-D58B29144DCB}"/>
    <cellStyle name="Normal 2 3 3 5 18" xfId="15944" xr:uid="{BCDF299A-DDF4-41FF-9798-6125E9B8C25A}"/>
    <cellStyle name="Normal 2 3 3 5 19" xfId="15945" xr:uid="{85E08EA7-7D0C-4D1E-9EFF-C2DD34C5D063}"/>
    <cellStyle name="Normal 2 3 3 5 2" xfId="15946" xr:uid="{241E53A5-94B7-48B4-A07C-54522606C25E}"/>
    <cellStyle name="Normal 2 3 3 5 20" xfId="15947" xr:uid="{F591DC4B-D07E-402A-99C8-C6B19B49CD8A}"/>
    <cellStyle name="Normal 2 3 3 5 21" xfId="15948" xr:uid="{72192B51-DD9C-443E-B258-28B35000CE45}"/>
    <cellStyle name="Normal 2 3 3 5 22" xfId="15949" xr:uid="{C820D15D-A4B9-48BC-A70B-78EB47FE4DF5}"/>
    <cellStyle name="Normal 2 3 3 5 23" xfId="15950" xr:uid="{4C2BAC64-BD0C-41D7-AB4B-2D6935FBC659}"/>
    <cellStyle name="Normal 2 3 3 5 24" xfId="15951" xr:uid="{41BF6304-6B50-4020-A52F-05A9C0144970}"/>
    <cellStyle name="Normal 2 3 3 5 25" xfId="15952" xr:uid="{B2C915DF-D268-419E-8C37-57CF225ED794}"/>
    <cellStyle name="Normal 2 3 3 5 26" xfId="15953" xr:uid="{1CFEB0EA-D6EF-4AB7-8A33-E17B7F289682}"/>
    <cellStyle name="Normal 2 3 3 5 27" xfId="15954" xr:uid="{DD1F4A89-CACC-46A1-956F-00C6F8ED92C2}"/>
    <cellStyle name="Normal 2 3 3 5 28" xfId="15955" xr:uid="{9C30469E-BB0E-4FBB-A4FC-ED3A61D1B573}"/>
    <cellStyle name="Normal 2 3 3 5 29" xfId="15956" xr:uid="{2154541D-1679-43B7-8D14-6512409412EC}"/>
    <cellStyle name="Normal 2 3 3 5 3" xfId="15957" xr:uid="{EA7A5A07-BE6B-4302-9C67-50395CDF889B}"/>
    <cellStyle name="Normal 2 3 3 5 30" xfId="15958" xr:uid="{7E22623B-EDC6-4CC2-9594-ED5BFCC7012F}"/>
    <cellStyle name="Normal 2 3 3 5 31" xfId="15959" xr:uid="{E05F144B-A257-4793-AD15-182888E59FB8}"/>
    <cellStyle name="Normal 2 3 3 5 4" xfId="15960" xr:uid="{F494093B-1DFC-4E85-B650-12E9EEB6DB59}"/>
    <cellStyle name="Normal 2 3 3 5 5" xfId="15961" xr:uid="{C4AFEA93-1F30-45D9-81A6-9E4D29B014FD}"/>
    <cellStyle name="Normal 2 3 3 5 6" xfId="15962" xr:uid="{039E6A02-8CD3-42AC-84B6-37F374C9E31E}"/>
    <cellStyle name="Normal 2 3 3 5 7" xfId="15963" xr:uid="{F88D8AB6-8696-418C-A4D3-1ED0C5B0FF73}"/>
    <cellStyle name="Normal 2 3 3 5 8" xfId="15964" xr:uid="{37D6CC43-B68D-410B-BCA2-5C1929BD2FBD}"/>
    <cellStyle name="Normal 2 3 3 5 9" xfId="15965" xr:uid="{280C7B6E-7601-4BBE-BAFC-6A2FC50570F0}"/>
    <cellStyle name="Normal 2 3 3 6" xfId="15966" xr:uid="{24E8CE67-2459-4713-8E3E-19B5600F5734}"/>
    <cellStyle name="Normal 2 3 3 6 10" xfId="15967" xr:uid="{B73273E3-A388-4B8B-9E58-7EA8D36B45C4}"/>
    <cellStyle name="Normal 2 3 3 6 11" xfId="15968" xr:uid="{A2E5D31D-933C-4F23-88AE-756F43A07559}"/>
    <cellStyle name="Normal 2 3 3 6 12" xfId="15969" xr:uid="{C30395FC-712D-4279-B9FA-5BBA38888D69}"/>
    <cellStyle name="Normal 2 3 3 6 13" xfId="15970" xr:uid="{D1DE9C86-945D-4D19-BDAD-54203641E1DD}"/>
    <cellStyle name="Normal 2 3 3 6 14" xfId="15971" xr:uid="{B0E54A2A-DE6A-450E-9A45-AF85A579C55F}"/>
    <cellStyle name="Normal 2 3 3 6 15" xfId="15972" xr:uid="{20458DF2-D855-4010-BF55-7DB0398742B1}"/>
    <cellStyle name="Normal 2 3 3 6 16" xfId="15973" xr:uid="{07394FD2-7901-4021-A105-F9A5AF11A114}"/>
    <cellStyle name="Normal 2 3 3 6 17" xfId="15974" xr:uid="{EE1A1E95-25DB-4AA5-AB06-486C9E8065C3}"/>
    <cellStyle name="Normal 2 3 3 6 18" xfId="15975" xr:uid="{B113CACE-19B7-41F8-B3A4-426023B1880F}"/>
    <cellStyle name="Normal 2 3 3 6 19" xfId="15976" xr:uid="{868DB515-7D00-4D39-997E-940C44A08321}"/>
    <cellStyle name="Normal 2 3 3 6 2" xfId="15977" xr:uid="{EBAF85E5-CA11-47CA-B7B0-C7B912275095}"/>
    <cellStyle name="Normal 2 3 3 6 20" xfId="15978" xr:uid="{A70C4762-5163-4E65-B2B8-8B73EF491AAC}"/>
    <cellStyle name="Normal 2 3 3 6 21" xfId="15979" xr:uid="{B80BEEAB-B7BA-40AF-BB53-EF2166D188D2}"/>
    <cellStyle name="Normal 2 3 3 6 22" xfId="15980" xr:uid="{F21F60A0-0158-4220-AD6A-9C56E02FC12D}"/>
    <cellStyle name="Normal 2 3 3 6 23" xfId="15981" xr:uid="{2FE544D9-3121-41C4-A3BC-4AEFC28A6CC5}"/>
    <cellStyle name="Normal 2 3 3 6 24" xfId="15982" xr:uid="{020B04FC-DDB6-49CE-A8B8-DC4C1CB1B8AF}"/>
    <cellStyle name="Normal 2 3 3 6 25" xfId="15983" xr:uid="{45A136D8-E1B3-41DD-943F-7882C789E4C9}"/>
    <cellStyle name="Normal 2 3 3 6 26" xfId="15984" xr:uid="{DF8E8376-9AAD-45F7-B09F-C3B5C80F8BA6}"/>
    <cellStyle name="Normal 2 3 3 6 27" xfId="15985" xr:uid="{B81DA577-4C84-4FB8-BCF1-82A8CBEA8887}"/>
    <cellStyle name="Normal 2 3 3 6 28" xfId="15986" xr:uid="{1E63A69C-5AE4-49ED-8E24-0BAB42733CF9}"/>
    <cellStyle name="Normal 2 3 3 6 29" xfId="15987" xr:uid="{BB7BC501-D855-4E4C-8BC5-92B8525D895F}"/>
    <cellStyle name="Normal 2 3 3 6 3" xfId="15988" xr:uid="{E40EC9FC-FFEC-4EF6-9C92-322C85C3992D}"/>
    <cellStyle name="Normal 2 3 3 6 30" xfId="15989" xr:uid="{0112144C-2342-44D3-AF47-5EB79FB888FB}"/>
    <cellStyle name="Normal 2 3 3 6 31" xfId="15990" xr:uid="{DF910B5E-7E34-4884-9A5A-26F3D2BE433A}"/>
    <cellStyle name="Normal 2 3 3 6 4" xfId="15991" xr:uid="{D6D7F2D4-D811-4DCF-B44F-FAEFA2630226}"/>
    <cellStyle name="Normal 2 3 3 6 5" xfId="15992" xr:uid="{031CDA5B-381C-4B0A-AC7D-6AC90C7310EE}"/>
    <cellStyle name="Normal 2 3 3 6 6" xfId="15993" xr:uid="{95B26AF9-6F6A-4897-98B7-9F3B28F8E294}"/>
    <cellStyle name="Normal 2 3 3 6 7" xfId="15994" xr:uid="{CA2C9E17-BCAF-466D-ABC5-E02378AF8E7F}"/>
    <cellStyle name="Normal 2 3 3 6 8" xfId="15995" xr:uid="{B3810F48-AACE-4A75-9433-1A19DD74639A}"/>
    <cellStyle name="Normal 2 3 3 6 9" xfId="15996" xr:uid="{AC5E97E4-9337-43CA-B115-EB03C04C763F}"/>
    <cellStyle name="Normal 2 3 3 7" xfId="15997" xr:uid="{BBA8AA4E-E807-4ED7-B5DD-210384C38E4A}"/>
    <cellStyle name="Normal 2 3 3 7 10" xfId="15998" xr:uid="{38CA9CF5-83F9-4F38-93B4-D5F549FF995B}"/>
    <cellStyle name="Normal 2 3 3 7 11" xfId="15999" xr:uid="{490A773E-0B2E-4BE5-A16F-B48B676F8765}"/>
    <cellStyle name="Normal 2 3 3 7 12" xfId="16000" xr:uid="{5136F5A4-AE1D-4146-A848-63E5DB6A85F0}"/>
    <cellStyle name="Normal 2 3 3 7 13" xfId="16001" xr:uid="{D9DA2700-4046-4A24-B5EF-D31530F7C30D}"/>
    <cellStyle name="Normal 2 3 3 7 14" xfId="16002" xr:uid="{59CD41DA-19F2-4A7A-A934-57EB82A70447}"/>
    <cellStyle name="Normal 2 3 3 7 15" xfId="16003" xr:uid="{72374417-E6F7-4FF9-B490-4E819EE26179}"/>
    <cellStyle name="Normal 2 3 3 7 16" xfId="16004" xr:uid="{D3565AE5-7D01-430B-BC9F-0B28B7411DAB}"/>
    <cellStyle name="Normal 2 3 3 7 17" xfId="16005" xr:uid="{A791F525-3353-46F6-A35A-224D3A8F11AC}"/>
    <cellStyle name="Normal 2 3 3 7 18" xfId="16006" xr:uid="{1B804539-7A3F-4980-896E-0D47B5DB7534}"/>
    <cellStyle name="Normal 2 3 3 7 19" xfId="16007" xr:uid="{23787AC2-F3FF-4DFC-B7B3-7BFA0996F5FC}"/>
    <cellStyle name="Normal 2 3 3 7 2" xfId="16008" xr:uid="{F1E68383-E4FE-4704-A512-6ECC7FFB6CDC}"/>
    <cellStyle name="Normal 2 3 3 7 20" xfId="16009" xr:uid="{A0B7ABF0-984F-4E04-A4AB-BFB1639525DD}"/>
    <cellStyle name="Normal 2 3 3 7 21" xfId="16010" xr:uid="{7D03AD2E-0116-473A-A776-1C8B564526C3}"/>
    <cellStyle name="Normal 2 3 3 7 22" xfId="16011" xr:uid="{3350D829-4830-4814-863E-D4F43F2A0C49}"/>
    <cellStyle name="Normal 2 3 3 7 23" xfId="16012" xr:uid="{443A93A7-7A3A-4BBC-8D10-3DA5D6BBF892}"/>
    <cellStyle name="Normal 2 3 3 7 24" xfId="16013" xr:uid="{8E6E081D-FC27-4EBB-8937-DF202F81180F}"/>
    <cellStyle name="Normal 2 3 3 7 25" xfId="16014" xr:uid="{B259D607-5366-4BF6-8275-2FCB0E87A09A}"/>
    <cellStyle name="Normal 2 3 3 7 26" xfId="16015" xr:uid="{4195807F-4751-439B-8451-1A8D98B3AA6F}"/>
    <cellStyle name="Normal 2 3 3 7 27" xfId="16016" xr:uid="{D4FA9DA8-E214-4257-B7AC-F52D71772A0B}"/>
    <cellStyle name="Normal 2 3 3 7 28" xfId="16017" xr:uid="{CE0A271D-6368-4829-B1FF-C5CDF9725C99}"/>
    <cellStyle name="Normal 2 3 3 7 29" xfId="16018" xr:uid="{25989973-EABD-4434-AA61-D8192F5ED4C6}"/>
    <cellStyle name="Normal 2 3 3 7 3" xfId="16019" xr:uid="{2A17B8DE-A546-4793-9EC1-AA4884CF1BB1}"/>
    <cellStyle name="Normal 2 3 3 7 30" xfId="16020" xr:uid="{AF63495D-135D-4146-B872-E847B603CC6B}"/>
    <cellStyle name="Normal 2 3 3 7 31" xfId="16021" xr:uid="{9904CD39-D443-4C45-B59A-AC97234B5B84}"/>
    <cellStyle name="Normal 2 3 3 7 4" xfId="16022" xr:uid="{013C4A76-D090-4388-9C31-7F8D80FF9AF6}"/>
    <cellStyle name="Normal 2 3 3 7 5" xfId="16023" xr:uid="{785F08C4-49F7-464D-B1B5-8436279B141F}"/>
    <cellStyle name="Normal 2 3 3 7 6" xfId="16024" xr:uid="{5860081A-2EAC-42E2-A26C-EC125FFF6756}"/>
    <cellStyle name="Normal 2 3 3 7 7" xfId="16025" xr:uid="{22BCDEC0-821E-456C-BEE1-A8A92AFBE68F}"/>
    <cellStyle name="Normal 2 3 3 7 8" xfId="16026" xr:uid="{29E33B4D-39D0-4666-AAF3-D0BC62402882}"/>
    <cellStyle name="Normal 2 3 3 7 9" xfId="16027" xr:uid="{0077EC89-18F3-4C06-8F81-A72505A813D3}"/>
    <cellStyle name="Normal 2 3 3 8" xfId="16028" xr:uid="{A14608B7-05D8-4D1D-BA0F-129D44C6523E}"/>
    <cellStyle name="Normal 2 3 3 8 10" xfId="16029" xr:uid="{7DD5E6F8-7572-4911-919B-66BB486ED85C}"/>
    <cellStyle name="Normal 2 3 3 8 11" xfId="16030" xr:uid="{111BACD4-F9E0-4180-AC6F-A21BA644D2B6}"/>
    <cellStyle name="Normal 2 3 3 8 12" xfId="16031" xr:uid="{D385B478-B330-45F8-BA1F-08BB54E320C3}"/>
    <cellStyle name="Normal 2 3 3 8 13" xfId="16032" xr:uid="{4F489A7F-262F-4E93-ABD9-402631E12BA6}"/>
    <cellStyle name="Normal 2 3 3 8 14" xfId="16033" xr:uid="{3A63849E-DAEA-4D33-8E82-AA30BE018FFC}"/>
    <cellStyle name="Normal 2 3 3 8 15" xfId="16034" xr:uid="{FD13BB0A-66C1-4C48-9498-5E3C20F284CE}"/>
    <cellStyle name="Normal 2 3 3 8 16" xfId="16035" xr:uid="{54B90E06-5B63-4650-A49E-F486A73E71F4}"/>
    <cellStyle name="Normal 2 3 3 8 17" xfId="16036" xr:uid="{63BC05C8-4E2D-4685-BC7A-B88B4EB2667A}"/>
    <cellStyle name="Normal 2 3 3 8 18" xfId="16037" xr:uid="{696AAEFB-2F04-435F-9BE4-6E21AEEB6C51}"/>
    <cellStyle name="Normal 2 3 3 8 19" xfId="16038" xr:uid="{EBEF62A3-8210-4952-9CA4-A7BC248A50C4}"/>
    <cellStyle name="Normal 2 3 3 8 2" xfId="16039" xr:uid="{41272C77-886C-4931-93E8-A2CE2D794901}"/>
    <cellStyle name="Normal 2 3 3 8 20" xfId="16040" xr:uid="{3C411E4A-E909-4A28-8140-6B77CA74E0BE}"/>
    <cellStyle name="Normal 2 3 3 8 21" xfId="16041" xr:uid="{3D53D8CE-310E-4CB6-BD8A-2712D17D226D}"/>
    <cellStyle name="Normal 2 3 3 8 22" xfId="16042" xr:uid="{28A89308-79B2-44D5-9B0F-C8AE09667D6A}"/>
    <cellStyle name="Normal 2 3 3 8 23" xfId="16043" xr:uid="{0C7ECC9F-A4DB-40F5-A159-55718B788349}"/>
    <cellStyle name="Normal 2 3 3 8 24" xfId="16044" xr:uid="{77F42358-E389-441E-92DD-DB69C7D8E621}"/>
    <cellStyle name="Normal 2 3 3 8 25" xfId="16045" xr:uid="{65BDA1DB-8163-4875-81F6-A915ACC36EE9}"/>
    <cellStyle name="Normal 2 3 3 8 26" xfId="16046" xr:uid="{8F647C1D-C3D0-465B-A9AB-BEBCD13BDFAA}"/>
    <cellStyle name="Normal 2 3 3 8 27" xfId="16047" xr:uid="{97C72F3B-D253-4A25-B78C-4EA8618455E0}"/>
    <cellStyle name="Normal 2 3 3 8 28" xfId="16048" xr:uid="{27B007BD-CCD9-4B8D-B408-1C164C8673FD}"/>
    <cellStyle name="Normal 2 3 3 8 29" xfId="16049" xr:uid="{198DBBE7-1D8C-4E56-BEA6-F0E15BBC9937}"/>
    <cellStyle name="Normal 2 3 3 8 3" xfId="16050" xr:uid="{3B7816CD-3FF7-4DCD-A0F7-4FC2085E40CB}"/>
    <cellStyle name="Normal 2 3 3 8 30" xfId="16051" xr:uid="{DAB43387-FC1C-4583-9EDA-DEF287A7C2A4}"/>
    <cellStyle name="Normal 2 3 3 8 31" xfId="16052" xr:uid="{328FE7E9-D7C7-4A19-95EA-D2AD7A14AE13}"/>
    <cellStyle name="Normal 2 3 3 8 4" xfId="16053" xr:uid="{B96C74E2-BFC6-46B4-B8AD-2225FA9DB422}"/>
    <cellStyle name="Normal 2 3 3 8 5" xfId="16054" xr:uid="{4279D6F0-3081-400A-A345-787370A8A8B9}"/>
    <cellStyle name="Normal 2 3 3 8 6" xfId="16055" xr:uid="{3FF3660E-31CE-4F2A-B73F-9FF96EB891A8}"/>
    <cellStyle name="Normal 2 3 3 8 7" xfId="16056" xr:uid="{1C1AC58C-D55F-4B76-9A59-F9D3892E0636}"/>
    <cellStyle name="Normal 2 3 3 8 8" xfId="16057" xr:uid="{49E5E27D-2E29-4F9B-955C-EAAAAB6BF300}"/>
    <cellStyle name="Normal 2 3 3 8 9" xfId="16058" xr:uid="{B817A306-0AF4-45C3-9CAF-D9D1C5740FC0}"/>
    <cellStyle name="Normal 2 3 3 9" xfId="16059" xr:uid="{B381E25C-D0C4-421B-9FE7-7CCE35DD99B2}"/>
    <cellStyle name="Normal 2 3 3 9 10" xfId="16060" xr:uid="{D97436C0-FE0F-49A0-B96B-577CDF4BF170}"/>
    <cellStyle name="Normal 2 3 3 9 11" xfId="16061" xr:uid="{CEDE67EE-2496-4130-9299-95D6A9EB0D98}"/>
    <cellStyle name="Normal 2 3 3 9 12" xfId="16062" xr:uid="{456EA426-32BF-4828-B173-CC82044AEAC5}"/>
    <cellStyle name="Normal 2 3 3 9 13" xfId="16063" xr:uid="{181EB0EE-8A76-4C26-9276-A8CFD27CB793}"/>
    <cellStyle name="Normal 2 3 3 9 14" xfId="16064" xr:uid="{97BD661E-C113-4410-8A76-775371D88FF1}"/>
    <cellStyle name="Normal 2 3 3 9 15" xfId="16065" xr:uid="{CA7D25BB-53BE-4E39-8BEA-B657C5A64507}"/>
    <cellStyle name="Normal 2 3 3 9 16" xfId="16066" xr:uid="{CC5EE149-4D8F-4F7A-B7FA-30A398A9A03A}"/>
    <cellStyle name="Normal 2 3 3 9 17" xfId="16067" xr:uid="{A1C69B96-C250-4AB3-B632-1811F708855C}"/>
    <cellStyle name="Normal 2 3 3 9 18" xfId="16068" xr:uid="{0541B275-9854-4786-A4E4-E75D06E881D4}"/>
    <cellStyle name="Normal 2 3 3 9 19" xfId="16069" xr:uid="{CAB87B2F-6D7A-4797-AB1D-8E6ED937D88C}"/>
    <cellStyle name="Normal 2 3 3 9 2" xfId="16070" xr:uid="{BC67F3BC-9EE8-496C-BAA4-8397C6898239}"/>
    <cellStyle name="Normal 2 3 3 9 20" xfId="16071" xr:uid="{3F96D2E0-D6E7-4931-B973-DEC057970E85}"/>
    <cellStyle name="Normal 2 3 3 9 21" xfId="16072" xr:uid="{7577C68A-9328-4479-A08B-18CD2A8A16AB}"/>
    <cellStyle name="Normal 2 3 3 9 22" xfId="16073" xr:uid="{580C3EF4-A68D-4EBD-AE31-1B5CCD2935A3}"/>
    <cellStyle name="Normal 2 3 3 9 23" xfId="16074" xr:uid="{A8227C1B-D210-4A30-AE57-F67E0462EF2C}"/>
    <cellStyle name="Normal 2 3 3 9 24" xfId="16075" xr:uid="{8B0F3772-E1E7-4A6B-B658-4FC45884DE29}"/>
    <cellStyle name="Normal 2 3 3 9 25" xfId="16076" xr:uid="{83F6179C-42E6-4634-9B9B-6DAED32FC75E}"/>
    <cellStyle name="Normal 2 3 3 9 26" xfId="16077" xr:uid="{E7FC6C59-1ADD-40A0-BC51-5797FE63B8EF}"/>
    <cellStyle name="Normal 2 3 3 9 27" xfId="16078" xr:uid="{446D64D4-563F-424F-8E2B-82DBF87FC08A}"/>
    <cellStyle name="Normal 2 3 3 9 28" xfId="16079" xr:uid="{E73DD025-5F7C-4653-8C10-003675BC06A6}"/>
    <cellStyle name="Normal 2 3 3 9 29" xfId="16080" xr:uid="{9A971D17-FF06-4559-AA8E-BB5B57418B2D}"/>
    <cellStyle name="Normal 2 3 3 9 3" xfId="16081" xr:uid="{4D9DB28B-3AC9-47F9-825D-2E0254BF0D61}"/>
    <cellStyle name="Normal 2 3 3 9 30" xfId="16082" xr:uid="{6993729F-3E52-4B22-912C-24975A1AC48B}"/>
    <cellStyle name="Normal 2 3 3 9 31" xfId="16083" xr:uid="{E0EAEB90-5D62-49A8-A4D1-004A2F9E8853}"/>
    <cellStyle name="Normal 2 3 3 9 4" xfId="16084" xr:uid="{7E7AC990-92C2-4492-92B1-AD3BB6520864}"/>
    <cellStyle name="Normal 2 3 3 9 5" xfId="16085" xr:uid="{D351D577-A4C0-435A-A568-1B2DB072C3D1}"/>
    <cellStyle name="Normal 2 3 3 9 6" xfId="16086" xr:uid="{C569E863-893F-41AD-865B-BEE57C3F483D}"/>
    <cellStyle name="Normal 2 3 3 9 7" xfId="16087" xr:uid="{CEB7A90E-4D7B-4C28-AA75-F8EDBF5A057D}"/>
    <cellStyle name="Normal 2 3 3 9 8" xfId="16088" xr:uid="{017A6CE9-FD5D-483A-9710-C433FFC99AD3}"/>
    <cellStyle name="Normal 2 3 3 9 9" xfId="16089" xr:uid="{0F5ABBF5-A9F0-4DC4-8240-0790591F5064}"/>
    <cellStyle name="Normal 2 3 30" xfId="16090" xr:uid="{8816F34E-54F9-489B-AFC6-A4D0989143DC}"/>
    <cellStyle name="Normal 2 3 4" xfId="16091" xr:uid="{DFD7F0C5-49D2-49A5-A2B5-248AAC261C81}"/>
    <cellStyle name="Normal 2 3 4 2" xfId="16092" xr:uid="{91C7A5F1-444B-4139-BBB4-089D20BD9DCA}"/>
    <cellStyle name="Normal 2 3 4 2 10" xfId="16093" xr:uid="{EA54C0F9-0CA2-4829-AC8F-FB5D3A97DA7E}"/>
    <cellStyle name="Normal 2 3 4 2 11" xfId="16094" xr:uid="{CB6B7029-D697-4242-914E-82D5E780A23E}"/>
    <cellStyle name="Normal 2 3 4 2 12" xfId="16095" xr:uid="{7B0D186E-2661-47C8-8604-2E87AB1F9539}"/>
    <cellStyle name="Normal 2 3 4 2 13" xfId="16096" xr:uid="{9596F206-B8BB-4B35-9478-CDBFFEDD0C82}"/>
    <cellStyle name="Normal 2 3 4 2 14" xfId="16097" xr:uid="{0B0FACC9-BB56-4519-A096-332F70274208}"/>
    <cellStyle name="Normal 2 3 4 2 15" xfId="16098" xr:uid="{60AF1276-D5AD-446E-B2E2-A0227E211AF3}"/>
    <cellStyle name="Normal 2 3 4 2 16" xfId="16099" xr:uid="{C5AEF052-BCA0-408F-9C11-165DDFEF0971}"/>
    <cellStyle name="Normal 2 3 4 2 17" xfId="16100" xr:uid="{CFB171B5-BB41-4872-948F-303D5EB38D82}"/>
    <cellStyle name="Normal 2 3 4 2 18" xfId="16101" xr:uid="{22ED5D6E-60B2-4016-BBD9-B2705E83BFE9}"/>
    <cellStyle name="Normal 2 3 4 2 19" xfId="16102" xr:uid="{0AE3F657-315D-48D7-8448-CDB997965C67}"/>
    <cellStyle name="Normal 2 3 4 2 2" xfId="16103" xr:uid="{7A07642E-3117-4E2D-9EED-44796EEF559A}"/>
    <cellStyle name="Normal 2 3 4 2 20" xfId="16104" xr:uid="{92D2B89D-0775-413C-AC1C-C92E2682110E}"/>
    <cellStyle name="Normal 2 3 4 2 21" xfId="16105" xr:uid="{F1A6F030-3582-42BC-A495-6A95C6D02D4D}"/>
    <cellStyle name="Normal 2 3 4 2 22" xfId="16106" xr:uid="{141A2D64-7AE0-4558-8281-8119FD523196}"/>
    <cellStyle name="Normal 2 3 4 2 23" xfId="16107" xr:uid="{02B129FE-BD1E-4EFA-A94B-8D0DF3393CA4}"/>
    <cellStyle name="Normal 2 3 4 2 24" xfId="16108" xr:uid="{C33F0500-BB00-4381-833B-9FE978951141}"/>
    <cellStyle name="Normal 2 3 4 2 25" xfId="16109" xr:uid="{C7F01761-9BED-4795-BE34-B91DE4CDF7C4}"/>
    <cellStyle name="Normal 2 3 4 2 26" xfId="16110" xr:uid="{9AA9AA3A-C355-4E39-A580-31C4A53AD8F2}"/>
    <cellStyle name="Normal 2 3 4 2 27" xfId="16111" xr:uid="{05F1D735-DD59-44E3-BD0D-E3994D6D72C8}"/>
    <cellStyle name="Normal 2 3 4 2 28" xfId="16112" xr:uid="{D24AD697-1CC4-4E5A-BB16-138AA92BCBCE}"/>
    <cellStyle name="Normal 2 3 4 2 29" xfId="16113" xr:uid="{5E9FA4D8-598E-46C8-90D6-A0909E62F9BF}"/>
    <cellStyle name="Normal 2 3 4 2 3" xfId="16114" xr:uid="{6026611C-5BB4-49AA-95CD-297407C1EDBD}"/>
    <cellStyle name="Normal 2 3 4 2 30" xfId="16115" xr:uid="{AE58070B-6D32-42D4-9688-CE36B697E0CA}"/>
    <cellStyle name="Normal 2 3 4 2 31" xfId="16116" xr:uid="{24D90C66-1B9D-491A-8DDC-8F20AD3E6528}"/>
    <cellStyle name="Normal 2 3 4 2 32" xfId="16117" xr:uid="{9E6A9A6C-6244-4DBC-A02F-305F41D11420}"/>
    <cellStyle name="Normal 2 3 4 2 33" xfId="16118" xr:uid="{4F5C52E2-2823-4B05-AA40-826EDA0EBFE7}"/>
    <cellStyle name="Normal 2 3 4 2 34" xfId="16119" xr:uid="{0400B1E7-AD47-4174-A2BD-F4DE3F9D9131}"/>
    <cellStyle name="Normal 2 3 4 2 35" xfId="16120" xr:uid="{DFA54F42-15DC-45A6-8A71-20CF42F80B74}"/>
    <cellStyle name="Normal 2 3 4 2 36" xfId="16121" xr:uid="{9F2A6C5D-D89E-44F7-BADB-9C3AFBA15EBB}"/>
    <cellStyle name="Normal 2 3 4 2 37" xfId="16122" xr:uid="{45F4BF67-10CC-4E5F-9AA3-3FE0889ACEA7}"/>
    <cellStyle name="Normal 2 3 4 2 38" xfId="16123" xr:uid="{4E8E5F14-4C6B-4FA2-ABCC-A6FDF36BA012}"/>
    <cellStyle name="Normal 2 3 4 2 39" xfId="16124" xr:uid="{BF245307-03CE-4B44-8679-90DE477B46A8}"/>
    <cellStyle name="Normal 2 3 4 2 4" xfId="16125" xr:uid="{7570936E-6313-4E0A-BD4B-4C9F211F2C90}"/>
    <cellStyle name="Normal 2 3 4 2 5" xfId="16126" xr:uid="{047960E2-8BE2-48E3-AC70-8358EB345E18}"/>
    <cellStyle name="Normal 2 3 4 2 6" xfId="16127" xr:uid="{6297C5B3-69C3-46AF-A189-34F4E67C4877}"/>
    <cellStyle name="Normal 2 3 4 2 7" xfId="16128" xr:uid="{46EB2081-E3EE-4726-A22B-1CBC339C1F9D}"/>
    <cellStyle name="Normal 2 3 4 2 8" xfId="16129" xr:uid="{47C0CEEA-CFDB-44C6-9AA1-5FA4E54E7B30}"/>
    <cellStyle name="Normal 2 3 4 2 9" xfId="16130" xr:uid="{7D7CD3CA-32A2-424E-9846-3CA9DDF7E8CA}"/>
    <cellStyle name="Normal 2 3 4 3" xfId="16131" xr:uid="{E8AF874F-3E33-4FE4-8A3C-50B96BAEE7B9}"/>
    <cellStyle name="Normal 2 3 4 3 10" xfId="16132" xr:uid="{563C7E0C-68DA-49F3-B67A-71F3CFB81EFC}"/>
    <cellStyle name="Normal 2 3 4 3 11" xfId="16133" xr:uid="{AC89189B-4BA6-4578-BA20-A9BD978558BE}"/>
    <cellStyle name="Normal 2 3 4 3 12" xfId="16134" xr:uid="{3893F148-12BC-48A6-B358-EBAA8F5FBA59}"/>
    <cellStyle name="Normal 2 3 4 3 13" xfId="16135" xr:uid="{99908891-D46F-4FA3-8E96-430611F4E43D}"/>
    <cellStyle name="Normal 2 3 4 3 14" xfId="16136" xr:uid="{25CD8AA6-B568-4DC0-AB40-02813A057356}"/>
    <cellStyle name="Normal 2 3 4 3 15" xfId="16137" xr:uid="{2A0B002E-F13F-4454-9AD3-23700495ED80}"/>
    <cellStyle name="Normal 2 3 4 3 16" xfId="16138" xr:uid="{807998B9-C0A5-498C-A1FA-98EC4565C15D}"/>
    <cellStyle name="Normal 2 3 4 3 17" xfId="16139" xr:uid="{30B79112-3AB8-4880-939A-6D5CA3124E60}"/>
    <cellStyle name="Normal 2 3 4 3 18" xfId="16140" xr:uid="{98FC3EEF-8D8D-40B8-8CB0-1B4B413B3B8E}"/>
    <cellStyle name="Normal 2 3 4 3 19" xfId="16141" xr:uid="{5C2E522B-E9C9-4F3E-A13B-25DD5CC090CF}"/>
    <cellStyle name="Normal 2 3 4 3 2" xfId="16142" xr:uid="{65EF3D8A-354A-4C70-8A8C-1775ACD4733D}"/>
    <cellStyle name="Normal 2 3 4 3 20" xfId="16143" xr:uid="{F10D292F-FC79-46D6-AAD0-FB4AC25F5CC7}"/>
    <cellStyle name="Normal 2 3 4 3 21" xfId="16144" xr:uid="{7C398C20-EFAB-47D5-8AD9-8622270C921B}"/>
    <cellStyle name="Normal 2 3 4 3 22" xfId="16145" xr:uid="{92F14DC8-39CB-4294-9C92-2A056ED4CB0C}"/>
    <cellStyle name="Normal 2 3 4 3 23" xfId="16146" xr:uid="{EE05F9AB-05BD-4375-858A-B4C4E7C3AB97}"/>
    <cellStyle name="Normal 2 3 4 3 24" xfId="16147" xr:uid="{46650973-C3D7-4396-B075-7F66464D3A33}"/>
    <cellStyle name="Normal 2 3 4 3 25" xfId="16148" xr:uid="{7333C71C-52FA-4AB5-ABF6-906433317398}"/>
    <cellStyle name="Normal 2 3 4 3 26" xfId="16149" xr:uid="{9B7B9C7D-FB70-44A6-A179-E77732A3CAC2}"/>
    <cellStyle name="Normal 2 3 4 3 27" xfId="16150" xr:uid="{953D790A-94F1-4A10-BFE7-597C83676177}"/>
    <cellStyle name="Normal 2 3 4 3 28" xfId="16151" xr:uid="{2B42A7EB-662B-4B1A-9773-3F484465F182}"/>
    <cellStyle name="Normal 2 3 4 3 29" xfId="16152" xr:uid="{32A15A8C-D8BB-45B1-8363-7BB21E210DFF}"/>
    <cellStyle name="Normal 2 3 4 3 3" xfId="16153" xr:uid="{BA559896-1C35-404D-AAAA-FD21F7A38D9D}"/>
    <cellStyle name="Normal 2 3 4 3 30" xfId="16154" xr:uid="{78C4CFAE-A049-4796-8866-8F8CF5896B9A}"/>
    <cellStyle name="Normal 2 3 4 3 31" xfId="16155" xr:uid="{F7E4AA36-470D-46A0-B007-2A90642B4213}"/>
    <cellStyle name="Normal 2 3 4 3 4" xfId="16156" xr:uid="{6437756A-CB9E-410B-AA1E-E1078C050F88}"/>
    <cellStyle name="Normal 2 3 4 3 5" xfId="16157" xr:uid="{C01D3E61-73A1-4EB2-8825-156A681E00AD}"/>
    <cellStyle name="Normal 2 3 4 3 6" xfId="16158" xr:uid="{C7C27272-8875-4BD5-8070-D218AE026AB8}"/>
    <cellStyle name="Normal 2 3 4 3 7" xfId="16159" xr:uid="{AFAB741E-7CE9-4C3C-B386-0D49D58D854F}"/>
    <cellStyle name="Normal 2 3 4 3 8" xfId="16160" xr:uid="{E195D6AE-E6F5-4B4D-9214-BD6692BC6E17}"/>
    <cellStyle name="Normal 2 3 4 3 9" xfId="16161" xr:uid="{5CBB8BC1-1F1F-48EB-97C1-F6373262179D}"/>
    <cellStyle name="Normal 2 3 4 4" xfId="16162" xr:uid="{E1FFB5F7-03DB-4D49-B99B-E51DD35F2C4C}"/>
    <cellStyle name="Normal 2 3 4 4 10" xfId="16163" xr:uid="{41D6E4FD-48C2-4AD4-9507-5C2D4AFEE9BD}"/>
    <cellStyle name="Normal 2 3 4 4 11" xfId="16164" xr:uid="{75D5F21C-B8E7-417F-8C88-4A59ADF3DAC0}"/>
    <cellStyle name="Normal 2 3 4 4 12" xfId="16165" xr:uid="{EF600301-1CCC-43C8-8587-918720370488}"/>
    <cellStyle name="Normal 2 3 4 4 13" xfId="16166" xr:uid="{579C04B1-744B-4DC4-98C0-D28F2D87665A}"/>
    <cellStyle name="Normal 2 3 4 4 14" xfId="16167" xr:uid="{70D04BC3-243E-419A-954E-5BD063EB041F}"/>
    <cellStyle name="Normal 2 3 4 4 15" xfId="16168" xr:uid="{A26B6977-E4D4-45E7-8C5A-A9F214C529F7}"/>
    <cellStyle name="Normal 2 3 4 4 16" xfId="16169" xr:uid="{F17CD10F-7AB6-4242-B9FE-6E6547D17C7F}"/>
    <cellStyle name="Normal 2 3 4 4 17" xfId="16170" xr:uid="{B98E7561-A4F3-4C23-B3E6-3FD30809A06B}"/>
    <cellStyle name="Normal 2 3 4 4 18" xfId="16171" xr:uid="{D7462D40-81B7-4A97-B750-E960F3CD81BC}"/>
    <cellStyle name="Normal 2 3 4 4 19" xfId="16172" xr:uid="{22E0C04B-683B-4804-A9AD-4A96B1FAE06A}"/>
    <cellStyle name="Normal 2 3 4 4 2" xfId="16173" xr:uid="{F068E017-1BDF-455A-B012-84811A38125E}"/>
    <cellStyle name="Normal 2 3 4 4 20" xfId="16174" xr:uid="{A8D80FFB-8E2A-4321-9546-D241B651FFDD}"/>
    <cellStyle name="Normal 2 3 4 4 21" xfId="16175" xr:uid="{5AD95375-0AC2-4685-9CBA-1B1AF174DE50}"/>
    <cellStyle name="Normal 2 3 4 4 22" xfId="16176" xr:uid="{7B4D7EB8-BCE9-45DD-8C97-FD68D4072B63}"/>
    <cellStyle name="Normal 2 3 4 4 23" xfId="16177" xr:uid="{131DF629-21AB-42CC-9CAA-78423D2420F5}"/>
    <cellStyle name="Normal 2 3 4 4 24" xfId="16178" xr:uid="{88E4E9ED-5741-46BE-86F2-55890986B7AC}"/>
    <cellStyle name="Normal 2 3 4 4 25" xfId="16179" xr:uid="{AA755903-5413-4BA8-BB7E-173BC69E6D23}"/>
    <cellStyle name="Normal 2 3 4 4 26" xfId="16180" xr:uid="{6EB54FA0-ACCB-44E7-ABAD-27323542FEBA}"/>
    <cellStyle name="Normal 2 3 4 4 27" xfId="16181" xr:uid="{E4BFDAD6-1AA9-4902-A40A-A2D0C4973234}"/>
    <cellStyle name="Normal 2 3 4 4 28" xfId="16182" xr:uid="{FD206636-320B-4BC7-A5D2-292AAA0BB4C6}"/>
    <cellStyle name="Normal 2 3 4 4 29" xfId="16183" xr:uid="{D27F197C-FF89-43A1-9E1A-83D5BABF148E}"/>
    <cellStyle name="Normal 2 3 4 4 3" xfId="16184" xr:uid="{75867B69-95E2-41FF-A056-B0369DFA88C5}"/>
    <cellStyle name="Normal 2 3 4 4 30" xfId="16185" xr:uid="{5B6F3A94-A33D-42F7-A27F-A91048BFBE13}"/>
    <cellStyle name="Normal 2 3 4 4 31" xfId="16186" xr:uid="{604A67B3-1DB8-43BD-BB99-F929ED7B9AB2}"/>
    <cellStyle name="Normal 2 3 4 4 4" xfId="16187" xr:uid="{B4437D95-2CCD-4CC9-978C-BEA53770FA33}"/>
    <cellStyle name="Normal 2 3 4 4 5" xfId="16188" xr:uid="{35510281-7286-4198-95BA-CD6F363F15E0}"/>
    <cellStyle name="Normal 2 3 4 4 6" xfId="16189" xr:uid="{DE84CFC6-975D-499A-B45F-B4D68CB719EA}"/>
    <cellStyle name="Normal 2 3 4 4 7" xfId="16190" xr:uid="{FE89D195-8316-4DAE-BCC7-CD68CD9EFE8F}"/>
    <cellStyle name="Normal 2 3 4 4 8" xfId="16191" xr:uid="{8FB59743-0EDC-4E41-B967-B5A27767624D}"/>
    <cellStyle name="Normal 2 3 4 4 9" xfId="16192" xr:uid="{AFBA4503-E305-4E9C-B482-BA31E5FCF19D}"/>
    <cellStyle name="Normal 2 3 4 5" xfId="16193" xr:uid="{34430966-55E4-4559-A67A-A969D3E810E4}"/>
    <cellStyle name="Normal 2 3 4 5 10" xfId="16194" xr:uid="{67E75562-A9B5-4493-B518-321F5CA5A9A2}"/>
    <cellStyle name="Normal 2 3 4 5 11" xfId="16195" xr:uid="{6EB6BFCD-8925-4541-9D7C-E14D3ACD208B}"/>
    <cellStyle name="Normal 2 3 4 5 12" xfId="16196" xr:uid="{911D3303-1C9F-43DE-A824-FF55A46E4061}"/>
    <cellStyle name="Normal 2 3 4 5 13" xfId="16197" xr:uid="{761F560E-E48E-41B1-8A75-8B8115CE22A2}"/>
    <cellStyle name="Normal 2 3 4 5 14" xfId="16198" xr:uid="{C520B554-958E-4532-AA92-D4D9436F7710}"/>
    <cellStyle name="Normal 2 3 4 5 15" xfId="16199" xr:uid="{A715FA1E-0E89-4726-8FDF-B833D657E858}"/>
    <cellStyle name="Normal 2 3 4 5 16" xfId="16200" xr:uid="{9CF18446-2680-43F4-9FB7-598C56D1328C}"/>
    <cellStyle name="Normal 2 3 4 5 17" xfId="16201" xr:uid="{577B8E9C-E1AD-431B-948F-E931E573C8AE}"/>
    <cellStyle name="Normal 2 3 4 5 18" xfId="16202" xr:uid="{9CF9F203-6947-4EF8-B616-628455FA0712}"/>
    <cellStyle name="Normal 2 3 4 5 19" xfId="16203" xr:uid="{57C7D105-B0F5-47FA-850B-8AFC4A40F3A7}"/>
    <cellStyle name="Normal 2 3 4 5 2" xfId="16204" xr:uid="{F1092A61-4D8F-4774-A1F6-68E7407A419A}"/>
    <cellStyle name="Normal 2 3 4 5 20" xfId="16205" xr:uid="{52089C42-EBCE-4CF6-AEFA-DDC9C03A8C06}"/>
    <cellStyle name="Normal 2 3 4 5 21" xfId="16206" xr:uid="{FFEE2C6A-B71E-4E68-A1F5-2C119E47EE41}"/>
    <cellStyle name="Normal 2 3 4 5 22" xfId="16207" xr:uid="{06DE35C3-42FC-4753-BAF4-0169FA388669}"/>
    <cellStyle name="Normal 2 3 4 5 23" xfId="16208" xr:uid="{E466C587-5522-47D9-9CF2-7E66979951C8}"/>
    <cellStyle name="Normal 2 3 4 5 24" xfId="16209" xr:uid="{0AF8F4C6-9133-4893-B2EA-2256E230CD58}"/>
    <cellStyle name="Normal 2 3 4 5 25" xfId="16210" xr:uid="{6271E698-98DB-4AE3-8B15-BA440DFDEF6F}"/>
    <cellStyle name="Normal 2 3 4 5 26" xfId="16211" xr:uid="{C8F2EE4B-F8C0-4D4E-8E11-EEB5B8665D35}"/>
    <cellStyle name="Normal 2 3 4 5 27" xfId="16212" xr:uid="{422032D4-B992-4F2C-B261-13F3B9E1E89E}"/>
    <cellStyle name="Normal 2 3 4 5 28" xfId="16213" xr:uid="{E89E0B48-412A-4369-A69E-4B9547B2E953}"/>
    <cellStyle name="Normal 2 3 4 5 29" xfId="16214" xr:uid="{7BF12788-457C-4F8F-A1F3-3CD0EB5B7FE3}"/>
    <cellStyle name="Normal 2 3 4 5 3" xfId="16215" xr:uid="{2B19CB1B-FE52-4484-855B-7EEB2575E64A}"/>
    <cellStyle name="Normal 2 3 4 5 30" xfId="16216" xr:uid="{15FEBDA4-E9FD-4D79-B5C5-4CF4FC1134C1}"/>
    <cellStyle name="Normal 2 3 4 5 31" xfId="16217" xr:uid="{8A9211DF-8B66-4B6D-BCDF-9E7C255A477A}"/>
    <cellStyle name="Normal 2 3 4 5 4" xfId="16218" xr:uid="{FDD6F05A-E5F3-4EE5-834D-FA901BAC323F}"/>
    <cellStyle name="Normal 2 3 4 5 5" xfId="16219" xr:uid="{D8BA3A8B-81BA-4169-8C97-8057EB3DFCB8}"/>
    <cellStyle name="Normal 2 3 4 5 6" xfId="16220" xr:uid="{0385202B-DEF5-4B9D-AF80-34E057D36360}"/>
    <cellStyle name="Normal 2 3 4 5 7" xfId="16221" xr:uid="{8F4C2CB2-B07C-4D7F-A85D-2FE3259289D9}"/>
    <cellStyle name="Normal 2 3 4 5 8" xfId="16222" xr:uid="{CA14F312-1778-40E8-BB5F-4B8F74419ED4}"/>
    <cellStyle name="Normal 2 3 4 5 9" xfId="16223" xr:uid="{2D4203F7-8152-4B47-ABCD-E84CDEFE8638}"/>
    <cellStyle name="Normal 2 3 4 6" xfId="16224" xr:uid="{412648CC-6BEA-405C-A1EB-495CEECE22CE}"/>
    <cellStyle name="Normal 2 3 4 6 10" xfId="16225" xr:uid="{3A1269D9-B02C-4ADF-AD7F-033C4D719745}"/>
    <cellStyle name="Normal 2 3 4 6 11" xfId="16226" xr:uid="{3AAB049A-7A50-4DBD-8F07-EC2E96F7C200}"/>
    <cellStyle name="Normal 2 3 4 6 12" xfId="16227" xr:uid="{5EB2E964-CCEB-469E-8A93-5FBDE23A0383}"/>
    <cellStyle name="Normal 2 3 4 6 13" xfId="16228" xr:uid="{AB210BBB-239B-44CD-84A3-3F61AD13CE51}"/>
    <cellStyle name="Normal 2 3 4 6 14" xfId="16229" xr:uid="{846C3C53-D04E-4A05-A2DC-8570EB54E079}"/>
    <cellStyle name="Normal 2 3 4 6 15" xfId="16230" xr:uid="{0B67A55D-9DA3-4A89-A93D-A777FE58B38A}"/>
    <cellStyle name="Normal 2 3 4 6 16" xfId="16231" xr:uid="{2DF96730-D744-4C5D-AB31-EF1890BA80E0}"/>
    <cellStyle name="Normal 2 3 4 6 17" xfId="16232" xr:uid="{262F1104-0B41-4FC9-BB53-043EEBCF0E10}"/>
    <cellStyle name="Normal 2 3 4 6 18" xfId="16233" xr:uid="{88CF65DF-A0A7-4F88-A8C4-7821A8A5430D}"/>
    <cellStyle name="Normal 2 3 4 6 19" xfId="16234" xr:uid="{3001D9BE-83E4-45B0-9BCC-B9E15C6BD5C1}"/>
    <cellStyle name="Normal 2 3 4 6 2" xfId="16235" xr:uid="{58080B44-E92B-4423-A716-8F1233DD810D}"/>
    <cellStyle name="Normal 2 3 4 6 20" xfId="16236" xr:uid="{8F007859-387C-45B9-AF00-F7AD1F58F3B1}"/>
    <cellStyle name="Normal 2 3 4 6 21" xfId="16237" xr:uid="{25309246-3162-422F-9761-33FDCC2E8ABA}"/>
    <cellStyle name="Normal 2 3 4 6 22" xfId="16238" xr:uid="{BF0D46BA-55D3-40BE-9B9A-721403990EEA}"/>
    <cellStyle name="Normal 2 3 4 6 23" xfId="16239" xr:uid="{01A366E4-EC94-4AD1-A66B-83BE80F3B804}"/>
    <cellStyle name="Normal 2 3 4 6 24" xfId="16240" xr:uid="{0902916F-ED54-44F1-8F40-03AAA481C432}"/>
    <cellStyle name="Normal 2 3 4 6 25" xfId="16241" xr:uid="{966C43D5-75B4-42CE-A5EE-188EB52CA018}"/>
    <cellStyle name="Normal 2 3 4 6 26" xfId="16242" xr:uid="{84D122D6-7A10-4D8D-855B-3AB88D94D9E2}"/>
    <cellStyle name="Normal 2 3 4 6 27" xfId="16243" xr:uid="{CA5DCE94-BDC6-41E1-B92D-3DA30062D850}"/>
    <cellStyle name="Normal 2 3 4 6 28" xfId="16244" xr:uid="{B470B297-1FA3-4473-91C6-06C10912C2D8}"/>
    <cellStyle name="Normal 2 3 4 6 29" xfId="16245" xr:uid="{1FA8577E-D40E-41EB-95BF-279669D1E11D}"/>
    <cellStyle name="Normal 2 3 4 6 3" xfId="16246" xr:uid="{3E4B65CE-B186-4F34-909C-E99E9C78FCA6}"/>
    <cellStyle name="Normal 2 3 4 6 30" xfId="16247" xr:uid="{91FB3E2C-E78F-417E-B714-3D9E8FEB4EEC}"/>
    <cellStyle name="Normal 2 3 4 6 31" xfId="16248" xr:uid="{E941FFE7-BA8E-44E7-A504-02F2E4E99389}"/>
    <cellStyle name="Normal 2 3 4 6 4" xfId="16249" xr:uid="{F47B2F86-3B9E-4E21-9B21-139259ADD7A8}"/>
    <cellStyle name="Normal 2 3 4 6 5" xfId="16250" xr:uid="{580C9243-8FB0-46F3-9FA8-28838CC0BC43}"/>
    <cellStyle name="Normal 2 3 4 6 6" xfId="16251" xr:uid="{E81816AA-985B-430E-BA91-B3A55AC62103}"/>
    <cellStyle name="Normal 2 3 4 6 7" xfId="16252" xr:uid="{334C0CB1-7C4B-4C59-A3E7-8E1A31834168}"/>
    <cellStyle name="Normal 2 3 4 6 8" xfId="16253" xr:uid="{C80B725B-A745-46C5-9934-0EA9F145E075}"/>
    <cellStyle name="Normal 2 3 4 6 9" xfId="16254" xr:uid="{1D00A9E9-A8AA-4404-83B6-2E8863CCA812}"/>
    <cellStyle name="Normal 2 3 4 7" xfId="16255" xr:uid="{D1B78EE2-AC16-4512-A9F9-1805B5FE5388}"/>
    <cellStyle name="Normal 2 3 4 7 10" xfId="16256" xr:uid="{F727849C-ABB0-48B3-8215-F745F626A101}"/>
    <cellStyle name="Normal 2 3 4 7 11" xfId="16257" xr:uid="{28A1F509-9527-4FE7-8FD9-B54C265380AC}"/>
    <cellStyle name="Normal 2 3 4 7 12" xfId="16258" xr:uid="{B8A6F10B-36EA-48FD-AE3C-0EDF795DC9B9}"/>
    <cellStyle name="Normal 2 3 4 7 13" xfId="16259" xr:uid="{5E7DDA39-D52D-4BC1-B4A0-AD3327E54186}"/>
    <cellStyle name="Normal 2 3 4 7 14" xfId="16260" xr:uid="{E4246F32-A7DC-445D-9E3C-0FB427326139}"/>
    <cellStyle name="Normal 2 3 4 7 15" xfId="16261" xr:uid="{CE10F3E7-C503-4F4C-B476-88C2721961E6}"/>
    <cellStyle name="Normal 2 3 4 7 16" xfId="16262" xr:uid="{AD6E0F59-98C9-474E-ACAA-02C55972A534}"/>
    <cellStyle name="Normal 2 3 4 7 17" xfId="16263" xr:uid="{9F808B95-0020-43F7-90B7-C58BE5E3ABCC}"/>
    <cellStyle name="Normal 2 3 4 7 18" xfId="16264" xr:uid="{AAF4D58E-F16A-4EDF-A9A1-904935AE561A}"/>
    <cellStyle name="Normal 2 3 4 7 19" xfId="16265" xr:uid="{DFB00305-5E16-41C1-9821-4CB3447B08B3}"/>
    <cellStyle name="Normal 2 3 4 7 2" xfId="16266" xr:uid="{053C360A-05B6-4A2B-8E36-AE8314F36720}"/>
    <cellStyle name="Normal 2 3 4 7 20" xfId="16267" xr:uid="{AE9645AA-0F71-47D3-8A4B-48A6FF619EB2}"/>
    <cellStyle name="Normal 2 3 4 7 21" xfId="16268" xr:uid="{4B77906A-6886-45AF-9092-380D70893ECC}"/>
    <cellStyle name="Normal 2 3 4 7 22" xfId="16269" xr:uid="{9F4915A2-A696-4D18-97C6-785E940132E2}"/>
    <cellStyle name="Normal 2 3 4 7 23" xfId="16270" xr:uid="{A32418F3-E23E-4FEB-9320-D38FD5AD83BB}"/>
    <cellStyle name="Normal 2 3 4 7 24" xfId="16271" xr:uid="{894355D1-AF1C-4408-AC0F-F4E2E1D87192}"/>
    <cellStyle name="Normal 2 3 4 7 25" xfId="16272" xr:uid="{CEB137AF-D69C-4C91-B37C-02FAF24136A2}"/>
    <cellStyle name="Normal 2 3 4 7 26" xfId="16273" xr:uid="{C62C172F-B997-46AE-B8E7-35BC81137AB7}"/>
    <cellStyle name="Normal 2 3 4 7 27" xfId="16274" xr:uid="{9C69019C-4F1E-4F13-AF89-3019126FDD7F}"/>
    <cellStyle name="Normal 2 3 4 7 28" xfId="16275" xr:uid="{60D4221C-ACF7-40FA-83F2-900550263E68}"/>
    <cellStyle name="Normal 2 3 4 7 29" xfId="16276" xr:uid="{AC46C84B-2F2D-4425-B3F2-8CA8A6C83685}"/>
    <cellStyle name="Normal 2 3 4 7 3" xfId="16277" xr:uid="{B2B7B323-97CA-4A17-B9C9-6EB92BEA50DC}"/>
    <cellStyle name="Normal 2 3 4 7 30" xfId="16278" xr:uid="{06E87A5E-6E48-477F-8BE6-E650A3D8CB08}"/>
    <cellStyle name="Normal 2 3 4 7 31" xfId="16279" xr:uid="{7C08477C-D1CD-4E73-97A1-D0CABE604DEC}"/>
    <cellStyle name="Normal 2 3 4 7 4" xfId="16280" xr:uid="{ACD095BD-4D80-47B8-A406-4A91398B8B53}"/>
    <cellStyle name="Normal 2 3 4 7 5" xfId="16281" xr:uid="{5333DD90-E5EE-4AFC-8607-9B00F246854D}"/>
    <cellStyle name="Normal 2 3 4 7 6" xfId="16282" xr:uid="{87D8E18E-768B-4869-9D14-5F63B534D28E}"/>
    <cellStyle name="Normal 2 3 4 7 7" xfId="16283" xr:uid="{BE1B1B92-C7C6-4C66-A3EF-6017FC081FB4}"/>
    <cellStyle name="Normal 2 3 4 7 8" xfId="16284" xr:uid="{1FD5E7F5-7D4F-4976-B9C9-9532CE24298E}"/>
    <cellStyle name="Normal 2 3 4 7 9" xfId="16285" xr:uid="{543F93BA-6CF0-47C0-A8A5-BECB628C801A}"/>
    <cellStyle name="Normal 2 3 4 8" xfId="16286" xr:uid="{4595D838-4A1C-4AEA-AAD5-2E86D74B5C7D}"/>
    <cellStyle name="Normal 2 3 4 8 10" xfId="16287" xr:uid="{F7F5D0D3-4092-4C7D-A6FB-B3460D3102BA}"/>
    <cellStyle name="Normal 2 3 4 8 11" xfId="16288" xr:uid="{8A787500-DDA7-48E7-8A2F-5B2454865BDE}"/>
    <cellStyle name="Normal 2 3 4 8 12" xfId="16289" xr:uid="{136E77A9-86A0-485B-8DA7-4542198997AE}"/>
    <cellStyle name="Normal 2 3 4 8 13" xfId="16290" xr:uid="{80D94196-E66E-41BB-BAC7-EF975F2BFA9A}"/>
    <cellStyle name="Normal 2 3 4 8 14" xfId="16291" xr:uid="{C6E46AFF-7AD2-43A2-9B6B-4830C522B672}"/>
    <cellStyle name="Normal 2 3 4 8 15" xfId="16292" xr:uid="{B22A986A-36D4-4F6B-ACD7-EE13DF609CF6}"/>
    <cellStyle name="Normal 2 3 4 8 16" xfId="16293" xr:uid="{79A2BD87-115F-437A-8D01-0E315DF7ED61}"/>
    <cellStyle name="Normal 2 3 4 8 17" xfId="16294" xr:uid="{BC90EAEA-5D29-42E0-B0AE-61939F199E12}"/>
    <cellStyle name="Normal 2 3 4 8 18" xfId="16295" xr:uid="{CCDB8990-6771-430E-9B0F-0C1257D555E4}"/>
    <cellStyle name="Normal 2 3 4 8 19" xfId="16296" xr:uid="{26603E63-6774-406B-8737-9D3FC280B224}"/>
    <cellStyle name="Normal 2 3 4 8 2" xfId="16297" xr:uid="{E8E4F4EC-8208-4940-83B8-405DB1CC228E}"/>
    <cellStyle name="Normal 2 3 4 8 20" xfId="16298" xr:uid="{EF4DC553-85FE-4AAE-A647-D2A54085A5B0}"/>
    <cellStyle name="Normal 2 3 4 8 21" xfId="16299" xr:uid="{7AE1EC5D-B1BB-4A78-9A84-31B756B7851F}"/>
    <cellStyle name="Normal 2 3 4 8 22" xfId="16300" xr:uid="{01AD2EBA-190D-4452-9629-4F52ECEDF1F3}"/>
    <cellStyle name="Normal 2 3 4 8 23" xfId="16301" xr:uid="{F2F22C22-9C30-4F8E-94F5-96CF6443FB58}"/>
    <cellStyle name="Normal 2 3 4 8 24" xfId="16302" xr:uid="{7EC01944-DAEE-4274-8B97-28265E27FE35}"/>
    <cellStyle name="Normal 2 3 4 8 25" xfId="16303" xr:uid="{B0F888EA-CDDA-4BBE-8DEE-B8B54E5F3756}"/>
    <cellStyle name="Normal 2 3 4 8 26" xfId="16304" xr:uid="{E283B3FF-C0F6-4058-99D8-EA9021AF6BF9}"/>
    <cellStyle name="Normal 2 3 4 8 27" xfId="16305" xr:uid="{EDB69351-0444-458B-9050-5964C983C08B}"/>
    <cellStyle name="Normal 2 3 4 8 28" xfId="16306" xr:uid="{DE63E12F-8A2A-4D78-AFD2-3D15DC8827E0}"/>
    <cellStyle name="Normal 2 3 4 8 29" xfId="16307" xr:uid="{C0A93DB0-7561-4239-96A7-B7F0C9F5A702}"/>
    <cellStyle name="Normal 2 3 4 8 3" xfId="16308" xr:uid="{E36565FA-93DB-4F49-8108-B20245F05B24}"/>
    <cellStyle name="Normal 2 3 4 8 30" xfId="16309" xr:uid="{8EA9BB07-4DC6-4CAF-8D7A-685046E71F96}"/>
    <cellStyle name="Normal 2 3 4 8 31" xfId="16310" xr:uid="{AC62AB6C-8200-47B5-8FA3-14FF3982829F}"/>
    <cellStyle name="Normal 2 3 4 8 4" xfId="16311" xr:uid="{C85C9534-6E3F-41A2-9363-0233537FFE2A}"/>
    <cellStyle name="Normal 2 3 4 8 5" xfId="16312" xr:uid="{6C5C0A3E-8459-458D-88F9-E6E8C97D67B4}"/>
    <cellStyle name="Normal 2 3 4 8 6" xfId="16313" xr:uid="{19372651-1B8D-4EBA-8D95-4B9EE8623A5C}"/>
    <cellStyle name="Normal 2 3 4 8 7" xfId="16314" xr:uid="{6440FCE2-9800-4FDF-AA6D-65DCB2760A27}"/>
    <cellStyle name="Normal 2 3 4 8 8" xfId="16315" xr:uid="{22C06F4B-DF7B-440D-9EE9-8A738FA7AB7C}"/>
    <cellStyle name="Normal 2 3 4 8 9" xfId="16316" xr:uid="{0A4127C5-962A-42F4-86EA-0D7B5D44150D}"/>
    <cellStyle name="Normal 2 3 4 9" xfId="16317" xr:uid="{7A0646B6-F315-464E-9530-4BA026F7EB12}"/>
    <cellStyle name="Normal 2 3 4 9 10" xfId="16318" xr:uid="{38316CD2-33E8-44FA-8D74-B2E7A6CABD59}"/>
    <cellStyle name="Normal 2 3 4 9 11" xfId="16319" xr:uid="{265D8D7E-8D04-4B0C-8AC8-38E6E6D3DAA2}"/>
    <cellStyle name="Normal 2 3 4 9 12" xfId="16320" xr:uid="{86938334-6688-4294-8EED-6215258A9DE9}"/>
    <cellStyle name="Normal 2 3 4 9 13" xfId="16321" xr:uid="{0AFACFB1-8FC5-44A9-8B5C-3C7D0ADF7F0D}"/>
    <cellStyle name="Normal 2 3 4 9 14" xfId="16322" xr:uid="{705AA2E0-C421-4ADA-8F22-AC8E109C0465}"/>
    <cellStyle name="Normal 2 3 4 9 15" xfId="16323" xr:uid="{D4F0AB83-7C37-46EF-895D-D8F8C026980C}"/>
    <cellStyle name="Normal 2 3 4 9 16" xfId="16324" xr:uid="{647658DA-8364-4A66-BCB1-79674BE1E2C5}"/>
    <cellStyle name="Normal 2 3 4 9 17" xfId="16325" xr:uid="{29CF8639-9FA3-4966-8D4B-3E6ACE9568AB}"/>
    <cellStyle name="Normal 2 3 4 9 18" xfId="16326" xr:uid="{2C0D5A04-E4DC-4F40-BD2D-ADB7DF0403AD}"/>
    <cellStyle name="Normal 2 3 4 9 19" xfId="16327" xr:uid="{4B96EF39-738A-4607-A316-FE24BF917B38}"/>
    <cellStyle name="Normal 2 3 4 9 2" xfId="16328" xr:uid="{B67FE9DB-EBAC-4399-8AA0-909C801C0B75}"/>
    <cellStyle name="Normal 2 3 4 9 20" xfId="16329" xr:uid="{2E3D0A98-73A4-4768-A6F5-4AE2C671C0F5}"/>
    <cellStyle name="Normal 2 3 4 9 21" xfId="16330" xr:uid="{53D8A083-02F6-474E-80F5-36C015CCD32F}"/>
    <cellStyle name="Normal 2 3 4 9 22" xfId="16331" xr:uid="{8819D3FA-3545-4A6B-BACD-23834F94023D}"/>
    <cellStyle name="Normal 2 3 4 9 23" xfId="16332" xr:uid="{C6BD71E8-9C00-4242-A779-5AE2804560FE}"/>
    <cellStyle name="Normal 2 3 4 9 24" xfId="16333" xr:uid="{86170F75-0838-45E4-B911-75B9BDFCCA7C}"/>
    <cellStyle name="Normal 2 3 4 9 25" xfId="16334" xr:uid="{95DE78B2-DD94-4EFD-92F1-C796798F24FE}"/>
    <cellStyle name="Normal 2 3 4 9 26" xfId="16335" xr:uid="{EB8F8A9C-2B97-4B39-AAA7-29EDB32E8487}"/>
    <cellStyle name="Normal 2 3 4 9 27" xfId="16336" xr:uid="{62989558-0F80-4AB3-9F19-BC67D5F478ED}"/>
    <cellStyle name="Normal 2 3 4 9 28" xfId="16337" xr:uid="{5F06339F-5BE6-43C2-8A16-299F585F4139}"/>
    <cellStyle name="Normal 2 3 4 9 29" xfId="16338" xr:uid="{D09C3913-F1C3-4914-B4D4-041F21E10C5E}"/>
    <cellStyle name="Normal 2 3 4 9 3" xfId="16339" xr:uid="{95867E8D-9E61-440B-A7C0-96BB5ACFEB00}"/>
    <cellStyle name="Normal 2 3 4 9 30" xfId="16340" xr:uid="{3D3FFF69-9852-4C9B-AF4B-F9F079161ED0}"/>
    <cellStyle name="Normal 2 3 4 9 31" xfId="16341" xr:uid="{79BFA798-F3F4-41E2-A98F-D1339B72559A}"/>
    <cellStyle name="Normal 2 3 4 9 4" xfId="16342" xr:uid="{CFC3A5EC-9D09-4A67-829C-A0E175DCC882}"/>
    <cellStyle name="Normal 2 3 4 9 5" xfId="16343" xr:uid="{0B409746-B67D-447D-A561-FA16FEF476BC}"/>
    <cellStyle name="Normal 2 3 4 9 6" xfId="16344" xr:uid="{0C96D946-1196-434E-B34F-FEDCD0967ADE}"/>
    <cellStyle name="Normal 2 3 4 9 7" xfId="16345" xr:uid="{C8D979DB-7F44-43E0-A348-4476EF35F5DB}"/>
    <cellStyle name="Normal 2 3 4 9 8" xfId="16346" xr:uid="{513ACD09-4C65-49D5-B4C6-721F0717E2BD}"/>
    <cellStyle name="Normal 2 3 4 9 9" xfId="16347" xr:uid="{4CBF1E2A-65CC-4E1F-A2A5-F4DC93087D6F}"/>
    <cellStyle name="Normal 2 3 5" xfId="16348" xr:uid="{783C3F30-EA25-4830-BB31-82AB972F6E62}"/>
    <cellStyle name="Normal 2 3 6" xfId="16349" xr:uid="{59037313-EB51-4EFD-AD34-3E1174633973}"/>
    <cellStyle name="Normal 2 3 7" xfId="16350" xr:uid="{1B0FBA9D-C6F9-468C-A679-1165A24A2182}"/>
    <cellStyle name="Normal 2 3 8" xfId="16351" xr:uid="{A8977EE4-4695-429E-9473-6A4ECDFBC3C3}"/>
    <cellStyle name="Normal 2 3 9" xfId="16352" xr:uid="{EE02F9BD-EF9F-4255-A348-AD8749FE1170}"/>
    <cellStyle name="Normal 2 3 9 10" xfId="16353" xr:uid="{2AB618F3-BBC8-4D0A-B8DE-E23957B933C1}"/>
    <cellStyle name="Normal 2 3 9 10 2" xfId="16354" xr:uid="{9DF86633-D3A6-4F2F-AEC5-93483D9A2307}"/>
    <cellStyle name="Normal 2 3 9 11" xfId="16355" xr:uid="{3E8CC48D-8CA8-4496-B49D-4052FBB0866F}"/>
    <cellStyle name="Normal 2 3 9 11 2" xfId="16356" xr:uid="{88D0E745-F001-46BD-8E61-2203ED902116}"/>
    <cellStyle name="Normal 2 3 9 11 2 2" xfId="16357" xr:uid="{D9C2F48B-BCA2-4655-9A1E-1A7C67A1E119}"/>
    <cellStyle name="Normal 2 3 9 11 3" xfId="16358" xr:uid="{A97E1649-7D7C-43D1-A108-D3676A6C6D4A}"/>
    <cellStyle name="Normal 2 3 9 12" xfId="16359" xr:uid="{FCEE3B2C-614A-4856-A211-96530C58E2D2}"/>
    <cellStyle name="Normal 2 3 9 13" xfId="16360" xr:uid="{E1FBA665-978B-4A9E-8F91-FA36911EE3BB}"/>
    <cellStyle name="Normal 2 3 9 14" xfId="16361" xr:uid="{D8E87E44-C127-4B91-A0ED-03D096EE72FB}"/>
    <cellStyle name="Normal 2 3 9 14 2" xfId="16362" xr:uid="{A797AB3A-0314-41DE-9604-A3A0603C3161}"/>
    <cellStyle name="Normal 2 3 9 15" xfId="16363" xr:uid="{72BF4B57-68B5-4DF5-BAC0-51531AB3B7BD}"/>
    <cellStyle name="Normal 2 3 9 16" xfId="16364" xr:uid="{5256A5CE-2DC4-48B4-B3E7-0949385CE36F}"/>
    <cellStyle name="Normal 2 3 9 17" xfId="16365" xr:uid="{6EB820A0-8810-4A69-BBE9-1AD17CE453E7}"/>
    <cellStyle name="Normal 2 3 9 18" xfId="16366" xr:uid="{5EDECC43-9878-4DB2-8E55-2252DA6850BF}"/>
    <cellStyle name="Normal 2 3 9 19" xfId="16367" xr:uid="{A93D5D6C-5436-4395-9F72-69C16CAF826D}"/>
    <cellStyle name="Normal 2 3 9 2" xfId="16368" xr:uid="{C7E73B85-DD39-4378-A3F9-ECE86A0D20B3}"/>
    <cellStyle name="Normal 2 3 9 2 2" xfId="16369" xr:uid="{964A0004-CC68-4F5D-B78F-158B283737E0}"/>
    <cellStyle name="Normal 2 3 9 20" xfId="16370" xr:uid="{3530550E-E798-450F-BF82-1D8F316B3637}"/>
    <cellStyle name="Normal 2 3 9 21" xfId="16371" xr:uid="{E8BE6EED-93EF-4393-A966-ECA26F208E57}"/>
    <cellStyle name="Normal 2 3 9 22" xfId="16372" xr:uid="{60EA29E4-BA76-4BBC-B390-34A45F0EB6B0}"/>
    <cellStyle name="Normal 2 3 9 23" xfId="16373" xr:uid="{A4D9198D-27B8-4525-A513-2C1DA9A0B702}"/>
    <cellStyle name="Normal 2 3 9 24" xfId="16374" xr:uid="{1DC1C294-A8E2-4E19-ACD0-477AFB8BD6E7}"/>
    <cellStyle name="Normal 2 3 9 25" xfId="16375" xr:uid="{1129127A-F36E-4253-A862-679C581C33F4}"/>
    <cellStyle name="Normal 2 3 9 26" xfId="16376" xr:uid="{18FAC32F-4160-402B-8D16-964AF905B1D3}"/>
    <cellStyle name="Normal 2 3 9 27" xfId="16377" xr:uid="{3A93EA5E-BB12-49CF-9480-74D0ED90B81F}"/>
    <cellStyle name="Normal 2 3 9 28" xfId="16378" xr:uid="{E10FDED6-D738-4F6D-9893-F067C10322F9}"/>
    <cellStyle name="Normal 2 3 9 29" xfId="16379" xr:uid="{C00D20FD-F3C2-4C02-B9A5-50F92F67553F}"/>
    <cellStyle name="Normal 2 3 9 3" xfId="16380" xr:uid="{98832A5B-8811-4393-A077-4068BFC382F7}"/>
    <cellStyle name="Normal 2 3 9 3 2" xfId="16381" xr:uid="{50ECBA99-0849-462E-9866-7E5CC5C404BD}"/>
    <cellStyle name="Normal 2 3 9 30" xfId="16382" xr:uid="{9CFEE303-F50F-4EB3-B968-B8DB9EF4D8E1}"/>
    <cellStyle name="Normal 2 3 9 31" xfId="16383" xr:uid="{7D981575-2DFE-4C54-B8EB-CD7ED1F89626}"/>
    <cellStyle name="Normal 2 3 9 32" xfId="16384" xr:uid="{4886D938-6968-4ABE-99E8-C801847BA524}"/>
    <cellStyle name="Normal 2 3 9 33" xfId="16385" xr:uid="{34DC9B2B-222D-4A8F-AAB0-1E3EFA6825B5}"/>
    <cellStyle name="Normal 2 3 9 34" xfId="16386" xr:uid="{160D551C-58A4-4A08-A81E-7B2074BA7202}"/>
    <cellStyle name="Normal 2 3 9 35" xfId="16387" xr:uid="{2561E8B8-B5DC-42C8-A8D3-08B4A6A462CF}"/>
    <cellStyle name="Normal 2 3 9 36" xfId="16388" xr:uid="{4A8B5173-434E-432C-82E4-F1A6923BFD1A}"/>
    <cellStyle name="Normal 2 3 9 37" xfId="16389" xr:uid="{B79A2E77-D889-402E-86A8-8523C67A17FF}"/>
    <cellStyle name="Normal 2 3 9 38" xfId="16390" xr:uid="{7B4E6981-A442-4282-ABCB-8CFEC0C3B885}"/>
    <cellStyle name="Normal 2 3 9 39" xfId="16391" xr:uid="{964F1CD0-FD55-4A36-B827-22714D1102D8}"/>
    <cellStyle name="Normal 2 3 9 4" xfId="16392" xr:uid="{EC1A5DA4-4103-4A57-B54D-26F34C9BD567}"/>
    <cellStyle name="Normal 2 3 9 4 2" xfId="16393" xr:uid="{6F2F61B7-6B49-4901-800A-3156AF3E8C50}"/>
    <cellStyle name="Normal 2 3 9 40" xfId="16394" xr:uid="{6DDA25FF-CDA6-40B3-82FB-402D0AFA3EEB}"/>
    <cellStyle name="Normal 2 3 9 5" xfId="16395" xr:uid="{BA6CA8CE-3166-4DB1-AE11-16B405D1405A}"/>
    <cellStyle name="Normal 2 3 9 5 2" xfId="16396" xr:uid="{607E8225-179C-4145-853F-B3AE42EA10E2}"/>
    <cellStyle name="Normal 2 3 9 6" xfId="16397" xr:uid="{67DCBDAD-C69C-4501-9F62-4254FD92EB8D}"/>
    <cellStyle name="Normal 2 3 9 6 2" xfId="16398" xr:uid="{D7594454-9C15-46A6-8147-14F75C557FD4}"/>
    <cellStyle name="Normal 2 3 9 7" xfId="16399" xr:uid="{02C883E3-5B1B-4BB5-943D-04B80B191CA4}"/>
    <cellStyle name="Normal 2 3 9 7 2" xfId="16400" xr:uid="{3C3D7058-F815-4BD2-B060-944910B5EB55}"/>
    <cellStyle name="Normal 2 3 9 8" xfId="16401" xr:uid="{293447C2-204F-4E1C-9EE9-6C5C3936255B}"/>
    <cellStyle name="Normal 2 3 9 8 2" xfId="16402" xr:uid="{F68D2C6D-BC55-4BEF-8A1E-268043AD736E}"/>
    <cellStyle name="Normal 2 3 9 9" xfId="16403" xr:uid="{7E36DCDF-7DCA-4DCB-BF49-F8E303BF63E9}"/>
    <cellStyle name="Normal 2 3 9 9 2" xfId="16404" xr:uid="{71008E4E-2F4F-4045-AA77-7F876ED2239D}"/>
    <cellStyle name="Normal 2 30" xfId="16405" xr:uid="{C4AD44BB-D7BE-4F17-A987-BB7AFA10FC2B}"/>
    <cellStyle name="Normal 2 30 2" xfId="16406" xr:uid="{4B206D82-E444-416F-9B55-02E8C5DA9176}"/>
    <cellStyle name="Normal 2 30 3" xfId="16407" xr:uid="{AAB1B190-A947-441D-904F-9D9E010D63E9}"/>
    <cellStyle name="Normal 2 31" xfId="16408" xr:uid="{A6B0ACF4-4643-4CBF-9827-F547CB54D777}"/>
    <cellStyle name="Normal 2 31 2" xfId="16409" xr:uid="{60C9E9E8-5B29-47BE-BBAF-B59A3BE5DE97}"/>
    <cellStyle name="Normal 2 31 2 10" xfId="16410" xr:uid="{844A32CE-3CF7-4DC0-A2D4-E74A536B3248}"/>
    <cellStyle name="Normal 2 31 2 11" xfId="16411" xr:uid="{D3FD21FE-6826-425A-AE6D-F9F0D64321F9}"/>
    <cellStyle name="Normal 2 31 2 12" xfId="16412" xr:uid="{492126B3-614A-454B-AABB-58B33FCAE025}"/>
    <cellStyle name="Normal 2 31 2 13" xfId="16413" xr:uid="{907CA791-9F79-40A4-AB81-61EC316E33A4}"/>
    <cellStyle name="Normal 2 31 2 14" xfId="16414" xr:uid="{71F15BE8-148F-4BF5-90A7-2CF6710AA95A}"/>
    <cellStyle name="Normal 2 31 2 15" xfId="16415" xr:uid="{129E84D6-E6A1-4A01-AA6D-6112AF560F61}"/>
    <cellStyle name="Normal 2 31 2 16" xfId="16416" xr:uid="{EEE202D0-9F76-4B69-AE21-D9C6625FE5DE}"/>
    <cellStyle name="Normal 2 31 2 17" xfId="16417" xr:uid="{71D094B2-528E-4F23-A516-B631CDA01D3E}"/>
    <cellStyle name="Normal 2 31 2 18" xfId="16418" xr:uid="{43958BEF-20E6-461C-B0D1-4C3AB9122B0E}"/>
    <cellStyle name="Normal 2 31 2 19" xfId="16419" xr:uid="{C1E0A253-BE48-4572-88E1-4D1781B3DFB2}"/>
    <cellStyle name="Normal 2 31 2 2" xfId="16420" xr:uid="{2B893253-F596-444B-B914-3DFEB3925416}"/>
    <cellStyle name="Normal 2 31 2 20" xfId="16421" xr:uid="{4802248F-D4E3-405C-BE70-3F551B195CA5}"/>
    <cellStyle name="Normal 2 31 2 21" xfId="16422" xr:uid="{3BC9FBC3-0D09-4446-A4BF-4917A311FBA0}"/>
    <cellStyle name="Normal 2 31 2 22" xfId="16423" xr:uid="{EC063B22-8308-421E-8176-79D55A521952}"/>
    <cellStyle name="Normal 2 31 2 23" xfId="16424" xr:uid="{A3D6F24C-EFEC-4119-A743-754163DF9254}"/>
    <cellStyle name="Normal 2 31 2 24" xfId="16425" xr:uid="{B859162D-46E7-4C75-B2DA-CF1F59DBDC1B}"/>
    <cellStyle name="Normal 2 31 2 25" xfId="16426" xr:uid="{3EAAC036-562E-4BD2-8A3E-D856EA3C9FDC}"/>
    <cellStyle name="Normal 2 31 2 26" xfId="16427" xr:uid="{62EC45A9-71F4-4F81-BD39-EB0811855758}"/>
    <cellStyle name="Normal 2 31 2 27" xfId="16428" xr:uid="{E9CB8AD8-9259-452F-A40E-75D886E3AD75}"/>
    <cellStyle name="Normal 2 31 2 28" xfId="16429" xr:uid="{5473D755-6AA6-4330-9F8D-EAD0A6DF9657}"/>
    <cellStyle name="Normal 2 31 2 29" xfId="16430" xr:uid="{8E0EC4BE-CD52-4A95-9E3E-6474353863A3}"/>
    <cellStyle name="Normal 2 31 2 3" xfId="16431" xr:uid="{7392AD90-3760-43B8-8588-8BB72C32550B}"/>
    <cellStyle name="Normal 2 31 2 30" xfId="16432" xr:uid="{AC04D68B-5AB0-4C1D-B062-B8F6013BBD4A}"/>
    <cellStyle name="Normal 2 31 2 31" xfId="16433" xr:uid="{826EDD30-6497-4FD4-A5EF-E4E31175ED78}"/>
    <cellStyle name="Normal 2 31 2 4" xfId="16434" xr:uid="{3DEAB5AB-F868-4395-A675-BFAA823C9363}"/>
    <cellStyle name="Normal 2 31 2 5" xfId="16435" xr:uid="{59A4A138-D8E6-4B77-B9F8-6AC6D8404B24}"/>
    <cellStyle name="Normal 2 31 2 6" xfId="16436" xr:uid="{910BB48C-81F2-494E-A0FD-BE6BB4C9A77A}"/>
    <cellStyle name="Normal 2 31 2 7" xfId="16437" xr:uid="{C3E9FA72-6B28-4DF0-8E8C-87C8C43030FC}"/>
    <cellStyle name="Normal 2 31 2 8" xfId="16438" xr:uid="{D20BFA56-714F-40FD-A2B4-7075DC5EB94A}"/>
    <cellStyle name="Normal 2 31 2 9" xfId="16439" xr:uid="{0E258215-D3CE-4CB2-A3E9-0FAC8E0AE16A}"/>
    <cellStyle name="Normal 2 32" xfId="16440" xr:uid="{E890A784-9AE4-4CE7-8817-D3021A38D3EE}"/>
    <cellStyle name="Normal 2 33" xfId="16441" xr:uid="{AB8D4E95-663A-4BEF-A65D-E26D4A9A9F38}"/>
    <cellStyle name="Normal 2 34" xfId="16442" xr:uid="{052C6FE3-E0A4-4EB3-B337-E9CE3D193398}"/>
    <cellStyle name="Normal 2 35" xfId="16443" xr:uid="{2FA68CEB-3196-4E54-B128-19BD108FE910}"/>
    <cellStyle name="Normal 2 36" xfId="16444" xr:uid="{3DE2EA06-E315-4CF7-8316-0340B414DBBB}"/>
    <cellStyle name="Normal 2 37" xfId="16445" xr:uid="{AC708115-D02A-418E-89A4-DE9E795226A2}"/>
    <cellStyle name="Normal 2 38" xfId="16446" xr:uid="{6FA839CD-11CE-4DA8-BADE-198E873FE370}"/>
    <cellStyle name="Normal 2 39" xfId="16447" xr:uid="{1B85FA3D-E311-418E-8F16-A5D425A4A43A}"/>
    <cellStyle name="Normal 2 4" xfId="16448" xr:uid="{E5ADD099-DC1C-4DCE-8C90-F27757066228}"/>
    <cellStyle name="Normal 2 4 2" xfId="16449" xr:uid="{E539838A-2FCA-493E-9AB3-9A368B2CB661}"/>
    <cellStyle name="Normal 2 4 2 10" xfId="16450" xr:uid="{AA9A1CC9-A43F-4166-B6AE-C621CF11C4CA}"/>
    <cellStyle name="Normal 2 4 2 11" xfId="16451" xr:uid="{D54A21A8-FF9D-47A6-B234-FDE3C20007CF}"/>
    <cellStyle name="Normal 2 4 2 12" xfId="16452" xr:uid="{356966E3-FE09-4EA1-8803-66B0797FDF55}"/>
    <cellStyle name="Normal 2 4 2 13" xfId="16453" xr:uid="{3BA278CC-54F3-4C37-BCED-261C842AEAD6}"/>
    <cellStyle name="Normal 2 4 2 14" xfId="16454" xr:uid="{C4577196-A9EF-4733-BA90-7CA4DC2E20DB}"/>
    <cellStyle name="Normal 2 4 2 15" xfId="16455" xr:uid="{68B20ABC-45F3-4C92-B308-61035B7AB0E7}"/>
    <cellStyle name="Normal 2 4 2 16" xfId="16456" xr:uid="{027EA348-8AF9-4941-9460-568ABDBB18CD}"/>
    <cellStyle name="Normal 2 4 2 17" xfId="16457" xr:uid="{B02F3C37-76DD-4D56-8113-5449BC2C0586}"/>
    <cellStyle name="Normal 2 4 2 18" xfId="16458" xr:uid="{79E2154D-F80A-417E-8E67-4070523AD39D}"/>
    <cellStyle name="Normal 2 4 2 19" xfId="16459" xr:uid="{0098F788-3869-4C63-B833-59050EE74F0C}"/>
    <cellStyle name="Normal 2 4 2 2" xfId="16460" xr:uid="{0295C8C3-C95B-47CC-A494-F3DD19218182}"/>
    <cellStyle name="Normal 2 4 2 2 10" xfId="16461" xr:uid="{EB9956FE-B699-45E0-B38B-633DCCED3BD5}"/>
    <cellStyle name="Normal 2 4 2 2 10 2" xfId="16462" xr:uid="{FC6DBD73-96D5-49EC-AC77-D0DD1AC620D1}"/>
    <cellStyle name="Normal 2 4 2 2 11" xfId="16463" xr:uid="{1700E779-A420-4751-9F6F-C0F05DFAEAFD}"/>
    <cellStyle name="Normal 2 4 2 2 11 2" xfId="16464" xr:uid="{B0BBAA06-5BFE-44D7-9F7E-094D7341F460}"/>
    <cellStyle name="Normal 2 4 2 2 11 2 2" xfId="16465" xr:uid="{B828EDD2-D015-49E7-9ACA-CCD603CA1BBE}"/>
    <cellStyle name="Normal 2 4 2 2 11 3" xfId="16466" xr:uid="{398FDE0E-B098-4A30-BCEE-A5D141F92F7E}"/>
    <cellStyle name="Normal 2 4 2 2 12" xfId="16467" xr:uid="{B04AF9F4-B1EF-4B42-8CFB-E8A53378D82C}"/>
    <cellStyle name="Normal 2 4 2 2 13" xfId="16468" xr:uid="{C628571B-F0AF-42C0-99F7-FF5B7A8AB44D}"/>
    <cellStyle name="Normal 2 4 2 2 14" xfId="16469" xr:uid="{E77C4EE3-9D60-41D2-9B75-37709C98AD9E}"/>
    <cellStyle name="Normal 2 4 2 2 14 2" xfId="16470" xr:uid="{AC6F404A-2FB1-4377-8184-DD6C6AE286C4}"/>
    <cellStyle name="Normal 2 4 2 2 15" xfId="16471" xr:uid="{B1FB91B5-00E7-438D-B470-092F528370F7}"/>
    <cellStyle name="Normal 2 4 2 2 16" xfId="16472" xr:uid="{D753AD0F-FBCF-45EE-BB8E-6B01C4DAA089}"/>
    <cellStyle name="Normal 2 4 2 2 17" xfId="16473" xr:uid="{629D1272-E380-4887-B23A-146080AC2A73}"/>
    <cellStyle name="Normal 2 4 2 2 18" xfId="16474" xr:uid="{95ED7E64-386E-4D39-B44B-692240C47062}"/>
    <cellStyle name="Normal 2 4 2 2 19" xfId="16475" xr:uid="{7CC42523-F3F2-47CE-9CC1-B0883ED350C4}"/>
    <cellStyle name="Normal 2 4 2 2 2" xfId="16476" xr:uid="{A28B7F8C-9347-403F-8140-BCF260ED0E66}"/>
    <cellStyle name="Normal 2 4 2 2 2 2" xfId="16477" xr:uid="{2B448910-8A41-4AC1-B4D3-E8E5F09E8236}"/>
    <cellStyle name="Normal 2 4 2 2 20" xfId="16478" xr:uid="{E9B7D513-8CF2-4AA9-9019-A680233C5EEE}"/>
    <cellStyle name="Normal 2 4 2 2 21" xfId="16479" xr:uid="{81687B99-4B4B-4CA9-8A90-35C487118159}"/>
    <cellStyle name="Normal 2 4 2 2 22" xfId="16480" xr:uid="{89A010D3-19DD-4056-AC19-BD43EC806D82}"/>
    <cellStyle name="Normal 2 4 2 2 23" xfId="16481" xr:uid="{6AA3DEED-FCC3-4E0E-AEE1-C7E6A4B9D163}"/>
    <cellStyle name="Normal 2 4 2 2 24" xfId="16482" xr:uid="{51250FA5-FAE4-417B-A98F-372BC294A121}"/>
    <cellStyle name="Normal 2 4 2 2 25" xfId="16483" xr:uid="{57270885-BBD2-426A-9339-10D16DD7960D}"/>
    <cellStyle name="Normal 2 4 2 2 26" xfId="16484" xr:uid="{B1C76B04-BEAE-4D62-8EFC-C3874CD1F2F5}"/>
    <cellStyle name="Normal 2 4 2 2 27" xfId="16485" xr:uid="{35971051-B6C2-48CF-A6A0-3B0A608F2FDA}"/>
    <cellStyle name="Normal 2 4 2 2 28" xfId="16486" xr:uid="{EDCCF53A-B671-451D-9266-F06531E104B4}"/>
    <cellStyle name="Normal 2 4 2 2 29" xfId="16487" xr:uid="{ADAE677F-6855-4224-834C-5675F7B448B7}"/>
    <cellStyle name="Normal 2 4 2 2 3" xfId="16488" xr:uid="{B96040A5-37BD-47E1-B8F6-ABB3ECE4485B}"/>
    <cellStyle name="Normal 2 4 2 2 3 2" xfId="16489" xr:uid="{2CC76517-B0AB-40B2-91B6-615C5A646C13}"/>
    <cellStyle name="Normal 2 4 2 2 30" xfId="16490" xr:uid="{B7B43FC7-1835-4F79-8FCD-651882582C91}"/>
    <cellStyle name="Normal 2 4 2 2 31" xfId="16491" xr:uid="{33E4C339-81D5-4787-A1C9-66CF00606DC5}"/>
    <cellStyle name="Normal 2 4 2 2 32" xfId="16492" xr:uid="{2669CE0E-2856-4BC7-AD10-D0E399FC3824}"/>
    <cellStyle name="Normal 2 4 2 2 33" xfId="16493" xr:uid="{7B8F5983-D2AF-4C03-9523-343FB10AF2B3}"/>
    <cellStyle name="Normal 2 4 2 2 34" xfId="16494" xr:uid="{857C65C1-CF94-4C50-AD1D-E73C8F35B9C2}"/>
    <cellStyle name="Normal 2 4 2 2 35" xfId="16495" xr:uid="{2BEF2242-E691-4FF4-B02A-721664DB557F}"/>
    <cellStyle name="Normal 2 4 2 2 36" xfId="16496" xr:uid="{41551C92-BE23-4317-8260-053771EA2716}"/>
    <cellStyle name="Normal 2 4 2 2 37" xfId="16497" xr:uid="{200CE97F-6750-4182-B3B1-7457EDB0E25D}"/>
    <cellStyle name="Normal 2 4 2 2 38" xfId="16498" xr:uid="{228F64CA-564E-4148-980B-03A1D51970D9}"/>
    <cellStyle name="Normal 2 4 2 2 39" xfId="16499" xr:uid="{646AF530-EB83-49EB-BD7D-7B2CA8A498F5}"/>
    <cellStyle name="Normal 2 4 2 2 4" xfId="16500" xr:uid="{2CD5E111-E57A-4854-AA32-3A1DE315AF95}"/>
    <cellStyle name="Normal 2 4 2 2 4 2" xfId="16501" xr:uid="{2139619A-8AB8-4E0A-A826-832E240780DF}"/>
    <cellStyle name="Normal 2 4 2 2 40" xfId="16502" xr:uid="{9A13AB20-8E6B-432D-9255-0136B2C6BBAE}"/>
    <cellStyle name="Normal 2 4 2 2 5" xfId="16503" xr:uid="{FEDC3560-C3E6-4464-AA7A-0AB0B260F52F}"/>
    <cellStyle name="Normal 2 4 2 2 5 2" xfId="16504" xr:uid="{57D85472-78B4-4740-B135-B56C628941EF}"/>
    <cellStyle name="Normal 2 4 2 2 6" xfId="16505" xr:uid="{9624D14B-EC64-4222-B439-E9365F8CD2C7}"/>
    <cellStyle name="Normal 2 4 2 2 6 2" xfId="16506" xr:uid="{D3E900D2-FAA3-42D6-B485-2E439E3E34BF}"/>
    <cellStyle name="Normal 2 4 2 2 7" xfId="16507" xr:uid="{F5D09185-6EE6-474A-8B0D-89F91562D91E}"/>
    <cellStyle name="Normal 2 4 2 2 7 2" xfId="16508" xr:uid="{3DC78CCA-09C6-4919-8C53-13F6D781A54A}"/>
    <cellStyle name="Normal 2 4 2 2 8" xfId="16509" xr:uid="{BA48D294-5B4E-47EB-A4EC-D9DA53EA3074}"/>
    <cellStyle name="Normal 2 4 2 2 8 2" xfId="16510" xr:uid="{217CCDB5-E3A0-439A-A234-57D1DBD29D6D}"/>
    <cellStyle name="Normal 2 4 2 2 9" xfId="16511" xr:uid="{58158676-DE46-4E50-A643-E00ED289A90B}"/>
    <cellStyle name="Normal 2 4 2 2 9 2" xfId="16512" xr:uid="{7C5A61BF-A5F4-42EC-A3E0-928EB6EC3838}"/>
    <cellStyle name="Normal 2 4 2 20" xfId="16513" xr:uid="{1BF3446A-D297-4972-A8A0-B2F001BD3E84}"/>
    <cellStyle name="Normal 2 4 2 21" xfId="16514" xr:uid="{06729B87-96F3-491A-BDB4-8F1ECC1841FF}"/>
    <cellStyle name="Normal 2 4 2 22" xfId="16515" xr:uid="{AD2FD270-6F06-47EA-BC07-D78627CFB158}"/>
    <cellStyle name="Normal 2 4 2 23" xfId="16516" xr:uid="{D4541C05-DBE0-4086-B180-DAB15A8F959F}"/>
    <cellStyle name="Normal 2 4 2 24" xfId="16517" xr:uid="{199C000A-5B9D-405E-B0CD-A9BC9C688C3C}"/>
    <cellStyle name="Normal 2 4 2 25" xfId="16518" xr:uid="{03DFAFBC-0CB6-489D-982A-63C717A717CF}"/>
    <cellStyle name="Normal 2 4 2 26" xfId="16519" xr:uid="{BBC7B115-8DC9-459D-A72A-DD00BB946D0D}"/>
    <cellStyle name="Normal 2 4 2 27" xfId="16520" xr:uid="{12693240-8C7F-4B17-8207-B04AF7EDA188}"/>
    <cellStyle name="Normal 2 4 2 28" xfId="16521" xr:uid="{552BA9FC-9201-45B6-A265-7F2800922F30}"/>
    <cellStyle name="Normal 2 4 2 29" xfId="16522" xr:uid="{5477387F-6241-4E56-BC8A-00BD0688E695}"/>
    <cellStyle name="Normal 2 4 2 3" xfId="16523" xr:uid="{034D4CC8-F068-453F-A345-3271F9CC22B9}"/>
    <cellStyle name="Normal 2 4 2 30" xfId="16524" xr:uid="{A5417A46-CBF8-4677-9387-1F1B6FBE6121}"/>
    <cellStyle name="Normal 2 4 2 31" xfId="16525" xr:uid="{9D9379C7-F3AF-46D5-9FA3-3841A0A1045C}"/>
    <cellStyle name="Normal 2 4 2 32" xfId="16526" xr:uid="{CB227B9E-FCE4-40AF-B3B1-736B6D793604}"/>
    <cellStyle name="Normal 2 4 2 4" xfId="16527" xr:uid="{6AB10074-144B-488F-9B77-CB2FB9DFA323}"/>
    <cellStyle name="Normal 2 4 2 5" xfId="16528" xr:uid="{56EC30E0-E417-4DF7-A898-E97CD0BFAA6D}"/>
    <cellStyle name="Normal 2 4 2 6" xfId="16529" xr:uid="{DAC29C93-FCC3-4437-9770-C391C657C601}"/>
    <cellStyle name="Normal 2 4 2 7" xfId="16530" xr:uid="{B58BBE05-032B-42FD-952C-1B19FAC39966}"/>
    <cellStyle name="Normal 2 4 2 8" xfId="16531" xr:uid="{BBBD6290-7843-4AD3-BF6C-D6402C334835}"/>
    <cellStyle name="Normal 2 4 2 9" xfId="16532" xr:uid="{3583D137-3F36-4F1E-9F04-5F416292B9E7}"/>
    <cellStyle name="Normal 2 4 3" xfId="16533" xr:uid="{D9B897C0-B73B-4757-AD4B-F35CE184E2A9}"/>
    <cellStyle name="Normal 2 4 3 10" xfId="16534" xr:uid="{AA8B4D28-4697-46DD-9864-3D2985D76EF1}"/>
    <cellStyle name="Normal 2 4 3 10 2" xfId="16535" xr:uid="{2DF99D78-CC0E-44F1-A005-497C9E9C8464}"/>
    <cellStyle name="Normal 2 4 3 11" xfId="16536" xr:uid="{221535BF-C176-41A3-BCD6-A9A592E19944}"/>
    <cellStyle name="Normal 2 4 3 11 2" xfId="16537" xr:uid="{37605795-A076-484D-A07C-D8239173C5A2}"/>
    <cellStyle name="Normal 2 4 3 11 2 2" xfId="16538" xr:uid="{B98E6E6B-9710-4A37-96BD-91BEF4BAD4E0}"/>
    <cellStyle name="Normal 2 4 3 11 3" xfId="16539" xr:uid="{044EF4C1-C1FF-4ED4-A367-12F299E48859}"/>
    <cellStyle name="Normal 2 4 3 12" xfId="16540" xr:uid="{C14CD506-82D8-4EE3-945B-74CF00F11386}"/>
    <cellStyle name="Normal 2 4 3 13" xfId="16541" xr:uid="{9B84F2C3-9E51-4B63-A56B-379A6239A594}"/>
    <cellStyle name="Normal 2 4 3 14" xfId="16542" xr:uid="{E80D70B2-B9C1-4D4A-BD9B-287D10AD7380}"/>
    <cellStyle name="Normal 2 4 3 14 2" xfId="16543" xr:uid="{58937342-A155-4B06-9851-4814C5708252}"/>
    <cellStyle name="Normal 2 4 3 15" xfId="16544" xr:uid="{D784A1A4-25C9-4FDE-81A6-1EF2B74EE4B4}"/>
    <cellStyle name="Normal 2 4 3 16" xfId="16545" xr:uid="{5FCA5466-6A7B-4B1C-B92C-59C4579A8916}"/>
    <cellStyle name="Normal 2 4 3 17" xfId="16546" xr:uid="{0BE97849-698C-4B7E-8753-9EDAC542FBCC}"/>
    <cellStyle name="Normal 2 4 3 18" xfId="16547" xr:uid="{29D37117-8861-43EF-BAE7-B9A26BA0F3D5}"/>
    <cellStyle name="Normal 2 4 3 19" xfId="16548" xr:uid="{014B35F2-B03D-4A6E-B83C-A5055D553BBC}"/>
    <cellStyle name="Normal 2 4 3 2" xfId="16549" xr:uid="{DD09DA54-328C-41A1-B411-9DF9181C123E}"/>
    <cellStyle name="Normal 2 4 3 2 2" xfId="16550" xr:uid="{78C5522D-6732-4371-9C47-7F32458DB483}"/>
    <cellStyle name="Normal 2 4 3 20" xfId="16551" xr:uid="{1168330C-3797-433D-B0E6-0795227D6843}"/>
    <cellStyle name="Normal 2 4 3 21" xfId="16552" xr:uid="{B5C840CA-E398-41F4-ABF4-89859A941A15}"/>
    <cellStyle name="Normal 2 4 3 22" xfId="16553" xr:uid="{8256940C-F28B-429A-96A6-CDCD5FAFCDE4}"/>
    <cellStyle name="Normal 2 4 3 23" xfId="16554" xr:uid="{CB6EF426-3CAE-4E71-9BB3-02B5C733F603}"/>
    <cellStyle name="Normal 2 4 3 24" xfId="16555" xr:uid="{68DC2C7F-96FD-45CB-86D2-66A4FF19BECC}"/>
    <cellStyle name="Normal 2 4 3 25" xfId="16556" xr:uid="{75D0826D-D727-4768-BA8C-D47F9487D2D5}"/>
    <cellStyle name="Normal 2 4 3 26" xfId="16557" xr:uid="{67D216B0-8B96-42B7-BB14-8EA41AE6F387}"/>
    <cellStyle name="Normal 2 4 3 27" xfId="16558" xr:uid="{C3CAB5DE-1E26-4441-B28C-2F9780D45FA9}"/>
    <cellStyle name="Normal 2 4 3 28" xfId="16559" xr:uid="{9C0364BA-1DF4-4981-BBCE-F915B6CB140B}"/>
    <cellStyle name="Normal 2 4 3 29" xfId="16560" xr:uid="{728E8A92-E4C4-4AD3-90DC-8D8872A9802F}"/>
    <cellStyle name="Normal 2 4 3 3" xfId="16561" xr:uid="{A949D808-07B6-4A96-A3AC-0556F90ABEA2}"/>
    <cellStyle name="Normal 2 4 3 3 2" xfId="16562" xr:uid="{B2DF8C73-6EB7-4F2F-A470-9E54320F8799}"/>
    <cellStyle name="Normal 2 4 3 30" xfId="16563" xr:uid="{2437A90E-40EF-4149-BBA2-A80759CB3A07}"/>
    <cellStyle name="Normal 2 4 3 31" xfId="16564" xr:uid="{2E673AC7-7602-4204-97C9-8C0E94A36B60}"/>
    <cellStyle name="Normal 2 4 3 32" xfId="16565" xr:uid="{14B13E7C-0D70-47C5-9B3A-AF561D3F1EC5}"/>
    <cellStyle name="Normal 2 4 3 33" xfId="16566" xr:uid="{A1013D2C-70E7-4797-80AE-8196CB6DCD90}"/>
    <cellStyle name="Normal 2 4 3 34" xfId="16567" xr:uid="{F9F64583-4F24-4A0C-876B-66F93E9EC06E}"/>
    <cellStyle name="Normal 2 4 3 35" xfId="16568" xr:uid="{5665E7A1-D828-4F45-B4BD-05499A88FF13}"/>
    <cellStyle name="Normal 2 4 3 36" xfId="16569" xr:uid="{CEE32D0D-D595-4BAE-8D83-C9A1F7CEF576}"/>
    <cellStyle name="Normal 2 4 3 37" xfId="16570" xr:uid="{22F49F03-4BAB-4A70-AF7E-86A8FA0F61BF}"/>
    <cellStyle name="Normal 2 4 3 38" xfId="16571" xr:uid="{A028B0BF-2F49-4980-85EE-9B116129A54F}"/>
    <cellStyle name="Normal 2 4 3 39" xfId="16572" xr:uid="{AEB6CF48-B721-4CDC-ABC8-A1DF3B552847}"/>
    <cellStyle name="Normal 2 4 3 4" xfId="16573" xr:uid="{CCE7A573-751F-4F7D-B7D7-3173AE724FE5}"/>
    <cellStyle name="Normal 2 4 3 4 2" xfId="16574" xr:uid="{9FEDF18D-9116-4557-B519-A09296ECB9B5}"/>
    <cellStyle name="Normal 2 4 3 40" xfId="16575" xr:uid="{91AD2DB3-DD07-45B3-BB5D-DE0BD9E23150}"/>
    <cellStyle name="Normal 2 4 3 5" xfId="16576" xr:uid="{95EF3D4E-C041-4153-83FB-6C2FD5484D3A}"/>
    <cellStyle name="Normal 2 4 3 5 2" xfId="16577" xr:uid="{9344B87B-DA15-4B04-BB3A-4E3E3ED71858}"/>
    <cellStyle name="Normal 2 4 3 6" xfId="16578" xr:uid="{F6D19DF9-C9E9-4859-BEDE-7BC0D94260A3}"/>
    <cellStyle name="Normal 2 4 3 6 2" xfId="16579" xr:uid="{734CCE0F-6D90-4AEB-9A32-4AA5456390BD}"/>
    <cellStyle name="Normal 2 4 3 7" xfId="16580" xr:uid="{EB51CEBD-94ED-486B-9376-76420101CA86}"/>
    <cellStyle name="Normal 2 4 3 7 2" xfId="16581" xr:uid="{3E4AA1EE-88DD-491D-88D1-C80462DB056C}"/>
    <cellStyle name="Normal 2 4 3 8" xfId="16582" xr:uid="{FE4B2836-3537-424D-BBAE-82C048D98FDF}"/>
    <cellStyle name="Normal 2 4 3 8 2" xfId="16583" xr:uid="{A2B4145B-4FE1-4032-9B10-6976C973FFC8}"/>
    <cellStyle name="Normal 2 4 3 9" xfId="16584" xr:uid="{E8E8CF7C-96B3-4191-8088-DA40B95C55C0}"/>
    <cellStyle name="Normal 2 4 3 9 2" xfId="16585" xr:uid="{7C5077F8-FFC6-496B-AD33-B0D518037569}"/>
    <cellStyle name="Normal 2 40" xfId="16586" xr:uid="{248880AF-AE03-438A-88BF-20023DBBF7A3}"/>
    <cellStyle name="Normal 2 40 10" xfId="16587" xr:uid="{E615B4C7-FC7C-45F4-88BC-5F2F59BEBEE9}"/>
    <cellStyle name="Normal 2 40 11" xfId="16588" xr:uid="{BADCB371-BA3F-446C-8E32-8F0A4F392ECF}"/>
    <cellStyle name="Normal 2 40 12" xfId="16589" xr:uid="{0A10D6C2-8E25-4D21-A502-A509F6B709F1}"/>
    <cellStyle name="Normal 2 40 13" xfId="16590" xr:uid="{571E073E-84D7-44C8-A619-BA1348E520CD}"/>
    <cellStyle name="Normal 2 40 14" xfId="16591" xr:uid="{AB48B095-494E-4E4B-9DA5-C11E88A6EC4F}"/>
    <cellStyle name="Normal 2 40 15" xfId="16592" xr:uid="{3E534C09-7C30-4C14-8653-6E93466739A7}"/>
    <cellStyle name="Normal 2 40 16" xfId="16593" xr:uid="{901FBE11-00CD-4C55-AEA3-649CC7900248}"/>
    <cellStyle name="Normal 2 40 17" xfId="16594" xr:uid="{D2D390C5-420B-4EAD-A722-6ED5B34758EF}"/>
    <cellStyle name="Normal 2 40 18" xfId="16595" xr:uid="{5A2DC4C1-B441-407F-ADC3-D44E36975990}"/>
    <cellStyle name="Normal 2 40 19" xfId="16596" xr:uid="{57AA2290-E1EF-4FC0-BF54-4B6B8CFF2F0B}"/>
    <cellStyle name="Normal 2 40 2" xfId="16597" xr:uid="{A567BF62-0D3E-415B-B4C1-DD546D7CA3E9}"/>
    <cellStyle name="Normal 2 40 20" xfId="16598" xr:uid="{419F4375-2CF3-4859-8661-3609590BCB88}"/>
    <cellStyle name="Normal 2 40 20 2" xfId="16599" xr:uid="{7129917E-AD5C-4BD9-B680-344FD8382BCB}"/>
    <cellStyle name="Normal 2 40 20 2 2" xfId="16600" xr:uid="{C6EE0C46-1373-4582-B9E4-FCFF58CC2349}"/>
    <cellStyle name="Normal 2 40 20 3" xfId="16601" xr:uid="{713DC8B9-72F8-4448-85FE-DDFB4E726AF3}"/>
    <cellStyle name="Normal 2 40 21" xfId="16602" xr:uid="{6FA14D42-3024-4901-8E82-BBBD813CBD52}"/>
    <cellStyle name="Normal 2 40 22" xfId="16603" xr:uid="{161BA465-DA20-4808-AA89-6D8D857FBFB1}"/>
    <cellStyle name="Normal 2 40 23" xfId="16604" xr:uid="{EDBC262D-8573-4134-8DC8-F18CC401D8C6}"/>
    <cellStyle name="Normal 2 40 23 2" xfId="16605" xr:uid="{F3077447-E6EF-41D4-A030-496198A1888B}"/>
    <cellStyle name="Normal 2 40 24" xfId="16606" xr:uid="{CD16167B-53F4-4A98-826A-70A3F75FB640}"/>
    <cellStyle name="Normal 2 40 25" xfId="16607" xr:uid="{419D7A2E-3F23-4B02-9E1F-7B175181ED5A}"/>
    <cellStyle name="Normal 2 40 26" xfId="16608" xr:uid="{1FF77E15-76EA-4271-876A-B18143410EC1}"/>
    <cellStyle name="Normal 2 40 27" xfId="16609" xr:uid="{7A1CC8AE-AF4C-4E0D-B5C1-24A8F89D880A}"/>
    <cellStyle name="Normal 2 40 28" xfId="16610" xr:uid="{D04FB003-CF7E-4743-9D6C-AA6C22DA1B00}"/>
    <cellStyle name="Normal 2 40 29" xfId="16611" xr:uid="{F6390F8F-A13E-4435-8750-3258A98AACD7}"/>
    <cellStyle name="Normal 2 40 3" xfId="16612" xr:uid="{BF474A01-BEC0-4D0E-8332-73970323E10B}"/>
    <cellStyle name="Normal 2 40 30" xfId="16613" xr:uid="{9713AE5D-EFA2-430C-890A-9C5F295F9443}"/>
    <cellStyle name="Normal 2 40 31" xfId="16614" xr:uid="{761DA5B9-6032-4AFB-846D-49771DC074A8}"/>
    <cellStyle name="Normal 2 40 32" xfId="16615" xr:uid="{F0672A8A-D909-41D0-80C2-9A483D6F228F}"/>
    <cellStyle name="Normal 2 40 33" xfId="16616" xr:uid="{0EBE7345-9F4B-4852-8FF4-2B29FEF4EBBF}"/>
    <cellStyle name="Normal 2 40 4" xfId="16617" xr:uid="{659091C6-AAE3-4B40-88ED-35D7855B10F1}"/>
    <cellStyle name="Normal 2 40 5" xfId="16618" xr:uid="{C04F6F29-877F-4B6E-AD7B-D966AF548B2B}"/>
    <cellStyle name="Normal 2 40 6" xfId="16619" xr:uid="{7775794D-FD4E-4EB1-B94D-AA3320922D07}"/>
    <cellStyle name="Normal 2 40 7" xfId="16620" xr:uid="{F8AB8504-4512-47C7-A28D-723D6627368B}"/>
    <cellStyle name="Normal 2 40 8" xfId="16621" xr:uid="{3E0810B0-326D-4EE9-9E25-A51BC180E3BB}"/>
    <cellStyle name="Normal 2 40 9" xfId="16622" xr:uid="{3D6A1B1E-9AF8-424F-B743-83E68A90355E}"/>
    <cellStyle name="Normal 2 41" xfId="16623" xr:uid="{BC64A645-2D73-4FA8-9E34-56C151594CA8}"/>
    <cellStyle name="Normal 2 41 10" xfId="16624" xr:uid="{57E198CE-ED7F-4917-91B4-B3D78195B254}"/>
    <cellStyle name="Normal 2 41 11" xfId="16625" xr:uid="{1BF793E6-8FAC-42D4-86CF-9E06AE316810}"/>
    <cellStyle name="Normal 2 41 12" xfId="16626" xr:uid="{A9A44218-13EB-4B33-B88E-40119AAC9208}"/>
    <cellStyle name="Normal 2 41 13" xfId="16627" xr:uid="{31EA67E1-D83D-4AA1-B50E-FB6EE1590722}"/>
    <cellStyle name="Normal 2 41 14" xfId="16628" xr:uid="{FBE1C5CA-A9F8-4B40-AB12-997A88CE166C}"/>
    <cellStyle name="Normal 2 41 15" xfId="16629" xr:uid="{61D19D81-8296-42EC-82AE-49CE06C31DF2}"/>
    <cellStyle name="Normal 2 41 16" xfId="16630" xr:uid="{1220F91A-146A-4636-B082-09100FA6CE87}"/>
    <cellStyle name="Normal 2 41 17" xfId="16631" xr:uid="{7268771B-E3C0-422E-AD2C-8032CAFE83B1}"/>
    <cellStyle name="Normal 2 41 18" xfId="16632" xr:uid="{FE6A1B03-B8BE-4BA7-9E95-AD53EA050E83}"/>
    <cellStyle name="Normal 2 41 19" xfId="16633" xr:uid="{93DEEE95-5559-4F42-AD5A-18C45AA6B7AF}"/>
    <cellStyle name="Normal 2 41 2" xfId="16634" xr:uid="{A4A46EEB-3029-45F1-AFB7-6DE7FDC3244A}"/>
    <cellStyle name="Normal 2 41 20" xfId="16635" xr:uid="{262012C3-E1D9-4041-B93E-CDF5FA18D2AD}"/>
    <cellStyle name="Normal 2 41 20 2" xfId="16636" xr:uid="{B93130FE-BE28-490C-BCBD-6E0D20B8D343}"/>
    <cellStyle name="Normal 2 41 20 2 2" xfId="16637" xr:uid="{827DE84E-48C5-4D42-AE9E-93B60FC793C9}"/>
    <cellStyle name="Normal 2 41 20 3" xfId="16638" xr:uid="{89547E47-6DA6-437B-B4BB-9AA33C1EEDC8}"/>
    <cellStyle name="Normal 2 41 21" xfId="16639" xr:uid="{93E35E97-566A-4E25-869A-A091398B81B1}"/>
    <cellStyle name="Normal 2 41 22" xfId="16640" xr:uid="{574B318D-1EEB-433C-B9E2-C13A442DF5C4}"/>
    <cellStyle name="Normal 2 41 23" xfId="16641" xr:uid="{7EA31E60-2FFC-4933-9687-A48C2E1F50AE}"/>
    <cellStyle name="Normal 2 41 23 2" xfId="16642" xr:uid="{FA4B9F71-5623-4EA5-A45A-DE3C39CF4511}"/>
    <cellStyle name="Normal 2 41 24" xfId="16643" xr:uid="{792799F2-B7A9-4288-B911-AAF6214313DC}"/>
    <cellStyle name="Normal 2 41 25" xfId="16644" xr:uid="{1DF23EC0-2903-4C4A-9E88-5D8179E825B6}"/>
    <cellStyle name="Normal 2 41 26" xfId="16645" xr:uid="{D14BCC46-8195-4E46-858D-A60DC4831749}"/>
    <cellStyle name="Normal 2 41 27" xfId="16646" xr:uid="{6BA7CE99-7172-4E3E-9A9D-0B50F2040F31}"/>
    <cellStyle name="Normal 2 41 28" xfId="16647" xr:uid="{4FFAFC6E-E07D-4FC3-85FB-621ECB0ED82F}"/>
    <cellStyle name="Normal 2 41 29" xfId="16648" xr:uid="{C3B42C2E-0B97-4BE5-8743-6898EDFC7DAE}"/>
    <cellStyle name="Normal 2 41 3" xfId="16649" xr:uid="{D26078D3-B44D-4422-8D47-8DF61C99CE44}"/>
    <cellStyle name="Normal 2 41 30" xfId="16650" xr:uid="{14CFFCED-319A-4E00-BEB4-98D99BEDA940}"/>
    <cellStyle name="Normal 2 41 31" xfId="16651" xr:uid="{3A734A92-0325-42A1-9502-EEC0258CFC46}"/>
    <cellStyle name="Normal 2 41 32" xfId="16652" xr:uid="{4C5447F0-CACB-4016-8CC6-4947CD0008F9}"/>
    <cellStyle name="Normal 2 41 33" xfId="16653" xr:uid="{8CCED418-64D0-4A96-9BDC-D2E64ADA92AC}"/>
    <cellStyle name="Normal 2 41 4" xfId="16654" xr:uid="{2969EFB1-3C0E-41A2-873C-2CA465924D28}"/>
    <cellStyle name="Normal 2 41 5" xfId="16655" xr:uid="{41007050-409D-4581-8841-9A6761E3B722}"/>
    <cellStyle name="Normal 2 41 6" xfId="16656" xr:uid="{7F616C6E-D8F5-4EF6-8A84-DFB4A406732A}"/>
    <cellStyle name="Normal 2 41 7" xfId="16657" xr:uid="{D97E8427-173B-4112-A5F9-813A1BA679E8}"/>
    <cellStyle name="Normal 2 41 8" xfId="16658" xr:uid="{7BD4FD7A-E8C9-4D7E-B65F-AE9D68F686D9}"/>
    <cellStyle name="Normal 2 41 9" xfId="16659" xr:uid="{D954BD8A-D01A-42BA-B7D5-0E521EC17354}"/>
    <cellStyle name="Normal 2 42" xfId="16660" xr:uid="{10EBCF37-B21E-414B-BA14-A479AF19A4E8}"/>
    <cellStyle name="Normal 2 42 10" xfId="16661" xr:uid="{DAAF2873-D1A0-420A-BEAD-27275C824833}"/>
    <cellStyle name="Normal 2 42 11" xfId="16662" xr:uid="{6C26EAE7-EDB3-4C3F-8C67-2817470E3EE8}"/>
    <cellStyle name="Normal 2 42 12" xfId="16663" xr:uid="{57B12190-CB8B-4529-A96A-C134A1015CB4}"/>
    <cellStyle name="Normal 2 42 13" xfId="16664" xr:uid="{00F00FB4-F27B-49BA-ACD2-D3AAAFC36588}"/>
    <cellStyle name="Normal 2 42 14" xfId="16665" xr:uid="{6683D44B-24FF-489A-B9BD-DB128EE9BB2F}"/>
    <cellStyle name="Normal 2 42 15" xfId="16666" xr:uid="{DD6B75E4-2AF6-44DE-92EA-562D75C1D30C}"/>
    <cellStyle name="Normal 2 42 16" xfId="16667" xr:uid="{CBC67F2E-6EBE-423E-9F89-51FC9FC87C13}"/>
    <cellStyle name="Normal 2 42 17" xfId="16668" xr:uid="{1529DB59-EE80-4FF8-9660-1ACC9E86B1C2}"/>
    <cellStyle name="Normal 2 42 18" xfId="16669" xr:uid="{E0F4BFD7-D896-45A8-8484-40B8086C4F8E}"/>
    <cellStyle name="Normal 2 42 19" xfId="16670" xr:uid="{D9B8675F-8334-452D-B313-6847D3DDBEB8}"/>
    <cellStyle name="Normal 2 42 2" xfId="16671" xr:uid="{84E24176-767D-4FF0-A87A-749DB94236EC}"/>
    <cellStyle name="Normal 2 42 20" xfId="16672" xr:uid="{6F7DD31D-8A74-4B50-9F5E-F1C51B08230F}"/>
    <cellStyle name="Normal 2 42 20 2" xfId="16673" xr:uid="{431F9DDA-068B-4F22-B0E0-D9D464CE4A8C}"/>
    <cellStyle name="Normal 2 42 20 2 2" xfId="16674" xr:uid="{FCDC5F6B-1A69-4E9B-8F95-54BD5B21EF08}"/>
    <cellStyle name="Normal 2 42 20 3" xfId="16675" xr:uid="{1CB46D8B-D73D-4AD1-9693-AED857ABFD94}"/>
    <cellStyle name="Normal 2 42 21" xfId="16676" xr:uid="{74F947C8-CE05-4534-A624-8C3DF26CBA58}"/>
    <cellStyle name="Normal 2 42 22" xfId="16677" xr:uid="{387152E6-3314-4040-B2A1-784986CE58EC}"/>
    <cellStyle name="Normal 2 42 23" xfId="16678" xr:uid="{9EB10CF1-9456-4C2F-8465-5A6E441F13EC}"/>
    <cellStyle name="Normal 2 42 23 2" xfId="16679" xr:uid="{FC5339CD-CB3E-45F9-BBE2-DA5187A39D48}"/>
    <cellStyle name="Normal 2 42 24" xfId="16680" xr:uid="{CAC5E9B0-53B3-4BEA-91CD-8BAC7C258D5A}"/>
    <cellStyle name="Normal 2 42 25" xfId="16681" xr:uid="{469F741D-85F8-4976-B996-1E2D7FC11109}"/>
    <cellStyle name="Normal 2 42 26" xfId="16682" xr:uid="{9A3EE63C-786E-4A29-A09C-663136ECF8B9}"/>
    <cellStyle name="Normal 2 42 27" xfId="16683" xr:uid="{E974D135-96B8-4E4B-B064-7F9D4A199619}"/>
    <cellStyle name="Normal 2 42 28" xfId="16684" xr:uid="{778ABF79-6D05-46FB-9F92-B2CD7B9FC23C}"/>
    <cellStyle name="Normal 2 42 29" xfId="16685" xr:uid="{870AE7C4-ACB7-4DD0-9031-26D868AA7A54}"/>
    <cellStyle name="Normal 2 42 3" xfId="16686" xr:uid="{3655D925-3919-4F65-9AFD-EF2FCCD81045}"/>
    <cellStyle name="Normal 2 42 30" xfId="16687" xr:uid="{1E333CDD-27A4-4712-9778-22C03D2C9F3A}"/>
    <cellStyle name="Normal 2 42 31" xfId="16688" xr:uid="{9B148352-A9D1-4C41-B741-6145BCFE1401}"/>
    <cellStyle name="Normal 2 42 32" xfId="16689" xr:uid="{80AFBEB7-3994-449E-B36D-C2F6C662511A}"/>
    <cellStyle name="Normal 2 42 33" xfId="16690" xr:uid="{86D26B8A-9E91-4BB6-BB71-B919F8F3ECE6}"/>
    <cellStyle name="Normal 2 42 4" xfId="16691" xr:uid="{29F07E60-3025-4B00-901E-841192BFB50F}"/>
    <cellStyle name="Normal 2 42 5" xfId="16692" xr:uid="{F192C691-3CD2-4A97-9212-C85C491062B5}"/>
    <cellStyle name="Normal 2 42 6" xfId="16693" xr:uid="{88C7D987-CD7A-4B9C-B8C1-D885A6F1F828}"/>
    <cellStyle name="Normal 2 42 7" xfId="16694" xr:uid="{22702F97-0492-4AC6-A34D-BCEC442AE34D}"/>
    <cellStyle name="Normal 2 42 8" xfId="16695" xr:uid="{E8868280-CFF0-41C5-8F8D-0C668C1A82F9}"/>
    <cellStyle name="Normal 2 42 9" xfId="16696" xr:uid="{31A02F88-766E-4EDA-A3D5-327ABA253486}"/>
    <cellStyle name="Normal 2 43" xfId="16697" xr:uid="{DD6ED8A0-88E3-476E-8BE9-B977782F3C86}"/>
    <cellStyle name="Normal 2 43 10" xfId="16698" xr:uid="{0F096452-6EF5-4CF3-ADF4-0C07DF126386}"/>
    <cellStyle name="Normal 2 43 11" xfId="16699" xr:uid="{F9A4AFD4-7C5B-4EBD-AE02-D18E45D1619C}"/>
    <cellStyle name="Normal 2 43 12" xfId="16700" xr:uid="{A781EA5B-ECCB-4E65-B7DB-D10B5D6F1D9C}"/>
    <cellStyle name="Normal 2 43 13" xfId="16701" xr:uid="{DC905EEE-DF38-4934-81D8-973317E486AF}"/>
    <cellStyle name="Normal 2 43 14" xfId="16702" xr:uid="{C6E9F788-6468-4B1A-B0FB-B10DE0AE79B9}"/>
    <cellStyle name="Normal 2 43 15" xfId="16703" xr:uid="{45710EA8-A9D5-42CF-8DF7-833B320B2EE9}"/>
    <cellStyle name="Normal 2 43 16" xfId="16704" xr:uid="{2A6D84FF-BC00-44FB-9E72-C0248D3C6AF0}"/>
    <cellStyle name="Normal 2 43 17" xfId="16705" xr:uid="{7DE56D40-396B-4883-98DF-E2EA74256BF2}"/>
    <cellStyle name="Normal 2 43 18" xfId="16706" xr:uid="{300624F5-BDE4-4030-BEEF-6AED4345C824}"/>
    <cellStyle name="Normal 2 43 19" xfId="16707" xr:uid="{06CB7239-F94E-4EDF-BCCA-50280BBEE3E4}"/>
    <cellStyle name="Normal 2 43 2" xfId="16708" xr:uid="{E337CE17-F5A0-46EC-AE80-D3294E9252A7}"/>
    <cellStyle name="Normal 2 43 20" xfId="16709" xr:uid="{28B8E42E-FCB1-4785-9932-E5D4687615F2}"/>
    <cellStyle name="Normal 2 43 20 2" xfId="16710" xr:uid="{ED544EC9-7814-458E-9140-DE5D7820E3D5}"/>
    <cellStyle name="Normal 2 43 20 2 2" xfId="16711" xr:uid="{70291BF4-66A7-417D-8AA6-2312BFB0510E}"/>
    <cellStyle name="Normal 2 43 20 3" xfId="16712" xr:uid="{E48E3FB8-3F2A-4AB0-964E-7445444BB7D1}"/>
    <cellStyle name="Normal 2 43 21" xfId="16713" xr:uid="{71D26FE7-8F27-4C73-8179-B8A9FB4795D1}"/>
    <cellStyle name="Normal 2 43 22" xfId="16714" xr:uid="{3D66FDF8-7164-4E5A-84E2-E3B2C88016AA}"/>
    <cellStyle name="Normal 2 43 23" xfId="16715" xr:uid="{09DB48DA-5543-4A5F-96B2-967C6356F90B}"/>
    <cellStyle name="Normal 2 43 23 2" xfId="16716" xr:uid="{8F0E08F5-8A7C-422F-9AF4-5E2D631E4F11}"/>
    <cellStyle name="Normal 2 43 24" xfId="16717" xr:uid="{67BD6521-3A61-4ABB-9BBA-2AC2CF8EB5B5}"/>
    <cellStyle name="Normal 2 43 25" xfId="16718" xr:uid="{EF1B7011-998B-4CD9-9E5A-AC7742165E9E}"/>
    <cellStyle name="Normal 2 43 26" xfId="16719" xr:uid="{F6DBF6CC-7817-48FD-A683-EF82586FF891}"/>
    <cellStyle name="Normal 2 43 27" xfId="16720" xr:uid="{94859233-F779-4CD0-88F3-743B09CF3482}"/>
    <cellStyle name="Normal 2 43 28" xfId="16721" xr:uid="{A96EA8B5-6209-414B-ABD7-8AE79837A5BE}"/>
    <cellStyle name="Normal 2 43 29" xfId="16722" xr:uid="{80EF8443-4142-400D-B013-E3D773E7564C}"/>
    <cellStyle name="Normal 2 43 3" xfId="16723" xr:uid="{050A667F-98B0-4429-B981-3BD985DD1609}"/>
    <cellStyle name="Normal 2 43 30" xfId="16724" xr:uid="{3CE8DC47-23B6-4705-AB0C-AB2B537F4CBA}"/>
    <cellStyle name="Normal 2 43 31" xfId="16725" xr:uid="{2F88C641-4F47-45AC-AB89-83ABAD72B6CE}"/>
    <cellStyle name="Normal 2 43 32" xfId="16726" xr:uid="{32261E2D-9BE9-400E-8146-E1032CE1897B}"/>
    <cellStyle name="Normal 2 43 33" xfId="16727" xr:uid="{FFD5D0FF-FD98-4CFC-9330-CCCD541433AD}"/>
    <cellStyle name="Normal 2 43 4" xfId="16728" xr:uid="{04EDD651-F0E5-4435-8C3F-D8B77CF530A5}"/>
    <cellStyle name="Normal 2 43 5" xfId="16729" xr:uid="{BA5DF1AA-6523-4F0F-8011-8F7B283076C1}"/>
    <cellStyle name="Normal 2 43 6" xfId="16730" xr:uid="{DF466B70-0E8E-44F7-9F10-47FEBC7DCB5C}"/>
    <cellStyle name="Normal 2 43 7" xfId="16731" xr:uid="{3D07F0C9-2272-45B2-848D-C04992901316}"/>
    <cellStyle name="Normal 2 43 8" xfId="16732" xr:uid="{CE4164AC-8038-462E-8B1E-5BE502A1B420}"/>
    <cellStyle name="Normal 2 43 9" xfId="16733" xr:uid="{384D3FCF-8E40-48C4-9F05-E68C47A5612A}"/>
    <cellStyle name="Normal 2 44" xfId="16734" xr:uid="{EC468B31-815E-4216-93D4-F43E591BCA07}"/>
    <cellStyle name="Normal 2 44 10" xfId="16735" xr:uid="{03BDC252-F2A8-413C-B911-0095C77FFEFB}"/>
    <cellStyle name="Normal 2 44 11" xfId="16736" xr:uid="{78220B52-A5C6-4B1D-BE01-CBE6D74926E2}"/>
    <cellStyle name="Normal 2 44 12" xfId="16737" xr:uid="{6DA705ED-59C0-4D30-994D-C093764D5F4F}"/>
    <cellStyle name="Normal 2 44 13" xfId="16738" xr:uid="{6F19477F-F090-443E-AAD1-42F50284093F}"/>
    <cellStyle name="Normal 2 44 14" xfId="16739" xr:uid="{12658182-87A3-4D12-907E-E48739793B31}"/>
    <cellStyle name="Normal 2 44 15" xfId="16740" xr:uid="{8AD5BF08-5DDC-48C5-A49E-E735E3544EE2}"/>
    <cellStyle name="Normal 2 44 16" xfId="16741" xr:uid="{AAAE03FF-FC84-4FBD-BAC4-F1F0BA83F689}"/>
    <cellStyle name="Normal 2 44 17" xfId="16742" xr:uid="{FBA5CCD9-7CE4-4AAE-B0C0-7B72A87DC711}"/>
    <cellStyle name="Normal 2 44 18" xfId="16743" xr:uid="{33D49168-4A9F-45AE-A109-1D99FD59EB2E}"/>
    <cellStyle name="Normal 2 44 19" xfId="16744" xr:uid="{E1F289BF-0572-4325-ACC2-97FD90EF3E9B}"/>
    <cellStyle name="Normal 2 44 2" xfId="16745" xr:uid="{077A6764-9810-422D-91BF-6441570608B5}"/>
    <cellStyle name="Normal 2 44 20" xfId="16746" xr:uid="{348E1FFF-4731-4843-A9EB-F5FD65B9C1EC}"/>
    <cellStyle name="Normal 2 44 20 2" xfId="16747" xr:uid="{44CCF758-0514-41BB-AF77-D20AA685445F}"/>
    <cellStyle name="Normal 2 44 20 2 2" xfId="16748" xr:uid="{7D04C5A2-883B-4D77-AF1E-76D9091A0ED4}"/>
    <cellStyle name="Normal 2 44 20 3" xfId="16749" xr:uid="{D599AFC0-A9EB-4DC9-A56F-2DAB7ABB3F17}"/>
    <cellStyle name="Normal 2 44 21" xfId="16750" xr:uid="{024BD26B-3198-4635-81D9-8A6CA9DB0834}"/>
    <cellStyle name="Normal 2 44 22" xfId="16751" xr:uid="{91DD5A3A-E4AE-4F66-9F7F-BF7EC0BB181C}"/>
    <cellStyle name="Normal 2 44 23" xfId="16752" xr:uid="{4724FCA3-B5DE-498B-8B61-3E21658FE1AC}"/>
    <cellStyle name="Normal 2 44 23 2" xfId="16753" xr:uid="{F19E90F9-BA12-4A85-95CD-773E97658268}"/>
    <cellStyle name="Normal 2 44 24" xfId="16754" xr:uid="{18F391AD-705A-49B6-9F5F-6FB1E55C623E}"/>
    <cellStyle name="Normal 2 44 25" xfId="16755" xr:uid="{9474D626-4212-4876-9E02-520FDF72F0DB}"/>
    <cellStyle name="Normal 2 44 26" xfId="16756" xr:uid="{5F7A888E-7F6C-405A-99C3-82966272A3FB}"/>
    <cellStyle name="Normal 2 44 27" xfId="16757" xr:uid="{34B283BE-FED2-4876-B9B1-4259C89F7361}"/>
    <cellStyle name="Normal 2 44 28" xfId="16758" xr:uid="{CAF05648-35C7-4210-A98A-BF05275F6A82}"/>
    <cellStyle name="Normal 2 44 29" xfId="16759" xr:uid="{2D8151CF-80CF-452C-8B20-517D1C91699F}"/>
    <cellStyle name="Normal 2 44 3" xfId="16760" xr:uid="{CEE5FAE1-A2CE-44ED-8906-8C5508695D0A}"/>
    <cellStyle name="Normal 2 44 30" xfId="16761" xr:uid="{5BD72406-0973-4DD4-B227-D3C53A337D70}"/>
    <cellStyle name="Normal 2 44 31" xfId="16762" xr:uid="{4CE604D8-12FA-475A-B026-02AF3F1214B9}"/>
    <cellStyle name="Normal 2 44 32" xfId="16763" xr:uid="{BAE0D196-0F54-488F-BBDB-308063A70A98}"/>
    <cellStyle name="Normal 2 44 33" xfId="16764" xr:uid="{9DE49AD2-FC71-467F-B6D1-CE9437819119}"/>
    <cellStyle name="Normal 2 44 4" xfId="16765" xr:uid="{4AAC9467-B778-40C6-916C-AFB4A397593E}"/>
    <cellStyle name="Normal 2 44 5" xfId="16766" xr:uid="{12B88457-4438-40FE-9AED-858DCF09D7A3}"/>
    <cellStyle name="Normal 2 44 6" xfId="16767" xr:uid="{A8CB67C9-1358-49C3-8537-EA761BAE8DDA}"/>
    <cellStyle name="Normal 2 44 7" xfId="16768" xr:uid="{7B8BCD8F-931D-4236-92D1-072E5339889A}"/>
    <cellStyle name="Normal 2 44 8" xfId="16769" xr:uid="{BEDD6F19-02AB-40A6-9D57-8B03BA8FBF9E}"/>
    <cellStyle name="Normal 2 44 9" xfId="16770" xr:uid="{F1C090FF-84E8-44D6-BBCD-B708C3C3D3C9}"/>
    <cellStyle name="Normal 2 45" xfId="16771" xr:uid="{C82285BE-68FD-4AEC-9A27-C61B2FBDD93C}"/>
    <cellStyle name="Normal 2 45 10" xfId="16772" xr:uid="{41390159-5593-4E2F-88CE-70471ECE6D59}"/>
    <cellStyle name="Normal 2 45 11" xfId="16773" xr:uid="{3DA0DA96-5DA2-492C-861D-3550B657B3B9}"/>
    <cellStyle name="Normal 2 45 12" xfId="16774" xr:uid="{5D56EE37-099D-43EE-A3D7-E37A1BE32230}"/>
    <cellStyle name="Normal 2 45 13" xfId="16775" xr:uid="{99A3847A-D042-4F40-B865-43C735025EF6}"/>
    <cellStyle name="Normal 2 45 14" xfId="16776" xr:uid="{4C58424C-9889-4070-8365-A5103F809EEB}"/>
    <cellStyle name="Normal 2 45 15" xfId="16777" xr:uid="{62640132-BA62-429E-84D9-594EBB3900B8}"/>
    <cellStyle name="Normal 2 45 16" xfId="16778" xr:uid="{6D5AFE8E-F45B-470D-B949-3339028819D1}"/>
    <cellStyle name="Normal 2 45 17" xfId="16779" xr:uid="{54647459-1561-476C-B7D3-E7BF70D61513}"/>
    <cellStyle name="Normal 2 45 18" xfId="16780" xr:uid="{3AFE3D20-94F2-411F-A287-32DA87C12907}"/>
    <cellStyle name="Normal 2 45 19" xfId="16781" xr:uid="{A7AD95FF-31FA-463A-B8F6-5F9667CDE588}"/>
    <cellStyle name="Normal 2 45 2" xfId="16782" xr:uid="{932254B8-55BF-4BC7-9EC3-A7A790916CC5}"/>
    <cellStyle name="Normal 2 45 20" xfId="16783" xr:uid="{4A8C69B8-EF9E-4080-B60A-7F6B0DEDA565}"/>
    <cellStyle name="Normal 2 45 20 2" xfId="16784" xr:uid="{98013903-31C1-4A31-A786-CE35548866D1}"/>
    <cellStyle name="Normal 2 45 20 2 2" xfId="16785" xr:uid="{4E043224-E730-4B7E-9674-5A403D09F5BD}"/>
    <cellStyle name="Normal 2 45 20 3" xfId="16786" xr:uid="{57174A7D-A841-496E-BEB6-4161CB9B9762}"/>
    <cellStyle name="Normal 2 45 21" xfId="16787" xr:uid="{F6851DD1-EDD5-4545-9949-485507551B66}"/>
    <cellStyle name="Normal 2 45 22" xfId="16788" xr:uid="{D86A79BF-67A9-42E8-BADC-C50E517D7604}"/>
    <cellStyle name="Normal 2 45 23" xfId="16789" xr:uid="{9465484E-36C6-4A79-8DA0-7C382ECDBBCA}"/>
    <cellStyle name="Normal 2 45 23 2" xfId="16790" xr:uid="{BD1EF135-518C-44D5-98BB-E4EC8BC165FA}"/>
    <cellStyle name="Normal 2 45 24" xfId="16791" xr:uid="{D711E4F6-E464-40E2-8614-05D65A7F56B1}"/>
    <cellStyle name="Normal 2 45 25" xfId="16792" xr:uid="{9181B061-6499-40C6-AEC4-DBB9A7245882}"/>
    <cellStyle name="Normal 2 45 26" xfId="16793" xr:uid="{E3992B8D-C823-43B2-B5B0-DF20B83333EF}"/>
    <cellStyle name="Normal 2 45 27" xfId="16794" xr:uid="{3E4EA899-7051-4F70-8D3D-038B20C149CA}"/>
    <cellStyle name="Normal 2 45 28" xfId="16795" xr:uid="{F89BB4DC-A8B5-42DC-BA5D-B855DB34AFF9}"/>
    <cellStyle name="Normal 2 45 29" xfId="16796" xr:uid="{DC2783D2-681B-44F5-976F-83094BC46109}"/>
    <cellStyle name="Normal 2 45 3" xfId="16797" xr:uid="{5039C05D-6A4B-4984-93EB-95715221C5E0}"/>
    <cellStyle name="Normal 2 45 30" xfId="16798" xr:uid="{7B2E3DBA-5071-4F00-9FC5-39E43DB61152}"/>
    <cellStyle name="Normal 2 45 31" xfId="16799" xr:uid="{07D886F8-53CA-41C3-81C9-061E8C1D3872}"/>
    <cellStyle name="Normal 2 45 32" xfId="16800" xr:uid="{9BE9E859-982B-4922-91C9-4912AAB1A499}"/>
    <cellStyle name="Normal 2 45 33" xfId="16801" xr:uid="{42A68DAF-E1AA-46CA-B918-F4DDEED3EB68}"/>
    <cellStyle name="Normal 2 45 4" xfId="16802" xr:uid="{23856094-1C8D-49E2-B1C9-1101AC7C4C9C}"/>
    <cellStyle name="Normal 2 45 5" xfId="16803" xr:uid="{237E8779-C1E1-4290-B17A-70A4ED9C1B95}"/>
    <cellStyle name="Normal 2 45 6" xfId="16804" xr:uid="{5BB38330-2D0D-47BE-9A3B-2E6147A47343}"/>
    <cellStyle name="Normal 2 45 7" xfId="16805" xr:uid="{0013097B-899C-4FB1-ACFE-5EAED727B6E0}"/>
    <cellStyle name="Normal 2 45 8" xfId="16806" xr:uid="{8F3414A2-2115-4D84-9768-8AB3BF273421}"/>
    <cellStyle name="Normal 2 45 9" xfId="16807" xr:uid="{23DAE163-CF76-45CA-8050-47EA60932451}"/>
    <cellStyle name="Normal 2 46" xfId="16808" xr:uid="{54DBB724-29B0-4F2C-B743-C5F1E4AFBE1C}"/>
    <cellStyle name="Normal 2 46 10" xfId="16809" xr:uid="{8F2DDD93-B2F6-46C5-852A-DB7B8CC55738}"/>
    <cellStyle name="Normal 2 46 11" xfId="16810" xr:uid="{FAC9EB27-B0F5-4F6A-9FE7-EBE418BC02BA}"/>
    <cellStyle name="Normal 2 46 12" xfId="16811" xr:uid="{A6B79F38-9244-412B-BF14-74CB146BD74F}"/>
    <cellStyle name="Normal 2 46 13" xfId="16812" xr:uid="{B1E7B141-7514-48B7-B97D-ABBB765E0CB3}"/>
    <cellStyle name="Normal 2 46 14" xfId="16813" xr:uid="{2F8780B9-93D6-452A-B420-157CDE89CCCF}"/>
    <cellStyle name="Normal 2 46 15" xfId="16814" xr:uid="{DD136D23-11EE-4D1A-95B9-A4E727BE3C5F}"/>
    <cellStyle name="Normal 2 46 16" xfId="16815" xr:uid="{10405706-D0A9-4F4A-8D77-4A5E94394C9C}"/>
    <cellStyle name="Normal 2 46 17" xfId="16816" xr:uid="{AECECCF7-13E0-4EAB-A6B8-4F79B37F1220}"/>
    <cellStyle name="Normal 2 46 18" xfId="16817" xr:uid="{6AFE31CE-D196-42BC-BE5E-6ECD10F085ED}"/>
    <cellStyle name="Normal 2 46 19" xfId="16818" xr:uid="{80BE84DD-487E-47E9-B2D2-FCF196F07982}"/>
    <cellStyle name="Normal 2 46 2" xfId="16819" xr:uid="{FE3F719A-D432-4635-9C4F-95F812965095}"/>
    <cellStyle name="Normal 2 46 20" xfId="16820" xr:uid="{38DCB66F-F5A5-4277-B76C-F3AC23A446B5}"/>
    <cellStyle name="Normal 2 46 20 2" xfId="16821" xr:uid="{5ABB0568-86F1-4F5E-8D64-32A12F6D1A94}"/>
    <cellStyle name="Normal 2 46 20 2 2" xfId="16822" xr:uid="{1DA5AB08-7B96-47C8-93DD-9955D232DE24}"/>
    <cellStyle name="Normal 2 46 20 3" xfId="16823" xr:uid="{9DF5E316-9017-487D-A0B3-F9D0EC563910}"/>
    <cellStyle name="Normal 2 46 21" xfId="16824" xr:uid="{1F460D1E-5989-4148-AAB7-544E5B672234}"/>
    <cellStyle name="Normal 2 46 22" xfId="16825" xr:uid="{07EE5D50-989B-43F2-A7FC-B0258F58E796}"/>
    <cellStyle name="Normal 2 46 23" xfId="16826" xr:uid="{E1AED6BB-624E-4052-BE96-489B1802CDCB}"/>
    <cellStyle name="Normal 2 46 23 2" xfId="16827" xr:uid="{C63B905F-1EA1-41B4-9716-324A911A0276}"/>
    <cellStyle name="Normal 2 46 24" xfId="16828" xr:uid="{590959C8-5EE1-48EC-AFBC-C3A4876E9BA0}"/>
    <cellStyle name="Normal 2 46 25" xfId="16829" xr:uid="{FD65FEC4-FC5C-49AD-A786-0235A8947A2D}"/>
    <cellStyle name="Normal 2 46 26" xfId="16830" xr:uid="{8A271D91-CF3A-4A11-8994-6483AAE25D43}"/>
    <cellStyle name="Normal 2 46 27" xfId="16831" xr:uid="{251EEDAA-0C55-48A8-BAE8-99AE934EB254}"/>
    <cellStyle name="Normal 2 46 28" xfId="16832" xr:uid="{D78CAD8B-8B36-4D28-AE97-F44509EDA6F8}"/>
    <cellStyle name="Normal 2 46 29" xfId="16833" xr:uid="{D4B47DA9-647E-4681-9B5A-CBE341A044F8}"/>
    <cellStyle name="Normal 2 46 3" xfId="16834" xr:uid="{F309E655-698F-4DA8-956F-231F1180298F}"/>
    <cellStyle name="Normal 2 46 30" xfId="16835" xr:uid="{B9216091-F909-40B8-BF53-2F479C4F715F}"/>
    <cellStyle name="Normal 2 46 31" xfId="16836" xr:uid="{DB0F06FE-069C-46D4-83B7-7E6BB32491C7}"/>
    <cellStyle name="Normal 2 46 32" xfId="16837" xr:uid="{8CBF2C04-7909-4514-BE2E-66AC4CBDDF7C}"/>
    <cellStyle name="Normal 2 46 33" xfId="16838" xr:uid="{C3F24212-BFA7-4E36-8BC5-AA79F2D696C9}"/>
    <cellStyle name="Normal 2 46 4" xfId="16839" xr:uid="{99B5F632-A2F9-4419-9972-5B92E3188F19}"/>
    <cellStyle name="Normal 2 46 5" xfId="16840" xr:uid="{9CFD2D6E-17CF-49F3-AFCB-39F826E8B260}"/>
    <cellStyle name="Normal 2 46 6" xfId="16841" xr:uid="{92B636A4-EB52-4033-943F-9797A82B6A5A}"/>
    <cellStyle name="Normal 2 46 7" xfId="16842" xr:uid="{3536B4C2-211C-4FCC-8BC2-800028FA37C0}"/>
    <cellStyle name="Normal 2 46 8" xfId="16843" xr:uid="{585E509C-9878-47DE-818A-AB656F877D0B}"/>
    <cellStyle name="Normal 2 46 9" xfId="16844" xr:uid="{6667C340-823D-4021-9F52-E4BC2EC7103D}"/>
    <cellStyle name="Normal 2 47" xfId="16845" xr:uid="{8016690F-B21D-4E3A-B3E2-581292A7DDFB}"/>
    <cellStyle name="Normal 2 48" xfId="16846" xr:uid="{60F2F647-4660-4D18-8E8A-F51D3536289D}"/>
    <cellStyle name="Normal 2 49" xfId="16847" xr:uid="{D6FF2822-F278-419F-9939-E3C1B2154F33}"/>
    <cellStyle name="Normal 2 5" xfId="16848" xr:uid="{6CCF2921-0F62-416A-A0BB-C8F78F2462E5}"/>
    <cellStyle name="Normal 2 5 2" xfId="16849" xr:uid="{3D9C9B61-9792-4BB3-AEA8-7282649A3B9C}"/>
    <cellStyle name="Normal 2 5 2 10" xfId="16850" xr:uid="{7C462DB0-4A59-4DF8-BA4C-ED6F5177F4E2}"/>
    <cellStyle name="Normal 2 5 2 11" xfId="16851" xr:uid="{BB7EF6C4-5DC0-42F3-8F73-4C662009B9F5}"/>
    <cellStyle name="Normal 2 5 2 12" xfId="16852" xr:uid="{DB47F9D0-A126-4929-A2FE-6EF13B9BCBD2}"/>
    <cellStyle name="Normal 2 5 2 13" xfId="16853" xr:uid="{DED89441-F1DB-4CA5-B9BB-F4E1E51C0C4C}"/>
    <cellStyle name="Normal 2 5 2 14" xfId="16854" xr:uid="{5EEB48A2-F6C7-4B84-82D6-44DF0ABF2510}"/>
    <cellStyle name="Normal 2 5 2 15" xfId="16855" xr:uid="{6FE73D59-6E0D-4CA4-8BE3-4AD46F76DA67}"/>
    <cellStyle name="Normal 2 5 2 16" xfId="16856" xr:uid="{502B054F-EBB6-4762-8B75-C41EB8929EDD}"/>
    <cellStyle name="Normal 2 5 2 17" xfId="16857" xr:uid="{E787EC3B-EB0C-41BE-B70D-864D6893D566}"/>
    <cellStyle name="Normal 2 5 2 18" xfId="16858" xr:uid="{431CB185-8596-4B0B-9180-CE01CCCD5EDD}"/>
    <cellStyle name="Normal 2 5 2 19" xfId="16859" xr:uid="{1CF221B7-0F96-4A70-91F4-154933AE7400}"/>
    <cellStyle name="Normal 2 5 2 2" xfId="16860" xr:uid="{A94561E2-B974-41CA-B778-E85DF4F057E9}"/>
    <cellStyle name="Normal 2 5 2 20" xfId="16861" xr:uid="{B3B6A803-7462-462C-8586-24F968F2B9E0}"/>
    <cellStyle name="Normal 2 5 2 21" xfId="16862" xr:uid="{FA870D2F-8152-4350-9256-D9A66E053EA3}"/>
    <cellStyle name="Normal 2 5 2 22" xfId="16863" xr:uid="{7982C8EE-34B7-4513-962A-57803D304D42}"/>
    <cellStyle name="Normal 2 5 2 23" xfId="16864" xr:uid="{8F38D253-FF3B-4ED3-9D85-02B6F25EB807}"/>
    <cellStyle name="Normal 2 5 2 24" xfId="16865" xr:uid="{6DCEC71A-28A6-437D-8C03-8FAFDFF47798}"/>
    <cellStyle name="Normal 2 5 2 25" xfId="16866" xr:uid="{25F0C1A9-1EAD-4FE5-A059-ABD2729A0A30}"/>
    <cellStyle name="Normal 2 5 2 26" xfId="16867" xr:uid="{8EEB0EC7-F6BB-4733-AABB-A8B678725E23}"/>
    <cellStyle name="Normal 2 5 2 27" xfId="16868" xr:uid="{EC7B6410-388F-4B5C-B561-E06106311449}"/>
    <cellStyle name="Normal 2 5 2 28" xfId="16869" xr:uid="{B7B46F11-DE4C-44E2-9F97-5EE029FBEF3E}"/>
    <cellStyle name="Normal 2 5 2 29" xfId="16870" xr:uid="{AC5DB7F0-B877-4115-B37A-E2FE3715F6BA}"/>
    <cellStyle name="Normal 2 5 2 3" xfId="16871" xr:uid="{62C2488D-2423-4CA2-AF9D-383DA8E36B1E}"/>
    <cellStyle name="Normal 2 5 2 30" xfId="16872" xr:uid="{ED5FAAF2-7080-4172-8F57-FEAACA712AF6}"/>
    <cellStyle name="Normal 2 5 2 31" xfId="16873" xr:uid="{618EE81F-3EF1-4700-9004-1538D371B0D4}"/>
    <cellStyle name="Normal 2 5 2 4" xfId="16874" xr:uid="{31273588-46F3-4F19-82AC-9BE12CCB355A}"/>
    <cellStyle name="Normal 2 5 2 5" xfId="16875" xr:uid="{A6FF4EBD-A38D-4F3B-85DC-A18CC7907E87}"/>
    <cellStyle name="Normal 2 5 2 6" xfId="16876" xr:uid="{EA1E044B-AF33-4DC7-B146-51542B703413}"/>
    <cellStyle name="Normal 2 5 2 7" xfId="16877" xr:uid="{3AF94EC3-ECA9-4671-A1E8-871C3CE883AB}"/>
    <cellStyle name="Normal 2 5 2 8" xfId="16878" xr:uid="{A0076DD8-B0E3-41A6-8603-2304B50B0B8F}"/>
    <cellStyle name="Normal 2 5 2 9" xfId="16879" xr:uid="{976696CC-E99F-4CAE-9BF6-C5DC45F8B1D1}"/>
    <cellStyle name="Normal 2 50" xfId="16880" xr:uid="{DBC8EAB5-357D-47F2-BA3A-9BC16DA65E2F}"/>
    <cellStyle name="Normal 2 51" xfId="16881" xr:uid="{8A89E2FD-B908-4F38-A940-215015C4DF4A}"/>
    <cellStyle name="Normal 2 52" xfId="16882" xr:uid="{D972DF81-BBC9-46FC-ABBA-249E3669DACA}"/>
    <cellStyle name="Normal 2 53" xfId="16883" xr:uid="{B096EECE-73E7-4510-AC93-8FA678003A93}"/>
    <cellStyle name="Normal 2 54" xfId="16884" xr:uid="{E3186CA8-A1DC-41DF-9AF2-2491E72934BC}"/>
    <cellStyle name="Normal 2 55" xfId="16885" xr:uid="{4A0DB9CE-EF27-4BCD-A870-06E1FA724159}"/>
    <cellStyle name="Normal 2 56" xfId="16886" xr:uid="{08555122-8252-4383-8051-57FF6AF237E5}"/>
    <cellStyle name="Normal 2 57" xfId="16887" xr:uid="{A9F3CAFA-A1EA-485B-A361-08FD9FF25157}"/>
    <cellStyle name="Normal 2 58" xfId="16888" xr:uid="{E6D0D6D9-EB0A-4690-A7A1-C995076459A0}"/>
    <cellStyle name="Normal 2 59" xfId="16889" xr:uid="{4A58D7DB-A0EA-4588-9C7B-B6600AAFEA6A}"/>
    <cellStyle name="Normal 2 6" xfId="16890" xr:uid="{5F1163BF-180A-49BD-ADE4-14CB6223380C}"/>
    <cellStyle name="Normal 2 6 2" xfId="16891" xr:uid="{43811FAA-B0A4-4F64-B377-E5D7CE8A2977}"/>
    <cellStyle name="Normal 2 6 2 10" xfId="16892" xr:uid="{7B787E07-1C36-44B7-8033-CB8AEE1B52C2}"/>
    <cellStyle name="Normal 2 6 2 11" xfId="16893" xr:uid="{675B4129-F030-4D9B-BE5B-FBF8F1793D51}"/>
    <cellStyle name="Normal 2 6 2 12" xfId="16894" xr:uid="{91C6B641-498A-45D4-8D0B-E2B6B1E2902A}"/>
    <cellStyle name="Normal 2 6 2 13" xfId="16895" xr:uid="{C41C597E-02F2-4732-ACC9-0063D9D34070}"/>
    <cellStyle name="Normal 2 6 2 14" xfId="16896" xr:uid="{30273010-C121-4E9A-9ED5-673E3A6ADA74}"/>
    <cellStyle name="Normal 2 6 2 15" xfId="16897" xr:uid="{5239B821-83F5-4473-871E-15E42D911E84}"/>
    <cellStyle name="Normal 2 6 2 16" xfId="16898" xr:uid="{020C0317-D281-4CC7-B5A7-C9EB87737083}"/>
    <cellStyle name="Normal 2 6 2 17" xfId="16899" xr:uid="{9D282ACE-89AC-432C-964D-7F298C0BB493}"/>
    <cellStyle name="Normal 2 6 2 18" xfId="16900" xr:uid="{006819AD-9FC6-4E6F-A8DC-0EC1A7D0319A}"/>
    <cellStyle name="Normal 2 6 2 19" xfId="16901" xr:uid="{CEF37078-B540-4019-9A22-B0A6ED0A517C}"/>
    <cellStyle name="Normal 2 6 2 2" xfId="16902" xr:uid="{281274E3-31D3-493A-811F-87D1503B85A5}"/>
    <cellStyle name="Normal 2 6 2 20" xfId="16903" xr:uid="{C01B364C-9288-4C96-9BAA-8EB6169EC259}"/>
    <cellStyle name="Normal 2 6 2 21" xfId="16904" xr:uid="{BF742392-21A4-457D-B5A5-CAB1CE3F3A08}"/>
    <cellStyle name="Normal 2 6 2 22" xfId="16905" xr:uid="{E0F55E7D-7419-44D9-A874-F48F8E2E7A1D}"/>
    <cellStyle name="Normal 2 6 2 23" xfId="16906" xr:uid="{09C156A4-BF58-4BCD-A03D-FDC5059B924F}"/>
    <cellStyle name="Normal 2 6 2 24" xfId="16907" xr:uid="{5246EDD4-5C27-4B42-8F2D-82F4EDC8FD96}"/>
    <cellStyle name="Normal 2 6 2 25" xfId="16908" xr:uid="{07F000F9-827E-4ABE-858D-B63F9146E26C}"/>
    <cellStyle name="Normal 2 6 2 26" xfId="16909" xr:uid="{582125FF-81A2-4FC8-874C-DA0318B9D2A8}"/>
    <cellStyle name="Normal 2 6 2 27" xfId="16910" xr:uid="{50977695-521A-44BA-B901-F96B223766B5}"/>
    <cellStyle name="Normal 2 6 2 28" xfId="16911" xr:uid="{E802F167-06DB-488E-92AB-1897869F2472}"/>
    <cellStyle name="Normal 2 6 2 29" xfId="16912" xr:uid="{7D90A5C6-15F6-4076-B88D-4F3CDF2F191D}"/>
    <cellStyle name="Normal 2 6 2 3" xfId="16913" xr:uid="{C8CB360C-75AD-441C-B8F7-E55923027D9B}"/>
    <cellStyle name="Normal 2 6 2 30" xfId="16914" xr:uid="{576F6B0C-8266-4998-B5DE-90AFC20538A9}"/>
    <cellStyle name="Normal 2 6 2 31" xfId="16915" xr:uid="{14EEA1C8-1F15-4515-8A2B-2FB695D7F1E2}"/>
    <cellStyle name="Normal 2 6 2 4" xfId="16916" xr:uid="{0480BE43-E635-484D-BFEF-4AA2E5856169}"/>
    <cellStyle name="Normal 2 6 2 5" xfId="16917" xr:uid="{132149E7-65B6-419E-BB31-2020D4552167}"/>
    <cellStyle name="Normal 2 6 2 6" xfId="16918" xr:uid="{5A1C0DD8-2713-4298-BCB4-5795C0177563}"/>
    <cellStyle name="Normal 2 6 2 7" xfId="16919" xr:uid="{47F085A4-77A6-4FE7-B89B-1424C9E823CF}"/>
    <cellStyle name="Normal 2 6 2 8" xfId="16920" xr:uid="{02F69E8B-A1C2-48D5-B8D3-8ED1B7144069}"/>
    <cellStyle name="Normal 2 6 2 9" xfId="16921" xr:uid="{63145CD5-E27A-49C6-BA8A-35812890B6A0}"/>
    <cellStyle name="Normal 2 60" xfId="16922" xr:uid="{2CDCC0D9-618A-4441-B1C3-E22C0D87A669}"/>
    <cellStyle name="Normal 2 61" xfId="16923" xr:uid="{D1EE43BA-1540-45E6-AEF2-E4F8918AAB1B}"/>
    <cellStyle name="Normal 2 62" xfId="16924" xr:uid="{278DE3E2-A693-499B-8ACB-AFFC1D6C2AAA}"/>
    <cellStyle name="Normal 2 63" xfId="16925" xr:uid="{89BD050F-709B-49D1-A37D-57D96AECA8AE}"/>
    <cellStyle name="Normal 2 64" xfId="16926" xr:uid="{1B6B9919-B4A0-413C-BF63-0E1A6219161A}"/>
    <cellStyle name="Normal 2 65" xfId="16927" xr:uid="{A5289440-DBA1-4931-B879-99C74C265B4C}"/>
    <cellStyle name="Normal 2 66" xfId="16928" xr:uid="{6EA6FB48-D4AA-48F5-B554-4CA49A72B50B}"/>
    <cellStyle name="Normal 2 67" xfId="16929" xr:uid="{068F3A7F-D1F1-4F6C-A6BD-21AF1AD5C151}"/>
    <cellStyle name="Normal 2 68" xfId="16930" xr:uid="{AE3A23CB-BAB1-431A-A217-42BC030F56DE}"/>
    <cellStyle name="Normal 2 69" xfId="16931" xr:uid="{4B2F4C9C-D9F0-4CF4-8FA7-0016507ACC14}"/>
    <cellStyle name="Normal 2 7" xfId="16932" xr:uid="{A3C78416-08B3-4B1E-8EC6-7EAAD4063092}"/>
    <cellStyle name="Normal 2 7 10" xfId="16933" xr:uid="{451D4AC3-B18F-4A93-AC0F-2E9E2F5BB8D0}"/>
    <cellStyle name="Normal 2 7 11" xfId="16934" xr:uid="{9824E14C-0C79-49FC-B187-A0A9219F719E}"/>
    <cellStyle name="Normal 2 7 12" xfId="16935" xr:uid="{E014DC7B-9503-42E6-83C4-12F7B5225B1C}"/>
    <cellStyle name="Normal 2 7 13" xfId="16936" xr:uid="{68C9C541-C6F1-45B0-9C26-A531C2BAD99D}"/>
    <cellStyle name="Normal 2 7 14" xfId="16937" xr:uid="{C9767551-02BB-4560-8770-C004200F7B04}"/>
    <cellStyle name="Normal 2 7 15" xfId="16938" xr:uid="{61053728-9112-49A1-8335-CD496033C08F}"/>
    <cellStyle name="Normal 2 7 16" xfId="16939" xr:uid="{C44542F9-D79E-4F89-B8B0-EC4E84276B88}"/>
    <cellStyle name="Normal 2 7 17" xfId="16940" xr:uid="{EA631180-3939-4301-8065-D42FD2E99809}"/>
    <cellStyle name="Normal 2 7 18" xfId="16941" xr:uid="{EC23AA1C-FD39-4501-A491-538678737125}"/>
    <cellStyle name="Normal 2 7 19" xfId="16942" xr:uid="{4A1C5A7E-EF3B-43E9-AD01-B862B0136696}"/>
    <cellStyle name="Normal 2 7 2" xfId="16943" xr:uid="{1DF48EC2-C134-4E66-82D5-B0556FEBB0AF}"/>
    <cellStyle name="Normal 2 7 2 2" xfId="16944" xr:uid="{8FBC3873-B02F-491A-94A5-0D5A8B08EBC1}"/>
    <cellStyle name="Normal 2 7 2 2 10" xfId="16945" xr:uid="{C82415FD-0690-4FFE-90B5-D3B22923BF76}"/>
    <cellStyle name="Normal 2 7 2 2 11" xfId="16946" xr:uid="{D2350DB3-AC85-48C5-A727-E982E3CF2010}"/>
    <cellStyle name="Normal 2 7 2 2 12" xfId="16947" xr:uid="{54DCF852-FBD5-4589-AAB6-D23E945484B9}"/>
    <cellStyle name="Normal 2 7 2 2 13" xfId="16948" xr:uid="{12E9E5DB-078F-4881-8614-9F41A48070B4}"/>
    <cellStyle name="Normal 2 7 2 2 14" xfId="16949" xr:uid="{C940E089-1840-4AB7-BAEA-68699C886619}"/>
    <cellStyle name="Normal 2 7 2 2 15" xfId="16950" xr:uid="{5B57C389-0E9D-47E6-B446-41029A63D2C7}"/>
    <cellStyle name="Normal 2 7 2 2 16" xfId="16951" xr:uid="{0AA674ED-042A-4C2C-8338-82CEB563F756}"/>
    <cellStyle name="Normal 2 7 2 2 17" xfId="16952" xr:uid="{73303FF2-B3E6-4C33-94CF-1703902453CE}"/>
    <cellStyle name="Normal 2 7 2 2 18" xfId="16953" xr:uid="{0CF518A1-9724-44A1-BE21-FC936D9E5927}"/>
    <cellStyle name="Normal 2 7 2 2 19" xfId="16954" xr:uid="{02B20EEF-BEC0-405C-9F22-CFA588398620}"/>
    <cellStyle name="Normal 2 7 2 2 2" xfId="16955" xr:uid="{E823D624-719D-4409-9CCE-F7F8B1368A90}"/>
    <cellStyle name="Normal 2 7 2 2 20" xfId="16956" xr:uid="{3352EFD8-57E6-42F8-8F42-6899AF69DD6D}"/>
    <cellStyle name="Normal 2 7 2 2 21" xfId="16957" xr:uid="{79194798-B7CA-43FC-916C-0E2C07AB16A7}"/>
    <cellStyle name="Normal 2 7 2 2 22" xfId="16958" xr:uid="{EB6B5FA6-C69A-4785-9F6D-C50CC6438496}"/>
    <cellStyle name="Normal 2 7 2 2 23" xfId="16959" xr:uid="{975C2C6F-682F-4ED1-A012-E1B0B3981AAE}"/>
    <cellStyle name="Normal 2 7 2 2 24" xfId="16960" xr:uid="{5D8D003A-0FEC-4E4E-9E42-1F68D276AB6D}"/>
    <cellStyle name="Normal 2 7 2 2 25" xfId="16961" xr:uid="{14F8F144-4E18-423D-9584-96B6004858D6}"/>
    <cellStyle name="Normal 2 7 2 2 26" xfId="16962" xr:uid="{21D50B55-1D0E-4285-AC27-4E6EA2C014DE}"/>
    <cellStyle name="Normal 2 7 2 2 27" xfId="16963" xr:uid="{3837A099-198E-424B-A89C-F6AEA14E238A}"/>
    <cellStyle name="Normal 2 7 2 2 28" xfId="16964" xr:uid="{1C1E1320-7A86-4846-82EB-5824F2494D6F}"/>
    <cellStyle name="Normal 2 7 2 2 29" xfId="16965" xr:uid="{7A06E5DB-26CF-4DC0-851F-9D98946777CE}"/>
    <cellStyle name="Normal 2 7 2 2 3" xfId="16966" xr:uid="{E751F7FA-E5D0-45C1-80E3-4EB3F103FC6C}"/>
    <cellStyle name="Normal 2 7 2 2 30" xfId="16967" xr:uid="{8D1BD01D-CD64-487C-8D9D-C3986FCE0B3E}"/>
    <cellStyle name="Normal 2 7 2 2 31" xfId="16968" xr:uid="{1B4294B3-89AD-4B7D-B500-1239A1BC2C1D}"/>
    <cellStyle name="Normal 2 7 2 2 4" xfId="16969" xr:uid="{84FC13BA-1A53-4F81-B2F2-214E35BDA14F}"/>
    <cellStyle name="Normal 2 7 2 2 5" xfId="16970" xr:uid="{389ADCCB-3014-4730-91BE-9C6991B53065}"/>
    <cellStyle name="Normal 2 7 2 2 6" xfId="16971" xr:uid="{44D7E5AB-20A9-4A2B-85A5-EC701C7F6D41}"/>
    <cellStyle name="Normal 2 7 2 2 7" xfId="16972" xr:uid="{60DC2FC4-CBF1-44E5-B0F7-63D8D6117A14}"/>
    <cellStyle name="Normal 2 7 2 2 8" xfId="16973" xr:uid="{43D8D259-17D5-44D3-B897-563BCCE08F7C}"/>
    <cellStyle name="Normal 2 7 2 2 9" xfId="16974" xr:uid="{3509338E-15AC-48FE-8039-85B6A760BB0F}"/>
    <cellStyle name="Normal 2 7 2 3" xfId="16975" xr:uid="{48EFCB6E-E597-46F2-BFDF-C8BB6E22612F}"/>
    <cellStyle name="Normal 2 7 2 4" xfId="16976" xr:uid="{4A6D8098-6250-4317-B269-45F667205B6F}"/>
    <cellStyle name="Normal 2 7 20" xfId="16977" xr:uid="{D89F0C57-7FA1-4A40-B775-923224C8394B}"/>
    <cellStyle name="Normal 2 7 21" xfId="16978" xr:uid="{B396C9F9-E580-4B1B-A919-27D756D151A9}"/>
    <cellStyle name="Normal 2 7 22" xfId="16979" xr:uid="{11416958-855B-4FA6-B221-73DE10D6F3C7}"/>
    <cellStyle name="Normal 2 7 23" xfId="16980" xr:uid="{DDD2D14C-E1EA-4678-94FE-2B56856592DD}"/>
    <cellStyle name="Normal 2 7 24" xfId="16981" xr:uid="{029408D5-09E2-43E9-92C7-E91C06CC7CDB}"/>
    <cellStyle name="Normal 2 7 25" xfId="16982" xr:uid="{6CEDE057-075C-4C22-B6BB-AB8BA92B128B}"/>
    <cellStyle name="Normal 2 7 26" xfId="16983" xr:uid="{38BD9CC4-5A18-4EC5-B5B0-2FE168F49BD3}"/>
    <cellStyle name="Normal 2 7 27" xfId="16984" xr:uid="{D6965A8E-274C-46D1-9159-CAF037FB553C}"/>
    <cellStyle name="Normal 2 7 28" xfId="16985" xr:uid="{DD170C38-1DB6-4302-99CE-20F2CD8AC6FC}"/>
    <cellStyle name="Normal 2 7 29" xfId="16986" xr:uid="{4E3E013F-2292-4CDA-88E6-EA91B991EC4C}"/>
    <cellStyle name="Normal 2 7 3" xfId="16987" xr:uid="{7FC443CA-D2C8-4DFF-A12B-2F27DC1D0987}"/>
    <cellStyle name="Normal 2 7 30" xfId="16988" xr:uid="{6946F8F4-4EA1-4B61-9478-35F8DB822557}"/>
    <cellStyle name="Normal 2 7 31" xfId="16989" xr:uid="{A51600B1-F829-40FD-A3B3-4F75FE2CDB3F}"/>
    <cellStyle name="Normal 2 7 32" xfId="16990" xr:uid="{06B3644B-6C00-4742-8B10-73575D41BF0E}"/>
    <cellStyle name="Normal 2 7 4" xfId="16991" xr:uid="{FD89247D-2FBD-4A90-B54A-3BEC0F1AA8B5}"/>
    <cellStyle name="Normal 2 7 5" xfId="16992" xr:uid="{C89D4C56-FF9B-4B97-98E2-EB2A8F0662CF}"/>
    <cellStyle name="Normal 2 7 6" xfId="16993" xr:uid="{E118E9DD-E8EB-46A3-B9BC-06330A8CBF0B}"/>
    <cellStyle name="Normal 2 7 7" xfId="16994" xr:uid="{D2688F3B-8F27-4C64-97EB-6CF6207756E6}"/>
    <cellStyle name="Normal 2 7 8" xfId="16995" xr:uid="{3F23587B-92AC-4A6D-9733-B27A58E6EC8A}"/>
    <cellStyle name="Normal 2 7 9" xfId="16996" xr:uid="{5B064367-8584-4619-8612-7219092BEE61}"/>
    <cellStyle name="Normal 2 70" xfId="16997" xr:uid="{1D5FA848-038D-4D28-BD12-1A56856278E7}"/>
    <cellStyle name="Normal 2 71" xfId="16998" xr:uid="{E7019001-1B1A-4E9A-AFC0-FF3E1C99AE61}"/>
    <cellStyle name="Normal 2 72" xfId="16999" xr:uid="{13A36DD3-BA50-4A6A-84FD-F8E0D0ACC1BD}"/>
    <cellStyle name="Normal 2 73" xfId="17000" xr:uid="{16BF181A-9A4D-480D-A18C-27AFD3262EFA}"/>
    <cellStyle name="Normal 2 74" xfId="17001" xr:uid="{9B94E969-587F-4CF9-A074-645FC3CE16AE}"/>
    <cellStyle name="Normal 2 75" xfId="17002" xr:uid="{8EF9FA59-8CCD-4CF8-A92A-52C38803404A}"/>
    <cellStyle name="Normal 2 76" xfId="17003" xr:uid="{A1F1CE69-3809-4EB1-AE01-0FB04ABC7B91}"/>
    <cellStyle name="Normal 2 77" xfId="17004" xr:uid="{033F160D-66AD-4271-84D6-888F0DB23375}"/>
    <cellStyle name="Normal 2 78" xfId="17005" xr:uid="{DAA014EC-F86F-40A1-902B-12995DE9BB93}"/>
    <cellStyle name="Normal 2 78 10" xfId="17006" xr:uid="{2814B8AC-18C2-41B6-9D6F-7E29BAC7861B}"/>
    <cellStyle name="Normal 2 78 10 10" xfId="17007" xr:uid="{E5C37484-E0C2-4A5F-963D-CD243AEF42E8}"/>
    <cellStyle name="Normal 2 78 10 11" xfId="17008" xr:uid="{DB8F2488-F42C-404B-8534-5EE3683124DF}"/>
    <cellStyle name="Normal 2 78 10 12" xfId="17009" xr:uid="{67535470-8528-4514-889D-FB9BABFCB1AB}"/>
    <cellStyle name="Normal 2 78 10 13" xfId="17010" xr:uid="{EBB31202-0B91-4AB3-B2C6-7A7E909F9AF1}"/>
    <cellStyle name="Normal 2 78 10 14" xfId="17011" xr:uid="{89EB70DD-B070-44E3-A380-D33B2F9F4140}"/>
    <cellStyle name="Normal 2 78 10 15" xfId="17012" xr:uid="{352CF2BE-1AFC-42FD-909B-D026AFAAA012}"/>
    <cellStyle name="Normal 2 78 10 16" xfId="17013" xr:uid="{828AD430-576B-4AEC-B7E1-451FE367D5CF}"/>
    <cellStyle name="Normal 2 78 10 17" xfId="17014" xr:uid="{8C39523E-7967-4626-8C00-CC668F1E0501}"/>
    <cellStyle name="Normal 2 78 10 18" xfId="17015" xr:uid="{52972857-F4A1-4DD1-87B0-B593166A2EF1}"/>
    <cellStyle name="Normal 2 78 10 19" xfId="17016" xr:uid="{12C1B18B-88B7-4CD2-B2E9-52CA99874139}"/>
    <cellStyle name="Normal 2 78 10 2" xfId="17017" xr:uid="{63D54B9D-CD42-40F2-8DA9-8C4936CFADD5}"/>
    <cellStyle name="Normal 2 78 10 20" xfId="17018" xr:uid="{93D8619E-E6E2-43E8-B2DE-0689C3750F9E}"/>
    <cellStyle name="Normal 2 78 10 21" xfId="17019" xr:uid="{A42DE4BF-B66F-40F7-A274-EB6A20DF4B4B}"/>
    <cellStyle name="Normal 2 78 10 22" xfId="17020" xr:uid="{324DF253-8A0C-42EA-BB02-1EB287EB6B15}"/>
    <cellStyle name="Normal 2 78 10 23" xfId="17021" xr:uid="{80FBF6BB-12ED-4B52-B8A0-E9C767922827}"/>
    <cellStyle name="Normal 2 78 10 24" xfId="17022" xr:uid="{05B0B184-A0E3-4258-A730-26971D447284}"/>
    <cellStyle name="Normal 2 78 10 25" xfId="17023" xr:uid="{294D6588-20F2-458C-9D4D-95D2FD7D3C4F}"/>
    <cellStyle name="Normal 2 78 10 26" xfId="17024" xr:uid="{B40D3EA4-D239-4425-8AFF-01B913A8B616}"/>
    <cellStyle name="Normal 2 78 10 27" xfId="17025" xr:uid="{A3213792-1AC7-40E3-9082-A575413A3267}"/>
    <cellStyle name="Normal 2 78 10 28" xfId="17026" xr:uid="{A49C0156-28A7-4578-BD15-46706B2F58BC}"/>
    <cellStyle name="Normal 2 78 10 29" xfId="17027" xr:uid="{8BB6A881-DDDA-4E65-BD4F-BE83C472CEC3}"/>
    <cellStyle name="Normal 2 78 10 3" xfId="17028" xr:uid="{B09A0FB7-FB77-44A4-BF82-A4063319628E}"/>
    <cellStyle name="Normal 2 78 10 30" xfId="17029" xr:uid="{B4F14DD3-56D9-4522-AC7C-C7954D17866D}"/>
    <cellStyle name="Normal 2 78 10 31" xfId="17030" xr:uid="{95658C73-E9B2-4708-8119-D06C8F60DBD2}"/>
    <cellStyle name="Normal 2 78 10 4" xfId="17031" xr:uid="{0C1DF049-1729-491B-84BF-60E374497C8D}"/>
    <cellStyle name="Normal 2 78 10 5" xfId="17032" xr:uid="{B4BF00DC-60CB-4FC9-BC60-2C9A516D480E}"/>
    <cellStyle name="Normal 2 78 10 6" xfId="17033" xr:uid="{B9CAF522-DFBA-4BE5-A714-E8D637DDB384}"/>
    <cellStyle name="Normal 2 78 10 7" xfId="17034" xr:uid="{C1CF3D03-A492-4600-94A4-BC52D519441E}"/>
    <cellStyle name="Normal 2 78 10 8" xfId="17035" xr:uid="{E7931C84-CE7A-46AF-A63B-EC8F2B20C7E8}"/>
    <cellStyle name="Normal 2 78 10 9" xfId="17036" xr:uid="{4923DF3F-CC78-429E-90A1-524C25832D63}"/>
    <cellStyle name="Normal 2 78 2" xfId="17037" xr:uid="{BDC0BF1D-C151-404F-9E64-857C6EB92088}"/>
    <cellStyle name="Normal 2 78 2 10" xfId="17038" xr:uid="{92D36CAA-95CA-426B-8C02-B9BCDA367348}"/>
    <cellStyle name="Normal 2 78 2 11" xfId="17039" xr:uid="{C5F0F2DF-93CE-4227-A513-AC0CD86B3C66}"/>
    <cellStyle name="Normal 2 78 2 12" xfId="17040" xr:uid="{029C0643-8AD5-4E73-B073-1C2F3081338B}"/>
    <cellStyle name="Normal 2 78 2 13" xfId="17041" xr:uid="{714F5F94-0617-471A-AA9D-3753929963A5}"/>
    <cellStyle name="Normal 2 78 2 14" xfId="17042" xr:uid="{E9AD29B9-A50D-49BC-8C4F-164F01AA54FA}"/>
    <cellStyle name="Normal 2 78 2 15" xfId="17043" xr:uid="{033DACA1-B511-4C3A-91D3-90916868A141}"/>
    <cellStyle name="Normal 2 78 2 16" xfId="17044" xr:uid="{4932D184-D293-44BA-968B-E208BD95DF24}"/>
    <cellStyle name="Normal 2 78 2 17" xfId="17045" xr:uid="{AEFAE2E0-2BD9-4F97-A845-F8848939A209}"/>
    <cellStyle name="Normal 2 78 2 18" xfId="17046" xr:uid="{D88E0F3E-C286-4C18-87AA-A4EC38AFC204}"/>
    <cellStyle name="Normal 2 78 2 19" xfId="17047" xr:uid="{DA84C1D5-401D-48A1-AEFA-6BB31BDE0629}"/>
    <cellStyle name="Normal 2 78 2 2" xfId="17048" xr:uid="{DF5F3B67-B7EB-4B5D-AD6A-4055F532AA9D}"/>
    <cellStyle name="Normal 2 78 2 2 2" xfId="17049" xr:uid="{D16271C9-6E24-4483-8AE8-F9D62DA05A0D}"/>
    <cellStyle name="Normal 2 78 2 2 2 10" xfId="17050" xr:uid="{75119EFA-F3D3-4D64-8143-D867D1A70063}"/>
    <cellStyle name="Normal 2 78 2 2 2 11" xfId="17051" xr:uid="{E6811BF4-84AE-475A-ABB2-570D839396B7}"/>
    <cellStyle name="Normal 2 78 2 2 2 12" xfId="17052" xr:uid="{F589E0C7-F0EF-4E7E-AFD0-D10349910605}"/>
    <cellStyle name="Normal 2 78 2 2 2 13" xfId="17053" xr:uid="{02F65197-3D8E-41B8-AA6B-97337A8F2B19}"/>
    <cellStyle name="Normal 2 78 2 2 2 14" xfId="17054" xr:uid="{949047FD-C25C-4FCC-BF76-55AC31E42A7B}"/>
    <cellStyle name="Normal 2 78 2 2 2 15" xfId="17055" xr:uid="{1CC6D6A8-A12D-4180-89AC-E6DACCA787A6}"/>
    <cellStyle name="Normal 2 78 2 2 2 16" xfId="17056" xr:uid="{C68E5E9D-5ACD-4B3A-9FC8-8E2D8F878C40}"/>
    <cellStyle name="Normal 2 78 2 2 2 17" xfId="17057" xr:uid="{CC6C7204-1652-48CF-A285-9BAE4C1EAE50}"/>
    <cellStyle name="Normal 2 78 2 2 2 18" xfId="17058" xr:uid="{4ABB4C21-3C35-432F-A8E0-F46FEEC152CA}"/>
    <cellStyle name="Normal 2 78 2 2 2 19" xfId="17059" xr:uid="{01969A36-89CE-4D64-8868-7C979F083C9F}"/>
    <cellStyle name="Normal 2 78 2 2 2 2" xfId="17060" xr:uid="{6FDBFCB8-1C7F-4800-8405-78271E4C9732}"/>
    <cellStyle name="Normal 2 78 2 2 2 20" xfId="17061" xr:uid="{AACB45AD-9799-4694-8BF3-FE13F4A0B54F}"/>
    <cellStyle name="Normal 2 78 2 2 2 21" xfId="17062" xr:uid="{B64C8BDA-5B41-4A79-A655-A39AEBDD1AFF}"/>
    <cellStyle name="Normal 2 78 2 2 2 22" xfId="17063" xr:uid="{1637810B-8B52-4B9F-B431-514F8B8F22F1}"/>
    <cellStyle name="Normal 2 78 2 2 2 23" xfId="17064" xr:uid="{DB16B692-A5D4-4D3E-B9C5-1468A9B69E54}"/>
    <cellStyle name="Normal 2 78 2 2 2 24" xfId="17065" xr:uid="{E7B182D3-FDDD-4D15-B2F6-CBCA04EE1732}"/>
    <cellStyle name="Normal 2 78 2 2 2 25" xfId="17066" xr:uid="{50B84F64-90B8-412A-B4A7-EB9B5063F932}"/>
    <cellStyle name="Normal 2 78 2 2 2 26" xfId="17067" xr:uid="{EC324492-BC15-4852-B1C1-68C4DDFFEF40}"/>
    <cellStyle name="Normal 2 78 2 2 2 27" xfId="17068" xr:uid="{2417C6CA-65D9-41AC-8F55-D35D5DE03ECC}"/>
    <cellStyle name="Normal 2 78 2 2 2 28" xfId="17069" xr:uid="{68EB8CA5-AB88-4F1E-ACDF-FF1733CA858F}"/>
    <cellStyle name="Normal 2 78 2 2 2 29" xfId="17070" xr:uid="{E23F261D-EB61-4BF4-ACC0-19D229F3E261}"/>
    <cellStyle name="Normal 2 78 2 2 2 3" xfId="17071" xr:uid="{969BE3E9-0E88-4554-88A1-4B6F7EB53275}"/>
    <cellStyle name="Normal 2 78 2 2 2 30" xfId="17072" xr:uid="{CF7E6C90-870F-46A5-BFEC-58DF7181DD0E}"/>
    <cellStyle name="Normal 2 78 2 2 2 31" xfId="17073" xr:uid="{818BAE2E-F2CB-4AA3-A9D0-9568DDCD8DA6}"/>
    <cellStyle name="Normal 2 78 2 2 2 32" xfId="17074" xr:uid="{70EE7D06-776A-4FEF-955F-E1F9A32B75F0}"/>
    <cellStyle name="Normal 2 78 2 2 2 33" xfId="17075" xr:uid="{C4A26811-11AA-41A3-995F-29F508A7DB3B}"/>
    <cellStyle name="Normal 2 78 2 2 2 34" xfId="17076" xr:uid="{FE5A783C-7207-44AF-9700-9DCE6D70AA0A}"/>
    <cellStyle name="Normal 2 78 2 2 2 35" xfId="17077" xr:uid="{343E9105-DE41-4DA4-9ECE-17728D208F2F}"/>
    <cellStyle name="Normal 2 78 2 2 2 36" xfId="17078" xr:uid="{275DA0BF-748E-48F6-9FC1-CC5A8643B726}"/>
    <cellStyle name="Normal 2 78 2 2 2 37" xfId="17079" xr:uid="{7AE1DE13-F573-4826-844F-43171E1830F3}"/>
    <cellStyle name="Normal 2 78 2 2 2 38" xfId="17080" xr:uid="{825DA5D0-513E-4764-9400-E7EC9DBEB4DB}"/>
    <cellStyle name="Normal 2 78 2 2 2 39" xfId="17081" xr:uid="{66DA9124-9E49-4D15-A8F7-A8383E677C76}"/>
    <cellStyle name="Normal 2 78 2 2 2 4" xfId="17082" xr:uid="{B5516112-84E9-4056-AB8E-501EB4163904}"/>
    <cellStyle name="Normal 2 78 2 2 2 5" xfId="17083" xr:uid="{AE813DE7-B09A-45B4-BF9D-E7225FF85CF9}"/>
    <cellStyle name="Normal 2 78 2 2 2 6" xfId="17084" xr:uid="{34376068-DCE5-4A80-99CD-4631AB50B60D}"/>
    <cellStyle name="Normal 2 78 2 2 2 7" xfId="17085" xr:uid="{D05E3C1A-A0A1-4EFF-952C-B41D3DE3D807}"/>
    <cellStyle name="Normal 2 78 2 2 2 8" xfId="17086" xr:uid="{A12F6457-BE8C-4E94-8E6F-C71BFB8609AC}"/>
    <cellStyle name="Normal 2 78 2 2 2 9" xfId="17087" xr:uid="{96392354-6372-4220-A007-A994CE450766}"/>
    <cellStyle name="Normal 2 78 2 2 3" xfId="17088" xr:uid="{BB387ADA-FAA3-44E6-B2F4-3B7888484A05}"/>
    <cellStyle name="Normal 2 78 2 2 3 10" xfId="17089" xr:uid="{C3D86234-52E2-4877-9E09-24AB83F34823}"/>
    <cellStyle name="Normal 2 78 2 2 3 11" xfId="17090" xr:uid="{A0B5291D-78B1-4397-8D91-162AF596F673}"/>
    <cellStyle name="Normal 2 78 2 2 3 12" xfId="17091" xr:uid="{837E0B4A-2263-46C1-8097-38EDAADBF5E9}"/>
    <cellStyle name="Normal 2 78 2 2 3 13" xfId="17092" xr:uid="{27679AD3-163B-4E3E-BC01-3988979976C7}"/>
    <cellStyle name="Normal 2 78 2 2 3 14" xfId="17093" xr:uid="{997908FB-0DD0-4B3B-8D68-38D882F03E78}"/>
    <cellStyle name="Normal 2 78 2 2 3 15" xfId="17094" xr:uid="{CFB139B6-6F89-4F9D-8950-66E894864487}"/>
    <cellStyle name="Normal 2 78 2 2 3 16" xfId="17095" xr:uid="{EFFB34C8-EE2C-4439-9CFD-BA1B87035635}"/>
    <cellStyle name="Normal 2 78 2 2 3 17" xfId="17096" xr:uid="{40F58562-E92C-4E55-8C3A-50E50357591B}"/>
    <cellStyle name="Normal 2 78 2 2 3 18" xfId="17097" xr:uid="{1844AD7B-1821-44EE-9940-908B9C24B07F}"/>
    <cellStyle name="Normal 2 78 2 2 3 19" xfId="17098" xr:uid="{76D80ED3-779F-4C42-95C2-39E7D35B339E}"/>
    <cellStyle name="Normal 2 78 2 2 3 2" xfId="17099" xr:uid="{854E08CB-3661-4A23-B6E9-CB6D71B9E96F}"/>
    <cellStyle name="Normal 2 78 2 2 3 20" xfId="17100" xr:uid="{FCC816A3-D446-4CFD-BE4D-370F97507C27}"/>
    <cellStyle name="Normal 2 78 2 2 3 21" xfId="17101" xr:uid="{4A04376B-FB22-4286-81C0-79E415EC2764}"/>
    <cellStyle name="Normal 2 78 2 2 3 22" xfId="17102" xr:uid="{D54092DC-5FCA-47F7-AEBD-AA3DCDFAAF6B}"/>
    <cellStyle name="Normal 2 78 2 2 3 23" xfId="17103" xr:uid="{6FA04787-2DF1-4E7F-92E8-A2E3328CAC92}"/>
    <cellStyle name="Normal 2 78 2 2 3 24" xfId="17104" xr:uid="{E360A9BE-29C6-45CB-81D4-7BFFD90DB068}"/>
    <cellStyle name="Normal 2 78 2 2 3 25" xfId="17105" xr:uid="{FD6B2CB6-142A-4CCB-9900-C7A2689583F4}"/>
    <cellStyle name="Normal 2 78 2 2 3 26" xfId="17106" xr:uid="{078A6132-D2D4-428B-8C0F-F6C7D9E18A42}"/>
    <cellStyle name="Normal 2 78 2 2 3 27" xfId="17107" xr:uid="{6B0F9788-A262-4BAB-92A0-5FA74C585AB9}"/>
    <cellStyle name="Normal 2 78 2 2 3 28" xfId="17108" xr:uid="{DFD4E085-B60C-4F75-BC46-5F4516C47E08}"/>
    <cellStyle name="Normal 2 78 2 2 3 29" xfId="17109" xr:uid="{9CFA8868-567A-4C67-AF8D-72F3DA4D1445}"/>
    <cellStyle name="Normal 2 78 2 2 3 3" xfId="17110" xr:uid="{6969346D-E690-41C3-896B-BBDE2D66EBC3}"/>
    <cellStyle name="Normal 2 78 2 2 3 30" xfId="17111" xr:uid="{D31A921A-0268-44CA-8986-E73B88CD2A04}"/>
    <cellStyle name="Normal 2 78 2 2 3 31" xfId="17112" xr:uid="{54DE298A-147C-423E-B5EF-DF5224FF2434}"/>
    <cellStyle name="Normal 2 78 2 2 3 4" xfId="17113" xr:uid="{457FA83A-9D83-4671-A8F6-03E7FF6FAF7A}"/>
    <cellStyle name="Normal 2 78 2 2 3 5" xfId="17114" xr:uid="{E51E4D00-EBBF-4A5A-A88B-47D948F61E3E}"/>
    <cellStyle name="Normal 2 78 2 2 3 6" xfId="17115" xr:uid="{1D911BED-640C-4272-8A82-3A2EE3C433B2}"/>
    <cellStyle name="Normal 2 78 2 2 3 7" xfId="17116" xr:uid="{771B7959-2883-41CD-9090-2CB60D13C1B1}"/>
    <cellStyle name="Normal 2 78 2 2 3 8" xfId="17117" xr:uid="{EFF7EE5B-20D6-48CF-BCC8-1E11724BB9F4}"/>
    <cellStyle name="Normal 2 78 2 2 3 9" xfId="17118" xr:uid="{890FB259-A955-4BE2-BA55-E332B4CDD26A}"/>
    <cellStyle name="Normal 2 78 2 2 4" xfId="17119" xr:uid="{CECC9E40-3636-4B33-B3A7-D876AC1EBFA2}"/>
    <cellStyle name="Normal 2 78 2 2 4 10" xfId="17120" xr:uid="{2B509FE1-1F39-4A55-A14B-374D939187AC}"/>
    <cellStyle name="Normal 2 78 2 2 4 11" xfId="17121" xr:uid="{5D3299C9-FF61-4CB2-B9DF-E64BD7D43490}"/>
    <cellStyle name="Normal 2 78 2 2 4 12" xfId="17122" xr:uid="{ABE27510-32A8-4DA6-B090-9D914F271429}"/>
    <cellStyle name="Normal 2 78 2 2 4 13" xfId="17123" xr:uid="{40F03500-FA9C-4FC7-A2B9-E14FB541E22F}"/>
    <cellStyle name="Normal 2 78 2 2 4 14" xfId="17124" xr:uid="{3BDE38E9-9B43-4E16-9059-018D63C169C5}"/>
    <cellStyle name="Normal 2 78 2 2 4 15" xfId="17125" xr:uid="{62A12A3D-BEE1-452E-B29A-28994C71DE02}"/>
    <cellStyle name="Normal 2 78 2 2 4 16" xfId="17126" xr:uid="{C0FB34C7-B511-4286-8C87-E3D3E128BC52}"/>
    <cellStyle name="Normal 2 78 2 2 4 17" xfId="17127" xr:uid="{38A7F6FB-18DE-4D82-BFE4-78D1E5819A0F}"/>
    <cellStyle name="Normal 2 78 2 2 4 18" xfId="17128" xr:uid="{EAC264CA-3852-4CA7-A21B-ACD124DBC1E4}"/>
    <cellStyle name="Normal 2 78 2 2 4 19" xfId="17129" xr:uid="{B322A754-A1CE-46CB-9313-7AA3DFDE7D12}"/>
    <cellStyle name="Normal 2 78 2 2 4 2" xfId="17130" xr:uid="{80AC94A9-1917-4D26-8A5E-F7BAF64506A4}"/>
    <cellStyle name="Normal 2 78 2 2 4 20" xfId="17131" xr:uid="{78E58D71-61A8-4DBA-B664-4D9BA70F278A}"/>
    <cellStyle name="Normal 2 78 2 2 4 21" xfId="17132" xr:uid="{42C57059-3924-4201-BBAC-02F1830307F3}"/>
    <cellStyle name="Normal 2 78 2 2 4 22" xfId="17133" xr:uid="{414A59E7-F431-4E96-A075-C19AAB4910F1}"/>
    <cellStyle name="Normal 2 78 2 2 4 23" xfId="17134" xr:uid="{96CA6006-92CC-4F98-A957-088EDD0BCF82}"/>
    <cellStyle name="Normal 2 78 2 2 4 24" xfId="17135" xr:uid="{8AD1FAA6-5833-4F6C-BD1E-823B51436FA7}"/>
    <cellStyle name="Normal 2 78 2 2 4 25" xfId="17136" xr:uid="{2855615B-8402-4714-97A4-7A877A93FF0F}"/>
    <cellStyle name="Normal 2 78 2 2 4 26" xfId="17137" xr:uid="{150E032F-A5FB-473E-98C3-F445C5822B15}"/>
    <cellStyle name="Normal 2 78 2 2 4 27" xfId="17138" xr:uid="{238BED1A-7E4C-4B22-A5C4-403CEF9A3F52}"/>
    <cellStyle name="Normal 2 78 2 2 4 28" xfId="17139" xr:uid="{EBB2EE7F-C542-4C50-A15E-ADE58990B36B}"/>
    <cellStyle name="Normal 2 78 2 2 4 29" xfId="17140" xr:uid="{9C8E9B01-289C-41A2-8811-7B4D916268EB}"/>
    <cellStyle name="Normal 2 78 2 2 4 3" xfId="17141" xr:uid="{A83AE724-E838-4EB4-A882-F09F83E719B4}"/>
    <cellStyle name="Normal 2 78 2 2 4 30" xfId="17142" xr:uid="{4C67FAB1-4E05-4614-AAC6-631DB83885DD}"/>
    <cellStyle name="Normal 2 78 2 2 4 31" xfId="17143" xr:uid="{A5455EF4-77D1-4310-9A38-800FD670D8CE}"/>
    <cellStyle name="Normal 2 78 2 2 4 4" xfId="17144" xr:uid="{9C0C3CE2-E306-4CE3-9622-C7E626654BAB}"/>
    <cellStyle name="Normal 2 78 2 2 4 5" xfId="17145" xr:uid="{8BB177FF-D66B-43A1-B39B-BFD57CBF0BB6}"/>
    <cellStyle name="Normal 2 78 2 2 4 6" xfId="17146" xr:uid="{0C313545-BFEB-4873-9ECD-4033AB2DFF2F}"/>
    <cellStyle name="Normal 2 78 2 2 4 7" xfId="17147" xr:uid="{27CF6136-A857-4604-A8AB-2CEB4C440D13}"/>
    <cellStyle name="Normal 2 78 2 2 4 8" xfId="17148" xr:uid="{6BEA5C6C-C8F5-4E32-AA10-0497E3890433}"/>
    <cellStyle name="Normal 2 78 2 2 4 9" xfId="17149" xr:uid="{6B02EBDB-7DD0-456E-8629-C41834F939B1}"/>
    <cellStyle name="Normal 2 78 2 2 5" xfId="17150" xr:uid="{73A3F7BC-19BF-41BD-9B72-E1D3694376FA}"/>
    <cellStyle name="Normal 2 78 2 2 5 10" xfId="17151" xr:uid="{CD547600-DC37-4969-A289-35F48DEF71F2}"/>
    <cellStyle name="Normal 2 78 2 2 5 11" xfId="17152" xr:uid="{477AB427-A6B1-4FF8-BC9B-4EECC1E5F9A4}"/>
    <cellStyle name="Normal 2 78 2 2 5 12" xfId="17153" xr:uid="{21DE9FF0-4582-4417-A1AD-AC8235C36A48}"/>
    <cellStyle name="Normal 2 78 2 2 5 13" xfId="17154" xr:uid="{08F60A90-862A-49B3-9905-E93311EA01C8}"/>
    <cellStyle name="Normal 2 78 2 2 5 14" xfId="17155" xr:uid="{3C262E0E-2B9D-497C-9F6A-BF295C9C0A00}"/>
    <cellStyle name="Normal 2 78 2 2 5 15" xfId="17156" xr:uid="{406724F2-9B29-4C57-B89F-5B9363374B89}"/>
    <cellStyle name="Normal 2 78 2 2 5 16" xfId="17157" xr:uid="{CF922A5D-79A2-4CBF-B23D-286315B302EB}"/>
    <cellStyle name="Normal 2 78 2 2 5 17" xfId="17158" xr:uid="{6AD98C6A-ACBA-467D-9C0E-1CA1414DBCF9}"/>
    <cellStyle name="Normal 2 78 2 2 5 18" xfId="17159" xr:uid="{176095CD-ACAD-46F0-9752-C7C88F19D63C}"/>
    <cellStyle name="Normal 2 78 2 2 5 19" xfId="17160" xr:uid="{F5037F07-96C1-4A24-ABA8-378724DA2229}"/>
    <cellStyle name="Normal 2 78 2 2 5 2" xfId="17161" xr:uid="{8FB0A24A-20DC-45D5-9103-B15FA1E8AB2D}"/>
    <cellStyle name="Normal 2 78 2 2 5 20" xfId="17162" xr:uid="{7CA2C497-9D24-427C-806C-AB37E3BD40F7}"/>
    <cellStyle name="Normal 2 78 2 2 5 21" xfId="17163" xr:uid="{19D1B91A-3E24-4B94-A9DE-67D0700172D7}"/>
    <cellStyle name="Normal 2 78 2 2 5 22" xfId="17164" xr:uid="{D3A57090-0173-45AF-AC04-EBAC6313E65C}"/>
    <cellStyle name="Normal 2 78 2 2 5 23" xfId="17165" xr:uid="{E3ABB49A-19BB-45E7-AF21-C1175ECE5AF8}"/>
    <cellStyle name="Normal 2 78 2 2 5 24" xfId="17166" xr:uid="{1FC141D6-AEBD-4FFB-AC89-6A7DFFE32139}"/>
    <cellStyle name="Normal 2 78 2 2 5 25" xfId="17167" xr:uid="{2D3A7120-A987-4C65-ADBB-BF1C3628CA4B}"/>
    <cellStyle name="Normal 2 78 2 2 5 26" xfId="17168" xr:uid="{5C0286B5-889F-4822-AD50-F2BCADC0EC20}"/>
    <cellStyle name="Normal 2 78 2 2 5 27" xfId="17169" xr:uid="{490B4DE3-D19B-47CB-ABCE-5F6744B2DECE}"/>
    <cellStyle name="Normal 2 78 2 2 5 28" xfId="17170" xr:uid="{10808551-A065-4D2C-B099-C88FBC10FC27}"/>
    <cellStyle name="Normal 2 78 2 2 5 29" xfId="17171" xr:uid="{40BFF44A-8ADB-4E72-804E-666E55DD9D5C}"/>
    <cellStyle name="Normal 2 78 2 2 5 3" xfId="17172" xr:uid="{77C3F4CF-69E2-46AC-82B2-A9D0753FD183}"/>
    <cellStyle name="Normal 2 78 2 2 5 30" xfId="17173" xr:uid="{A0ABF9DF-EE04-4DA5-ADE7-C7B79A77964D}"/>
    <cellStyle name="Normal 2 78 2 2 5 31" xfId="17174" xr:uid="{EA3504A9-AA72-4546-BFB9-A24DE85E7D5D}"/>
    <cellStyle name="Normal 2 78 2 2 5 4" xfId="17175" xr:uid="{1E798E44-8276-4786-AA85-7E3750B2F968}"/>
    <cellStyle name="Normal 2 78 2 2 5 5" xfId="17176" xr:uid="{D453929A-C92F-4878-ABAF-D387093A2933}"/>
    <cellStyle name="Normal 2 78 2 2 5 6" xfId="17177" xr:uid="{822CFB10-193B-4C9C-9AE4-7CE0248839AA}"/>
    <cellStyle name="Normal 2 78 2 2 5 7" xfId="17178" xr:uid="{9231FC8F-D5E5-495E-A0E7-382AFB605D53}"/>
    <cellStyle name="Normal 2 78 2 2 5 8" xfId="17179" xr:uid="{E8D8B8D1-C21A-408D-80F2-690725173361}"/>
    <cellStyle name="Normal 2 78 2 2 5 9" xfId="17180" xr:uid="{A370392C-40D4-478F-B5E8-60B42A976CEE}"/>
    <cellStyle name="Normal 2 78 2 2 6" xfId="17181" xr:uid="{A4914B67-F19B-47D2-8155-BF50CF151015}"/>
    <cellStyle name="Normal 2 78 2 2 6 10" xfId="17182" xr:uid="{EA46A570-4515-4C07-9E38-B24EBC381D7E}"/>
    <cellStyle name="Normal 2 78 2 2 6 11" xfId="17183" xr:uid="{D434C67D-459D-42EC-8773-CDDE6C245091}"/>
    <cellStyle name="Normal 2 78 2 2 6 12" xfId="17184" xr:uid="{CA83C587-BF44-450A-AAE6-E26836BBF17C}"/>
    <cellStyle name="Normal 2 78 2 2 6 13" xfId="17185" xr:uid="{AD1A3C13-AB96-46F5-82DB-4927002C1F0D}"/>
    <cellStyle name="Normal 2 78 2 2 6 14" xfId="17186" xr:uid="{BBF6E3B0-8DC4-460D-95CE-EA8FF761C4AB}"/>
    <cellStyle name="Normal 2 78 2 2 6 15" xfId="17187" xr:uid="{D3CFAB31-8824-46F2-97F9-A4084B447AED}"/>
    <cellStyle name="Normal 2 78 2 2 6 16" xfId="17188" xr:uid="{A922B9C5-7F85-4460-84E1-012A49764145}"/>
    <cellStyle name="Normal 2 78 2 2 6 17" xfId="17189" xr:uid="{97E9AD89-012C-4552-B41B-1CEC14EED395}"/>
    <cellStyle name="Normal 2 78 2 2 6 18" xfId="17190" xr:uid="{FAB1ECDF-47A1-45EE-992F-B69DEA7C1EF3}"/>
    <cellStyle name="Normal 2 78 2 2 6 19" xfId="17191" xr:uid="{2311BFDF-A4D6-454B-BA7A-F333620D143D}"/>
    <cellStyle name="Normal 2 78 2 2 6 2" xfId="17192" xr:uid="{A2516B69-7EF2-4851-9255-DDAF4E6F070B}"/>
    <cellStyle name="Normal 2 78 2 2 6 20" xfId="17193" xr:uid="{D3E82F99-B74C-49A8-BEFF-4B1511D88DA0}"/>
    <cellStyle name="Normal 2 78 2 2 6 21" xfId="17194" xr:uid="{7ECA5498-26E8-4373-A569-5D716136E264}"/>
    <cellStyle name="Normal 2 78 2 2 6 22" xfId="17195" xr:uid="{DEA63767-0908-4B8C-8E6D-6C19120EAF70}"/>
    <cellStyle name="Normal 2 78 2 2 6 23" xfId="17196" xr:uid="{00D50CD9-36C3-4CB6-B4A9-D340F17DAB85}"/>
    <cellStyle name="Normal 2 78 2 2 6 24" xfId="17197" xr:uid="{5DF54BCD-8C60-41F0-93CF-16D36F734C9A}"/>
    <cellStyle name="Normal 2 78 2 2 6 25" xfId="17198" xr:uid="{582A0FE3-1389-4588-A158-34B28087E2AF}"/>
    <cellStyle name="Normal 2 78 2 2 6 26" xfId="17199" xr:uid="{2C7947BA-6F2E-4F21-B748-866282C4F7D1}"/>
    <cellStyle name="Normal 2 78 2 2 6 27" xfId="17200" xr:uid="{0F65D5CD-9154-4D45-AB42-4AD2C4134EE4}"/>
    <cellStyle name="Normal 2 78 2 2 6 28" xfId="17201" xr:uid="{A032CBB2-3825-4183-8858-7103B9B5DDCE}"/>
    <cellStyle name="Normal 2 78 2 2 6 29" xfId="17202" xr:uid="{789A5953-D84E-4101-814B-F5B29A8FA0E2}"/>
    <cellStyle name="Normal 2 78 2 2 6 3" xfId="17203" xr:uid="{E2983442-A231-4873-A54F-00BA9549ECAB}"/>
    <cellStyle name="Normal 2 78 2 2 6 30" xfId="17204" xr:uid="{022B6EDC-B8EA-4471-8EC3-26C5CE2A063D}"/>
    <cellStyle name="Normal 2 78 2 2 6 31" xfId="17205" xr:uid="{F01C8C6E-43BE-4044-8482-7F78C78FCC24}"/>
    <cellStyle name="Normal 2 78 2 2 6 4" xfId="17206" xr:uid="{1427DB10-6FF8-4B66-B838-F7DD70BC12FD}"/>
    <cellStyle name="Normal 2 78 2 2 6 5" xfId="17207" xr:uid="{91838D7B-B4A3-4FAD-BDFF-A4CF66D358B7}"/>
    <cellStyle name="Normal 2 78 2 2 6 6" xfId="17208" xr:uid="{47305299-787B-47AD-9F1D-2CF257035300}"/>
    <cellStyle name="Normal 2 78 2 2 6 7" xfId="17209" xr:uid="{F1D66774-492C-442E-BB70-E5AA7D20E9F2}"/>
    <cellStyle name="Normal 2 78 2 2 6 8" xfId="17210" xr:uid="{8293A099-1542-4C96-A846-35140800E4AF}"/>
    <cellStyle name="Normal 2 78 2 2 6 9" xfId="17211" xr:uid="{4C58F494-B57D-4AB4-9FFC-D33C659C7DEA}"/>
    <cellStyle name="Normal 2 78 2 2 7" xfId="17212" xr:uid="{2A6D7F4E-496C-46D6-BD2E-7BAEFEA90E86}"/>
    <cellStyle name="Normal 2 78 2 2 7 10" xfId="17213" xr:uid="{D0897478-B29A-4445-B988-810980654788}"/>
    <cellStyle name="Normal 2 78 2 2 7 11" xfId="17214" xr:uid="{4D2EA497-4F05-462B-8BC3-B1612183DFA0}"/>
    <cellStyle name="Normal 2 78 2 2 7 12" xfId="17215" xr:uid="{2AF619D6-1350-41A0-A488-E24C4EFE9798}"/>
    <cellStyle name="Normal 2 78 2 2 7 13" xfId="17216" xr:uid="{C251D0E6-CD44-4C64-809E-3AA1360AB9C7}"/>
    <cellStyle name="Normal 2 78 2 2 7 14" xfId="17217" xr:uid="{4B14970E-4FE0-42AA-9D12-DF5230A53C5F}"/>
    <cellStyle name="Normal 2 78 2 2 7 15" xfId="17218" xr:uid="{2EBC6014-B308-4F85-9F74-1A1368EA9EA4}"/>
    <cellStyle name="Normal 2 78 2 2 7 16" xfId="17219" xr:uid="{A0A7892E-D825-4210-9108-F701CC0473F0}"/>
    <cellStyle name="Normal 2 78 2 2 7 17" xfId="17220" xr:uid="{857C4BD5-9CA1-4248-8A50-B9F8CF4D7CB3}"/>
    <cellStyle name="Normal 2 78 2 2 7 18" xfId="17221" xr:uid="{2F7B0266-2B92-42E1-954D-7EE499254642}"/>
    <cellStyle name="Normal 2 78 2 2 7 19" xfId="17222" xr:uid="{F8CF10F5-2D63-4210-86E5-CA4210FA645F}"/>
    <cellStyle name="Normal 2 78 2 2 7 2" xfId="17223" xr:uid="{AA4FEA5D-4B29-4125-BFAA-DEADB7192640}"/>
    <cellStyle name="Normal 2 78 2 2 7 20" xfId="17224" xr:uid="{0AD990DE-5E78-4C90-9126-881BE6C51D5E}"/>
    <cellStyle name="Normal 2 78 2 2 7 21" xfId="17225" xr:uid="{182A2792-2888-4FA3-843B-5B2D47DB8F50}"/>
    <cellStyle name="Normal 2 78 2 2 7 22" xfId="17226" xr:uid="{8471E79C-52C8-4DD3-8E76-C318BC90E257}"/>
    <cellStyle name="Normal 2 78 2 2 7 23" xfId="17227" xr:uid="{76B3A413-04EC-4E6E-B490-35D820C035D1}"/>
    <cellStyle name="Normal 2 78 2 2 7 24" xfId="17228" xr:uid="{81EA2A9C-050F-41A9-8395-C626C5D13FEC}"/>
    <cellStyle name="Normal 2 78 2 2 7 25" xfId="17229" xr:uid="{05F10266-325A-4886-9152-C8658BEF05E5}"/>
    <cellStyle name="Normal 2 78 2 2 7 26" xfId="17230" xr:uid="{BC5E73B0-BC6C-406C-B72C-904C056C288D}"/>
    <cellStyle name="Normal 2 78 2 2 7 27" xfId="17231" xr:uid="{DE53D816-5EC5-40DC-985D-B214D9C76EF0}"/>
    <cellStyle name="Normal 2 78 2 2 7 28" xfId="17232" xr:uid="{F7214069-FCD2-4016-A818-1863DB13E0E0}"/>
    <cellStyle name="Normal 2 78 2 2 7 29" xfId="17233" xr:uid="{38A93409-B3CD-46F0-84A2-0003E613E4F6}"/>
    <cellStyle name="Normal 2 78 2 2 7 3" xfId="17234" xr:uid="{640F5E92-F0D1-4083-8627-130D7889658C}"/>
    <cellStyle name="Normal 2 78 2 2 7 30" xfId="17235" xr:uid="{8B828E73-3C5F-42A5-A6A9-45E116767E43}"/>
    <cellStyle name="Normal 2 78 2 2 7 31" xfId="17236" xr:uid="{5FE9F02A-B39A-479C-8B5C-EF7F038805FF}"/>
    <cellStyle name="Normal 2 78 2 2 7 4" xfId="17237" xr:uid="{39543AAD-1EAB-49A1-923C-57B91FC0EEDD}"/>
    <cellStyle name="Normal 2 78 2 2 7 5" xfId="17238" xr:uid="{2E01512E-577E-4745-8403-C5258373B188}"/>
    <cellStyle name="Normal 2 78 2 2 7 6" xfId="17239" xr:uid="{465247C5-3F56-436C-95AB-81CC862DF403}"/>
    <cellStyle name="Normal 2 78 2 2 7 7" xfId="17240" xr:uid="{8BFC2615-C256-4842-AE91-F4B6A7572645}"/>
    <cellStyle name="Normal 2 78 2 2 7 8" xfId="17241" xr:uid="{D530DAAB-977C-4591-8B05-E91596957A38}"/>
    <cellStyle name="Normal 2 78 2 2 7 9" xfId="17242" xr:uid="{487F8FD6-C926-4C87-8717-BBAE53CDEB69}"/>
    <cellStyle name="Normal 2 78 2 2 8" xfId="17243" xr:uid="{E514AF3D-7803-4FCC-B23E-3B82E5EC8E25}"/>
    <cellStyle name="Normal 2 78 2 2 8 10" xfId="17244" xr:uid="{C1BEF0BE-0BCC-4DFD-BAB7-6E7578AD7C86}"/>
    <cellStyle name="Normal 2 78 2 2 8 11" xfId="17245" xr:uid="{6AF505AF-FB91-4C34-BF22-100894A88422}"/>
    <cellStyle name="Normal 2 78 2 2 8 12" xfId="17246" xr:uid="{380F56A6-5061-4F7A-A39E-FE6818803594}"/>
    <cellStyle name="Normal 2 78 2 2 8 13" xfId="17247" xr:uid="{029AD427-85BF-4739-841A-9A72B95314C0}"/>
    <cellStyle name="Normal 2 78 2 2 8 14" xfId="17248" xr:uid="{263BE766-AEB4-48EC-B7A2-3940EDD3F3F0}"/>
    <cellStyle name="Normal 2 78 2 2 8 15" xfId="17249" xr:uid="{31334EBC-8777-4B3D-B591-533872E0F755}"/>
    <cellStyle name="Normal 2 78 2 2 8 16" xfId="17250" xr:uid="{7F019709-0E0A-4369-B94A-896B31FA5347}"/>
    <cellStyle name="Normal 2 78 2 2 8 17" xfId="17251" xr:uid="{E38ABDDC-C7E2-40F5-9C1F-766D982A9474}"/>
    <cellStyle name="Normal 2 78 2 2 8 18" xfId="17252" xr:uid="{2DFAE83E-7262-4DF4-96D5-B807E835A2B7}"/>
    <cellStyle name="Normal 2 78 2 2 8 19" xfId="17253" xr:uid="{526161B3-3703-46AF-922F-3883DF0CD9B4}"/>
    <cellStyle name="Normal 2 78 2 2 8 2" xfId="17254" xr:uid="{6DD9CC4E-BEE7-4BCB-A009-E63BCD8E8A61}"/>
    <cellStyle name="Normal 2 78 2 2 8 20" xfId="17255" xr:uid="{A7D3720B-E447-465E-A406-B15570142FB1}"/>
    <cellStyle name="Normal 2 78 2 2 8 21" xfId="17256" xr:uid="{52D39269-77D9-40CD-B7C8-37CE932E6483}"/>
    <cellStyle name="Normal 2 78 2 2 8 22" xfId="17257" xr:uid="{1C833B93-7ACF-40D7-ADF3-2AD7CDF5437D}"/>
    <cellStyle name="Normal 2 78 2 2 8 23" xfId="17258" xr:uid="{CE9EB5A7-B18B-4471-8026-7FA6689601E6}"/>
    <cellStyle name="Normal 2 78 2 2 8 24" xfId="17259" xr:uid="{53DC8B1B-5175-436F-AFDD-8AFA218B686D}"/>
    <cellStyle name="Normal 2 78 2 2 8 25" xfId="17260" xr:uid="{EE4B27D0-37E2-49EF-B9DE-0D20059C2A81}"/>
    <cellStyle name="Normal 2 78 2 2 8 26" xfId="17261" xr:uid="{3575210E-E41A-4D96-98C6-7378F8C71326}"/>
    <cellStyle name="Normal 2 78 2 2 8 27" xfId="17262" xr:uid="{BE968A75-4645-4F22-9868-EA38E65785BD}"/>
    <cellStyle name="Normal 2 78 2 2 8 28" xfId="17263" xr:uid="{C735F3AF-B8F9-4330-A353-662908EFA9D1}"/>
    <cellStyle name="Normal 2 78 2 2 8 29" xfId="17264" xr:uid="{AF1D09EF-F714-48C7-BB4E-722F56D75D07}"/>
    <cellStyle name="Normal 2 78 2 2 8 3" xfId="17265" xr:uid="{72EA63A5-8761-47F0-B2C3-76354C278945}"/>
    <cellStyle name="Normal 2 78 2 2 8 30" xfId="17266" xr:uid="{DF7832EB-81B1-4DCF-BD72-02D7A14EE0B5}"/>
    <cellStyle name="Normal 2 78 2 2 8 31" xfId="17267" xr:uid="{F65905A1-AA8E-439C-9948-99F637DA04C3}"/>
    <cellStyle name="Normal 2 78 2 2 8 4" xfId="17268" xr:uid="{41CF3D37-451B-4826-B6B3-337B96FA0952}"/>
    <cellStyle name="Normal 2 78 2 2 8 5" xfId="17269" xr:uid="{065861F6-5E8D-4CA0-BD1F-E89E818BC3DD}"/>
    <cellStyle name="Normal 2 78 2 2 8 6" xfId="17270" xr:uid="{C86F201E-3047-4392-AD9D-C4BB5C25983D}"/>
    <cellStyle name="Normal 2 78 2 2 8 7" xfId="17271" xr:uid="{2D7125FD-6CC1-4A96-90BA-75270689A9E5}"/>
    <cellStyle name="Normal 2 78 2 2 8 8" xfId="17272" xr:uid="{E8E4DA23-6C9B-48A5-82E8-46F22DC20DE1}"/>
    <cellStyle name="Normal 2 78 2 2 8 9" xfId="17273" xr:uid="{669F7BF1-70A8-4BCE-8A15-328FE98D470F}"/>
    <cellStyle name="Normal 2 78 2 2 9" xfId="17274" xr:uid="{61BB73BF-253A-41E6-9A34-EDF0A9A06345}"/>
    <cellStyle name="Normal 2 78 2 2 9 10" xfId="17275" xr:uid="{D09D676C-5B26-4DCB-A677-EA95DFE413DA}"/>
    <cellStyle name="Normal 2 78 2 2 9 11" xfId="17276" xr:uid="{BC84094C-296F-41EA-8C58-AE522C4054AB}"/>
    <cellStyle name="Normal 2 78 2 2 9 12" xfId="17277" xr:uid="{046B16A2-29D1-4DE3-AE38-B4754363C04B}"/>
    <cellStyle name="Normal 2 78 2 2 9 13" xfId="17278" xr:uid="{DA29CA5B-133F-43BD-92B3-D5945AA37AB1}"/>
    <cellStyle name="Normal 2 78 2 2 9 14" xfId="17279" xr:uid="{CCC14A38-DBF0-453D-B34E-BDF799DCF574}"/>
    <cellStyle name="Normal 2 78 2 2 9 15" xfId="17280" xr:uid="{7952405B-8FD8-462D-984C-3BD9EF50E49D}"/>
    <cellStyle name="Normal 2 78 2 2 9 16" xfId="17281" xr:uid="{135ED507-5048-4726-BAB0-23ED81F293DA}"/>
    <cellStyle name="Normal 2 78 2 2 9 17" xfId="17282" xr:uid="{F3611A16-F449-4A2E-85FF-9A597C763CC8}"/>
    <cellStyle name="Normal 2 78 2 2 9 18" xfId="17283" xr:uid="{E7B385A1-3B2F-43C9-90AF-75A0EF22D524}"/>
    <cellStyle name="Normal 2 78 2 2 9 19" xfId="17284" xr:uid="{C87F1A3D-3379-44D5-B609-E293A05B9660}"/>
    <cellStyle name="Normal 2 78 2 2 9 2" xfId="17285" xr:uid="{83EA00D8-D86B-4A86-AAC5-60177C6C23D9}"/>
    <cellStyle name="Normal 2 78 2 2 9 20" xfId="17286" xr:uid="{E0F772F0-23A9-45BD-86BD-D9921C614857}"/>
    <cellStyle name="Normal 2 78 2 2 9 21" xfId="17287" xr:uid="{07842FDE-E48B-440C-BD6C-CBF0B2B3C2C1}"/>
    <cellStyle name="Normal 2 78 2 2 9 22" xfId="17288" xr:uid="{C443A312-2FA9-452A-995C-BA0895519113}"/>
    <cellStyle name="Normal 2 78 2 2 9 23" xfId="17289" xr:uid="{464974F3-B492-48E0-9E64-49E8C350D51B}"/>
    <cellStyle name="Normal 2 78 2 2 9 24" xfId="17290" xr:uid="{CB4D30F8-15B7-414F-9F17-8B99FC239827}"/>
    <cellStyle name="Normal 2 78 2 2 9 25" xfId="17291" xr:uid="{D07052FE-1767-4185-9ABB-6661004A2E2B}"/>
    <cellStyle name="Normal 2 78 2 2 9 26" xfId="17292" xr:uid="{40E0763D-C8F0-4527-BE8E-EFFB401E9A91}"/>
    <cellStyle name="Normal 2 78 2 2 9 27" xfId="17293" xr:uid="{087315AA-C732-4030-A7EE-6BDE8DA44965}"/>
    <cellStyle name="Normal 2 78 2 2 9 28" xfId="17294" xr:uid="{0F75910F-E2AD-4D3F-9E85-155F97631636}"/>
    <cellStyle name="Normal 2 78 2 2 9 29" xfId="17295" xr:uid="{1A70FC5D-8138-4A34-9CE7-9D73B5639178}"/>
    <cellStyle name="Normal 2 78 2 2 9 3" xfId="17296" xr:uid="{D8BBF08E-E8F3-4EBF-BB74-7F93FE9CEE3C}"/>
    <cellStyle name="Normal 2 78 2 2 9 30" xfId="17297" xr:uid="{AE5B47F9-C3D7-4E8D-8702-1608B8C2BF69}"/>
    <cellStyle name="Normal 2 78 2 2 9 31" xfId="17298" xr:uid="{9CA1EC8B-8B31-4FF6-A151-4AAF4F0EDD32}"/>
    <cellStyle name="Normal 2 78 2 2 9 4" xfId="17299" xr:uid="{D5ADE979-C8C1-4BA1-AAA4-219FD5116198}"/>
    <cellStyle name="Normal 2 78 2 2 9 5" xfId="17300" xr:uid="{55AD4E78-9A7A-4C8A-82F4-1DBAD01EDE69}"/>
    <cellStyle name="Normal 2 78 2 2 9 6" xfId="17301" xr:uid="{2875AD6D-C6E0-471B-B5CB-6CD2DA21799C}"/>
    <cellStyle name="Normal 2 78 2 2 9 7" xfId="17302" xr:uid="{8BD9ED75-EBEE-456F-B430-6FA194B6F19E}"/>
    <cellStyle name="Normal 2 78 2 2 9 8" xfId="17303" xr:uid="{B44A755C-2109-45D0-B280-B39977392557}"/>
    <cellStyle name="Normal 2 78 2 2 9 9" xfId="17304" xr:uid="{EEF90D40-1293-4F88-94D2-CED715CFCE5A}"/>
    <cellStyle name="Normal 2 78 2 20" xfId="17305" xr:uid="{A93B45EC-E420-42B6-A8F5-736ABD595F15}"/>
    <cellStyle name="Normal 2 78 2 21" xfId="17306" xr:uid="{7DDD4022-2E8F-424A-9034-BCC143830F2D}"/>
    <cellStyle name="Normal 2 78 2 22" xfId="17307" xr:uid="{76B9DAC8-6964-4706-856F-C78BB8567142}"/>
    <cellStyle name="Normal 2 78 2 23" xfId="17308" xr:uid="{343705BB-4E89-4B01-B608-6A52EDF4D91D}"/>
    <cellStyle name="Normal 2 78 2 24" xfId="17309" xr:uid="{F7A193B0-1878-4DB9-B584-FE9B27B1F7D9}"/>
    <cellStyle name="Normal 2 78 2 25" xfId="17310" xr:uid="{7ED21E9B-6E33-42C9-8DF2-01A415E5D590}"/>
    <cellStyle name="Normal 2 78 2 26" xfId="17311" xr:uid="{8947A1C1-9410-4A55-B577-4594819573A1}"/>
    <cellStyle name="Normal 2 78 2 27" xfId="17312" xr:uid="{8D85DB3B-4027-499E-835E-64DA0B1459F6}"/>
    <cellStyle name="Normal 2 78 2 28" xfId="17313" xr:uid="{4557BAC9-AE07-4F58-A709-0EAE41122DC2}"/>
    <cellStyle name="Normal 2 78 2 29" xfId="17314" xr:uid="{1A62DE9D-F045-4AE8-8077-EFACD20F5727}"/>
    <cellStyle name="Normal 2 78 2 3" xfId="17315" xr:uid="{2B42040A-C24A-4E08-8609-6B8B49CFD27A}"/>
    <cellStyle name="Normal 2 78 2 30" xfId="17316" xr:uid="{AA57474F-EC08-4E97-9B49-E67CC0BE939B}"/>
    <cellStyle name="Normal 2 78 2 31" xfId="17317" xr:uid="{8F7B7DE1-49CD-4ADE-9ECA-E3CA9061615C}"/>
    <cellStyle name="Normal 2 78 2 32" xfId="17318" xr:uid="{8FE82D60-FFCD-4570-957E-46AB75888550}"/>
    <cellStyle name="Normal 2 78 2 33" xfId="17319" xr:uid="{BE27D094-E5AD-47CC-9952-A0BE19A76CCC}"/>
    <cellStyle name="Normal 2 78 2 34" xfId="17320" xr:uid="{4D3F85C1-E580-42F6-97AA-3A5CDF85F5F6}"/>
    <cellStyle name="Normal 2 78 2 35" xfId="17321" xr:uid="{D2363AE9-A842-41C7-A82E-0022A3D4DBFA}"/>
    <cellStyle name="Normal 2 78 2 36" xfId="17322" xr:uid="{FCEAF476-0263-4E9E-BF4B-B8D674F054A5}"/>
    <cellStyle name="Normal 2 78 2 37" xfId="17323" xr:uid="{3B2F5917-4FC8-4C72-8B5B-F42B6275C802}"/>
    <cellStyle name="Normal 2 78 2 38" xfId="17324" xr:uid="{1139E4ED-074C-43FE-B6DA-7FD57209F0BE}"/>
    <cellStyle name="Normal 2 78 2 39" xfId="17325" xr:uid="{0C0559B0-5E41-4770-B7F0-630DD632143F}"/>
    <cellStyle name="Normal 2 78 2 4" xfId="17326" xr:uid="{1E0B2863-92D4-4B28-A59D-D7B5B41D900C}"/>
    <cellStyle name="Normal 2 78 2 40" xfId="17327" xr:uid="{299467F9-59A0-4241-ADC4-E041F99C6B1A}"/>
    <cellStyle name="Normal 2 78 2 5" xfId="17328" xr:uid="{921E4565-F7D9-4AE9-AEDF-6C8AC2C1AF1F}"/>
    <cellStyle name="Normal 2 78 2 6" xfId="17329" xr:uid="{EE86EDCE-9A43-4D71-B4FA-5638117F35BD}"/>
    <cellStyle name="Normal 2 78 2 7" xfId="17330" xr:uid="{7310A07F-1903-4CA1-9D1D-AE25C4BBA320}"/>
    <cellStyle name="Normal 2 78 2 8" xfId="17331" xr:uid="{3C4C314F-8C5C-4D15-B002-2D98B1D9E818}"/>
    <cellStyle name="Normal 2 78 2 9" xfId="17332" xr:uid="{0F25B1EF-AE96-4AF9-A27C-F737FCC74C0F}"/>
    <cellStyle name="Normal 2 78 3" xfId="17333" xr:uid="{D0EAB1FE-A025-4D13-AE8A-BFE0BCF884AE}"/>
    <cellStyle name="Normal 2 78 3 10" xfId="17334" xr:uid="{CC689749-E435-4CC5-A948-3D89AE2D04C2}"/>
    <cellStyle name="Normal 2 78 3 11" xfId="17335" xr:uid="{8C6FA56D-CA78-4D0C-85CB-7FD0655891D0}"/>
    <cellStyle name="Normal 2 78 3 12" xfId="17336" xr:uid="{A95A60E5-5033-41B6-9B8D-DC5DE6B3FE00}"/>
    <cellStyle name="Normal 2 78 3 13" xfId="17337" xr:uid="{4CA29ECF-F01D-4F5F-B801-ADEE6F4F2B3C}"/>
    <cellStyle name="Normal 2 78 3 14" xfId="17338" xr:uid="{7D5DAE7D-2D02-46B3-8EA7-52593701BBD8}"/>
    <cellStyle name="Normal 2 78 3 15" xfId="17339" xr:uid="{35F5E445-B285-491D-8863-B9F265A617C5}"/>
    <cellStyle name="Normal 2 78 3 16" xfId="17340" xr:uid="{FD726589-42E0-4B6B-A893-390DE584AA31}"/>
    <cellStyle name="Normal 2 78 3 17" xfId="17341" xr:uid="{25B10144-0819-42A3-AB21-178A8E29BAE4}"/>
    <cellStyle name="Normal 2 78 3 18" xfId="17342" xr:uid="{EA2E343B-343F-40DE-8461-9D0316F701E1}"/>
    <cellStyle name="Normal 2 78 3 19" xfId="17343" xr:uid="{7FF23C85-9011-4A65-9D40-C75C22B3D557}"/>
    <cellStyle name="Normal 2 78 3 2" xfId="17344" xr:uid="{72582F66-B2FA-4CF6-B82B-ACF4E0B04880}"/>
    <cellStyle name="Normal 2 78 3 20" xfId="17345" xr:uid="{E39B2001-E85B-4BEA-99A7-1B15F22036B5}"/>
    <cellStyle name="Normal 2 78 3 21" xfId="17346" xr:uid="{21E03448-D0BF-4FEE-9E53-432970197E08}"/>
    <cellStyle name="Normal 2 78 3 22" xfId="17347" xr:uid="{8DDE72D0-AAD2-4CCD-A99E-20F32D519E4F}"/>
    <cellStyle name="Normal 2 78 3 23" xfId="17348" xr:uid="{7FA8F9ED-0FC7-4463-A448-618A7A1F0699}"/>
    <cellStyle name="Normal 2 78 3 24" xfId="17349" xr:uid="{03A1B59A-07A1-49B6-8FD0-8B09AD63A0F9}"/>
    <cellStyle name="Normal 2 78 3 25" xfId="17350" xr:uid="{5DA5B28B-B4A1-405E-AC79-452A9F33C576}"/>
    <cellStyle name="Normal 2 78 3 26" xfId="17351" xr:uid="{79EB0892-2055-43B8-A2E5-8717F7D18226}"/>
    <cellStyle name="Normal 2 78 3 27" xfId="17352" xr:uid="{E804C0BB-D503-40F8-9B60-041E492CC77F}"/>
    <cellStyle name="Normal 2 78 3 28" xfId="17353" xr:uid="{0F54E8B1-DB79-4298-A157-2697260EC64D}"/>
    <cellStyle name="Normal 2 78 3 29" xfId="17354" xr:uid="{06DFA8D8-07DE-495A-A2D1-4EBC67C55102}"/>
    <cellStyle name="Normal 2 78 3 3" xfId="17355" xr:uid="{9E628C25-AA81-4F90-B06A-AAC72F42D14F}"/>
    <cellStyle name="Normal 2 78 3 30" xfId="17356" xr:uid="{07372D25-6C23-4014-97C4-7F78C4794361}"/>
    <cellStyle name="Normal 2 78 3 31" xfId="17357" xr:uid="{9D9DB7E2-A88F-49F0-8284-39E280B7A6D6}"/>
    <cellStyle name="Normal 2 78 3 32" xfId="17358" xr:uid="{718C4B95-6FD9-44EC-9094-63197C194D09}"/>
    <cellStyle name="Normal 2 78 3 33" xfId="17359" xr:uid="{4C4FA1A5-F189-4E45-A6ED-F2EE2F4235DC}"/>
    <cellStyle name="Normal 2 78 3 34" xfId="17360" xr:uid="{B1610834-1021-4101-93A1-9F9E5603504C}"/>
    <cellStyle name="Normal 2 78 3 35" xfId="17361" xr:uid="{7E33E1A9-C009-4E37-AB04-264F8E31F99B}"/>
    <cellStyle name="Normal 2 78 3 36" xfId="17362" xr:uid="{0C35FDC7-4B6A-49B3-B0BB-1694B003339D}"/>
    <cellStyle name="Normal 2 78 3 37" xfId="17363" xr:uid="{873B7DC9-6E3A-41AC-B515-341ABA6A0BB1}"/>
    <cellStyle name="Normal 2 78 3 38" xfId="17364" xr:uid="{FD7FA1E4-970B-4AE7-8AE9-17BBCCED5D51}"/>
    <cellStyle name="Normal 2 78 3 39" xfId="17365" xr:uid="{137E80E5-0C72-475D-AE8E-DEAAFA28B6DE}"/>
    <cellStyle name="Normal 2 78 3 4" xfId="17366" xr:uid="{1D86797E-BA25-45EC-9B28-E648579AE9AD}"/>
    <cellStyle name="Normal 2 78 3 5" xfId="17367" xr:uid="{051D217E-D172-434B-B7C1-BB8CDD9A6D47}"/>
    <cellStyle name="Normal 2 78 3 6" xfId="17368" xr:uid="{EC8E9071-612D-4BF5-8D27-18EC14713CF7}"/>
    <cellStyle name="Normal 2 78 3 7" xfId="17369" xr:uid="{26EA8CA6-1DBE-4A2B-9F1C-2CDDDB1C5B9D}"/>
    <cellStyle name="Normal 2 78 3 8" xfId="17370" xr:uid="{E30FFBE4-1CD0-4F7F-895A-D6BA48B88870}"/>
    <cellStyle name="Normal 2 78 3 9" xfId="17371" xr:uid="{A5CF9097-7289-4276-8D82-900B83F3D28F}"/>
    <cellStyle name="Normal 2 78 4" xfId="17372" xr:uid="{A16B2E39-B7C6-4061-B960-4935CF5A8124}"/>
    <cellStyle name="Normal 2 78 4 10" xfId="17373" xr:uid="{50B2B439-5AA2-41EC-BC4C-00DCE4843B4C}"/>
    <cellStyle name="Normal 2 78 4 11" xfId="17374" xr:uid="{674094FD-3625-4D68-B336-C56B75D20674}"/>
    <cellStyle name="Normal 2 78 4 12" xfId="17375" xr:uid="{13A9CD43-EDC6-463B-807A-0C420DB53366}"/>
    <cellStyle name="Normal 2 78 4 13" xfId="17376" xr:uid="{2F45433B-4D81-4CA6-A523-AE07EC69C5F7}"/>
    <cellStyle name="Normal 2 78 4 14" xfId="17377" xr:uid="{93ADE3EF-D1BF-43BA-8ACD-B6529757DB24}"/>
    <cellStyle name="Normal 2 78 4 15" xfId="17378" xr:uid="{130276C1-C323-4D0A-93BD-479CFB837677}"/>
    <cellStyle name="Normal 2 78 4 16" xfId="17379" xr:uid="{3635E02D-33EE-4907-9E79-FCAF42E01E8B}"/>
    <cellStyle name="Normal 2 78 4 17" xfId="17380" xr:uid="{E1BC4609-B862-4D62-B1E1-C49E9CB4AEC0}"/>
    <cellStyle name="Normal 2 78 4 18" xfId="17381" xr:uid="{1B1A30E3-2528-4DEE-A419-0BE067031897}"/>
    <cellStyle name="Normal 2 78 4 19" xfId="17382" xr:uid="{A2A106E4-E474-420D-B1B7-50BB2D1752F9}"/>
    <cellStyle name="Normal 2 78 4 2" xfId="17383" xr:uid="{7CE866BE-E536-41DA-B4F7-76111342BE4A}"/>
    <cellStyle name="Normal 2 78 4 20" xfId="17384" xr:uid="{202608AE-996E-4196-8A9F-3FC69089FECA}"/>
    <cellStyle name="Normal 2 78 4 21" xfId="17385" xr:uid="{27EE2D71-8892-4706-9535-5797D83C581A}"/>
    <cellStyle name="Normal 2 78 4 22" xfId="17386" xr:uid="{B0418860-C807-4C69-991C-F07642EC1B65}"/>
    <cellStyle name="Normal 2 78 4 23" xfId="17387" xr:uid="{E535D1DF-885C-43FD-B3E3-EF53FD7CEF45}"/>
    <cellStyle name="Normal 2 78 4 24" xfId="17388" xr:uid="{56342054-1F05-4C17-BFC9-3C44A0A3E6D6}"/>
    <cellStyle name="Normal 2 78 4 25" xfId="17389" xr:uid="{2036E94A-6AB2-4D10-9A44-FAF05B90E687}"/>
    <cellStyle name="Normal 2 78 4 26" xfId="17390" xr:uid="{873C1EA9-21BE-4C51-85FB-4EFE94398771}"/>
    <cellStyle name="Normal 2 78 4 27" xfId="17391" xr:uid="{14DB098D-06BD-46C3-8B65-B120498FE581}"/>
    <cellStyle name="Normal 2 78 4 28" xfId="17392" xr:uid="{E24DC3F3-5D07-4818-B857-2DB314E6DEC1}"/>
    <cellStyle name="Normal 2 78 4 29" xfId="17393" xr:uid="{F5702892-7E8A-4E98-9538-0391E26CD865}"/>
    <cellStyle name="Normal 2 78 4 3" xfId="17394" xr:uid="{AB1A3B9B-73E3-4171-8CF7-4ECC038A9358}"/>
    <cellStyle name="Normal 2 78 4 30" xfId="17395" xr:uid="{04CE158D-AA04-4A86-9090-65A3E0F66308}"/>
    <cellStyle name="Normal 2 78 4 31" xfId="17396" xr:uid="{56BBBCC4-35F3-42DE-BB92-55A300A25D5A}"/>
    <cellStyle name="Normal 2 78 4 4" xfId="17397" xr:uid="{989BF3C3-1D29-49F0-8BED-23661F4F9DBD}"/>
    <cellStyle name="Normal 2 78 4 5" xfId="17398" xr:uid="{F5914D71-EB92-4824-94FB-71C2391FFD20}"/>
    <cellStyle name="Normal 2 78 4 6" xfId="17399" xr:uid="{C9B76611-55D1-4FBD-A662-35CBD9486EF1}"/>
    <cellStyle name="Normal 2 78 4 7" xfId="17400" xr:uid="{AB95CA17-1A48-4CA2-A61B-80957F3637A0}"/>
    <cellStyle name="Normal 2 78 4 8" xfId="17401" xr:uid="{92509C6D-D8F7-4DE1-91B0-959C13BCAADF}"/>
    <cellStyle name="Normal 2 78 4 9" xfId="17402" xr:uid="{A215D8E2-7188-4436-AD96-015F3E5073B8}"/>
    <cellStyle name="Normal 2 78 5" xfId="17403" xr:uid="{0F0C038B-7BB6-4875-904B-6B814EAD0547}"/>
    <cellStyle name="Normal 2 78 5 10" xfId="17404" xr:uid="{A31B68BA-A9BD-461D-8D1B-07FD370E74C8}"/>
    <cellStyle name="Normal 2 78 5 11" xfId="17405" xr:uid="{78A7B02C-5E6D-4769-A927-4A367C3FC9A6}"/>
    <cellStyle name="Normal 2 78 5 12" xfId="17406" xr:uid="{DC6DC703-EE92-471A-A08F-56DB42FBA8C6}"/>
    <cellStyle name="Normal 2 78 5 13" xfId="17407" xr:uid="{D87C7C05-2BDD-437C-9889-EFB6FF81068C}"/>
    <cellStyle name="Normal 2 78 5 14" xfId="17408" xr:uid="{0D2BB2AC-33A3-421E-B03C-2B1FD262F747}"/>
    <cellStyle name="Normal 2 78 5 15" xfId="17409" xr:uid="{88B6E0BA-6A5C-43E2-A9B2-CC2291F3EC09}"/>
    <cellStyle name="Normal 2 78 5 16" xfId="17410" xr:uid="{5DC5B5C2-9118-436B-A66F-6E52FB411600}"/>
    <cellStyle name="Normal 2 78 5 17" xfId="17411" xr:uid="{5AE7D848-FF11-450D-B6DA-7F964CAE1080}"/>
    <cellStyle name="Normal 2 78 5 18" xfId="17412" xr:uid="{33055D60-A0E0-4BF7-B1EB-D2030D0ED100}"/>
    <cellStyle name="Normal 2 78 5 19" xfId="17413" xr:uid="{32CEB9E5-65CD-4827-87F4-3186DA0062CD}"/>
    <cellStyle name="Normal 2 78 5 2" xfId="17414" xr:uid="{4395F17F-7A55-40BD-BB5B-7A77D0D2561B}"/>
    <cellStyle name="Normal 2 78 5 20" xfId="17415" xr:uid="{8359AC8A-DE37-4149-AEAB-7AEAC5B67563}"/>
    <cellStyle name="Normal 2 78 5 21" xfId="17416" xr:uid="{4EDF3402-4109-4F86-B3EF-05F2B3B883B6}"/>
    <cellStyle name="Normal 2 78 5 22" xfId="17417" xr:uid="{1D126CFC-6DD0-4991-956E-83435A4C68EE}"/>
    <cellStyle name="Normal 2 78 5 23" xfId="17418" xr:uid="{0659FEE0-0421-4928-B81E-2C531C115269}"/>
    <cellStyle name="Normal 2 78 5 24" xfId="17419" xr:uid="{4D86B766-B77B-40E3-9C43-B2026A14AFBD}"/>
    <cellStyle name="Normal 2 78 5 25" xfId="17420" xr:uid="{399EEDFF-4DD7-4CDB-A038-6500E578D95A}"/>
    <cellStyle name="Normal 2 78 5 26" xfId="17421" xr:uid="{8DAE5AD9-B7B8-44B8-8C5C-8BF0E5981120}"/>
    <cellStyle name="Normal 2 78 5 27" xfId="17422" xr:uid="{3459EE68-F8B0-4BF5-8A12-7F0BEEE4A31A}"/>
    <cellStyle name="Normal 2 78 5 28" xfId="17423" xr:uid="{D089A888-9EDB-4218-AE52-B561A0DA38FF}"/>
    <cellStyle name="Normal 2 78 5 29" xfId="17424" xr:uid="{332CA15E-B29E-4747-BDF5-267F3715E746}"/>
    <cellStyle name="Normal 2 78 5 3" xfId="17425" xr:uid="{5CE9F822-DBDF-4E52-9483-72E95CB75C6C}"/>
    <cellStyle name="Normal 2 78 5 30" xfId="17426" xr:uid="{D7776396-5C21-4DBF-93EF-002AD4333758}"/>
    <cellStyle name="Normal 2 78 5 31" xfId="17427" xr:uid="{613AD408-9164-4539-849A-BB2018ACD80F}"/>
    <cellStyle name="Normal 2 78 5 4" xfId="17428" xr:uid="{C0E8AA8D-FCAE-4499-8139-3F3D98C21796}"/>
    <cellStyle name="Normal 2 78 5 5" xfId="17429" xr:uid="{19164249-D310-4C06-BE70-27AA1DE2F666}"/>
    <cellStyle name="Normal 2 78 5 6" xfId="17430" xr:uid="{E6F8A37E-34D5-468E-815F-3B83297DE24C}"/>
    <cellStyle name="Normal 2 78 5 7" xfId="17431" xr:uid="{305FE57E-AF66-4EF5-9A93-C23FD9EF2712}"/>
    <cellStyle name="Normal 2 78 5 8" xfId="17432" xr:uid="{FD703C6B-3A55-4396-A96C-AE13C929087B}"/>
    <cellStyle name="Normal 2 78 5 9" xfId="17433" xr:uid="{108D728D-0546-43D6-8C2B-94FCA1B4EC59}"/>
    <cellStyle name="Normal 2 78 6" xfId="17434" xr:uid="{17F8555C-6C04-4F5D-B349-5C00C2C5596D}"/>
    <cellStyle name="Normal 2 78 6 10" xfId="17435" xr:uid="{55F53313-932C-4AEF-9C37-187C38721E09}"/>
    <cellStyle name="Normal 2 78 6 11" xfId="17436" xr:uid="{9C497967-9DBC-4249-8DBC-20D6174CD4C9}"/>
    <cellStyle name="Normal 2 78 6 12" xfId="17437" xr:uid="{6C6725E4-1F68-47F7-9447-E596AAA14F8A}"/>
    <cellStyle name="Normal 2 78 6 13" xfId="17438" xr:uid="{2B136176-7F2B-4808-AC72-391817F9D3DB}"/>
    <cellStyle name="Normal 2 78 6 14" xfId="17439" xr:uid="{D0AF7B90-3B27-4EFB-8551-DCBCC3ABF2AA}"/>
    <cellStyle name="Normal 2 78 6 15" xfId="17440" xr:uid="{3B11B4F3-741D-4738-ACC9-858258875FF6}"/>
    <cellStyle name="Normal 2 78 6 16" xfId="17441" xr:uid="{E63EFD16-8B40-43FB-9EE4-D25F7FAC6B19}"/>
    <cellStyle name="Normal 2 78 6 17" xfId="17442" xr:uid="{8CDBBDC6-D4E1-4B17-A60D-DE2F50E689D8}"/>
    <cellStyle name="Normal 2 78 6 18" xfId="17443" xr:uid="{1F691343-F1AD-40D0-8949-D1DCD5E940E9}"/>
    <cellStyle name="Normal 2 78 6 19" xfId="17444" xr:uid="{E75DBE75-A720-45CA-A9C5-BB282C41E1A2}"/>
    <cellStyle name="Normal 2 78 6 2" xfId="17445" xr:uid="{FF379BFE-9D53-49E4-9345-4D21C4A89F9B}"/>
    <cellStyle name="Normal 2 78 6 20" xfId="17446" xr:uid="{9A34958F-87A7-4790-AFE6-AB945578E9C3}"/>
    <cellStyle name="Normal 2 78 6 21" xfId="17447" xr:uid="{2CD02DCD-BD3E-4D10-9FEF-87AC63280B63}"/>
    <cellStyle name="Normal 2 78 6 22" xfId="17448" xr:uid="{34F5748E-D345-4334-8B35-62F0E4BB88D7}"/>
    <cellStyle name="Normal 2 78 6 23" xfId="17449" xr:uid="{B57A11EA-2CA1-4410-BC4A-B6CACE254173}"/>
    <cellStyle name="Normal 2 78 6 24" xfId="17450" xr:uid="{41810763-AB25-4948-BC74-2D0970F16A2E}"/>
    <cellStyle name="Normal 2 78 6 25" xfId="17451" xr:uid="{77617C04-94DB-4F02-91A8-3E197D4076F6}"/>
    <cellStyle name="Normal 2 78 6 26" xfId="17452" xr:uid="{2E790ECA-BFEF-4E46-BC52-793FF7C745F9}"/>
    <cellStyle name="Normal 2 78 6 27" xfId="17453" xr:uid="{772D08A2-EDCD-4A8F-BB62-844664290367}"/>
    <cellStyle name="Normal 2 78 6 28" xfId="17454" xr:uid="{E1E20A89-A678-4F7A-AA15-6678A418FB7D}"/>
    <cellStyle name="Normal 2 78 6 29" xfId="17455" xr:uid="{C9376072-955A-4E86-BB3D-0AD5A3F37B1D}"/>
    <cellStyle name="Normal 2 78 6 3" xfId="17456" xr:uid="{7C3299C5-827B-4264-99AF-2648DF223E97}"/>
    <cellStyle name="Normal 2 78 6 30" xfId="17457" xr:uid="{DA2B24BC-0683-4983-A2A2-E959C45E8914}"/>
    <cellStyle name="Normal 2 78 6 31" xfId="17458" xr:uid="{20DEAD50-E977-486D-8CB9-5B0B6D0BB7A4}"/>
    <cellStyle name="Normal 2 78 6 4" xfId="17459" xr:uid="{A5575925-617F-4030-876A-74AA813FEDC0}"/>
    <cellStyle name="Normal 2 78 6 5" xfId="17460" xr:uid="{38A3E405-3A26-4B66-95DF-F0C30C6BEA19}"/>
    <cellStyle name="Normal 2 78 6 6" xfId="17461" xr:uid="{46ACA1F5-0211-4067-BEA2-E614AC4C0D53}"/>
    <cellStyle name="Normal 2 78 6 7" xfId="17462" xr:uid="{F5B20C2A-C9E1-4F5F-A188-9E4A0F02F1FD}"/>
    <cellStyle name="Normal 2 78 6 8" xfId="17463" xr:uid="{8F1D5EFB-726C-43FA-96B9-F1ACE2045563}"/>
    <cellStyle name="Normal 2 78 6 9" xfId="17464" xr:uid="{EAD2101E-9FAD-4E3C-8344-D88B6C0114D5}"/>
    <cellStyle name="Normal 2 78 7" xfId="17465" xr:uid="{3D65D1D2-395E-48DD-A6E3-B852F861CD26}"/>
    <cellStyle name="Normal 2 78 7 10" xfId="17466" xr:uid="{949F58C3-3844-4D3F-805B-71F78C92B746}"/>
    <cellStyle name="Normal 2 78 7 11" xfId="17467" xr:uid="{62EFFFE3-EA8A-4C68-BC27-CEF126B028E0}"/>
    <cellStyle name="Normal 2 78 7 12" xfId="17468" xr:uid="{0C6DD855-C60A-45DD-A0A3-FC94EA88C034}"/>
    <cellStyle name="Normal 2 78 7 13" xfId="17469" xr:uid="{C96618B8-14FC-457A-B2B6-CD32994DA58F}"/>
    <cellStyle name="Normal 2 78 7 14" xfId="17470" xr:uid="{F5DEC78F-9EC9-42E3-9F5C-20B21EE88AF3}"/>
    <cellStyle name="Normal 2 78 7 15" xfId="17471" xr:uid="{6FD00B28-F0A6-4EEC-864E-65233489CAB4}"/>
    <cellStyle name="Normal 2 78 7 16" xfId="17472" xr:uid="{FF27F2B5-F698-4D3F-8225-4C7F6FAFF3C8}"/>
    <cellStyle name="Normal 2 78 7 17" xfId="17473" xr:uid="{B52D138C-7878-408D-B4D5-B7D8AADF4613}"/>
    <cellStyle name="Normal 2 78 7 18" xfId="17474" xr:uid="{ABBEBC85-975C-47DA-B52E-EDD27F138CFD}"/>
    <cellStyle name="Normal 2 78 7 19" xfId="17475" xr:uid="{CE7A7C0B-4714-4CD3-B8B3-CB408A2C5F45}"/>
    <cellStyle name="Normal 2 78 7 2" xfId="17476" xr:uid="{9D2D053D-0E20-46D3-A07A-6E7A9437E0A5}"/>
    <cellStyle name="Normal 2 78 7 20" xfId="17477" xr:uid="{ED4296D9-5064-4E30-8560-5A3FE6A019C6}"/>
    <cellStyle name="Normal 2 78 7 21" xfId="17478" xr:uid="{23E72213-8CE1-4E94-B868-0E8544DC7546}"/>
    <cellStyle name="Normal 2 78 7 22" xfId="17479" xr:uid="{5AE9B932-70B2-4989-A1D6-9F8B3D762B47}"/>
    <cellStyle name="Normal 2 78 7 23" xfId="17480" xr:uid="{5C82E83F-E3B6-4AEE-9EFC-4C72952E43F4}"/>
    <cellStyle name="Normal 2 78 7 24" xfId="17481" xr:uid="{2D4B2058-666F-4AAA-938E-E0218D59141C}"/>
    <cellStyle name="Normal 2 78 7 25" xfId="17482" xr:uid="{EBD28CAC-1E1C-4C6B-B53F-364050E55375}"/>
    <cellStyle name="Normal 2 78 7 26" xfId="17483" xr:uid="{1D85949B-86DD-4CDB-A362-1F52DFCDFEE4}"/>
    <cellStyle name="Normal 2 78 7 27" xfId="17484" xr:uid="{293BFFEB-4E32-4D21-9EA8-21A72BB5BA5A}"/>
    <cellStyle name="Normal 2 78 7 28" xfId="17485" xr:uid="{34D730FF-54FB-43D7-9420-3394BF9706A7}"/>
    <cellStyle name="Normal 2 78 7 29" xfId="17486" xr:uid="{65B8D999-4C55-45DA-A7F5-418502617BE5}"/>
    <cellStyle name="Normal 2 78 7 3" xfId="17487" xr:uid="{247DB9B6-44C7-4C51-8087-61A948D4DBC6}"/>
    <cellStyle name="Normal 2 78 7 30" xfId="17488" xr:uid="{4914761A-DEF0-47DC-9DA5-DFAAA2C0FC0F}"/>
    <cellStyle name="Normal 2 78 7 31" xfId="17489" xr:uid="{B4C47992-D2B5-401C-9E49-8DF4BC0E1F13}"/>
    <cellStyle name="Normal 2 78 7 4" xfId="17490" xr:uid="{83E7A81E-C518-475C-AE47-7247E2E44AA8}"/>
    <cellStyle name="Normal 2 78 7 5" xfId="17491" xr:uid="{42F0BB62-AC5A-49EA-BA66-CD53EF048EFA}"/>
    <cellStyle name="Normal 2 78 7 6" xfId="17492" xr:uid="{2B47CAED-D0C9-4456-BBFA-77498EC5B15F}"/>
    <cellStyle name="Normal 2 78 7 7" xfId="17493" xr:uid="{AEF637B7-349E-4232-ADA9-17FD665183EA}"/>
    <cellStyle name="Normal 2 78 7 8" xfId="17494" xr:uid="{57FAAC63-F4E3-422D-9DA3-3A42A1FF99C0}"/>
    <cellStyle name="Normal 2 78 7 9" xfId="17495" xr:uid="{0D908479-A476-4E55-BBC2-2301610245F6}"/>
    <cellStyle name="Normal 2 78 8" xfId="17496" xr:uid="{77A72B57-0476-4D14-B80D-9A4B4B2A1582}"/>
    <cellStyle name="Normal 2 78 8 10" xfId="17497" xr:uid="{3D82BA5D-645A-443C-8E66-F3CBCD6DDBE5}"/>
    <cellStyle name="Normal 2 78 8 11" xfId="17498" xr:uid="{438C704B-3580-4195-AF67-2464C4FB2CDB}"/>
    <cellStyle name="Normal 2 78 8 12" xfId="17499" xr:uid="{36DE7871-776A-4554-9788-9A61574CD2B9}"/>
    <cellStyle name="Normal 2 78 8 13" xfId="17500" xr:uid="{A64039C8-63D7-4F6E-B8A5-22CF825E56EE}"/>
    <cellStyle name="Normal 2 78 8 14" xfId="17501" xr:uid="{5F407FFB-FA89-4129-93FA-C6D2211F5DE8}"/>
    <cellStyle name="Normal 2 78 8 15" xfId="17502" xr:uid="{ACC56336-698E-49F4-8944-57A56D5D12D5}"/>
    <cellStyle name="Normal 2 78 8 16" xfId="17503" xr:uid="{C6CB2646-706C-465E-A355-BC04CBBD5C72}"/>
    <cellStyle name="Normal 2 78 8 17" xfId="17504" xr:uid="{329724A1-9353-4B9C-AE73-9922AAC5EAF2}"/>
    <cellStyle name="Normal 2 78 8 18" xfId="17505" xr:uid="{A54DAE63-5EF8-4851-A2DF-C45808D63838}"/>
    <cellStyle name="Normal 2 78 8 19" xfId="17506" xr:uid="{F35BC3E3-2C26-47A5-933F-B0B2EDB34C40}"/>
    <cellStyle name="Normal 2 78 8 2" xfId="17507" xr:uid="{1DB58765-717C-479B-8527-E413A596D6E9}"/>
    <cellStyle name="Normal 2 78 8 20" xfId="17508" xr:uid="{AAD9AF66-09EA-49C4-8AA6-69A33F7CDA68}"/>
    <cellStyle name="Normal 2 78 8 21" xfId="17509" xr:uid="{D5082192-D3F9-4F5E-AE6B-B62B39734F7F}"/>
    <cellStyle name="Normal 2 78 8 22" xfId="17510" xr:uid="{73F67496-4549-4F7B-B294-4A9BBF43875A}"/>
    <cellStyle name="Normal 2 78 8 23" xfId="17511" xr:uid="{96375E6E-77CF-4157-984F-E9911C36ECB8}"/>
    <cellStyle name="Normal 2 78 8 24" xfId="17512" xr:uid="{DBB15CD1-7A44-4834-B27C-FFB29A34BC29}"/>
    <cellStyle name="Normal 2 78 8 25" xfId="17513" xr:uid="{0E683639-A11B-438D-8F68-62B56D30897B}"/>
    <cellStyle name="Normal 2 78 8 26" xfId="17514" xr:uid="{3AC5F01E-D6E5-457D-968D-A70E7BFF1816}"/>
    <cellStyle name="Normal 2 78 8 27" xfId="17515" xr:uid="{37783DA6-38F0-47D4-B7E2-C0AAB6C46B38}"/>
    <cellStyle name="Normal 2 78 8 28" xfId="17516" xr:uid="{11E18A85-C644-46BF-BEB5-E7007D385E43}"/>
    <cellStyle name="Normal 2 78 8 29" xfId="17517" xr:uid="{E29D367F-9D42-4488-8D60-9687FCAFF032}"/>
    <cellStyle name="Normal 2 78 8 3" xfId="17518" xr:uid="{95050D70-381F-4E67-81FB-CDFFB547E267}"/>
    <cellStyle name="Normal 2 78 8 30" xfId="17519" xr:uid="{9D7F9C97-F6FC-4D3D-978E-E3A01C372BC5}"/>
    <cellStyle name="Normal 2 78 8 31" xfId="17520" xr:uid="{4A2FBABC-4179-4989-9667-FE9481D27EE7}"/>
    <cellStyle name="Normal 2 78 8 4" xfId="17521" xr:uid="{D4062783-BBF7-460B-A13A-960DB27F3101}"/>
    <cellStyle name="Normal 2 78 8 5" xfId="17522" xr:uid="{09125B6E-3AED-4387-B0BD-9B6B9A2DA4A2}"/>
    <cellStyle name="Normal 2 78 8 6" xfId="17523" xr:uid="{DD9344AE-79EB-47AE-ABF6-1BF5F5EF4914}"/>
    <cellStyle name="Normal 2 78 8 7" xfId="17524" xr:uid="{59C38C86-C68D-4765-BD6F-59E43326D8AD}"/>
    <cellStyle name="Normal 2 78 8 8" xfId="17525" xr:uid="{613A74DC-C8A6-4B6A-AE7D-20F6B244FCBC}"/>
    <cellStyle name="Normal 2 78 8 9" xfId="17526" xr:uid="{B5A4BB04-B544-4792-B4CB-8110A5F20682}"/>
    <cellStyle name="Normal 2 78 9" xfId="17527" xr:uid="{282634F6-FE57-46D7-B656-34FBBDE97304}"/>
    <cellStyle name="Normal 2 78 9 10" xfId="17528" xr:uid="{42F9FB5A-DCFD-4F51-981F-54FC0A4FDC53}"/>
    <cellStyle name="Normal 2 78 9 11" xfId="17529" xr:uid="{A3A0B6ED-BA4B-4A44-814B-EF63FDD4C7D7}"/>
    <cellStyle name="Normal 2 78 9 12" xfId="17530" xr:uid="{35484FE9-F7C9-49FA-AD01-013763961582}"/>
    <cellStyle name="Normal 2 78 9 13" xfId="17531" xr:uid="{55EF5D05-A87F-410A-BB06-074324B8142C}"/>
    <cellStyle name="Normal 2 78 9 14" xfId="17532" xr:uid="{45E63564-990C-49CC-B688-97B9CF0AF091}"/>
    <cellStyle name="Normal 2 78 9 15" xfId="17533" xr:uid="{F6D26BBD-78BB-470A-9890-4C1459260968}"/>
    <cellStyle name="Normal 2 78 9 16" xfId="17534" xr:uid="{F3D67758-8D8B-4180-8DEF-3E98A6B555C6}"/>
    <cellStyle name="Normal 2 78 9 17" xfId="17535" xr:uid="{37F62D52-3D4C-42F7-9449-CCD7631F0255}"/>
    <cellStyle name="Normal 2 78 9 18" xfId="17536" xr:uid="{5757566F-57C0-421C-86A8-C25AA583276B}"/>
    <cellStyle name="Normal 2 78 9 19" xfId="17537" xr:uid="{7BBAE114-6F7F-4A9E-B138-E872C2AED918}"/>
    <cellStyle name="Normal 2 78 9 2" xfId="17538" xr:uid="{6D7F8BF4-E607-425F-ADCC-D0B8038F73B6}"/>
    <cellStyle name="Normal 2 78 9 20" xfId="17539" xr:uid="{D3067C24-359C-4FE7-9584-B01231ACE70F}"/>
    <cellStyle name="Normal 2 78 9 21" xfId="17540" xr:uid="{1262ABE0-21E2-42BB-BCF7-C4CF22299E40}"/>
    <cellStyle name="Normal 2 78 9 22" xfId="17541" xr:uid="{9B30E194-36A9-4E02-AB24-57EB82237086}"/>
    <cellStyle name="Normal 2 78 9 23" xfId="17542" xr:uid="{D4398EB1-A281-4B73-913D-565E148BB68E}"/>
    <cellStyle name="Normal 2 78 9 24" xfId="17543" xr:uid="{72EBBC13-FF02-44C1-9FB2-3D9FF17A8F91}"/>
    <cellStyle name="Normal 2 78 9 25" xfId="17544" xr:uid="{E161865E-05BE-47BE-833C-DCAF0C06DE4C}"/>
    <cellStyle name="Normal 2 78 9 26" xfId="17545" xr:uid="{F77A3B24-5FA5-40D0-9870-9D982C2304D3}"/>
    <cellStyle name="Normal 2 78 9 27" xfId="17546" xr:uid="{8C423209-9682-49E6-8E1D-2CF5C32B78A3}"/>
    <cellStyle name="Normal 2 78 9 28" xfId="17547" xr:uid="{7BD2772E-2331-471F-BFC7-22204603F95F}"/>
    <cellStyle name="Normal 2 78 9 29" xfId="17548" xr:uid="{84817DA7-ECF1-4C61-B573-27AB7A5C4082}"/>
    <cellStyle name="Normal 2 78 9 3" xfId="17549" xr:uid="{2DFA8497-5FCA-4859-9384-A25238ACB155}"/>
    <cellStyle name="Normal 2 78 9 30" xfId="17550" xr:uid="{E3363CCB-792A-4C45-97AE-C61F4E5138AB}"/>
    <cellStyle name="Normal 2 78 9 31" xfId="17551" xr:uid="{49A46CC5-0C2D-4459-9BB2-A85330B28468}"/>
    <cellStyle name="Normal 2 78 9 4" xfId="17552" xr:uid="{6194BB77-BBAE-43A4-ADE7-E741F5A19271}"/>
    <cellStyle name="Normal 2 78 9 5" xfId="17553" xr:uid="{BEF01A52-D3B8-4752-9F02-0B722EFE2934}"/>
    <cellStyle name="Normal 2 78 9 6" xfId="17554" xr:uid="{FD482704-946F-4A32-9BD3-50F999076CBD}"/>
    <cellStyle name="Normal 2 78 9 7" xfId="17555" xr:uid="{C1C8587F-EB85-44F6-8844-B656CD46B5C9}"/>
    <cellStyle name="Normal 2 78 9 8" xfId="17556" xr:uid="{2B899AEC-00FF-4BF9-B058-AE91E2483B89}"/>
    <cellStyle name="Normal 2 78 9 9" xfId="17557" xr:uid="{C9209EB8-E707-4629-9A06-DD84EFCEF0F7}"/>
    <cellStyle name="Normal 2 79" xfId="17558" xr:uid="{AE654AA6-026E-4C36-B7BC-EBAD587A5E3F}"/>
    <cellStyle name="Normal 2 79 10" xfId="17559" xr:uid="{9E048D06-3590-4ADF-A932-72E6344A4FF1}"/>
    <cellStyle name="Normal 2 79 11" xfId="17560" xr:uid="{4B3C7E64-6682-493F-BB79-3233C227BE15}"/>
    <cellStyle name="Normal 2 79 12" xfId="17561" xr:uid="{7126F55B-9DA8-4762-BA4C-C9A400B077D4}"/>
    <cellStyle name="Normal 2 79 13" xfId="17562" xr:uid="{5C490434-2642-4D0C-9088-287777999906}"/>
    <cellStyle name="Normal 2 79 14" xfId="17563" xr:uid="{87A6864A-721C-4BA4-B2FB-8CC587064822}"/>
    <cellStyle name="Normal 2 79 15" xfId="17564" xr:uid="{4F22A378-59B0-44C2-9445-96E3EC4F5B22}"/>
    <cellStyle name="Normal 2 79 16" xfId="17565" xr:uid="{939745DA-3495-43E6-8C53-5248F4CF0709}"/>
    <cellStyle name="Normal 2 79 17" xfId="17566" xr:uid="{C6FB2480-A560-429A-86D6-00ED9CDE6021}"/>
    <cellStyle name="Normal 2 79 18" xfId="17567" xr:uid="{5C1D74B3-1922-40FE-9CA8-17CA829974A2}"/>
    <cellStyle name="Normal 2 79 19" xfId="17568" xr:uid="{ED3B96AC-9006-4B77-BE23-27CC824AFAF8}"/>
    <cellStyle name="Normal 2 79 2" xfId="17569" xr:uid="{8FB121AE-3B8D-49F9-8DFA-A318E7D4C588}"/>
    <cellStyle name="Normal 2 79 20" xfId="17570" xr:uid="{7FAB8A72-D645-4F6A-A5A1-81C02240E907}"/>
    <cellStyle name="Normal 2 79 21" xfId="17571" xr:uid="{2593D6F9-2C4C-4802-BA14-977DC94A4C5E}"/>
    <cellStyle name="Normal 2 79 22" xfId="17572" xr:uid="{BC58F5A1-DF8F-40DF-90BE-CB6FA7E2C77A}"/>
    <cellStyle name="Normal 2 79 23" xfId="17573" xr:uid="{B8C8708F-425A-44EE-A97F-547F9F3F59EE}"/>
    <cellStyle name="Normal 2 79 24" xfId="17574" xr:uid="{C00A48C5-82E2-4C53-A196-634013075904}"/>
    <cellStyle name="Normal 2 79 25" xfId="17575" xr:uid="{C686D0BB-1E4E-48AE-AC5F-DB6FE633C03C}"/>
    <cellStyle name="Normal 2 79 26" xfId="17576" xr:uid="{3D3C6320-C851-4FE3-9350-707E94358237}"/>
    <cellStyle name="Normal 2 79 27" xfId="17577" xr:uid="{5D886359-A87A-4659-B488-789C22FF5A78}"/>
    <cellStyle name="Normal 2 79 28" xfId="17578" xr:uid="{E26D3E58-1EAC-47B0-A21B-4CCEFB73F66D}"/>
    <cellStyle name="Normal 2 79 29" xfId="17579" xr:uid="{4D974548-ECBA-43BF-B494-29E5F3D12DE0}"/>
    <cellStyle name="Normal 2 79 3" xfId="17580" xr:uid="{3A45C82E-FDC5-4C7F-B028-4CE05F07B404}"/>
    <cellStyle name="Normal 2 79 30" xfId="17581" xr:uid="{B11EB473-0AC7-49D0-A6EA-86959173C6F0}"/>
    <cellStyle name="Normal 2 79 31" xfId="17582" xr:uid="{FDF653BB-2284-43F5-AD36-6FB3C257EFE7}"/>
    <cellStyle name="Normal 2 79 32" xfId="17583" xr:uid="{473F8E29-948E-4F67-80A3-21631A341CCC}"/>
    <cellStyle name="Normal 2 79 4" xfId="17584" xr:uid="{641BFCC3-D8ED-4FAF-A870-53AB2719E1C7}"/>
    <cellStyle name="Normal 2 79 5" xfId="17585" xr:uid="{3972C845-7B42-432B-B804-DCB2D3C6C913}"/>
    <cellStyle name="Normal 2 79 6" xfId="17586" xr:uid="{9135BDE6-5EF1-4208-B038-0D816B111E43}"/>
    <cellStyle name="Normal 2 79 7" xfId="17587" xr:uid="{14D0117B-6376-4FF7-AF89-7C9B74A90E7A}"/>
    <cellStyle name="Normal 2 79 8" xfId="17588" xr:uid="{F5B5497E-3BAE-4630-8100-95156E4CE942}"/>
    <cellStyle name="Normal 2 79 9" xfId="17589" xr:uid="{DF14BE4C-F44E-4E65-8558-F3A4A575F101}"/>
    <cellStyle name="Normal 2 8" xfId="17590" xr:uid="{87A37B39-EE6E-4437-AB55-8B5437ED7612}"/>
    <cellStyle name="Normal 2 8 10" xfId="17591" xr:uid="{E467E34A-CE6E-4589-84AC-E1AD836BFAF6}"/>
    <cellStyle name="Normal 2 8 11" xfId="17592" xr:uid="{0963783F-EEA0-4594-B241-BE48A093F818}"/>
    <cellStyle name="Normal 2 8 12" xfId="17593" xr:uid="{972BF355-D94C-4323-A576-ABBB8360B7AF}"/>
    <cellStyle name="Normal 2 8 13" xfId="17594" xr:uid="{5300013C-3AAE-4910-A54D-762EE20DBC7B}"/>
    <cellStyle name="Normal 2 8 14" xfId="17595" xr:uid="{3070BD54-7FB5-4BC0-8F83-DDA3282A2A47}"/>
    <cellStyle name="Normal 2 8 15" xfId="17596" xr:uid="{AE9CBC67-3467-46EE-94EA-FD7E88B8125D}"/>
    <cellStyle name="Normal 2 8 16" xfId="17597" xr:uid="{7695C423-D53F-4EA7-8A63-E7C056D53E09}"/>
    <cellStyle name="Normal 2 8 17" xfId="17598" xr:uid="{3ADC7551-DD3B-47BE-872B-A6C8FE0E9AF9}"/>
    <cellStyle name="Normal 2 8 18" xfId="17599" xr:uid="{570905ED-EA21-424D-AD4D-D641D0FD905C}"/>
    <cellStyle name="Normal 2 8 19" xfId="17600" xr:uid="{E4542F0A-46DF-4C1D-96C3-B571DF77D7B9}"/>
    <cellStyle name="Normal 2 8 2" xfId="17601" xr:uid="{FAFF58D5-1271-48C3-8F77-0D3CA04B974F}"/>
    <cellStyle name="Normal 2 8 20" xfId="17602" xr:uid="{BA0F7418-F99D-4170-BCA3-394F37E1052F}"/>
    <cellStyle name="Normal 2 8 21" xfId="17603" xr:uid="{94A6D2BC-34DA-48A5-A0EF-C77BCB520C5B}"/>
    <cellStyle name="Normal 2 8 22" xfId="17604" xr:uid="{E4D46749-C8E3-4639-AB71-AF30B20F6F5C}"/>
    <cellStyle name="Normal 2 8 23" xfId="17605" xr:uid="{5FDFB273-96FD-4900-AF32-78B95810EACA}"/>
    <cellStyle name="Normal 2 8 24" xfId="17606" xr:uid="{13520FB7-6F53-4EE4-8482-F3C2808AD9F0}"/>
    <cellStyle name="Normal 2 8 25" xfId="17607" xr:uid="{B7460522-1316-4867-8466-B9382A7EB36B}"/>
    <cellStyle name="Normal 2 8 26" xfId="17608" xr:uid="{FAB0D55E-C8BC-4B9A-85DA-36E5A47C665E}"/>
    <cellStyle name="Normal 2 8 27" xfId="17609" xr:uid="{8DFAD419-933E-418B-B9EB-668E5E1CB576}"/>
    <cellStyle name="Normal 2 8 28" xfId="17610" xr:uid="{2AAF1BC9-62C5-420C-9EFF-6A83AEB6592E}"/>
    <cellStyle name="Normal 2 8 29" xfId="17611" xr:uid="{346BCD1B-315E-4D48-BB86-88AEEF8E9284}"/>
    <cellStyle name="Normal 2 8 3" xfId="17612" xr:uid="{08F68C28-9CB8-4DF2-B3BF-8A797AFE5148}"/>
    <cellStyle name="Normal 2 8 30" xfId="17613" xr:uid="{5BA05F8A-690F-451C-8312-28DDD9957069}"/>
    <cellStyle name="Normal 2 8 31" xfId="17614" xr:uid="{97553E2C-B3EE-435B-A305-350784D508B5}"/>
    <cellStyle name="Normal 2 8 4" xfId="17615" xr:uid="{07975D06-A05C-4BF2-BE10-137B4CE07C28}"/>
    <cellStyle name="Normal 2 8 5" xfId="17616" xr:uid="{6E1481C5-CD9C-4241-83D9-2395C807F467}"/>
    <cellStyle name="Normal 2 8 6" xfId="17617" xr:uid="{25378F06-372C-403E-9033-16F34190B274}"/>
    <cellStyle name="Normal 2 8 7" xfId="17618" xr:uid="{050AA465-1A2C-4B01-832A-988BE40F9978}"/>
    <cellStyle name="Normal 2 8 8" xfId="17619" xr:uid="{073C836C-7F2B-48A0-9CAF-7FFE20C0327F}"/>
    <cellStyle name="Normal 2 8 9" xfId="17620" xr:uid="{07B3C44A-2CC0-4863-8EC9-9750D9170354}"/>
    <cellStyle name="Normal 2 80" xfId="17621" xr:uid="{507E0656-8425-4D35-8B55-20B529FA7596}"/>
    <cellStyle name="Normal 2 80 2" xfId="17622" xr:uid="{311F486D-A0A6-416A-8AE0-9ABFD235D2CF}"/>
    <cellStyle name="Normal 2 80 3" xfId="17623" xr:uid="{B42608F9-1173-4259-BBF8-4D5B2D84F42C}"/>
    <cellStyle name="Normal 2 80 4" xfId="17624" xr:uid="{AAD9A13C-420A-47A3-834A-C310CD9E1CD5}"/>
    <cellStyle name="Normal 2 81" xfId="17625" xr:uid="{21E971A9-4A3B-4D7B-96AD-E4AABE5238F9}"/>
    <cellStyle name="Normal 2 82" xfId="17626" xr:uid="{FC032A0B-0344-4568-A1C6-A5FEBA59D719}"/>
    <cellStyle name="Normal 2 83" xfId="17627" xr:uid="{A1364B88-46A5-44A6-8422-355CBB93E06D}"/>
    <cellStyle name="Normal 2 84" xfId="17628" xr:uid="{C4A2BB86-01E0-406A-9AFD-D69777CD57E3}"/>
    <cellStyle name="Normal 2 84 10" xfId="17629" xr:uid="{4061766D-97E1-4536-8FC4-D75B499A14BF}"/>
    <cellStyle name="Normal 2 84 11" xfId="17630" xr:uid="{0D439A75-97BC-4EFD-B590-0469BF4629AF}"/>
    <cellStyle name="Normal 2 84 11 2" xfId="17631" xr:uid="{14FD4228-F78F-49E7-9A64-B9404B820057}"/>
    <cellStyle name="Normal 2 84 11 2 2" xfId="17632" xr:uid="{D425D169-B664-42C3-9F47-4D1663171496}"/>
    <cellStyle name="Normal 2 84 11 3" xfId="17633" xr:uid="{0D369D7E-8584-4BE3-A58A-F6CB6FFAE423}"/>
    <cellStyle name="Normal 2 84 12" xfId="17634" xr:uid="{B33D0D98-4C64-4304-BFD1-A3B24AA685BD}"/>
    <cellStyle name="Normal 2 84 13" xfId="17635" xr:uid="{D931B875-5BD4-444F-B6E9-DC9257181AE1}"/>
    <cellStyle name="Normal 2 84 14" xfId="17636" xr:uid="{4FC1064C-756C-4838-836C-0923EDFF5E7C}"/>
    <cellStyle name="Normal 2 84 14 2" xfId="17637" xr:uid="{21F041FE-934B-47BA-BA72-7F8F33309BA4}"/>
    <cellStyle name="Normal 2 84 15" xfId="17638" xr:uid="{50A5B621-4E2B-43E5-92CB-8EE6AD87D7FF}"/>
    <cellStyle name="Normal 2 84 16" xfId="17639" xr:uid="{00CF0650-BE42-4A1C-8802-E30D4DC6C179}"/>
    <cellStyle name="Normal 2 84 17" xfId="17640" xr:uid="{2B7F76D7-2834-4306-9113-E1DE8F5CFEC6}"/>
    <cellStyle name="Normal 2 84 18" xfId="17641" xr:uid="{8BE1C527-E401-4518-A3AA-AE0C46F6ADBD}"/>
    <cellStyle name="Normal 2 84 19" xfId="17642" xr:uid="{D7D8314D-EC76-4FD2-A69B-336DFA7E9635}"/>
    <cellStyle name="Normal 2 84 2" xfId="17643" xr:uid="{BB48EA06-1AB5-46A1-9CD1-D8AE8A691A6A}"/>
    <cellStyle name="Normal 2 84 20" xfId="17644" xr:uid="{938BCF30-FEF6-4B28-8F8C-82E13087E51A}"/>
    <cellStyle name="Normal 2 84 21" xfId="17645" xr:uid="{CBC7D2E7-76FB-4561-B8F9-10F68D67A140}"/>
    <cellStyle name="Normal 2 84 22" xfId="17646" xr:uid="{5179AEDF-E90E-42F0-A621-400D79CE830A}"/>
    <cellStyle name="Normal 2 84 23" xfId="17647" xr:uid="{ACB4258A-E246-4742-AF44-1278B55C5736}"/>
    <cellStyle name="Normal 2 84 24" xfId="17648" xr:uid="{935F73FE-0D89-4111-87E5-EFC3E43E6D82}"/>
    <cellStyle name="Normal 2 84 3" xfId="17649" xr:uid="{2B9BBDDB-015F-42C4-988F-73FDE076C122}"/>
    <cellStyle name="Normal 2 84 4" xfId="17650" xr:uid="{51C71210-BBA4-4CA6-B1FC-3D63E8ADACA9}"/>
    <cellStyle name="Normal 2 84 5" xfId="17651" xr:uid="{320551D2-CD1E-4214-8918-97A3CA05BED9}"/>
    <cellStyle name="Normal 2 84 6" xfId="17652" xr:uid="{8BFD5BF9-4F1E-4072-B12C-61B7A68074A6}"/>
    <cellStyle name="Normal 2 84 7" xfId="17653" xr:uid="{8B946B48-9595-4A69-8C1C-5188B35A7C57}"/>
    <cellStyle name="Normal 2 84 8" xfId="17654" xr:uid="{F9EE6B7D-2AC8-45AC-BFA6-D38588686222}"/>
    <cellStyle name="Normal 2 84 9" xfId="17655" xr:uid="{73BD32AA-9F0C-4153-9855-790149F14DC0}"/>
    <cellStyle name="Normal 2 85" xfId="17656" xr:uid="{EC5E1506-5FEC-438F-9192-A251C325ADBD}"/>
    <cellStyle name="Normal 2 86" xfId="17657" xr:uid="{92A9A2E8-F0FB-4DC3-B8DC-1039504ED6E4}"/>
    <cellStyle name="Normal 2 87" xfId="17658" xr:uid="{F9896B5B-6388-4446-ADFD-6F1927AA6147}"/>
    <cellStyle name="Normal 2 88" xfId="17659" xr:uid="{CFA7D558-D61D-4198-BB78-1332D8C2E14F}"/>
    <cellStyle name="Normal 2 88 10" xfId="17660" xr:uid="{DD7003A7-385B-413E-84E5-EDBB56C58003}"/>
    <cellStyle name="Normal 2 88 11" xfId="17661" xr:uid="{91937542-9673-4BD5-8B90-B9B810CCAB34}"/>
    <cellStyle name="Normal 2 88 2" xfId="17662" xr:uid="{E0A833E1-BF7A-4D9B-B1FF-E2E4FBB344E8}"/>
    <cellStyle name="Normal 2 88 3" xfId="17663" xr:uid="{480D2DF4-8C2B-4795-833F-6F273602F7AE}"/>
    <cellStyle name="Normal 2 88 4" xfId="17664" xr:uid="{50401392-4395-4B66-A8DE-7DE222BF5B0A}"/>
    <cellStyle name="Normal 2 88 5" xfId="17665" xr:uid="{79A08D7D-3D4E-455E-B501-9667C1B1EE2F}"/>
    <cellStyle name="Normal 2 88 6" xfId="17666" xr:uid="{9ED634D9-2A96-4BDC-A8DD-30C6A92A9CCD}"/>
    <cellStyle name="Normal 2 88 7" xfId="17667" xr:uid="{B45A832E-6F37-4382-B5E9-9A6803FA46C7}"/>
    <cellStyle name="Normal 2 88 8" xfId="17668" xr:uid="{35ACB2AE-95A7-4545-B200-73A4C4F41D62}"/>
    <cellStyle name="Normal 2 88 9" xfId="17669" xr:uid="{937C59EC-0D83-44B2-9C56-C46053EB060D}"/>
    <cellStyle name="Normal 2 89" xfId="17670" xr:uid="{CBD034DC-D100-4396-AD37-276D2F5F6AE1}"/>
    <cellStyle name="Normal 2 89 10" xfId="17671" xr:uid="{D929BE1A-EC2A-4FF0-BA3B-82DF89BD792F}"/>
    <cellStyle name="Normal 2 89 11" xfId="17672" xr:uid="{8AB51CC4-760F-4ECE-86F4-D04170869B57}"/>
    <cellStyle name="Normal 2 89 2" xfId="17673" xr:uid="{30D2651C-F42B-4F4F-9DD1-EFBBCE6D81C1}"/>
    <cellStyle name="Normal 2 89 3" xfId="17674" xr:uid="{65B97514-F4D8-4840-AB45-5F931EDFDC3A}"/>
    <cellStyle name="Normal 2 89 4" xfId="17675" xr:uid="{A30D6CED-809A-4F0B-914B-8FC69941F7B2}"/>
    <cellStyle name="Normal 2 89 5" xfId="17676" xr:uid="{F93882C0-BADB-4B11-A48B-6E0569FB18BB}"/>
    <cellStyle name="Normal 2 89 6" xfId="17677" xr:uid="{B9C607F4-B8F1-42D5-9501-D4260DBA6B52}"/>
    <cellStyle name="Normal 2 89 7" xfId="17678" xr:uid="{CC907821-4B1A-44E1-94D3-1D416FA16D46}"/>
    <cellStyle name="Normal 2 89 8" xfId="17679" xr:uid="{1D10B534-35BD-43E1-8B8F-6F42E120D392}"/>
    <cellStyle name="Normal 2 89 9" xfId="17680" xr:uid="{3D4010EF-96EC-4513-BB19-4ADB306670AB}"/>
    <cellStyle name="Normal 2 9" xfId="17681" xr:uid="{B6504EAF-51DA-4963-944F-8148C5FA7D3B}"/>
    <cellStyle name="Normal 2 9 10" xfId="17682" xr:uid="{9A664D9D-3210-4D83-83D8-F8026C1C768E}"/>
    <cellStyle name="Normal 2 9 11" xfId="17683" xr:uid="{60985956-968B-4D77-AA2E-F3F7DA254F5B}"/>
    <cellStyle name="Normal 2 9 12" xfId="17684" xr:uid="{94A83042-ACAB-4497-8FB3-4B73623AD6E9}"/>
    <cellStyle name="Normal 2 9 13" xfId="17685" xr:uid="{CA9E2F20-1B31-4F90-AAF3-F5B5FAE63568}"/>
    <cellStyle name="Normal 2 9 14" xfId="17686" xr:uid="{E965F52F-82B4-4383-B05A-D79A689A68F2}"/>
    <cellStyle name="Normal 2 9 15" xfId="17687" xr:uid="{6F40A6FC-6116-4F57-943B-EEE8D603E9F6}"/>
    <cellStyle name="Normal 2 9 16" xfId="17688" xr:uid="{A0AD7FDF-D429-48E7-BDEB-345113858200}"/>
    <cellStyle name="Normal 2 9 17" xfId="17689" xr:uid="{FB18EC47-AB58-4438-AAC0-BA1474EBC076}"/>
    <cellStyle name="Normal 2 9 18" xfId="17690" xr:uid="{90A4FE2C-4327-4370-A6DC-6C2ACC92700B}"/>
    <cellStyle name="Normal 2 9 19" xfId="17691" xr:uid="{0B6EAEA4-6EFD-4CD3-9DA0-E466B2671C91}"/>
    <cellStyle name="Normal 2 9 2" xfId="17692" xr:uid="{6B1F4154-492D-4D09-A67C-9A7C1C028A6B}"/>
    <cellStyle name="Normal 2 9 20" xfId="17693" xr:uid="{32C753AC-D6DB-442E-A2DE-AE7B4906B865}"/>
    <cellStyle name="Normal 2 9 21" xfId="17694" xr:uid="{A5C0387E-C3FD-46B0-8170-0D49675F8630}"/>
    <cellStyle name="Normal 2 9 21 2" xfId="17695" xr:uid="{C0FB059A-2B2A-4652-B0BD-D6F96C8F8416}"/>
    <cellStyle name="Normal 2 9 21 2 2" xfId="17696" xr:uid="{42DD26B5-0899-44AA-85A0-C92AF0A81C4F}"/>
    <cellStyle name="Normal 2 9 21 3" xfId="17697" xr:uid="{B3EEB533-5D76-4359-8032-21343A17BC18}"/>
    <cellStyle name="Normal 2 9 22" xfId="17698" xr:uid="{9A3182F0-3575-4671-AA86-FB4418151E65}"/>
    <cellStyle name="Normal 2 9 23" xfId="17699" xr:uid="{92AFDC0F-4CC5-4166-BC16-7BAEE653E468}"/>
    <cellStyle name="Normal 2 9 24" xfId="17700" xr:uid="{E59C43E3-30FC-45A5-B803-F921C5E8096A}"/>
    <cellStyle name="Normal 2 9 24 2" xfId="17701" xr:uid="{F096005B-59B4-40E0-8B07-C91A5A6F4C9E}"/>
    <cellStyle name="Normal 2 9 25" xfId="17702" xr:uid="{6D8704CC-255D-431E-8329-F2380EBAB641}"/>
    <cellStyle name="Normal 2 9 26" xfId="17703" xr:uid="{64457279-1F13-4415-BA1D-C4A29FD22F0C}"/>
    <cellStyle name="Normal 2 9 27" xfId="17704" xr:uid="{52A5009D-35FF-4AFF-A4AF-B4200C32DF59}"/>
    <cellStyle name="Normal 2 9 28" xfId="17705" xr:uid="{7C0DB7D9-7259-4A4E-8E7D-CDF90E281909}"/>
    <cellStyle name="Normal 2 9 29" xfId="17706" xr:uid="{512AA590-9CDF-4E2F-B990-AAE8DAE0CC28}"/>
    <cellStyle name="Normal 2 9 3" xfId="17707" xr:uid="{FB9A5A15-6C39-4EE1-AFF9-C2C74CD97B84}"/>
    <cellStyle name="Normal 2 9 30" xfId="17708" xr:uid="{26B08036-6689-4585-9D08-B4BCF1987699}"/>
    <cellStyle name="Normal 2 9 31" xfId="17709" xr:uid="{D5CF4FC0-66B6-41E2-8C48-A2C800863097}"/>
    <cellStyle name="Normal 2 9 32" xfId="17710" xr:uid="{99C86C94-FF78-40D0-8089-5034C43FF410}"/>
    <cellStyle name="Normal 2 9 33" xfId="17711" xr:uid="{60A539BC-4899-4ACC-B40B-6A51393CDDF8}"/>
    <cellStyle name="Normal 2 9 34" xfId="17712" xr:uid="{A90D33D3-347E-4005-841C-968D01193283}"/>
    <cellStyle name="Normal 2 9 4" xfId="17713" xr:uid="{5FA68008-F36E-499B-9C56-3A4417834084}"/>
    <cellStyle name="Normal 2 9 5" xfId="17714" xr:uid="{A29E0A86-2D9A-402E-B9C7-C4E737EAC128}"/>
    <cellStyle name="Normal 2 9 6" xfId="17715" xr:uid="{BCB5092E-3EC6-4922-BF83-84C7EE531435}"/>
    <cellStyle name="Normal 2 9 7" xfId="17716" xr:uid="{6A23D096-0916-4D75-9FB8-8D7C024B714A}"/>
    <cellStyle name="Normal 2 9 8" xfId="17717" xr:uid="{6956AFD7-BAEB-410B-A4AD-B6C3BE3B3928}"/>
    <cellStyle name="Normal 2 9 9" xfId="17718" xr:uid="{9E79E227-DC45-4F2F-8336-113F5D223D83}"/>
    <cellStyle name="Normal 2 90" xfId="17719" xr:uid="{C410B7F6-E975-49FB-9B81-27784F5671CB}"/>
    <cellStyle name="Normal 2 90 2" xfId="17720" xr:uid="{F704FEAE-D2DB-4ED9-868A-04C583544696}"/>
    <cellStyle name="Normal 2 91" xfId="17721" xr:uid="{2348180E-0CE3-44D7-88FA-F0FDBA8991BE}"/>
    <cellStyle name="Normal 2 92" xfId="17722" xr:uid="{1B6DF35C-A902-42C3-A0F2-85E640D67F01}"/>
    <cellStyle name="Normal 2 92 2" xfId="17723" xr:uid="{0070B275-DD33-4C76-A474-9709C3D33630}"/>
    <cellStyle name="Normal 2 93" xfId="17724" xr:uid="{71E0E895-19F7-443F-89FC-CAA827018A99}"/>
    <cellStyle name="Normal 2 94" xfId="17725" xr:uid="{ABA9BB43-BF78-444F-8636-315B0AE3F864}"/>
    <cellStyle name="Normal 2 95" xfId="17726" xr:uid="{053D881D-B79A-45D6-BFEE-6F00A5FB7E66}"/>
    <cellStyle name="Normal 2 96" xfId="17727" xr:uid="{79956194-BDA3-42F7-A2CF-412416B6B31C}"/>
    <cellStyle name="Normal 2 97" xfId="17728" xr:uid="{C1C02635-239C-40E8-B281-A6D4E593EFD1}"/>
    <cellStyle name="Normal 2 98" xfId="17729" xr:uid="{31D192DA-27E9-4FB3-A18A-FDFC575544D6}"/>
    <cellStyle name="Normal 2 99" xfId="17730" xr:uid="{613D45B9-DE06-446E-B226-CA6333D03801}"/>
    <cellStyle name="Normal 2_03_Mar08_After_Rebill" xfId="17731" xr:uid="{032812B3-712F-4234-9CC1-C72BC79370B6}"/>
    <cellStyle name="Normal 20" xfId="17732" xr:uid="{2A95C34D-395D-4CE3-B124-83F4CD45E6A9}"/>
    <cellStyle name="Normal 20 10" xfId="17733" xr:uid="{D089EC40-0243-4195-BC37-209F3561CD76}"/>
    <cellStyle name="Normal 20 10 2" xfId="17734" xr:uid="{76161DB2-06F8-4FD0-9D7B-7FE96FEC5C43}"/>
    <cellStyle name="Normal 20 10 3" xfId="17735" xr:uid="{3B852C15-9470-4FFB-91C1-0BA21B2AE46A}"/>
    <cellStyle name="Normal 20 11" xfId="17736" xr:uid="{3DFCD086-833E-4D35-8738-9737EEBDE8C1}"/>
    <cellStyle name="Normal 20 11 2" xfId="17737" xr:uid="{72BE234D-9F54-4218-8B6A-A8BC7AEF7045}"/>
    <cellStyle name="Normal 20 11 3" xfId="17738" xr:uid="{B7851306-5C70-4992-9C6A-D667673B6FA5}"/>
    <cellStyle name="Normal 20 12" xfId="17739" xr:uid="{F65D0B8C-7C8F-4D72-B026-50324F321288}"/>
    <cellStyle name="Normal 20 12 2" xfId="17740" xr:uid="{9AA21A88-C687-4103-B152-C45FC2182406}"/>
    <cellStyle name="Normal 20 12 3" xfId="17741" xr:uid="{FC7180CD-674B-45B6-84E0-AD5C3F4505DE}"/>
    <cellStyle name="Normal 20 13" xfId="17742" xr:uid="{F97E3CDD-5653-454F-8A52-98957DE79A01}"/>
    <cellStyle name="Normal 20 13 2" xfId="17743" xr:uid="{BE1C4B91-9B4A-4A1D-97B2-3DE64A51A711}"/>
    <cellStyle name="Normal 20 13 3" xfId="17744" xr:uid="{3A8C3E69-6F25-4B3C-86FE-89D27741B93B}"/>
    <cellStyle name="Normal 20 14" xfId="17745" xr:uid="{24AD0187-2B77-46C1-A4BD-1029BFF0522C}"/>
    <cellStyle name="Normal 20 14 2" xfId="17746" xr:uid="{34240539-51DE-4600-BC49-388E41FB373B}"/>
    <cellStyle name="Normal 20 14 3" xfId="17747" xr:uid="{ED8195B4-D80D-469B-96E0-8F966DAA0481}"/>
    <cellStyle name="Normal 20 15" xfId="17748" xr:uid="{D1C50609-D781-4C25-B958-438217C5E1AE}"/>
    <cellStyle name="Normal 20 15 2" xfId="17749" xr:uid="{A3AA8A56-A097-47F8-A1CE-566144EFD51B}"/>
    <cellStyle name="Normal 20 15 3" xfId="17750" xr:uid="{D9ACE361-C4FA-4A95-864D-705848FC1AF8}"/>
    <cellStyle name="Normal 20 16" xfId="17751" xr:uid="{281629BD-6AA2-42D0-A880-350FD769EFAE}"/>
    <cellStyle name="Normal 20 16 2" xfId="17752" xr:uid="{00CD5754-1024-4789-9BA9-8B8A7AB47BBA}"/>
    <cellStyle name="Normal 20 16 3" xfId="17753" xr:uid="{D87D9383-265F-4DEB-B2F7-B7801FF68067}"/>
    <cellStyle name="Normal 20 17" xfId="17754" xr:uid="{86CC3DE7-844F-4EB9-A6E5-2E853DF6EFD2}"/>
    <cellStyle name="Normal 20 17 2" xfId="17755" xr:uid="{D3B301DD-F605-47BA-A7C3-4F9C0723C1CE}"/>
    <cellStyle name="Normal 20 17 3" xfId="17756" xr:uid="{B067B260-9F9E-4642-858E-1B7BBF5433AA}"/>
    <cellStyle name="Normal 20 18" xfId="17757" xr:uid="{6C5986F2-A871-41AA-B861-8132594702D7}"/>
    <cellStyle name="Normal 20 18 2" xfId="17758" xr:uid="{DD31D8BA-53CD-4747-94B5-426D7EF0071A}"/>
    <cellStyle name="Normal 20 18 3" xfId="17759" xr:uid="{69729704-7492-4352-9523-049C0B3E574F}"/>
    <cellStyle name="Normal 20 19" xfId="17760" xr:uid="{1E2E85D2-D1E3-4327-AFFC-AF81245003EC}"/>
    <cellStyle name="Normal 20 19 2" xfId="17761" xr:uid="{47540D73-858C-4762-9B26-19B919241A93}"/>
    <cellStyle name="Normal 20 19 3" xfId="17762" xr:uid="{921D8C92-4DE9-4E59-B4E6-8CD5EC6D4468}"/>
    <cellStyle name="Normal 20 2" xfId="17763" xr:uid="{C0C62913-6F68-4298-8619-C04C2248E5EC}"/>
    <cellStyle name="Normal 20 2 10" xfId="17764" xr:uid="{1A6505E7-839B-48C5-A1E3-18E5F71AA705}"/>
    <cellStyle name="Normal 20 2 11" xfId="17765" xr:uid="{BC2078DB-6A9B-4ED7-B703-1419FFF74E76}"/>
    <cellStyle name="Normal 20 2 12" xfId="17766" xr:uid="{CDC0BE30-3F79-4446-ADB4-8873A0404A23}"/>
    <cellStyle name="Normal 20 2 13" xfId="17767" xr:uid="{2FABA09F-1B4E-4BF1-8A52-2A89465D7E71}"/>
    <cellStyle name="Normal 20 2 14" xfId="17768" xr:uid="{A6593921-0EFC-441A-BD62-C03670F8A6AB}"/>
    <cellStyle name="Normal 20 2 15" xfId="17769" xr:uid="{73460B97-550E-4736-B39C-1CC2340E3314}"/>
    <cellStyle name="Normal 20 2 16" xfId="17770" xr:uid="{08B4E7B6-CA6D-4A47-9CE5-F8E2DBF3B038}"/>
    <cellStyle name="Normal 20 2 17" xfId="17771" xr:uid="{93AFA843-355B-4744-AC8B-497BC8F462C0}"/>
    <cellStyle name="Normal 20 2 18" xfId="17772" xr:uid="{5EF71142-CDC6-486F-B09D-4AC877BA9B12}"/>
    <cellStyle name="Normal 20 2 19" xfId="17773" xr:uid="{D956AB21-D92A-4EA6-BF63-0173A57A3FED}"/>
    <cellStyle name="Normal 20 2 2" xfId="17774" xr:uid="{10642BDF-29FA-4BA0-BEF9-50913E51637B}"/>
    <cellStyle name="Normal 20 2 2 10" xfId="17775" xr:uid="{D74E1601-FBA8-4807-89CF-56F7DE515940}"/>
    <cellStyle name="Normal 20 2 2 11" xfId="17776" xr:uid="{42262141-0192-43B7-9CD8-8F900BA4DE2F}"/>
    <cellStyle name="Normal 20 2 2 12" xfId="17777" xr:uid="{E423E01E-49A4-4531-B0BA-55B9FCFE1D67}"/>
    <cellStyle name="Normal 20 2 2 12 2" xfId="17778" xr:uid="{BC7C9838-99F4-4AE9-8E07-EFD1FCE6B3EB}"/>
    <cellStyle name="Normal 20 2 2 12 2 2" xfId="17779" xr:uid="{C8BFD819-29FA-4A37-AD91-B3AC55033598}"/>
    <cellStyle name="Normal 20 2 2 12 3" xfId="17780" xr:uid="{227EEACE-FF02-4EA6-9E9F-F7E06C548B53}"/>
    <cellStyle name="Normal 20 2 2 13" xfId="17781" xr:uid="{C95CDE90-7A6F-4DF5-A672-408DF556A539}"/>
    <cellStyle name="Normal 20 2 2 14" xfId="17782" xr:uid="{1DBFE138-4C6A-4F1A-BE73-E29D35B15A0E}"/>
    <cellStyle name="Normal 20 2 2 15" xfId="17783" xr:uid="{ED74BA9E-0D05-4A07-9A3E-54844F6B310A}"/>
    <cellStyle name="Normal 20 2 2 15 2" xfId="17784" xr:uid="{8A5DFA3A-2F56-4B26-9FA4-016AF0194AB3}"/>
    <cellStyle name="Normal 20 2 2 16" xfId="17785" xr:uid="{53EF3A41-4D0B-49C4-9D1E-DD1C9399523B}"/>
    <cellStyle name="Normal 20 2 2 17" xfId="17786" xr:uid="{5C1C49C0-0A09-46D4-9CA2-5DC93A6DC547}"/>
    <cellStyle name="Normal 20 2 2 18" xfId="17787" xr:uid="{BFE628E0-78D0-428A-A26A-2EFBECDFE5D4}"/>
    <cellStyle name="Normal 20 2 2 19" xfId="17788" xr:uid="{9EB93667-DCF1-4C79-A45F-8BA457CA0ABD}"/>
    <cellStyle name="Normal 20 2 2 2" xfId="17789" xr:uid="{DD565D18-787E-4CEF-91FB-D5B99A7EF6FF}"/>
    <cellStyle name="Normal 20 2 2 20" xfId="17790" xr:uid="{05DA84A6-A3F6-49DB-A530-0D02564D70EC}"/>
    <cellStyle name="Normal 20 2 2 21" xfId="17791" xr:uid="{2487D13B-6D08-4F8B-88A9-51614CB5088A}"/>
    <cellStyle name="Normal 20 2 2 22" xfId="17792" xr:uid="{03E802C9-0296-4023-A7E7-BBEC2AB8A15E}"/>
    <cellStyle name="Normal 20 2 2 23" xfId="17793" xr:uid="{C6B0A7AD-1357-46F9-AEA9-C37D09518262}"/>
    <cellStyle name="Normal 20 2 2 24" xfId="17794" xr:uid="{CC9F5BEE-C2CC-45FC-8C69-77DB2523BA05}"/>
    <cellStyle name="Normal 20 2 2 25" xfId="17795" xr:uid="{A1EB862B-3697-42DB-B25B-6D9DB74F3F80}"/>
    <cellStyle name="Normal 20 2 2 3" xfId="17796" xr:uid="{15A8EB15-2AEC-496B-8B32-FBDE34BBA6DE}"/>
    <cellStyle name="Normal 20 2 2 4" xfId="17797" xr:uid="{D504F7FC-50F8-4861-B33F-EE02FC77720B}"/>
    <cellStyle name="Normal 20 2 2 5" xfId="17798" xr:uid="{001B5D4E-363F-4B81-AA46-37807215EB52}"/>
    <cellStyle name="Normal 20 2 2 6" xfId="17799" xr:uid="{E74A36CB-7606-482B-A602-8C3D49F7A4FA}"/>
    <cellStyle name="Normal 20 2 2 7" xfId="17800" xr:uid="{32D40D82-AC83-4A80-8C65-DB281012A394}"/>
    <cellStyle name="Normal 20 2 2 8" xfId="17801" xr:uid="{E06F464E-8F48-42A8-B5FA-E44A8D062CC8}"/>
    <cellStyle name="Normal 20 2 2 9" xfId="17802" xr:uid="{C2F6FD98-2D39-454B-B536-0EFCF400315E}"/>
    <cellStyle name="Normal 20 2 20" xfId="17803" xr:uid="{2029812A-24A9-45DC-88AE-0346EC9CFFF1}"/>
    <cellStyle name="Normal 20 2 21" xfId="17804" xr:uid="{6A13AC30-A6EC-42FD-B0E7-8918E8D5C0B5}"/>
    <cellStyle name="Normal 20 2 22" xfId="17805" xr:uid="{23D395F4-60D2-44E3-A2EB-E59660950E7B}"/>
    <cellStyle name="Normal 20 2 23" xfId="17806" xr:uid="{9F0ED27A-82FE-4133-8B58-5BA552FF26C8}"/>
    <cellStyle name="Normal 20 2 24" xfId="17807" xr:uid="{30ADCEB4-E116-4652-B00C-F210DDF7A10A}"/>
    <cellStyle name="Normal 20 2 25" xfId="17808" xr:uid="{B0DBDA58-9A41-4C81-BED6-1A0BE1248D30}"/>
    <cellStyle name="Normal 20 2 26" xfId="17809" xr:uid="{16BFDC74-4AD0-4969-818B-CB3C95374F1D}"/>
    <cellStyle name="Normal 20 2 27" xfId="17810" xr:uid="{87CC39D7-A36B-4792-80D3-DC4AE69EB19B}"/>
    <cellStyle name="Normal 20 2 28" xfId="17811" xr:uid="{0FDCCBB4-90BB-4263-92FE-B6C91593155D}"/>
    <cellStyle name="Normal 20 2 29" xfId="17812" xr:uid="{BBDC6BC2-FE68-45FE-A6C2-96E440FEB322}"/>
    <cellStyle name="Normal 20 2 3" xfId="17813" xr:uid="{CE745B0A-E54A-43C1-BB18-FD0EE5F6A174}"/>
    <cellStyle name="Normal 20 2 30" xfId="17814" xr:uid="{DC33A518-7E89-4FAF-8609-001018551F0D}"/>
    <cellStyle name="Normal 20 2 31" xfId="17815" xr:uid="{4E5EEBAE-565A-4000-B644-11A085628FFF}"/>
    <cellStyle name="Normal 20 2 32" xfId="17816" xr:uid="{3513D935-C672-41CC-9AD5-BACD9CAA0122}"/>
    <cellStyle name="Normal 20 2 33" xfId="17817" xr:uid="{65DA0951-1320-4A89-A2B7-975603D352EA}"/>
    <cellStyle name="Normal 20 2 34" xfId="17818" xr:uid="{5A515808-18CF-4136-83CB-81C9FF7D11C9}"/>
    <cellStyle name="Normal 20 2 35" xfId="17819" xr:uid="{03BA43A0-AD2D-4A0C-A30B-9474873301D4}"/>
    <cellStyle name="Normal 20 2 36" xfId="17820" xr:uid="{0D5807AA-726D-4042-9633-42F2EF8A7C46}"/>
    <cellStyle name="Normal 20 2 37" xfId="17821" xr:uid="{537AF7B1-111E-4137-9C83-B36A3A6BF18E}"/>
    <cellStyle name="Normal 20 2 38" xfId="17822" xr:uid="{E250CE83-6660-4673-94C6-58616F4F37E1}"/>
    <cellStyle name="Normal 20 2 39" xfId="17823" xr:uid="{81F05B2D-F0E6-40B4-94BF-E3217F9FDEF5}"/>
    <cellStyle name="Normal 20 2 4" xfId="17824" xr:uid="{01EE7AB7-18E2-48AE-ADF5-41E8984CCC01}"/>
    <cellStyle name="Normal 20 2 40" xfId="17825" xr:uid="{9ECFAA98-A69B-4952-8B63-0243EBDE419C}"/>
    <cellStyle name="Normal 20 2 41" xfId="17826" xr:uid="{6F955EB0-D377-4265-A108-A3583AB5C578}"/>
    <cellStyle name="Normal 20 2 5" xfId="17827" xr:uid="{981E68A7-EA8A-472F-B69F-5014780B37B0}"/>
    <cellStyle name="Normal 20 2 6" xfId="17828" xr:uid="{DF099DA3-0C2D-4855-830C-BC1317F0D7BD}"/>
    <cellStyle name="Normal 20 2 7" xfId="17829" xr:uid="{3EC46EC8-5B0B-4C8C-9B44-9E305894A567}"/>
    <cellStyle name="Normal 20 2 8" xfId="17830" xr:uid="{E3DF434E-8F25-4296-AAB6-32BC7D68D092}"/>
    <cellStyle name="Normal 20 2 9" xfId="17831" xr:uid="{880D2527-679D-43BB-AAF5-DF950F9AA870}"/>
    <cellStyle name="Normal 20 20" xfId="17832" xr:uid="{79B84CB1-78DA-4051-BD78-4878C8BB46FB}"/>
    <cellStyle name="Normal 20 20 2" xfId="17833" xr:uid="{D89CA63C-7EB9-4731-ACFD-24064E97A2C3}"/>
    <cellStyle name="Normal 20 20 3" xfId="17834" xr:uid="{33C1242E-1F17-4B63-9E46-8DAAA90D7EC7}"/>
    <cellStyle name="Normal 20 21" xfId="17835" xr:uid="{A5BCDBC6-DFE7-45FB-B881-1AD63F69C397}"/>
    <cellStyle name="Normal 20 21 2" xfId="17836" xr:uid="{42023189-1632-45F6-9DE7-40938297FD16}"/>
    <cellStyle name="Normal 20 21 3" xfId="17837" xr:uid="{066E1729-4BD6-4CE7-A892-B86A77D96D63}"/>
    <cellStyle name="Normal 20 22" xfId="17838" xr:uid="{A51813DA-C686-4C21-BDDE-B97D4278C5D4}"/>
    <cellStyle name="Normal 20 22 2" xfId="17839" xr:uid="{AE233200-1C95-41C6-BCB9-7F7169DDB385}"/>
    <cellStyle name="Normal 20 22 3" xfId="17840" xr:uid="{9D9AAF00-FDAF-4E38-8FA6-215A2D69F012}"/>
    <cellStyle name="Normal 20 23" xfId="17841" xr:uid="{9F9C28F3-8715-4729-BFA0-31B6CFF1A36F}"/>
    <cellStyle name="Normal 20 23 2" xfId="17842" xr:uid="{7486CBA0-506A-4369-8D15-1FDB17452A78}"/>
    <cellStyle name="Normal 20 23 3" xfId="17843" xr:uid="{B980F8D4-1A1B-49E0-ACC6-EEECB3D18A36}"/>
    <cellStyle name="Normal 20 24" xfId="17844" xr:uid="{359D38A7-FF96-4C46-B96C-1AFD3B92346A}"/>
    <cellStyle name="Normal 20 25" xfId="17845" xr:uid="{A6FC6D2A-E188-409B-BD41-E74E00A8D351}"/>
    <cellStyle name="Normal 20 26" xfId="17846" xr:uid="{922007AB-3263-4A95-842E-ED33A2D65F28}"/>
    <cellStyle name="Normal 20 27" xfId="17847" xr:uid="{614DCEE2-ED6D-4237-9FFB-D1A727741317}"/>
    <cellStyle name="Normal 20 28" xfId="17848" xr:uid="{DBB5DC0E-61AE-4980-811F-5B4E00206EC0}"/>
    <cellStyle name="Normal 20 29" xfId="17849" xr:uid="{7E96C3A6-F825-42FF-B77B-DEB3615CFCBE}"/>
    <cellStyle name="Normal 20 3" xfId="17850" xr:uid="{6EBC26AD-4600-4F5B-A566-3381893A2687}"/>
    <cellStyle name="Normal 20 3 2" xfId="17851" xr:uid="{9B81D63F-3B7C-4740-8F3F-59C213390006}"/>
    <cellStyle name="Normal 20 3 3" xfId="17852" xr:uid="{CE52315C-2CBC-4CE0-982B-B04DB897CAEE}"/>
    <cellStyle name="Normal 20 30" xfId="17853" xr:uid="{DEB981D9-CC20-4686-83BC-ACF132260FA7}"/>
    <cellStyle name="Normal 20 31" xfId="17854" xr:uid="{2CB8AA24-65E7-45F8-AC6D-AB038E7B6554}"/>
    <cellStyle name="Normal 20 32" xfId="17855" xr:uid="{A0ADBB57-8064-4154-9E89-62B8E7ACBD6B}"/>
    <cellStyle name="Normal 20 32 10" xfId="17856" xr:uid="{8496E369-0E99-4976-94ED-1A0FE9DD8A67}"/>
    <cellStyle name="Normal 20 32 10 2" xfId="17857" xr:uid="{70DBBF7C-9B5D-4070-9F9F-DCD34D7AF610}"/>
    <cellStyle name="Normal 20 32 2" xfId="17858" xr:uid="{E39EED65-3F68-4DB7-AB07-5CFBE71C09A1}"/>
    <cellStyle name="Normal 20 32 2 10" xfId="17859" xr:uid="{6D52B47F-44B0-452A-A149-24CCA9EB3B69}"/>
    <cellStyle name="Normal 20 32 2 11" xfId="17860" xr:uid="{F203FD4E-3C3E-41A8-B802-1358A4ED0EAA}"/>
    <cellStyle name="Normal 20 32 2 2" xfId="17861" xr:uid="{D9C8944B-9EA6-4CE9-8B9D-C5286130CC8F}"/>
    <cellStyle name="Normal 20 32 2 2 2" xfId="17862" xr:uid="{3DF71E27-DE92-409F-8306-C81174DA2DA4}"/>
    <cellStyle name="Normal 20 32 2 2 2 10" xfId="17863" xr:uid="{BC52D0FE-C8D4-4D61-B43D-FEDD815F98F3}"/>
    <cellStyle name="Normal 20 32 2 2 2 2" xfId="17864" xr:uid="{5A95DEB1-E668-4936-8155-24D8388839CB}"/>
    <cellStyle name="Normal 20 32 2 2 2 3" xfId="17865" xr:uid="{2C03937A-4F74-4529-8AEF-BBB270CDCD27}"/>
    <cellStyle name="Normal 20 32 2 2 2 4" xfId="17866" xr:uid="{3D1F7400-9EDE-4CC0-B5BB-4681FABBD6A6}"/>
    <cellStyle name="Normal 20 32 2 2 2 5" xfId="17867" xr:uid="{55D5094F-BA80-4EE0-923C-FF4D9D50A50B}"/>
    <cellStyle name="Normal 20 32 2 2 2 6" xfId="17868" xr:uid="{561E0075-9857-466A-BECB-A5CA22D6E4C5}"/>
    <cellStyle name="Normal 20 32 2 2 2 7" xfId="17869" xr:uid="{F6FF8C84-061C-4ABC-91BB-FD58147635F2}"/>
    <cellStyle name="Normal 20 32 2 2 2 8" xfId="17870" xr:uid="{1F54C27E-FCC5-4440-B628-60931EA9AC70}"/>
    <cellStyle name="Normal 20 32 2 2 2 9" xfId="17871" xr:uid="{420AA94C-1FCE-4B15-A5CC-60AB313FF1F0}"/>
    <cellStyle name="Normal 20 32 2 2 3" xfId="17872" xr:uid="{38F5D287-801A-4EFA-ABDB-03409982718B}"/>
    <cellStyle name="Normal 20 32 2 2 3 2" xfId="17873" xr:uid="{83BA29A6-E31E-40AA-9CA8-B3C433A5D31C}"/>
    <cellStyle name="Normal 20 32 2 2 4" xfId="17874" xr:uid="{B5E3BEAF-54FC-497B-8097-71C8AF877327}"/>
    <cellStyle name="Normal 20 32 2 2 4 2" xfId="17875" xr:uid="{A07D93E1-BAFD-489F-ABBE-4769ED24EFC7}"/>
    <cellStyle name="Normal 20 32 2 2 5" xfId="17876" xr:uid="{945B7350-79C9-4F79-943E-6C311B79840F}"/>
    <cellStyle name="Normal 20 32 2 2 5 2" xfId="17877" xr:uid="{4DBC17DF-130A-4D64-83CF-519041C59FB7}"/>
    <cellStyle name="Normal 20 32 2 2 6" xfId="17878" xr:uid="{AA3B8590-1053-4198-879C-EB400F1347B9}"/>
    <cellStyle name="Normal 20 32 2 2 6 2" xfId="17879" xr:uid="{4CF3DCB8-2645-4AD2-AEF2-34C046516B61}"/>
    <cellStyle name="Normal 20 32 2 2 7" xfId="17880" xr:uid="{17D824B5-A47D-44AB-A35B-7ADEAB1099AB}"/>
    <cellStyle name="Normal 20 32 2 2 7 2" xfId="17881" xr:uid="{2842FA7A-5DD5-4FC4-8084-9A9EE71DF84D}"/>
    <cellStyle name="Normal 20 32 2 2 8" xfId="17882" xr:uid="{B05D1F07-A91B-4801-A5AB-4863E8C443C2}"/>
    <cellStyle name="Normal 20 32 2 2 8 2" xfId="17883" xr:uid="{A0344664-2A2E-4B12-9AC9-77BA4D9A47E0}"/>
    <cellStyle name="Normal 20 32 2 2 9" xfId="17884" xr:uid="{343C421E-6A39-4878-9335-A0BA9CFEB80B}"/>
    <cellStyle name="Normal 20 32 2 2 9 2" xfId="17885" xr:uid="{8DB05A6F-F956-4720-BAAB-2579DC850933}"/>
    <cellStyle name="Normal 20 32 2 3" xfId="17886" xr:uid="{6C831404-5D6A-440B-9B8C-0EBAE116C73C}"/>
    <cellStyle name="Normal 20 32 2 4" xfId="17887" xr:uid="{15B09B18-1229-4FF9-BC8E-54EE72E66931}"/>
    <cellStyle name="Normal 20 32 2 5" xfId="17888" xr:uid="{466C523C-E8D6-4676-B9C5-AD7FEFE66C7B}"/>
    <cellStyle name="Normal 20 32 2 6" xfId="17889" xr:uid="{590817E8-6744-4B9F-8FF9-B5A776D94CF9}"/>
    <cellStyle name="Normal 20 32 2 7" xfId="17890" xr:uid="{414DBB1D-95C4-4811-840A-248708E21A7A}"/>
    <cellStyle name="Normal 20 32 2 8" xfId="17891" xr:uid="{7630A3CC-C313-47AE-B601-3D9478BD4F66}"/>
    <cellStyle name="Normal 20 32 2 9" xfId="17892" xr:uid="{09A0AE8B-65C8-4B1D-81F2-B5AF086863C8}"/>
    <cellStyle name="Normal 20 32 3" xfId="17893" xr:uid="{2DFBCD36-69F6-403B-AA26-C1403941DB1D}"/>
    <cellStyle name="Normal 20 32 3 10" xfId="17894" xr:uid="{D5A3628A-5108-4D65-AC61-6A6D1538CE0C}"/>
    <cellStyle name="Normal 20 32 3 2" xfId="17895" xr:uid="{2ECB7BFC-0F03-4EDE-8D61-FAEBA6F20589}"/>
    <cellStyle name="Normal 20 32 3 3" xfId="17896" xr:uid="{19C2E237-42DF-4F5D-92AA-B42B589C5404}"/>
    <cellStyle name="Normal 20 32 3 4" xfId="17897" xr:uid="{C82922CD-FF80-4DAD-89A5-B534A9680385}"/>
    <cellStyle name="Normal 20 32 3 5" xfId="17898" xr:uid="{1B048457-0C31-4399-B3D3-6D6D03D89F8B}"/>
    <cellStyle name="Normal 20 32 3 6" xfId="17899" xr:uid="{DD71F934-0214-4300-87FC-77146C302F66}"/>
    <cellStyle name="Normal 20 32 3 7" xfId="17900" xr:uid="{CDFF8ABE-0696-415E-BF86-A60ADD52AFF5}"/>
    <cellStyle name="Normal 20 32 3 8" xfId="17901" xr:uid="{84A24BCC-934E-4D97-AB61-4D06BFCFF58A}"/>
    <cellStyle name="Normal 20 32 3 9" xfId="17902" xr:uid="{04B8FF47-5796-4404-8D1D-8103BD74BC65}"/>
    <cellStyle name="Normal 20 32 4" xfId="17903" xr:uid="{D4FF9038-E3D7-45BA-8988-FED720D37DC8}"/>
    <cellStyle name="Normal 20 32 4 2" xfId="17904" xr:uid="{853F635B-4EBD-4FFF-B8DD-5E4AC4407534}"/>
    <cellStyle name="Normal 20 32 5" xfId="17905" xr:uid="{13DE4469-F561-452F-9E4D-A674EF9E570A}"/>
    <cellStyle name="Normal 20 32 5 2" xfId="17906" xr:uid="{E9531B12-E462-4A39-AAC4-973400566CCC}"/>
    <cellStyle name="Normal 20 32 6" xfId="17907" xr:uid="{3263475D-FA54-4AC0-ACA2-19D2A3ADA6B0}"/>
    <cellStyle name="Normal 20 32 6 2" xfId="17908" xr:uid="{5D84AB24-9256-40FE-9DB1-CB0475C66BF9}"/>
    <cellStyle name="Normal 20 32 7" xfId="17909" xr:uid="{6D0FC9AD-3FA6-44D7-A141-122CFA5EFCAF}"/>
    <cellStyle name="Normal 20 32 7 2" xfId="17910" xr:uid="{1CF6FAC6-B367-4D1C-BDFC-3F05E12EE880}"/>
    <cellStyle name="Normal 20 32 8" xfId="17911" xr:uid="{3AF33D09-8A86-4489-9403-D64D27EDE414}"/>
    <cellStyle name="Normal 20 32 8 2" xfId="17912" xr:uid="{8A7B3486-2249-49EE-B391-82CFAB340B0D}"/>
    <cellStyle name="Normal 20 32 9" xfId="17913" xr:uid="{73591B9A-1C1D-4611-A8E0-887CC50C652E}"/>
    <cellStyle name="Normal 20 32 9 2" xfId="17914" xr:uid="{8296E9C9-F4B8-4952-910F-80143F7DE4E1}"/>
    <cellStyle name="Normal 20 33" xfId="17915" xr:uid="{21CFA306-1F16-48B2-954D-503AD9C8B33F}"/>
    <cellStyle name="Normal 20 33 2" xfId="17916" xr:uid="{0C09E2BB-0EF4-47B3-826E-B0702483D663}"/>
    <cellStyle name="Normal 20 4" xfId="17917" xr:uid="{53ACD6D0-5F7E-44C7-91B6-07389BAC9483}"/>
    <cellStyle name="Normal 20 4 2" xfId="17918" xr:uid="{F57EEFB9-09A7-4D28-88F2-FB2596FFE613}"/>
    <cellStyle name="Normal 20 4 3" xfId="17919" xr:uid="{450CCDD2-44E5-43D3-B81E-839B527A8558}"/>
    <cellStyle name="Normal 20 5" xfId="17920" xr:uid="{E19325EC-3003-407A-9CF4-C921CED2CAAE}"/>
    <cellStyle name="Normal 20 5 2" xfId="17921" xr:uid="{FEB57AE0-E3B1-445D-BAF8-E0F18011FCDB}"/>
    <cellStyle name="Normal 20 5 3" xfId="17922" xr:uid="{43E5882C-845A-4B5E-BB63-7BA5271EE5C6}"/>
    <cellStyle name="Normal 20 6" xfId="17923" xr:uid="{D20F0E4B-E723-4AEA-99AE-3A0853C38663}"/>
    <cellStyle name="Normal 20 6 2" xfId="17924" xr:uid="{0D922A46-7143-4624-98A2-25967E208652}"/>
    <cellStyle name="Normal 20 6 3" xfId="17925" xr:uid="{9C505778-E4EE-4218-88B8-6A36AC38F3FB}"/>
    <cellStyle name="Normal 20 7" xfId="17926" xr:uid="{14CB324F-F514-41C5-AADF-34AB9DF9887C}"/>
    <cellStyle name="Normal 20 7 2" xfId="17927" xr:uid="{40D472E2-014A-4721-A4E6-696F8361720F}"/>
    <cellStyle name="Normal 20 7 3" xfId="17928" xr:uid="{B9B52941-2D9E-4D15-A19F-6BF962E32252}"/>
    <cellStyle name="Normal 20 8" xfId="17929" xr:uid="{5E0A61C0-A46C-4F77-9162-7EA481ABAC42}"/>
    <cellStyle name="Normal 20 8 2" xfId="17930" xr:uid="{A92181F0-6441-45D2-8396-2FDFA37404DD}"/>
    <cellStyle name="Normal 20 8 3" xfId="17931" xr:uid="{0780C79D-FC1F-49B5-A004-152C126170CC}"/>
    <cellStyle name="Normal 20 9" xfId="17932" xr:uid="{3EECC197-A11A-455A-BC23-3A68C8C271F6}"/>
    <cellStyle name="Normal 20 9 2" xfId="17933" xr:uid="{2732FE22-A39D-45CE-9673-C8E9ADB11CD7}"/>
    <cellStyle name="Normal 20 9 3" xfId="17934" xr:uid="{0B633152-0A9B-4702-82EF-9657B62D0F50}"/>
    <cellStyle name="Normal 21" xfId="17935" xr:uid="{0FD68ACE-5E74-4675-B616-B3806BD14D8B}"/>
    <cellStyle name="Normal 21 10" xfId="17936" xr:uid="{A0B0ADBC-A726-4F08-961B-BCFB527595D0}"/>
    <cellStyle name="Normal 21 11" xfId="17937" xr:uid="{2200D049-0946-49F7-9469-C18F9D1EFF92}"/>
    <cellStyle name="Normal 21 12" xfId="17938" xr:uid="{406A626D-F839-4882-AC66-E29B55C43134}"/>
    <cellStyle name="Normal 21 13" xfId="17939" xr:uid="{3DB8CDC5-7440-44CF-818C-631A71F66B07}"/>
    <cellStyle name="Normal 21 14" xfId="17940" xr:uid="{5A3AFFE5-9858-4373-B7B5-21835161CE97}"/>
    <cellStyle name="Normal 21 15" xfId="17941" xr:uid="{BE3E7F78-6ADD-4270-A424-42DF0988939A}"/>
    <cellStyle name="Normal 21 16" xfId="17942" xr:uid="{D8D2F8F4-6C38-48DE-A6BC-1D9AA6A6BC9C}"/>
    <cellStyle name="Normal 21 17" xfId="17943" xr:uid="{5CB1F49B-56F9-46DB-91FB-29C8A9A56D2B}"/>
    <cellStyle name="Normal 21 18" xfId="17944" xr:uid="{D851E51B-7089-45F9-909F-EB872B9E4BDC}"/>
    <cellStyle name="Normal 21 19" xfId="17945" xr:uid="{5F1AD212-145D-434C-BF00-A0957B00BCDC}"/>
    <cellStyle name="Normal 21 2" xfId="17946" xr:uid="{DBA7952E-36EC-4DEE-A5E5-0CB54EA60AD8}"/>
    <cellStyle name="Normal 21 2 2" xfId="17947" xr:uid="{552A949F-3061-40E0-B1E2-552B31A8515F}"/>
    <cellStyle name="Normal 21 2 3" xfId="17948" xr:uid="{9E6D5833-A895-4581-B0EF-9543B6218F94}"/>
    <cellStyle name="Normal 21 2 4" xfId="17949" xr:uid="{91EDB0CC-A0FA-42A9-9A84-2C8ED1F60E92}"/>
    <cellStyle name="Normal 21 2 5" xfId="17950" xr:uid="{5431E3F2-5D44-4CA6-926B-B3810AAC8168}"/>
    <cellStyle name="Normal 21 20" xfId="17951" xr:uid="{CF542783-4A41-485E-A592-25FD1E6AD3AB}"/>
    <cellStyle name="Normal 21 21" xfId="17952" xr:uid="{8BD45A89-CB80-4567-9F3D-673ABCD4C834}"/>
    <cellStyle name="Normal 21 22" xfId="17953" xr:uid="{68E9B278-61BE-46BE-BF6B-B1DB4AF9279E}"/>
    <cellStyle name="Normal 21 23" xfId="17954" xr:uid="{45595D0C-D5FE-4CE2-84B7-E9649A2E9C87}"/>
    <cellStyle name="Normal 21 24" xfId="17955" xr:uid="{7A4503C9-821C-46F6-B2EC-A16CBA0885A2}"/>
    <cellStyle name="Normal 21 25" xfId="17956" xr:uid="{626A7F25-7C2D-49C4-8E5F-90C954BC58E7}"/>
    <cellStyle name="Normal 21 26" xfId="17957" xr:uid="{4B568AF1-0762-4927-B176-15BE86B48781}"/>
    <cellStyle name="Normal 21 27" xfId="17958" xr:uid="{EAE8F117-2A0F-40F9-A859-858EFB406E95}"/>
    <cellStyle name="Normal 21 28" xfId="17959" xr:uid="{00870397-0BE0-4C85-B71D-8067F2EA0C79}"/>
    <cellStyle name="Normal 21 29" xfId="17960" xr:uid="{AD7C38D9-BB51-43DA-B911-976BA610F139}"/>
    <cellStyle name="Normal 21 3" xfId="17961" xr:uid="{09767FB1-2EDF-4EF8-83DE-016CADEBD4E9}"/>
    <cellStyle name="Normal 21 30" xfId="17962" xr:uid="{70830593-DACC-4C05-A9E6-DF942FF78423}"/>
    <cellStyle name="Normal 21 31" xfId="17963" xr:uid="{F36128C1-D9AC-4649-9739-D58B5310A8F4}"/>
    <cellStyle name="Normal 21 32" xfId="17964" xr:uid="{80A6264D-D8C5-4CBC-8069-A8281E47B976}"/>
    <cellStyle name="Normal 21 33" xfId="17965" xr:uid="{F486F873-CB72-46A8-A0F5-ABBC9AD53427}"/>
    <cellStyle name="Normal 21 33 10" xfId="17966" xr:uid="{B2F2929D-F4C8-43E7-A8E7-1C653C21205B}"/>
    <cellStyle name="Normal 21 33 11" xfId="17967" xr:uid="{5D09BDC6-CEAB-455B-BD6A-D50DBA709857}"/>
    <cellStyle name="Normal 21 33 12" xfId="17968" xr:uid="{753E4AAD-DBC5-4AD1-B23E-C11797ED6A84}"/>
    <cellStyle name="Normal 21 33 13" xfId="17969" xr:uid="{BBF3B1DC-22BE-4AD1-9406-9A32BC4B1E92}"/>
    <cellStyle name="Normal 21 33 14" xfId="17970" xr:uid="{A84F8848-3968-4196-922C-4FEE7635F662}"/>
    <cellStyle name="Normal 21 33 15" xfId="17971" xr:uid="{5BA3F7AE-EB24-46CA-99FA-92916F3D1C51}"/>
    <cellStyle name="Normal 21 33 16" xfId="17972" xr:uid="{1845BFD1-993D-4AB4-B9A7-BB7C77ECAF1F}"/>
    <cellStyle name="Normal 21 33 17" xfId="17973" xr:uid="{D9B93AC0-52CE-4877-8C95-06584E68DDAE}"/>
    <cellStyle name="Normal 21 33 18" xfId="17974" xr:uid="{9F00410D-E0EE-487A-BE30-D4DD18F36C82}"/>
    <cellStyle name="Normal 21 33 19" xfId="17975" xr:uid="{4666D11D-CF4C-473E-A77E-B9539F04BC12}"/>
    <cellStyle name="Normal 21 33 2" xfId="17976" xr:uid="{464F5DF0-D6FC-43D3-BF15-23EE9EA1E56F}"/>
    <cellStyle name="Normal 21 33 20" xfId="17977" xr:uid="{48174940-56DA-466E-B0D2-43A50C781363}"/>
    <cellStyle name="Normal 21 33 21" xfId="17978" xr:uid="{133C8DA0-8660-4007-8370-F5AC16FF4654}"/>
    <cellStyle name="Normal 21 33 22" xfId="17979" xr:uid="{44839901-55BD-4357-80B7-D02C3E767197}"/>
    <cellStyle name="Normal 21 33 23" xfId="17980" xr:uid="{585FA4C4-06F9-463E-B595-A1AB673ABA2B}"/>
    <cellStyle name="Normal 21 33 24" xfId="17981" xr:uid="{1E57D99B-61F6-4A9B-BF71-017FA380AA51}"/>
    <cellStyle name="Normal 21 33 25" xfId="17982" xr:uid="{661DD324-31D9-42F3-B11F-AE7281DE74D9}"/>
    <cellStyle name="Normal 21 33 26" xfId="17983" xr:uid="{5331EE95-693B-4BE2-806E-ACC78E93CE94}"/>
    <cellStyle name="Normal 21 33 27" xfId="17984" xr:uid="{0A3B44FA-75BD-475E-9A2D-2C6CF30D3CD8}"/>
    <cellStyle name="Normal 21 33 28" xfId="17985" xr:uid="{7F793A5D-F967-405A-905D-68E365D86032}"/>
    <cellStyle name="Normal 21 33 29" xfId="17986" xr:uid="{1399034A-9B51-44D1-8F6E-5BD784BD6747}"/>
    <cellStyle name="Normal 21 33 3" xfId="17987" xr:uid="{AC1D5FFE-3A57-4EA8-81DF-48947EF4FCAB}"/>
    <cellStyle name="Normal 21 33 30" xfId="17988" xr:uid="{88F8E725-2BFB-4C91-BA90-46E6A1F009FD}"/>
    <cellStyle name="Normal 21 33 31" xfId="17989" xr:uid="{F5D00AC9-FEBC-48CE-B21C-B3C610270E5A}"/>
    <cellStyle name="Normal 21 33 4" xfId="17990" xr:uid="{8AD6A893-B5A8-4911-92A1-3E895619A669}"/>
    <cellStyle name="Normal 21 33 5" xfId="17991" xr:uid="{B21020D3-D25A-4D02-AE74-663FC9734323}"/>
    <cellStyle name="Normal 21 33 6" xfId="17992" xr:uid="{AC79EAC7-71C2-4A6A-98DB-A067A2D45E95}"/>
    <cellStyle name="Normal 21 33 7" xfId="17993" xr:uid="{01AE06D1-945E-409E-97A7-2BEB095956B7}"/>
    <cellStyle name="Normal 21 33 8" xfId="17994" xr:uid="{57D548AD-AAD5-44B5-8923-E1B38E8D54A9}"/>
    <cellStyle name="Normal 21 33 9" xfId="17995" xr:uid="{4E812E24-A615-4960-9220-1E0A93DFBA74}"/>
    <cellStyle name="Normal 21 34" xfId="17996" xr:uid="{46455A92-6CDC-40B7-912F-ADC20BCD348C}"/>
    <cellStyle name="Normal 21 34 10" xfId="17997" xr:uid="{52ABFE60-D159-44F3-8539-2AF272EDCA04}"/>
    <cellStyle name="Normal 21 34 11" xfId="17998" xr:uid="{4EBE3CA7-8E97-47D6-BFFE-0C058568A37E}"/>
    <cellStyle name="Normal 21 34 12" xfId="17999" xr:uid="{4B5B9670-88F5-4D0D-ACA6-40D6B439E385}"/>
    <cellStyle name="Normal 21 34 13" xfId="18000" xr:uid="{4E433A12-0579-44AC-8652-7CCBADE65464}"/>
    <cellStyle name="Normal 21 34 14" xfId="18001" xr:uid="{6739E609-597E-4983-B3EE-3942AB17E355}"/>
    <cellStyle name="Normal 21 34 15" xfId="18002" xr:uid="{E05DE099-7CD2-4D9D-9468-091D18866ABF}"/>
    <cellStyle name="Normal 21 34 16" xfId="18003" xr:uid="{DEC27C3B-6F2B-4AEF-98D9-A0D47AF21AC0}"/>
    <cellStyle name="Normal 21 34 17" xfId="18004" xr:uid="{623FCA4F-6D08-462C-B3F9-0A601C6DBA33}"/>
    <cellStyle name="Normal 21 34 18" xfId="18005" xr:uid="{CFBDA675-5061-40C4-859A-F1F2D5EE9AA6}"/>
    <cellStyle name="Normal 21 34 19" xfId="18006" xr:uid="{206910FD-4AF9-478D-9C09-EE8D310EDD09}"/>
    <cellStyle name="Normal 21 34 2" xfId="18007" xr:uid="{DE5A4DF5-F534-48D7-A37E-674A24A5FD63}"/>
    <cellStyle name="Normal 21 34 20" xfId="18008" xr:uid="{389D1EBA-B5C3-41B8-AE64-5AE1DD10E27D}"/>
    <cellStyle name="Normal 21 34 21" xfId="18009" xr:uid="{F2326F26-F165-48BC-9601-DEFC247351C7}"/>
    <cellStyle name="Normal 21 34 22" xfId="18010" xr:uid="{6A2E96FF-9D33-4B32-84AF-70311889CACD}"/>
    <cellStyle name="Normal 21 34 23" xfId="18011" xr:uid="{D1ABB8BE-380A-4239-B657-9AE7F16E7ABC}"/>
    <cellStyle name="Normal 21 34 24" xfId="18012" xr:uid="{2E64EAD9-8D66-465E-9219-B2DC9506CEE6}"/>
    <cellStyle name="Normal 21 34 25" xfId="18013" xr:uid="{0E2BFBE0-C67C-417D-B57C-FE826F6A7251}"/>
    <cellStyle name="Normal 21 34 26" xfId="18014" xr:uid="{E981E819-9E98-4330-B29A-2565B3CB5937}"/>
    <cellStyle name="Normal 21 34 27" xfId="18015" xr:uid="{A17C7466-823C-40A2-BE31-0667669C553A}"/>
    <cellStyle name="Normal 21 34 28" xfId="18016" xr:uid="{0D5C7ABF-AFDD-4A5C-80EC-A8C3CA8F24D3}"/>
    <cellStyle name="Normal 21 34 29" xfId="18017" xr:uid="{7A18EE8F-D09C-49E4-A3F3-D726874D1B20}"/>
    <cellStyle name="Normal 21 34 3" xfId="18018" xr:uid="{0EB3F70C-6EB0-4CA3-9643-CA112DF8DA4E}"/>
    <cellStyle name="Normal 21 34 30" xfId="18019" xr:uid="{7AAC0D64-F398-437F-9AD5-6078801F7A85}"/>
    <cellStyle name="Normal 21 34 31" xfId="18020" xr:uid="{50BE0CEF-8F30-4141-BABE-9DCBD99E0E98}"/>
    <cellStyle name="Normal 21 34 4" xfId="18021" xr:uid="{32BD99CB-6B47-4A9D-9BEB-60669FDC0909}"/>
    <cellStyle name="Normal 21 34 5" xfId="18022" xr:uid="{2D5FDA0E-644B-4682-839F-EDF6579D95ED}"/>
    <cellStyle name="Normal 21 34 6" xfId="18023" xr:uid="{F2EACABE-0B09-4BAB-983D-66C8DACDADCE}"/>
    <cellStyle name="Normal 21 34 7" xfId="18024" xr:uid="{CE1DD9D0-9038-4BA5-9526-8284CC759A39}"/>
    <cellStyle name="Normal 21 34 8" xfId="18025" xr:uid="{C7C208DE-DF65-47DA-8F6D-0E6B42BDF7C3}"/>
    <cellStyle name="Normal 21 34 9" xfId="18026" xr:uid="{FA651B80-97B8-4700-86A1-94365F1A3934}"/>
    <cellStyle name="Normal 21 35" xfId="18027" xr:uid="{0FFBFB9A-A3A0-46C9-8774-90EB10826D0A}"/>
    <cellStyle name="Normal 21 35 10" xfId="18028" xr:uid="{24A22D71-0E10-47D0-A0BB-25596D9B620A}"/>
    <cellStyle name="Normal 21 35 11" xfId="18029" xr:uid="{C6C93089-0B6C-4B2B-9B3C-D7EEA8F1A1D2}"/>
    <cellStyle name="Normal 21 35 12" xfId="18030" xr:uid="{DA342E94-6FAA-430F-AA7D-A4D962E54370}"/>
    <cellStyle name="Normal 21 35 13" xfId="18031" xr:uid="{5D2D694C-FBCD-4987-81B1-1A47ACDF87D2}"/>
    <cellStyle name="Normal 21 35 14" xfId="18032" xr:uid="{5844D767-87B9-4376-8F54-A7EBE6FB6930}"/>
    <cellStyle name="Normal 21 35 15" xfId="18033" xr:uid="{8DBFF804-8381-45B5-B09B-52B2967773AB}"/>
    <cellStyle name="Normal 21 35 16" xfId="18034" xr:uid="{C64C5FE9-2130-4B28-8C67-8DAEDE383650}"/>
    <cellStyle name="Normal 21 35 17" xfId="18035" xr:uid="{9736FD18-66A4-48C9-BD3C-C4D646388E7E}"/>
    <cellStyle name="Normal 21 35 18" xfId="18036" xr:uid="{11E4521E-4B93-4379-A755-10C16EFE096D}"/>
    <cellStyle name="Normal 21 35 19" xfId="18037" xr:uid="{A880BDFA-3CBB-4701-847E-872BB32F52F6}"/>
    <cellStyle name="Normal 21 35 2" xfId="18038" xr:uid="{471D6244-EA7E-4048-80B6-89C9A34FBAD2}"/>
    <cellStyle name="Normal 21 35 20" xfId="18039" xr:uid="{CE16DA04-DC52-4FF7-AC5C-79F0AB42616C}"/>
    <cellStyle name="Normal 21 35 21" xfId="18040" xr:uid="{F516F2AD-C67D-443E-BCF1-CEE0894ED063}"/>
    <cellStyle name="Normal 21 35 22" xfId="18041" xr:uid="{8EB6BE53-3DDF-44BF-A44C-0856F1810F21}"/>
    <cellStyle name="Normal 21 35 23" xfId="18042" xr:uid="{15FB95AD-7B68-4CED-A755-C429C3BF9553}"/>
    <cellStyle name="Normal 21 35 24" xfId="18043" xr:uid="{A7129298-87BD-427B-9AB3-22628A6825B2}"/>
    <cellStyle name="Normal 21 35 25" xfId="18044" xr:uid="{36C1B931-E83F-490F-8635-68B8BD3FB0C8}"/>
    <cellStyle name="Normal 21 35 26" xfId="18045" xr:uid="{7EB5C608-A363-44DA-BDDB-0250DB5BD86F}"/>
    <cellStyle name="Normal 21 35 27" xfId="18046" xr:uid="{9723B129-280E-4417-878A-7794F59B5E9C}"/>
    <cellStyle name="Normal 21 35 28" xfId="18047" xr:uid="{87471BFF-270A-4E75-B216-AA0AB3A1A4E9}"/>
    <cellStyle name="Normal 21 35 29" xfId="18048" xr:uid="{0ACCFE33-FFEF-4EED-8C14-0B0F25121E08}"/>
    <cellStyle name="Normal 21 35 3" xfId="18049" xr:uid="{13073E70-9222-480F-A330-0046CEF90716}"/>
    <cellStyle name="Normal 21 35 30" xfId="18050" xr:uid="{C2A49633-9667-4CCD-A0A0-7F69A5CEF125}"/>
    <cellStyle name="Normal 21 35 31" xfId="18051" xr:uid="{EB2CA6C9-0D6B-4F35-B7EC-BDFD17612D06}"/>
    <cellStyle name="Normal 21 35 4" xfId="18052" xr:uid="{DE37D3CC-A581-4C14-8889-CD579B15D2A0}"/>
    <cellStyle name="Normal 21 35 5" xfId="18053" xr:uid="{A71C352F-1D4A-4AF8-BE7A-513FC67AE334}"/>
    <cellStyle name="Normal 21 35 6" xfId="18054" xr:uid="{B78E8D99-2263-47D9-8CB0-C66FAF975FC4}"/>
    <cellStyle name="Normal 21 35 7" xfId="18055" xr:uid="{3D801FFC-A5F3-4469-8104-6D7905685967}"/>
    <cellStyle name="Normal 21 35 8" xfId="18056" xr:uid="{A5EEEB16-20FE-4D06-8059-26C5BE855704}"/>
    <cellStyle name="Normal 21 35 9" xfId="18057" xr:uid="{48EE3B20-9DEA-4389-80F2-1DE07FC08B18}"/>
    <cellStyle name="Normal 21 36" xfId="18058" xr:uid="{EC0EB13E-FA96-428A-A348-480113914774}"/>
    <cellStyle name="Normal 21 36 10" xfId="18059" xr:uid="{2A4E4555-0415-4AE0-8214-2957C252EDCF}"/>
    <cellStyle name="Normal 21 36 11" xfId="18060" xr:uid="{8508DE03-3B19-490C-A415-27FC79872E06}"/>
    <cellStyle name="Normal 21 36 12" xfId="18061" xr:uid="{9255B406-F97F-4D4E-9C84-D6DAD5A7D643}"/>
    <cellStyle name="Normal 21 36 13" xfId="18062" xr:uid="{32780A0A-EC22-417A-BD3F-5C89B5647CC3}"/>
    <cellStyle name="Normal 21 36 14" xfId="18063" xr:uid="{AC676195-B737-4E46-BB41-901C31A991ED}"/>
    <cellStyle name="Normal 21 36 15" xfId="18064" xr:uid="{66E1E059-3745-403E-90FF-DC11AADE502A}"/>
    <cellStyle name="Normal 21 36 16" xfId="18065" xr:uid="{36E583B6-9BC7-4AF1-BDC6-842E635D8BD0}"/>
    <cellStyle name="Normal 21 36 17" xfId="18066" xr:uid="{26E1F1B2-591F-4EB8-BBF9-37CA673E3F95}"/>
    <cellStyle name="Normal 21 36 18" xfId="18067" xr:uid="{1912AD14-91CC-4BCD-B856-B8FC0077AE8F}"/>
    <cellStyle name="Normal 21 36 19" xfId="18068" xr:uid="{5A93A669-04B3-4337-B2E9-A825A581897C}"/>
    <cellStyle name="Normal 21 36 2" xfId="18069" xr:uid="{C41F4C94-A58E-4C77-92E6-5020B0F219D5}"/>
    <cellStyle name="Normal 21 36 20" xfId="18070" xr:uid="{F7E4A025-6F0B-4A73-B266-0B15EF67E0FF}"/>
    <cellStyle name="Normal 21 36 21" xfId="18071" xr:uid="{912BBF47-23C6-4EFA-8F7E-4612ABAA2A34}"/>
    <cellStyle name="Normal 21 36 22" xfId="18072" xr:uid="{F9B966C0-FA35-482A-8338-B688A2F035CD}"/>
    <cellStyle name="Normal 21 36 23" xfId="18073" xr:uid="{76826F88-4181-424B-BB7F-C14ADC67338A}"/>
    <cellStyle name="Normal 21 36 24" xfId="18074" xr:uid="{87C29491-230C-437E-8F66-4F4DA2C52E06}"/>
    <cellStyle name="Normal 21 36 25" xfId="18075" xr:uid="{1AF91C38-59CE-4589-9A93-0B2D389EF3E1}"/>
    <cellStyle name="Normal 21 36 26" xfId="18076" xr:uid="{E381EBE6-D4F8-4DFF-86EF-B6FA95C69F18}"/>
    <cellStyle name="Normal 21 36 27" xfId="18077" xr:uid="{E71255D7-5FAF-46DE-9A47-79B36BC50B7C}"/>
    <cellStyle name="Normal 21 36 28" xfId="18078" xr:uid="{10E5EA5B-3925-41A3-A6BA-644FF516BA76}"/>
    <cellStyle name="Normal 21 36 29" xfId="18079" xr:uid="{988C6BB9-DB71-4359-8950-18E90D95D359}"/>
    <cellStyle name="Normal 21 36 3" xfId="18080" xr:uid="{503FF511-58A1-4F8B-911A-9F902C2544AA}"/>
    <cellStyle name="Normal 21 36 30" xfId="18081" xr:uid="{E61D28E8-8957-4A5C-A352-7F7A7262C260}"/>
    <cellStyle name="Normal 21 36 31" xfId="18082" xr:uid="{FF8FDF0C-5DF5-4D52-A7DB-37FC61D3AA57}"/>
    <cellStyle name="Normal 21 36 4" xfId="18083" xr:uid="{E1CB6982-294E-494C-A75C-A32166697326}"/>
    <cellStyle name="Normal 21 36 5" xfId="18084" xr:uid="{EBB75DAB-C39F-42BF-A92B-B443F1AE655E}"/>
    <cellStyle name="Normal 21 36 6" xfId="18085" xr:uid="{C46C5D93-B1CA-4149-B613-9486A4255548}"/>
    <cellStyle name="Normal 21 36 7" xfId="18086" xr:uid="{746471AE-FEA3-49D7-B16F-83849ED62ACD}"/>
    <cellStyle name="Normal 21 36 8" xfId="18087" xr:uid="{00893BAD-95CF-401F-B481-CC257EC858C2}"/>
    <cellStyle name="Normal 21 36 9" xfId="18088" xr:uid="{85FC4EAD-3AF0-495E-A932-483CC12A7823}"/>
    <cellStyle name="Normal 21 37" xfId="18089" xr:uid="{A66CF5A5-8F63-4034-ABE4-0D18EE597BD9}"/>
    <cellStyle name="Normal 21 37 10" xfId="18090" xr:uid="{221F3366-46C9-4D77-9694-19CC111A4762}"/>
    <cellStyle name="Normal 21 37 11" xfId="18091" xr:uid="{CFF3A8ED-1103-4021-9774-264D443AEBEA}"/>
    <cellStyle name="Normal 21 37 12" xfId="18092" xr:uid="{1F0A7A5C-A2EA-4432-96F7-C82C58972166}"/>
    <cellStyle name="Normal 21 37 13" xfId="18093" xr:uid="{18A6C415-CA27-40F0-8226-398F583BA7AD}"/>
    <cellStyle name="Normal 21 37 14" xfId="18094" xr:uid="{B56AB686-7A68-4402-B3E9-1DA3BAC65867}"/>
    <cellStyle name="Normal 21 37 15" xfId="18095" xr:uid="{073AF561-2094-4077-B308-9EFC97DAF66C}"/>
    <cellStyle name="Normal 21 37 16" xfId="18096" xr:uid="{939606FE-AB39-4327-AB32-8B86DFB862F7}"/>
    <cellStyle name="Normal 21 37 17" xfId="18097" xr:uid="{CB1DD8E3-7AF4-4470-9E70-F817E6AAE608}"/>
    <cellStyle name="Normal 21 37 18" xfId="18098" xr:uid="{28C5FAF7-F016-4653-9182-913B1801BE69}"/>
    <cellStyle name="Normal 21 37 19" xfId="18099" xr:uid="{8886048D-A16C-42F6-B89E-1A25B3D5DDEC}"/>
    <cellStyle name="Normal 21 37 2" xfId="18100" xr:uid="{A309B85E-9026-4C6D-9DBC-E74718FD1C16}"/>
    <cellStyle name="Normal 21 37 20" xfId="18101" xr:uid="{5E85191F-F782-44D4-8B79-FD6A46D81DAB}"/>
    <cellStyle name="Normal 21 37 21" xfId="18102" xr:uid="{ED6FCC21-E13D-4462-BAC9-DF78AD68149C}"/>
    <cellStyle name="Normal 21 37 22" xfId="18103" xr:uid="{BCA3EDD9-4694-4E90-82F0-262B61514BCE}"/>
    <cellStyle name="Normal 21 37 23" xfId="18104" xr:uid="{B1B498E0-6FAF-4D7D-9115-35B9BDC9DE11}"/>
    <cellStyle name="Normal 21 37 24" xfId="18105" xr:uid="{61FACB13-D586-4BFE-9B07-CDDD35A52A6C}"/>
    <cellStyle name="Normal 21 37 25" xfId="18106" xr:uid="{E93EEB93-E08D-4B87-B788-16834C453628}"/>
    <cellStyle name="Normal 21 37 26" xfId="18107" xr:uid="{2B9BAFE9-4270-41A9-BCBC-2DB530A2F291}"/>
    <cellStyle name="Normal 21 37 27" xfId="18108" xr:uid="{E509E0C1-84A4-45FD-B40B-3810A4C8EB12}"/>
    <cellStyle name="Normal 21 37 28" xfId="18109" xr:uid="{0D50C24E-CC9A-4B73-9AB4-B6ED360FA3BC}"/>
    <cellStyle name="Normal 21 37 29" xfId="18110" xr:uid="{209DC40D-ACA8-4945-B5E1-FC87F26C00C5}"/>
    <cellStyle name="Normal 21 37 3" xfId="18111" xr:uid="{85DB55F4-819A-4DB1-9294-5EA088657834}"/>
    <cellStyle name="Normal 21 37 30" xfId="18112" xr:uid="{13DCB5AE-765E-4847-9EB1-97BD0DE85B99}"/>
    <cellStyle name="Normal 21 37 31" xfId="18113" xr:uid="{28BC032B-27E7-4898-A3C8-DB6640B3A7F2}"/>
    <cellStyle name="Normal 21 37 4" xfId="18114" xr:uid="{77D727FD-ADD6-479F-98BC-33C9BBB65C7B}"/>
    <cellStyle name="Normal 21 37 5" xfId="18115" xr:uid="{5AFE1569-795C-47A0-93AD-5CA6CEC6376A}"/>
    <cellStyle name="Normal 21 37 6" xfId="18116" xr:uid="{7D6457A4-0747-496A-A76E-88286B8DA10F}"/>
    <cellStyle name="Normal 21 37 7" xfId="18117" xr:uid="{501A03E8-B2B1-47F4-B619-CCE5E457AD23}"/>
    <cellStyle name="Normal 21 37 8" xfId="18118" xr:uid="{73E9D322-ECFE-4473-A7D9-4A4049D0466B}"/>
    <cellStyle name="Normal 21 37 9" xfId="18119" xr:uid="{8FA93136-FD6A-4769-AAE8-AC771126CE72}"/>
    <cellStyle name="Normal 21 38" xfId="18120" xr:uid="{0212CEE1-7CCB-4FA2-A7EA-8DF98BBC48E3}"/>
    <cellStyle name="Normal 21 38 10" xfId="18121" xr:uid="{12E1CBC4-FA84-4472-8A8D-B232FA8548F9}"/>
    <cellStyle name="Normal 21 38 11" xfId="18122" xr:uid="{A2F24D48-9EDA-4BA1-BD95-EA47F148C797}"/>
    <cellStyle name="Normal 21 38 12" xfId="18123" xr:uid="{DF59BF58-1369-4B4D-AB4B-CF8348C9ECB4}"/>
    <cellStyle name="Normal 21 38 13" xfId="18124" xr:uid="{81EA532B-6B55-47AC-A7FE-DEA33CD61EF6}"/>
    <cellStyle name="Normal 21 38 14" xfId="18125" xr:uid="{F6166B13-87CC-4146-AA54-ECB56F2AC79F}"/>
    <cellStyle name="Normal 21 38 15" xfId="18126" xr:uid="{9E761423-BDF2-44AC-87C5-D7115CD80518}"/>
    <cellStyle name="Normal 21 38 16" xfId="18127" xr:uid="{9BC5D9BA-2FD6-42E7-B631-A1F450243120}"/>
    <cellStyle name="Normal 21 38 17" xfId="18128" xr:uid="{D5CC4BCA-1A52-49FC-B312-E9C774DFA55B}"/>
    <cellStyle name="Normal 21 38 18" xfId="18129" xr:uid="{9C319493-E2A1-446E-BCFA-BE2A5001DED3}"/>
    <cellStyle name="Normal 21 38 19" xfId="18130" xr:uid="{099F8372-4D64-48E7-A38A-852459E04047}"/>
    <cellStyle name="Normal 21 38 2" xfId="18131" xr:uid="{5BBA1C32-07BA-4BFC-8B50-51B73E4D654D}"/>
    <cellStyle name="Normal 21 38 20" xfId="18132" xr:uid="{C49FEB0B-D184-4847-B422-A3AAE86B8EC5}"/>
    <cellStyle name="Normal 21 38 21" xfId="18133" xr:uid="{A3EDCB61-2ED8-4BFB-A6AA-57E596BC4991}"/>
    <cellStyle name="Normal 21 38 22" xfId="18134" xr:uid="{23D37055-47D7-4A50-9E24-DC168E2D3D0F}"/>
    <cellStyle name="Normal 21 38 23" xfId="18135" xr:uid="{22C37E13-8723-48D3-8C3E-F73618CDD1ED}"/>
    <cellStyle name="Normal 21 38 24" xfId="18136" xr:uid="{74EA63B7-8D5D-4A69-BA94-74EE909E9765}"/>
    <cellStyle name="Normal 21 38 25" xfId="18137" xr:uid="{73F0E2E0-9D48-4D46-AFEC-A975B3B3A4DA}"/>
    <cellStyle name="Normal 21 38 26" xfId="18138" xr:uid="{8001C0DD-DB35-46F4-89E9-1B55DC4D55E8}"/>
    <cellStyle name="Normal 21 38 27" xfId="18139" xr:uid="{3F8CA0A0-AA7A-47AB-A30E-D19E06FC4F14}"/>
    <cellStyle name="Normal 21 38 28" xfId="18140" xr:uid="{EB17A107-966B-4F12-9F2A-227B9AE15209}"/>
    <cellStyle name="Normal 21 38 29" xfId="18141" xr:uid="{B6732F5C-43C6-450C-A8C5-1FD4CA26C4DC}"/>
    <cellStyle name="Normal 21 38 3" xfId="18142" xr:uid="{B4125FD7-3741-45FC-8CC1-DF4A8BD5DE6F}"/>
    <cellStyle name="Normal 21 38 30" xfId="18143" xr:uid="{02F5296D-6DB5-45A2-B027-0685367D7B2D}"/>
    <cellStyle name="Normal 21 38 31" xfId="18144" xr:uid="{F4E6B17B-F62D-4163-8E0F-B1E9A2151BBC}"/>
    <cellStyle name="Normal 21 38 4" xfId="18145" xr:uid="{E7BD8F95-0BC9-4D45-952D-8243FB34FB16}"/>
    <cellStyle name="Normal 21 38 5" xfId="18146" xr:uid="{0C298952-A02C-4350-A1E6-CF44FB46B7BF}"/>
    <cellStyle name="Normal 21 38 6" xfId="18147" xr:uid="{17FE7983-0751-4AB0-BF0D-390F6C028169}"/>
    <cellStyle name="Normal 21 38 7" xfId="18148" xr:uid="{ADF85621-F2CE-4A04-AB11-1F55861C3586}"/>
    <cellStyle name="Normal 21 38 8" xfId="18149" xr:uid="{A89EF8FA-0D17-4696-8F49-B956C8208B70}"/>
    <cellStyle name="Normal 21 38 9" xfId="18150" xr:uid="{67A23371-DC7F-4133-98D4-4EF71BDE7553}"/>
    <cellStyle name="Normal 21 39" xfId="18151" xr:uid="{15ACBD6A-C2EC-452F-A2FB-1BC574D53929}"/>
    <cellStyle name="Normal 21 39 10" xfId="18152" xr:uid="{0DD3F9EC-68FC-4F77-9628-5F3DE320EA8B}"/>
    <cellStyle name="Normal 21 39 11" xfId="18153" xr:uid="{664E34EA-E563-4DA1-B430-F55C2BA0D54A}"/>
    <cellStyle name="Normal 21 39 12" xfId="18154" xr:uid="{D0FA2957-E75C-4B73-9EA5-549C8F3EB16A}"/>
    <cellStyle name="Normal 21 39 13" xfId="18155" xr:uid="{34842C71-6D10-4FD4-A0DB-FAD2FE05E21F}"/>
    <cellStyle name="Normal 21 39 14" xfId="18156" xr:uid="{3FD61EAD-B17F-4DFB-9302-A01689F06BA5}"/>
    <cellStyle name="Normal 21 39 15" xfId="18157" xr:uid="{221AEE89-D6DF-4F95-B02C-FBA6F3A0FBF9}"/>
    <cellStyle name="Normal 21 39 16" xfId="18158" xr:uid="{40230A37-6096-4D8F-9D65-02C94E0C209F}"/>
    <cellStyle name="Normal 21 39 17" xfId="18159" xr:uid="{44C9CAE4-F748-4D38-A93C-55B4B5639A23}"/>
    <cellStyle name="Normal 21 39 18" xfId="18160" xr:uid="{48037ADA-122B-4D4D-9DAC-03954FC54FD0}"/>
    <cellStyle name="Normal 21 39 19" xfId="18161" xr:uid="{6C7D2642-E267-4740-B047-24D0B5F134C9}"/>
    <cellStyle name="Normal 21 39 2" xfId="18162" xr:uid="{8D8A14B2-6B3C-41A5-B828-485BF345E643}"/>
    <cellStyle name="Normal 21 39 20" xfId="18163" xr:uid="{3BD6E9DC-8AAF-452D-BD3C-B3B058D26BCC}"/>
    <cellStyle name="Normal 21 39 21" xfId="18164" xr:uid="{310C9B6E-276E-430C-89F5-4014CEFB0312}"/>
    <cellStyle name="Normal 21 39 22" xfId="18165" xr:uid="{0890C070-ABFB-44A0-90C0-F3007C10831E}"/>
    <cellStyle name="Normal 21 39 23" xfId="18166" xr:uid="{2BB4B92E-0902-487E-9E17-9E84E1F9D600}"/>
    <cellStyle name="Normal 21 39 24" xfId="18167" xr:uid="{01C8A917-3D2A-4698-B228-19995899615A}"/>
    <cellStyle name="Normal 21 39 25" xfId="18168" xr:uid="{FEAD0818-AA04-4D88-A401-F42F3B89766D}"/>
    <cellStyle name="Normal 21 39 26" xfId="18169" xr:uid="{F28382B8-1209-42CA-81DB-F022DBA2F949}"/>
    <cellStyle name="Normal 21 39 27" xfId="18170" xr:uid="{7F8B9CF8-C87A-4325-829A-FB6B83AF11BF}"/>
    <cellStyle name="Normal 21 39 28" xfId="18171" xr:uid="{2CDB0DAD-2E2D-411B-BBA7-2F687369FC5B}"/>
    <cellStyle name="Normal 21 39 29" xfId="18172" xr:uid="{DBE85355-CFAA-4401-8955-7F4F2569F6E4}"/>
    <cellStyle name="Normal 21 39 3" xfId="18173" xr:uid="{D05F0D96-AFD7-4532-AB85-A8A6F80B8E1A}"/>
    <cellStyle name="Normal 21 39 30" xfId="18174" xr:uid="{33FB3D9E-C219-4645-A384-7EC25C9A96BB}"/>
    <cellStyle name="Normal 21 39 31" xfId="18175" xr:uid="{ED134B7E-5DBD-4F8B-A757-7165C50A2315}"/>
    <cellStyle name="Normal 21 39 4" xfId="18176" xr:uid="{A6D75641-7864-4921-802C-0FD7CE009393}"/>
    <cellStyle name="Normal 21 39 5" xfId="18177" xr:uid="{33249995-7BBF-473E-AC33-7963E145DBF9}"/>
    <cellStyle name="Normal 21 39 6" xfId="18178" xr:uid="{E6838D67-F255-4204-A4C7-782815264A94}"/>
    <cellStyle name="Normal 21 39 7" xfId="18179" xr:uid="{40B5AD19-A407-404C-96EF-637E0F363353}"/>
    <cellStyle name="Normal 21 39 8" xfId="18180" xr:uid="{EA500AA0-70B4-4F4E-8E01-AFC34720B90F}"/>
    <cellStyle name="Normal 21 39 9" xfId="18181" xr:uid="{7C520C69-2113-4C6C-9D00-A91A162D9C84}"/>
    <cellStyle name="Normal 21 4" xfId="18182" xr:uid="{8A55F512-42B0-442A-8B0D-E76BF63A180E}"/>
    <cellStyle name="Normal 21 40" xfId="18183" xr:uid="{03153C86-6637-4877-B6B3-854B08E16A22}"/>
    <cellStyle name="Normal 21 40 10" xfId="18184" xr:uid="{A2C56EE9-71F6-41D0-811E-DC2261DDF68D}"/>
    <cellStyle name="Normal 21 40 11" xfId="18185" xr:uid="{DBDFF51E-7F89-4CD8-B7C8-DA646A791099}"/>
    <cellStyle name="Normal 21 40 12" xfId="18186" xr:uid="{DC043707-1E30-455A-8CA2-2A828631C99C}"/>
    <cellStyle name="Normal 21 40 13" xfId="18187" xr:uid="{F7A0309B-1314-433E-91F5-D60F419071BC}"/>
    <cellStyle name="Normal 21 40 14" xfId="18188" xr:uid="{FD39479C-B189-4AFA-AE73-BCF89E274372}"/>
    <cellStyle name="Normal 21 40 15" xfId="18189" xr:uid="{73EAAD6C-F618-4174-A52D-ABDDE560EB81}"/>
    <cellStyle name="Normal 21 40 16" xfId="18190" xr:uid="{F89A3EED-32F5-411F-80FD-A8AD82EB9DF0}"/>
    <cellStyle name="Normal 21 40 17" xfId="18191" xr:uid="{54E0A73D-1413-4A73-AA87-091AE9486AA2}"/>
    <cellStyle name="Normal 21 40 18" xfId="18192" xr:uid="{E122F918-FA90-4541-B717-CBA3A173E12C}"/>
    <cellStyle name="Normal 21 40 19" xfId="18193" xr:uid="{E7EC14CC-9C45-4578-A85C-DF74AA724C15}"/>
    <cellStyle name="Normal 21 40 2" xfId="18194" xr:uid="{BD183D31-6EBB-4F9C-8193-7B27B5999E32}"/>
    <cellStyle name="Normal 21 40 20" xfId="18195" xr:uid="{E5D2F590-80F0-4A13-9E97-3C453AC5003F}"/>
    <cellStyle name="Normal 21 40 21" xfId="18196" xr:uid="{1A50BBCA-3CD7-4CDA-B943-8C23D457830A}"/>
    <cellStyle name="Normal 21 40 22" xfId="18197" xr:uid="{98401BC2-4F37-458E-9D01-91EC589E581B}"/>
    <cellStyle name="Normal 21 40 23" xfId="18198" xr:uid="{FDC31F82-F77B-4DA1-9E15-8C53ADA8E260}"/>
    <cellStyle name="Normal 21 40 24" xfId="18199" xr:uid="{AAFC29B9-AF15-40F8-838B-8370DA3B1843}"/>
    <cellStyle name="Normal 21 40 25" xfId="18200" xr:uid="{4EFCBC03-7A89-4135-B99B-210396E182E0}"/>
    <cellStyle name="Normal 21 40 26" xfId="18201" xr:uid="{515A8286-CC36-4C3F-A2EB-A2390153E5E8}"/>
    <cellStyle name="Normal 21 40 27" xfId="18202" xr:uid="{267E880F-F365-41DA-8165-930960363197}"/>
    <cellStyle name="Normal 21 40 28" xfId="18203" xr:uid="{56DD50B4-16E4-450D-9591-344810564847}"/>
    <cellStyle name="Normal 21 40 29" xfId="18204" xr:uid="{3A943A52-90F8-46FA-800E-4AC214BB59E9}"/>
    <cellStyle name="Normal 21 40 3" xfId="18205" xr:uid="{C7B59034-70AF-4554-A7AF-CC8DD0494D75}"/>
    <cellStyle name="Normal 21 40 30" xfId="18206" xr:uid="{4A6C6F51-EF04-48FA-8C21-6CDE1EB7D88D}"/>
    <cellStyle name="Normal 21 40 31" xfId="18207" xr:uid="{551693B0-C995-47B2-B95C-7AD4CF7A6010}"/>
    <cellStyle name="Normal 21 40 4" xfId="18208" xr:uid="{25440257-8ACD-4257-BF4D-B025D53E7118}"/>
    <cellStyle name="Normal 21 40 5" xfId="18209" xr:uid="{96E76F37-5222-4D73-A186-42EB42739730}"/>
    <cellStyle name="Normal 21 40 6" xfId="18210" xr:uid="{7447420A-FB92-4D79-8762-DF30B711DFA6}"/>
    <cellStyle name="Normal 21 40 7" xfId="18211" xr:uid="{7EC84A65-E9EC-4BC9-9012-348BFF46ECAE}"/>
    <cellStyle name="Normal 21 40 8" xfId="18212" xr:uid="{66CE5261-CBC3-4924-9DBD-584A17072E8E}"/>
    <cellStyle name="Normal 21 40 9" xfId="18213" xr:uid="{74EC27A6-6B01-4637-BC54-6711E0247330}"/>
    <cellStyle name="Normal 21 41" xfId="18214" xr:uid="{BAD77FD3-FD35-4EF4-9600-25F45E1FF285}"/>
    <cellStyle name="Normal 21 41 10" xfId="18215" xr:uid="{0792EF68-0FC8-4B8A-B228-D56D9D3C9C94}"/>
    <cellStyle name="Normal 21 41 11" xfId="18216" xr:uid="{021C6C8B-391D-4FCF-BD16-ACD172E5DD62}"/>
    <cellStyle name="Normal 21 41 12" xfId="18217" xr:uid="{27B96FAA-E733-4F32-A465-295566AC34BC}"/>
    <cellStyle name="Normal 21 41 13" xfId="18218" xr:uid="{BF5E8558-F759-4CA1-B953-0B8FB948D27E}"/>
    <cellStyle name="Normal 21 41 14" xfId="18219" xr:uid="{1BB52F4A-5E00-4C32-B720-90667AAF03EF}"/>
    <cellStyle name="Normal 21 41 15" xfId="18220" xr:uid="{323E77F3-4BDE-40F1-A260-EA75D6217C0E}"/>
    <cellStyle name="Normal 21 41 16" xfId="18221" xr:uid="{9E0DAA88-DC3B-4A80-B76A-476AF22DAABA}"/>
    <cellStyle name="Normal 21 41 17" xfId="18222" xr:uid="{9802B2DA-7024-4420-B8EB-5A558B957DA9}"/>
    <cellStyle name="Normal 21 41 18" xfId="18223" xr:uid="{B12BFD32-83BD-4BC5-BC9E-7F23801B13D6}"/>
    <cellStyle name="Normal 21 41 19" xfId="18224" xr:uid="{BB2428B9-56ED-4A1B-9A21-AF93DDB4E08B}"/>
    <cellStyle name="Normal 21 41 2" xfId="18225" xr:uid="{291C639C-A1FF-4892-B856-0F1ED8267752}"/>
    <cellStyle name="Normal 21 41 20" xfId="18226" xr:uid="{F8C1D320-A681-4944-B027-8EEEE1C88824}"/>
    <cellStyle name="Normal 21 41 21" xfId="18227" xr:uid="{D13E0C90-46B7-470C-972B-02101242B5F4}"/>
    <cellStyle name="Normal 21 41 22" xfId="18228" xr:uid="{1E7DBBE9-C629-4736-8CF0-4835031CD924}"/>
    <cellStyle name="Normal 21 41 23" xfId="18229" xr:uid="{950BEA42-0CEA-4F8A-9749-53D7A590FF43}"/>
    <cellStyle name="Normal 21 41 24" xfId="18230" xr:uid="{82E32389-A9ED-45F1-97A7-D48437A6BB82}"/>
    <cellStyle name="Normal 21 41 25" xfId="18231" xr:uid="{3C2E89BA-F4C1-4FC7-B8D3-B452D55AA4EA}"/>
    <cellStyle name="Normal 21 41 26" xfId="18232" xr:uid="{AC0534E7-1698-4846-B4C5-1E8568319E1B}"/>
    <cellStyle name="Normal 21 41 27" xfId="18233" xr:uid="{C07844D3-533B-4FB1-ACD1-D7FF89A297F3}"/>
    <cellStyle name="Normal 21 41 28" xfId="18234" xr:uid="{E7C8DFD5-66EA-4D34-A57E-8F587E8C9DA7}"/>
    <cellStyle name="Normal 21 41 29" xfId="18235" xr:uid="{C4946C17-5C7E-418F-A234-EADFDA110D48}"/>
    <cellStyle name="Normal 21 41 3" xfId="18236" xr:uid="{B8AAE6E3-14DC-415C-8504-52F8E45E62AA}"/>
    <cellStyle name="Normal 21 41 30" xfId="18237" xr:uid="{CA1B1453-3718-4294-B5EA-DC165AEA4A3B}"/>
    <cellStyle name="Normal 21 41 31" xfId="18238" xr:uid="{4A06CC0D-6907-414C-89C9-64029DEF90A3}"/>
    <cellStyle name="Normal 21 41 4" xfId="18239" xr:uid="{AC2877BE-F54F-4ED3-AD7E-EA72069EE3A2}"/>
    <cellStyle name="Normal 21 41 5" xfId="18240" xr:uid="{C535CA76-94AD-422D-87F8-AD19535FD049}"/>
    <cellStyle name="Normal 21 41 6" xfId="18241" xr:uid="{F8A3F5FE-5C95-4421-8DA8-4BAAA879F882}"/>
    <cellStyle name="Normal 21 41 7" xfId="18242" xr:uid="{04869C01-69CA-4355-B864-680917554BAB}"/>
    <cellStyle name="Normal 21 41 8" xfId="18243" xr:uid="{0DE53A6D-EA83-480C-A70D-4E82A9D2044F}"/>
    <cellStyle name="Normal 21 41 9" xfId="18244" xr:uid="{B3759321-7BA0-43CA-A985-8D804FF59A4E}"/>
    <cellStyle name="Normal 21 5" xfId="18245" xr:uid="{93AE4145-6A24-4996-BC1E-242038454AFB}"/>
    <cellStyle name="Normal 21 6" xfId="18246" xr:uid="{7C43C51F-B439-41C1-93AE-D2C0183172A8}"/>
    <cellStyle name="Normal 21 7" xfId="18247" xr:uid="{4AEE3782-87F4-4C29-9D2C-71B4DD163946}"/>
    <cellStyle name="Normal 21 8" xfId="18248" xr:uid="{ACBBBC5D-7656-489D-974F-00DD5B6685A0}"/>
    <cellStyle name="Normal 21 9" xfId="18249" xr:uid="{8AF0BFFB-08CD-4968-A19F-16610B294D83}"/>
    <cellStyle name="Normal 22" xfId="18250" xr:uid="{7C2D0A3B-543F-4EDA-8907-D6A5C38A3095}"/>
    <cellStyle name="Normal 22 10" xfId="18251" xr:uid="{93D1388F-4F67-497C-83E4-8D3C9C6D4A7B}"/>
    <cellStyle name="Normal 22 11" xfId="18252" xr:uid="{9C1602B9-0BF0-4976-A3AC-7BF6815B2D7C}"/>
    <cellStyle name="Normal 22 12" xfId="18253" xr:uid="{1C416399-0857-479B-94F3-C4E6045040F7}"/>
    <cellStyle name="Normal 22 13" xfId="18254" xr:uid="{6123E7A6-E91D-44D9-9AEF-CD24F4500DA8}"/>
    <cellStyle name="Normal 22 14" xfId="18255" xr:uid="{F44A0C9C-384F-43EA-826B-677DC7C7C28B}"/>
    <cellStyle name="Normal 22 15" xfId="18256" xr:uid="{0E8B517A-CF23-468C-ABA8-52904F7B9DE9}"/>
    <cellStyle name="Normal 22 16" xfId="18257" xr:uid="{ABB4A41A-6E60-4673-973A-C56A4D541DE8}"/>
    <cellStyle name="Normal 22 17" xfId="18258" xr:uid="{45FC5E70-C81B-4533-AF25-C4D5E738004F}"/>
    <cellStyle name="Normal 22 18" xfId="18259" xr:uid="{A71EA12C-1B84-47FC-A8A2-EEAADCB10E08}"/>
    <cellStyle name="Normal 22 19" xfId="18260" xr:uid="{F4F32122-5187-4038-A576-B8374E8362EF}"/>
    <cellStyle name="Normal 22 2" xfId="18261" xr:uid="{EF2CA8BE-44E4-44FD-914B-E61ED9081741}"/>
    <cellStyle name="Normal 22 2 2" xfId="18262" xr:uid="{C1D1F561-98D0-49BA-9246-3328BDBE1DAD}"/>
    <cellStyle name="Normal 22 2 3" xfId="18263" xr:uid="{9A225679-4734-464B-B8EE-60D167100DE7}"/>
    <cellStyle name="Normal 22 2 4" xfId="18264" xr:uid="{428D7907-DE81-41E5-A9B6-065EA494EE0B}"/>
    <cellStyle name="Normal 22 2 5" xfId="18265" xr:uid="{7C5F90DC-12D7-4AB0-A202-F690B8423748}"/>
    <cellStyle name="Normal 22 20" xfId="18266" xr:uid="{D17922A2-8EAF-4C71-B75A-9D5CABB8A974}"/>
    <cellStyle name="Normal 22 21" xfId="18267" xr:uid="{F1B48E04-A08E-46A1-A68A-528A9F02CF14}"/>
    <cellStyle name="Normal 22 22" xfId="18268" xr:uid="{7DDCC88C-E2F5-43BB-8AC8-1E41A0B6153F}"/>
    <cellStyle name="Normal 22 23" xfId="18269" xr:uid="{FB676E21-6C60-48E9-872D-49E64996DC78}"/>
    <cellStyle name="Normal 22 24" xfId="18270" xr:uid="{3530D1E2-4C23-40C4-955C-122B2577B9CD}"/>
    <cellStyle name="Normal 22 25" xfId="18271" xr:uid="{46DAA823-D201-405C-9F58-8FDDFFD81046}"/>
    <cellStyle name="Normal 22 26" xfId="18272" xr:uid="{AD807DEE-4AC2-4457-AE13-5BBE0B326898}"/>
    <cellStyle name="Normal 22 27" xfId="18273" xr:uid="{591B30A8-8DD9-4584-8FA1-B8B59585ACD1}"/>
    <cellStyle name="Normal 22 28" xfId="18274" xr:uid="{0AAC9D79-29A4-4C55-9534-0F312178DE9A}"/>
    <cellStyle name="Normal 22 29" xfId="18275" xr:uid="{A30236E9-DA5E-4265-B78C-62BCA7E531C0}"/>
    <cellStyle name="Normal 22 3" xfId="18276" xr:uid="{74E9D11F-35E6-449F-AE26-E60F93F936CC}"/>
    <cellStyle name="Normal 22 30" xfId="18277" xr:uid="{703F0E43-1CE0-4850-B336-236BF71BA582}"/>
    <cellStyle name="Normal 22 31" xfId="18278" xr:uid="{BB2F6D66-3EF4-441F-91D0-9085E1FF0C3D}"/>
    <cellStyle name="Normal 22 4" xfId="18279" xr:uid="{6561FF60-962C-403D-8184-2A003B0257B8}"/>
    <cellStyle name="Normal 22 5" xfId="18280" xr:uid="{0D8F7192-95F8-42DE-93CD-85CB031BDCA2}"/>
    <cellStyle name="Normal 22 6" xfId="18281" xr:uid="{4CA98A05-7A4A-407C-93FE-4B9685DBE0A4}"/>
    <cellStyle name="Normal 22 7" xfId="18282" xr:uid="{E88A8F97-172F-43DB-915E-E076B214618F}"/>
    <cellStyle name="Normal 22 8" xfId="18283" xr:uid="{976877F9-4ADC-4C31-92BC-1112018BD6FE}"/>
    <cellStyle name="Normal 22 9" xfId="18284" xr:uid="{F325771B-9DCA-418B-B6CB-027E91EA08CD}"/>
    <cellStyle name="Normal 23" xfId="8" xr:uid="{84003EB8-DD00-4221-B7A1-517A39F00B86}"/>
    <cellStyle name="Normal 23 10" xfId="18285" xr:uid="{24D94470-AD61-4DB9-A441-79D44E59CCD3}"/>
    <cellStyle name="Normal 23 11" xfId="18286" xr:uid="{CA8EF2AD-DBF4-484C-8D38-19718061583C}"/>
    <cellStyle name="Normal 23 12" xfId="18287" xr:uid="{0E739404-2A3C-4DF8-8814-03DC29D157F9}"/>
    <cellStyle name="Normal 23 13" xfId="18288" xr:uid="{4DCE5916-3764-4A4D-8950-928293CBA24E}"/>
    <cellStyle name="Normal 23 14" xfId="18289" xr:uid="{44BC5BF9-5A99-4B2D-8141-6294B90B63F8}"/>
    <cellStyle name="Normal 23 15" xfId="18290" xr:uid="{E2888DF3-5C41-4C8A-9690-10B4EB4F1AB7}"/>
    <cellStyle name="Normal 23 16" xfId="18291" xr:uid="{F1BC2414-21C5-4286-AC48-87217B5DF5F8}"/>
    <cellStyle name="Normal 23 17" xfId="18292" xr:uid="{62533B87-90B6-43A5-BAFB-01F330242D4A}"/>
    <cellStyle name="Normal 23 18" xfId="18293" xr:uid="{77490D34-C5BA-4CA7-B969-5EA034A858DE}"/>
    <cellStyle name="Normal 23 19" xfId="18294" xr:uid="{8EB26104-273F-43E9-8811-D7E31E0AA58A}"/>
    <cellStyle name="Normal 23 2" xfId="18295" xr:uid="{62BBFD50-F745-4053-9684-69A9127A3B6D}"/>
    <cellStyle name="Normal 23 2 2" xfId="18296" xr:uid="{A7E49ED4-1FCA-4452-BB6A-F882572B33B6}"/>
    <cellStyle name="Normal 23 2 3" xfId="18297" xr:uid="{13FE044A-C136-4C3C-9C50-C4F27895504B}"/>
    <cellStyle name="Normal 23 2 4" xfId="18298" xr:uid="{C63504A2-DA21-43A7-AC52-3707CF4DDFD9}"/>
    <cellStyle name="Normal 23 2 5" xfId="18299" xr:uid="{D96823EE-D791-4521-9D81-CA677BCBF288}"/>
    <cellStyle name="Normal 23 20" xfId="18300" xr:uid="{7D48C5DB-D31B-4A66-81D2-9427509BEEBA}"/>
    <cellStyle name="Normal 23 21" xfId="18301" xr:uid="{BA79BA36-F4B7-4C41-85C5-0A0002641D89}"/>
    <cellStyle name="Normal 23 22" xfId="18302" xr:uid="{E7BA1BA7-3830-4CB5-AFFB-EA7E60654DB9}"/>
    <cellStyle name="Normal 23 23" xfId="18303" xr:uid="{B321E216-0582-413F-BC29-C1AA7EE3F826}"/>
    <cellStyle name="Normal 23 24" xfId="18304" xr:uid="{6C79CC03-219B-44EB-B4B1-D697D0BAE2CB}"/>
    <cellStyle name="Normal 23 25" xfId="18305" xr:uid="{151450B3-2231-405C-955B-AA3357F63F15}"/>
    <cellStyle name="Normal 23 26" xfId="18306" xr:uid="{7385432D-A7A5-4ABF-8D53-94E479BFC6A8}"/>
    <cellStyle name="Normal 23 27" xfId="18307" xr:uid="{CEFDCABB-4466-4C3B-A4D3-8E0D10B543D3}"/>
    <cellStyle name="Normal 23 28" xfId="18308" xr:uid="{4E5562F7-8D15-4CE8-8A52-987200F5D703}"/>
    <cellStyle name="Normal 23 29" xfId="18309" xr:uid="{BA7A1301-23F9-4B77-8708-A24B4144020A}"/>
    <cellStyle name="Normal 23 3" xfId="18310" xr:uid="{A8D1CA5D-FE7B-4821-A407-68E3620968B1}"/>
    <cellStyle name="Normal 23 30" xfId="18311" xr:uid="{A3BABE7D-3048-4003-BC46-94CEE66D611F}"/>
    <cellStyle name="Normal 23 31" xfId="18312" xr:uid="{CDFD59E0-7926-4B8F-AA69-EBFEEEC299AF}"/>
    <cellStyle name="Normal 23 32" xfId="18313" xr:uid="{811D0D6C-13BC-47AA-B224-55A81765CB80}"/>
    <cellStyle name="Normal 23 32 2" xfId="18314" xr:uid="{0A3D10A0-8938-42F7-91F9-2C97E89AD45D}"/>
    <cellStyle name="Normal 23 33" xfId="18315" xr:uid="{94EAD242-E2D6-4654-BA23-C1228B952B2C}"/>
    <cellStyle name="Normal 23 4" xfId="18316" xr:uid="{27ACD3A0-1C47-4B36-AE96-B25D538D3198}"/>
    <cellStyle name="Normal 23 5" xfId="18317" xr:uid="{ECF73627-2B79-4C2B-8A0B-E31D6CBB71BF}"/>
    <cellStyle name="Normal 23 6" xfId="18318" xr:uid="{C2427C1A-F58C-4A23-AF63-4BD5474606C5}"/>
    <cellStyle name="Normal 23 7" xfId="18319" xr:uid="{F90511A8-F1CA-4697-A31F-7791ECA55E94}"/>
    <cellStyle name="Normal 23 8" xfId="18320" xr:uid="{AB6C0AA5-FD64-406D-BC81-58412122B262}"/>
    <cellStyle name="Normal 23 9" xfId="18321" xr:uid="{5BB62CFE-F1FA-4D2F-BA22-4085DDF260AD}"/>
    <cellStyle name="Normal 24" xfId="18322" xr:uid="{EA9C8EAD-2523-43D4-836F-ECA915876590}"/>
    <cellStyle name="Normal 24 10" xfId="18323" xr:uid="{9E56B291-63D3-4236-B519-DC1A3F7A3CA2}"/>
    <cellStyle name="Normal 24 10 2" xfId="18324" xr:uid="{0CB1AAF4-D849-4F9C-BCE7-BD47163A8ADB}"/>
    <cellStyle name="Normal 24 10 3" xfId="18325" xr:uid="{406FD3BE-04C2-4246-8D55-781AE8CB158F}"/>
    <cellStyle name="Normal 24 11" xfId="18326" xr:uid="{B1D6B8AC-8791-4EED-BDF5-E20E1F6DAD8A}"/>
    <cellStyle name="Normal 24 11 2" xfId="18327" xr:uid="{43EECB14-3DCE-455E-B0BF-E7E00D2769BC}"/>
    <cellStyle name="Normal 24 11 3" xfId="18328" xr:uid="{3C5C950F-3C28-4625-98CF-F0865C28324D}"/>
    <cellStyle name="Normal 24 12" xfId="18329" xr:uid="{47AC55ED-7D0F-49E3-89B4-990E31921A2B}"/>
    <cellStyle name="Normal 24 12 2" xfId="18330" xr:uid="{6128C0D1-C6B4-4A9C-8BEF-839080D18812}"/>
    <cellStyle name="Normal 24 12 3" xfId="18331" xr:uid="{DB930649-C1D2-4BB2-A553-F78FE5B96842}"/>
    <cellStyle name="Normal 24 13" xfId="18332" xr:uid="{DD0F6A1F-C205-46B3-BB3C-5F4305141362}"/>
    <cellStyle name="Normal 24 13 2" xfId="18333" xr:uid="{41DE8781-8645-4901-BBC6-410D9A41F882}"/>
    <cellStyle name="Normal 24 13 3" xfId="18334" xr:uid="{F76F1D51-CAAC-476E-9E9D-F52F95ADF73C}"/>
    <cellStyle name="Normal 24 14" xfId="18335" xr:uid="{57ED73C1-9ACA-45AB-B79B-82C0B461497F}"/>
    <cellStyle name="Normal 24 14 2" xfId="18336" xr:uid="{BBD897F2-9B39-4F0D-869C-895E65BB2BB8}"/>
    <cellStyle name="Normal 24 14 3" xfId="18337" xr:uid="{872EBB65-37D6-4B55-98A5-4623E52380A9}"/>
    <cellStyle name="Normal 24 15" xfId="18338" xr:uid="{057DF1A8-EAE4-47CC-AD7E-C3189157C588}"/>
    <cellStyle name="Normal 24 15 2" xfId="18339" xr:uid="{C6EE5BF5-8499-4F09-A03D-1BE01D69559E}"/>
    <cellStyle name="Normal 24 15 3" xfId="18340" xr:uid="{5FCCFC1D-77E8-4A6B-ABB0-6D3E04310516}"/>
    <cellStyle name="Normal 24 16" xfId="18341" xr:uid="{745C1C41-C8EF-4DBB-94D8-DA443DA9C71F}"/>
    <cellStyle name="Normal 24 16 2" xfId="18342" xr:uid="{BDB5C3D7-3D99-48AB-BA77-1E1C281B0E3C}"/>
    <cellStyle name="Normal 24 16 3" xfId="18343" xr:uid="{1227A79F-234C-43B8-8FB8-B32500DA7C4A}"/>
    <cellStyle name="Normal 24 17" xfId="18344" xr:uid="{428FCC93-2290-45E2-9B8E-2B1A14CBEAA3}"/>
    <cellStyle name="Normal 24 17 2" xfId="18345" xr:uid="{1E4FE0EF-4B87-43B7-A386-D565284B899F}"/>
    <cellStyle name="Normal 24 17 3" xfId="18346" xr:uid="{4A435C01-527F-41B2-ABA7-F9DD1ACBB20E}"/>
    <cellStyle name="Normal 24 18" xfId="18347" xr:uid="{04CFA3B6-35AD-4AC7-A3F1-5F6EE612EF25}"/>
    <cellStyle name="Normal 24 18 2" xfId="18348" xr:uid="{3E4CD791-C655-4F26-AC0D-125A7E08459A}"/>
    <cellStyle name="Normal 24 18 3" xfId="18349" xr:uid="{5026E13E-1F2F-4734-AB08-A1662589422B}"/>
    <cellStyle name="Normal 24 19" xfId="18350" xr:uid="{BFEC513F-1DFB-4061-9F11-D838EE658467}"/>
    <cellStyle name="Normal 24 19 2" xfId="18351" xr:uid="{3F6D1746-7C4F-415D-8828-A6F17537B6E5}"/>
    <cellStyle name="Normal 24 19 3" xfId="18352" xr:uid="{A3DEC1CE-AEFA-4E10-B066-4672011E6263}"/>
    <cellStyle name="Normal 24 2" xfId="18353" xr:uid="{BF60C94B-05F4-4B4D-B31B-4AC01F7DB22B}"/>
    <cellStyle name="Normal 24 2 2" xfId="18354" xr:uid="{501130C5-8D77-4E7E-A75B-E195A228D58B}"/>
    <cellStyle name="Normal 24 2 3" xfId="18355" xr:uid="{783D7EE9-E446-4753-93B3-57A13D013710}"/>
    <cellStyle name="Normal 24 2 4" xfId="18356" xr:uid="{918FAD22-A53A-4B4C-952C-F4249394DED7}"/>
    <cellStyle name="Normal 24 2 5" xfId="18357" xr:uid="{7029E0D1-84C8-4C56-A8D6-935409AD2B97}"/>
    <cellStyle name="Normal 24 20" xfId="18358" xr:uid="{CEF92BDD-C1FA-4CAA-8D7D-0FBCC4CF1DE0}"/>
    <cellStyle name="Normal 24 20 2" xfId="18359" xr:uid="{478010C7-0602-4C29-B1ED-C453C138E169}"/>
    <cellStyle name="Normal 24 20 3" xfId="18360" xr:uid="{83088F74-91D2-4D04-90FA-791C3AC6BF9D}"/>
    <cellStyle name="Normal 24 21" xfId="18361" xr:uid="{AECEBA02-2CD7-4120-8F52-36BD336FB2A0}"/>
    <cellStyle name="Normal 24 21 2" xfId="18362" xr:uid="{99D70282-9DC1-467A-9041-1857A0A724AC}"/>
    <cellStyle name="Normal 24 21 3" xfId="18363" xr:uid="{B2D31508-7629-4C19-A9EC-B1E53E0F8E65}"/>
    <cellStyle name="Normal 24 22" xfId="18364" xr:uid="{691F0BC2-18DC-4A8B-94C4-F001C3FB62BA}"/>
    <cellStyle name="Normal 24 22 2" xfId="18365" xr:uid="{3DAFFE91-0782-4FED-B8FC-89A4E848B92B}"/>
    <cellStyle name="Normal 24 22 3" xfId="18366" xr:uid="{EB726F94-1BFD-4F5B-84AF-DB63D7DDCDBA}"/>
    <cellStyle name="Normal 24 23" xfId="18367" xr:uid="{2783D921-A36E-4618-ABD7-5BFAD4ABD53B}"/>
    <cellStyle name="Normal 24 23 2" xfId="18368" xr:uid="{35BA5298-BD16-49F3-AD36-7D88E08FCA73}"/>
    <cellStyle name="Normal 24 23 3" xfId="18369" xr:uid="{C4948DC6-7216-450C-B3D2-0C247CB30AD9}"/>
    <cellStyle name="Normal 24 24" xfId="18370" xr:uid="{606FFE79-30DC-4881-B3A9-88A62D16BAFC}"/>
    <cellStyle name="Normal 24 24 2" xfId="18371" xr:uid="{DEB75AAD-79B6-4801-ADF7-8725A6334881}"/>
    <cellStyle name="Normal 24 3" xfId="18372" xr:uid="{DE226A88-5E63-4639-AED8-7B483D83AECD}"/>
    <cellStyle name="Normal 24 3 2" xfId="18373" xr:uid="{653B5243-EEAC-4E89-AD8F-A2D90AC39A05}"/>
    <cellStyle name="Normal 24 3 3" xfId="18374" xr:uid="{19471E06-E8BC-4B74-8ECB-1579BA8CD959}"/>
    <cellStyle name="Normal 24 4" xfId="18375" xr:uid="{95E79CC6-C7A0-4D47-87DE-2F125E346B91}"/>
    <cellStyle name="Normal 24 4 2" xfId="18376" xr:uid="{FB89CFFE-9C41-43AD-9631-EF2E8C383D8B}"/>
    <cellStyle name="Normal 24 4 3" xfId="18377" xr:uid="{8E686D64-E0C2-4749-9F5E-98B65BD76C6A}"/>
    <cellStyle name="Normal 24 5" xfId="18378" xr:uid="{9B2F7141-019F-4832-8A27-49657A2C0FB9}"/>
    <cellStyle name="Normal 24 5 2" xfId="18379" xr:uid="{FA7B4490-3718-4F6D-B1BF-EADAE3FDAC26}"/>
    <cellStyle name="Normal 24 5 3" xfId="18380" xr:uid="{D9C3F37A-4E13-4133-9381-49BB72D1E05A}"/>
    <cellStyle name="Normal 24 6" xfId="18381" xr:uid="{EA2BD4C7-3605-4D16-8197-0AE161EF78D6}"/>
    <cellStyle name="Normal 24 6 2" xfId="18382" xr:uid="{2B12B4AB-520B-4FDB-B38A-4AA2ADE8ED3A}"/>
    <cellStyle name="Normal 24 6 3" xfId="18383" xr:uid="{163F33B5-78DF-4129-B36C-C6FC16290031}"/>
    <cellStyle name="Normal 24 7" xfId="18384" xr:uid="{CF34B5B2-AF71-461B-A9F6-09F63B76B5C9}"/>
    <cellStyle name="Normal 24 7 2" xfId="18385" xr:uid="{7E9EC59F-3EC8-43EC-9CE8-70B32F747293}"/>
    <cellStyle name="Normal 24 7 3" xfId="18386" xr:uid="{078089C9-D5B3-4946-BE9B-ED82367C908E}"/>
    <cellStyle name="Normal 24 8" xfId="18387" xr:uid="{39F109A3-8493-468C-AB24-B57C7260BE29}"/>
    <cellStyle name="Normal 24 8 2" xfId="18388" xr:uid="{170E0B48-C210-45D7-9711-5864F6DA9954}"/>
    <cellStyle name="Normal 24 8 3" xfId="18389" xr:uid="{37DCDB37-6AC7-4524-A6CE-18C564EAD5D5}"/>
    <cellStyle name="Normal 24 9" xfId="18390" xr:uid="{75F55B8E-7FEB-41A7-B5D2-A3DB6D759638}"/>
    <cellStyle name="Normal 24 9 2" xfId="18391" xr:uid="{8F2B7EC9-4612-4CBF-A855-14107C074E09}"/>
    <cellStyle name="Normal 24 9 3" xfId="18392" xr:uid="{62CEC4B7-A9B6-49F6-ABF0-59E7C91C82BC}"/>
    <cellStyle name="Normal 25" xfId="18393" xr:uid="{F3518BA2-7D92-47E3-82F5-5CC87F6802D0}"/>
    <cellStyle name="Normal 25 10" xfId="18394" xr:uid="{E0F0EE11-3EC2-454D-992C-86767548B832}"/>
    <cellStyle name="Normal 25 10 2" xfId="18395" xr:uid="{9F8E44C5-8835-49C1-9EFC-89FE0046471E}"/>
    <cellStyle name="Normal 25 10 3" xfId="18396" xr:uid="{8588D4B5-14B2-4FFC-BFD7-2FBB0BF29CD3}"/>
    <cellStyle name="Normal 25 11" xfId="18397" xr:uid="{EBCC7C19-B484-4E29-9C1B-9FDC8F3831DF}"/>
    <cellStyle name="Normal 25 11 2" xfId="18398" xr:uid="{60AA3DD9-9002-4FEB-91D7-B7A710C47730}"/>
    <cellStyle name="Normal 25 11 3" xfId="18399" xr:uid="{506394A3-3985-43D8-A70F-611705A48922}"/>
    <cellStyle name="Normal 25 12" xfId="18400" xr:uid="{D8663DF4-12F6-443C-A05D-5D371F6333B4}"/>
    <cellStyle name="Normal 25 12 2" xfId="18401" xr:uid="{89AA3CCE-62EC-40B0-AB3C-7F93CB7A4DC5}"/>
    <cellStyle name="Normal 25 12 3" xfId="18402" xr:uid="{49F7F4AD-A6E3-4E76-8F97-09C5BD42DB2E}"/>
    <cellStyle name="Normal 25 13" xfId="18403" xr:uid="{7E01116E-713E-4A1B-A1BB-452E55A7E0C6}"/>
    <cellStyle name="Normal 25 13 2" xfId="18404" xr:uid="{DDBCAC69-DCB7-40AE-9856-EFC076122FAF}"/>
    <cellStyle name="Normal 25 13 3" xfId="18405" xr:uid="{20E03F85-3F2F-4A0B-A1F1-83396C26C6E6}"/>
    <cellStyle name="Normal 25 14" xfId="18406" xr:uid="{EEB6D863-02AE-429B-B953-D080260AEE14}"/>
    <cellStyle name="Normal 25 14 2" xfId="18407" xr:uid="{D40E506E-5E43-4E14-A3D4-D17F9B728269}"/>
    <cellStyle name="Normal 25 14 3" xfId="18408" xr:uid="{13FB708D-BF80-438D-82B0-FD4E61F3DDE7}"/>
    <cellStyle name="Normal 25 15" xfId="18409" xr:uid="{712F8A4F-26C0-4403-90BA-9ADEC5A1F4E7}"/>
    <cellStyle name="Normal 25 15 2" xfId="18410" xr:uid="{77FF46D1-7E1F-4C98-A0A1-D36BF54BDBAD}"/>
    <cellStyle name="Normal 25 15 3" xfId="18411" xr:uid="{B6A366DC-8893-4ABF-955D-EEBB3CEAB72D}"/>
    <cellStyle name="Normal 25 16" xfId="18412" xr:uid="{40657788-A8BF-482E-8264-537C0F2D25E0}"/>
    <cellStyle name="Normal 25 16 2" xfId="18413" xr:uid="{1B9AE76D-79CC-4C0D-B072-6597CC9CF891}"/>
    <cellStyle name="Normal 25 16 3" xfId="18414" xr:uid="{3EC800C3-BCAB-4A3B-87DA-C8AAD2D1D622}"/>
    <cellStyle name="Normal 25 17" xfId="18415" xr:uid="{B08B4088-EAB1-4BDD-AC46-3492FF7C4F74}"/>
    <cellStyle name="Normal 25 17 2" xfId="18416" xr:uid="{915B9773-F3AC-44B6-B496-610B6EFBE24C}"/>
    <cellStyle name="Normal 25 17 3" xfId="18417" xr:uid="{ECD85335-43FC-4BCC-9AFE-6824AC9D1BE5}"/>
    <cellStyle name="Normal 25 18" xfId="18418" xr:uid="{3342E19A-9165-4426-A9CB-14112EB2BF8F}"/>
    <cellStyle name="Normal 25 18 2" xfId="18419" xr:uid="{6EB8E95E-6930-40A4-A440-403EB7D1D0EF}"/>
    <cellStyle name="Normal 25 18 3" xfId="18420" xr:uid="{8AD83F08-4B1E-425C-BBC7-B8202D4A6C69}"/>
    <cellStyle name="Normal 25 19" xfId="18421" xr:uid="{EBEFF894-20E3-4923-9740-9BD3428151C4}"/>
    <cellStyle name="Normal 25 19 2" xfId="18422" xr:uid="{0D90A9BC-7449-48B7-B900-34E3DFE3A693}"/>
    <cellStyle name="Normal 25 19 3" xfId="18423" xr:uid="{A7ED4851-C3DD-4C38-A8AE-E1FBB2945EBE}"/>
    <cellStyle name="Normal 25 2" xfId="18424" xr:uid="{45807EBA-8BF5-4A32-8CB7-07365A9D8E36}"/>
    <cellStyle name="Normal 25 2 2" xfId="18425" xr:uid="{E5FF3839-2257-403B-B8F0-C10AB0FCE0D4}"/>
    <cellStyle name="Normal 25 2 3" xfId="18426" xr:uid="{1B473306-79B4-4C80-82D4-3E5088A45E2F}"/>
    <cellStyle name="Normal 25 2 4" xfId="18427" xr:uid="{F8DE9B7B-43C1-430D-A51E-D18962A72292}"/>
    <cellStyle name="Normal 25 2 5" xfId="18428" xr:uid="{B2831EEE-F53C-43E9-9591-E96985FA11C3}"/>
    <cellStyle name="Normal 25 20" xfId="18429" xr:uid="{27345C2B-218B-4B6E-A398-0652771CED49}"/>
    <cellStyle name="Normal 25 20 2" xfId="18430" xr:uid="{9169E92E-0F59-4A51-AA68-41EE61F5E09B}"/>
    <cellStyle name="Normal 25 20 3" xfId="18431" xr:uid="{0E1D5469-474E-4BA6-8440-645521DEE9D6}"/>
    <cellStyle name="Normal 25 21" xfId="18432" xr:uid="{A5ED08AD-0609-4675-9CCF-A74176C07916}"/>
    <cellStyle name="Normal 25 21 2" xfId="18433" xr:uid="{A400EDA2-6B08-4B21-91F6-319AFD9685E5}"/>
    <cellStyle name="Normal 25 21 3" xfId="18434" xr:uid="{4C834F4C-4BF7-4F1A-80D1-54CAAFE4F342}"/>
    <cellStyle name="Normal 25 22" xfId="18435" xr:uid="{2DD87D5D-8F47-4B89-9BED-459E5155E633}"/>
    <cellStyle name="Normal 25 22 2" xfId="18436" xr:uid="{5DD37D98-73FC-4627-A1D8-91BA96F5B8E8}"/>
    <cellStyle name="Normal 25 22 3" xfId="18437" xr:uid="{24BC1577-286D-4B52-B98D-C36802E958B6}"/>
    <cellStyle name="Normal 25 23" xfId="18438" xr:uid="{05779EDF-2075-412B-B1B4-7594FC14A106}"/>
    <cellStyle name="Normal 25 23 2" xfId="18439" xr:uid="{0FE7D414-9CC7-4F10-BF79-229B57409AA5}"/>
    <cellStyle name="Normal 25 23 3" xfId="18440" xr:uid="{864EDE2E-B13E-455E-8D58-6ECA24C57AC9}"/>
    <cellStyle name="Normal 25 3" xfId="18441" xr:uid="{BDE9F845-0DC5-4281-8A3A-394BC2099D45}"/>
    <cellStyle name="Normal 25 3 2" xfId="18442" xr:uid="{851F821F-32F4-432E-93FC-A913C15488CD}"/>
    <cellStyle name="Normal 25 3 3" xfId="18443" xr:uid="{FDD9D10E-27B7-465D-9AED-4F49465F151D}"/>
    <cellStyle name="Normal 25 4" xfId="18444" xr:uid="{A2E88721-2893-43AD-8670-637EE71FFCF7}"/>
    <cellStyle name="Normal 25 4 2" xfId="18445" xr:uid="{E3EA129D-096B-409F-90C0-C782ADB2171B}"/>
    <cellStyle name="Normal 25 4 3" xfId="18446" xr:uid="{615B204A-3EF0-4D8D-BF36-589091419436}"/>
    <cellStyle name="Normal 25 5" xfId="18447" xr:uid="{C35DA544-0B9E-4D1C-B89F-BD8EEF6A971D}"/>
    <cellStyle name="Normal 25 5 2" xfId="18448" xr:uid="{C4E8E1F2-E40E-4BCE-AC07-A34491F5584B}"/>
    <cellStyle name="Normal 25 5 3" xfId="18449" xr:uid="{F52E5EF7-654D-411E-ABE3-136BA7A0D02A}"/>
    <cellStyle name="Normal 25 6" xfId="18450" xr:uid="{0BD8042C-460C-4320-9F16-28CEE4EC43EB}"/>
    <cellStyle name="Normal 25 6 2" xfId="18451" xr:uid="{792E9016-E55F-4FF3-8DAC-9082E4E165D2}"/>
    <cellStyle name="Normal 25 6 3" xfId="18452" xr:uid="{D92A2BC3-506A-42F4-A5AD-0701A6678DF6}"/>
    <cellStyle name="Normal 25 7" xfId="18453" xr:uid="{FB59C0D5-468A-4ED9-8889-8ABEDD90DFC6}"/>
    <cellStyle name="Normal 25 7 2" xfId="18454" xr:uid="{7C0CC307-B098-4E82-A2DB-AD5014F18E09}"/>
    <cellStyle name="Normal 25 7 3" xfId="18455" xr:uid="{F7EC1CD1-1F0A-4A5F-BFBB-86F5B2C5B8A8}"/>
    <cellStyle name="Normal 25 8" xfId="18456" xr:uid="{E4F3186D-A9A4-49EB-89F0-ED559CCE9906}"/>
    <cellStyle name="Normal 25 8 2" xfId="18457" xr:uid="{C944A880-93C0-4DBA-9B0E-526C66E785C6}"/>
    <cellStyle name="Normal 25 8 3" xfId="18458" xr:uid="{37D763A1-FC23-4D95-8B4B-8B7635E55309}"/>
    <cellStyle name="Normal 25 9" xfId="18459" xr:uid="{EE26646B-3091-426E-B1E6-96F4A1CBE7E8}"/>
    <cellStyle name="Normal 25 9 2" xfId="18460" xr:uid="{4FF7B89D-B1FE-4E70-A33B-5E57C99DEACC}"/>
    <cellStyle name="Normal 25 9 3" xfId="18461" xr:uid="{C4826DEF-0A6F-4EC9-9583-AFCFA202958A}"/>
    <cellStyle name="Normal 26" xfId="18462" xr:uid="{1B41EBB6-73BF-404B-B60C-2B87106BFA99}"/>
    <cellStyle name="Normal 26 10" xfId="18463" xr:uid="{8CBC9AF3-2F28-4082-B6D2-9A824844B25B}"/>
    <cellStyle name="Normal 26 10 2" xfId="18464" xr:uid="{84A7C773-4548-4DB8-AF08-DB756E845BB8}"/>
    <cellStyle name="Normal 26 11" xfId="18465" xr:uid="{7184BBF2-6039-4763-B59D-1750DCC0F874}"/>
    <cellStyle name="Normal 26 11 2" xfId="18466" xr:uid="{5EB39B8E-6E19-44D5-ACD4-6FC207370442}"/>
    <cellStyle name="Normal 26 12" xfId="18467" xr:uid="{A769593D-219F-41C0-9859-D33FE6908EC1}"/>
    <cellStyle name="Normal 26 12 2" xfId="18468" xr:uid="{E2A6873F-DD40-4BFF-B1E4-A101AD981CDC}"/>
    <cellStyle name="Normal 26 13" xfId="18469" xr:uid="{AB5E6C94-B3FF-4674-9248-B0D7589DB07A}"/>
    <cellStyle name="Normal 26 14" xfId="18470" xr:uid="{837C63F7-440C-4451-B24F-E18798772BFB}"/>
    <cellStyle name="Normal 26 15" xfId="46814" xr:uid="{9DC03650-F178-4DC4-8929-6A353E5DEBF7}"/>
    <cellStyle name="Normal 26 2" xfId="18471" xr:uid="{46B6D6DD-C20C-4493-B99F-91AC5C1A565F}"/>
    <cellStyle name="Normal 26 2 2" xfId="18472" xr:uid="{A98919E0-C39B-4E2A-8D1D-F29DAD41EE1C}"/>
    <cellStyle name="Normal 26 2 3" xfId="18473" xr:uid="{F3379CD7-9B66-44EB-8BA1-471E7D7C54BC}"/>
    <cellStyle name="Normal 26 2 4" xfId="18474" xr:uid="{45406673-1935-45F5-978F-5F3E2440D4FF}"/>
    <cellStyle name="Normal 26 2 5" xfId="18475" xr:uid="{94242FDB-3A0B-4A6D-A62A-03C120B40405}"/>
    <cellStyle name="Normal 26 3" xfId="18476" xr:uid="{0D6C2E43-9D36-4F39-9D6C-5EB55DC2FB8D}"/>
    <cellStyle name="Normal 26 4" xfId="18477" xr:uid="{E92C952F-D793-4BF1-8C69-778BEBD67A43}"/>
    <cellStyle name="Normal 26 4 2" xfId="18478" xr:uid="{216F130D-5CCF-4095-97C0-3341F6241D57}"/>
    <cellStyle name="Normal 26 5" xfId="18479" xr:uid="{E14C0DC0-30EF-4AFD-AAB9-090014CD9E18}"/>
    <cellStyle name="Normal 26 5 2" xfId="18480" xr:uid="{A04AC412-775A-4E79-A0B2-B37F1C9CDAE6}"/>
    <cellStyle name="Normal 26 6" xfId="18481" xr:uid="{0025D19B-95BB-4889-B965-B4C785E85CD3}"/>
    <cellStyle name="Normal 26 6 2" xfId="18482" xr:uid="{CB625E89-0F2E-4205-A94A-9FEBFB90A4F3}"/>
    <cellStyle name="Normal 26 7" xfId="18483" xr:uid="{F16F3C20-B810-4AAE-AD81-8F82761BA72B}"/>
    <cellStyle name="Normal 26 7 2" xfId="18484" xr:uid="{FFFAB988-C0B9-40CD-BCD5-07CF05369228}"/>
    <cellStyle name="Normal 26 8" xfId="18485" xr:uid="{739884CB-7BE9-4ABA-BF52-87BBFC5110CF}"/>
    <cellStyle name="Normal 26 8 2" xfId="18486" xr:uid="{E6429553-3D8D-42E3-9D85-3C5BF9811C01}"/>
    <cellStyle name="Normal 26 9" xfId="18487" xr:uid="{0F2CE6BC-7D4F-4D13-AE50-1D276EA2219B}"/>
    <cellStyle name="Normal 26 9 2" xfId="18488" xr:uid="{5C0F97BE-F657-4889-8228-0D6671F2B633}"/>
    <cellStyle name="Normal 27" xfId="18489" xr:uid="{6DCE46B7-08DE-4429-A0D9-0CAC3A14A2DE}"/>
    <cellStyle name="Normal 27 10" xfId="18490" xr:uid="{B558CE75-7AE2-4E23-9F8C-84864001E179}"/>
    <cellStyle name="Normal 27 10 2" xfId="18491" xr:uid="{385F7162-3409-426C-B21F-64A2CDC65A00}"/>
    <cellStyle name="Normal 27 11" xfId="18492" xr:uid="{4D60D364-1A68-49BE-BDB6-18A03E774DF9}"/>
    <cellStyle name="Normal 27 11 2" xfId="18493" xr:uid="{6D549FB2-4591-456C-A5D9-AA27620959B4}"/>
    <cellStyle name="Normal 27 12" xfId="18494" xr:uid="{DAAAEC6E-D86D-48DC-855C-A8330081316D}"/>
    <cellStyle name="Normal 27 12 2" xfId="18495" xr:uid="{73BD1387-5A26-41DC-8844-B1E6827BFE92}"/>
    <cellStyle name="Normal 27 13" xfId="18496" xr:uid="{682DC9BC-B208-4A70-854A-B2574720B69D}"/>
    <cellStyle name="Normal 27 13 2" xfId="18497" xr:uid="{A9D92779-0954-42C6-87D6-59E0E9768A56}"/>
    <cellStyle name="Normal 27 2" xfId="18498" xr:uid="{3C7B4942-A027-4372-999B-A5BE26128D63}"/>
    <cellStyle name="Normal 27 2 2" xfId="18499" xr:uid="{BBAA84CD-1B4C-4DA6-90CA-5EE4724975DA}"/>
    <cellStyle name="Normal 27 2 3" xfId="18500" xr:uid="{1BD9FC2A-427F-4A4D-B471-E48DB617C4D1}"/>
    <cellStyle name="Normal 27 2 4" xfId="18501" xr:uid="{06390790-AE99-4632-957E-2766B8F530A4}"/>
    <cellStyle name="Normal 27 2 5" xfId="18502" xr:uid="{D980D0DF-9C4B-4D68-947F-70E879D73CF8}"/>
    <cellStyle name="Normal 27 3" xfId="18503" xr:uid="{98C73D9F-E7FC-445C-8FB1-B92562039958}"/>
    <cellStyle name="Normal 27 4" xfId="18504" xr:uid="{729EBC8E-FD38-449A-9FFF-3F66351B1B08}"/>
    <cellStyle name="Normal 27 4 2" xfId="18505" xr:uid="{243FF03D-6D81-4636-9BB6-671243509BFA}"/>
    <cellStyle name="Normal 27 5" xfId="18506" xr:uid="{57EDAD44-99F4-4B43-B945-5C3503992659}"/>
    <cellStyle name="Normal 27 5 2" xfId="18507" xr:uid="{821C51C8-6209-4A72-8194-C82D0C441234}"/>
    <cellStyle name="Normal 27 6" xfId="18508" xr:uid="{179ADA79-81C2-40EF-B888-423E8707D081}"/>
    <cellStyle name="Normal 27 6 2" xfId="18509" xr:uid="{FD2CA5C5-0037-4FBF-A215-FF88765333BB}"/>
    <cellStyle name="Normal 27 7" xfId="18510" xr:uid="{60C56E03-F65A-4F56-859F-8DADDEDD8184}"/>
    <cellStyle name="Normal 27 7 2" xfId="18511" xr:uid="{3ECD9ECF-DF52-4DD7-8AFA-2D08C44CDF74}"/>
    <cellStyle name="Normal 27 8" xfId="18512" xr:uid="{D7337BA9-6ACF-4BB9-AAF5-06704A085B15}"/>
    <cellStyle name="Normal 27 8 2" xfId="18513" xr:uid="{9A66D3FB-C93D-4E96-92D4-4EF2E531404F}"/>
    <cellStyle name="Normal 27 9" xfId="18514" xr:uid="{33A77DE5-2B3C-455E-BC33-0CB4C8E74E02}"/>
    <cellStyle name="Normal 27 9 2" xfId="18515" xr:uid="{428AA596-A8CB-4D56-8E24-2F5BC395A3E5}"/>
    <cellStyle name="Normal 28" xfId="18516" xr:uid="{1EE81322-794F-4C46-959E-68F64F1979C3}"/>
    <cellStyle name="Normal 28 2" xfId="18517" xr:uid="{0FEF3E37-21E2-43A1-8D53-A03367605083}"/>
    <cellStyle name="Normal 28 2 2" xfId="18518" xr:uid="{05EA47DA-6209-4D6E-82A1-95D6C384B1CD}"/>
    <cellStyle name="Normal 28 2 3" xfId="18519" xr:uid="{4923DEED-07DF-4E40-98C4-30790543E8AD}"/>
    <cellStyle name="Normal 28 2 4" xfId="18520" xr:uid="{A8198563-2218-4807-A6D3-0E8BEEFEDDAA}"/>
    <cellStyle name="Normal 28 2 5" xfId="18521" xr:uid="{877CCE7D-CEEF-4CA5-949D-2D8D98427309}"/>
    <cellStyle name="Normal 28 3" xfId="18522" xr:uid="{08E26D37-D356-4AEA-AF5A-5E7BA8E587E8}"/>
    <cellStyle name="Normal 28 4" xfId="18523" xr:uid="{F333DEA8-D474-4D42-B0FD-2C6D6DEA7B61}"/>
    <cellStyle name="Normal 28 5" xfId="18524" xr:uid="{8CA55315-67B3-473A-8621-10A44BDE8511}"/>
    <cellStyle name="Normal 28 6" xfId="18525" xr:uid="{4EF870E3-3295-4203-9701-D1CB4D4717FF}"/>
    <cellStyle name="Normal 29" xfId="18526" xr:uid="{4BE4056B-63E7-4150-8CF9-44B0A082B699}"/>
    <cellStyle name="Normal 29 2" xfId="18527" xr:uid="{2009B004-917B-4E62-ABE4-FE5DC71083A3}"/>
    <cellStyle name="Normal 29 2 2" xfId="18528" xr:uid="{737B8A7D-3A5A-44F7-9BDB-6E83D194FE87}"/>
    <cellStyle name="Normal 29 2 3" xfId="18529" xr:uid="{337E8BF2-69F3-4B27-AD09-43414A58E101}"/>
    <cellStyle name="Normal 29 2 4" xfId="18530" xr:uid="{F4192ED7-9801-4181-BA94-08A521B42398}"/>
    <cellStyle name="Normal 29 2 5" xfId="18531" xr:uid="{1DB7D358-4A0C-47F4-B733-2283C1EB18F0}"/>
    <cellStyle name="Normal 29 3" xfId="18532" xr:uid="{88C43941-BD51-48B9-93E1-14D10F9EF815}"/>
    <cellStyle name="Normal 29 3 2" xfId="18533" xr:uid="{29193DD2-6528-471A-96BF-1149BF1431E4}"/>
    <cellStyle name="Normal 29 4" xfId="18534" xr:uid="{A4CA02C7-FEED-486A-A001-24089CE2644D}"/>
    <cellStyle name="Normal 29 5" xfId="18535" xr:uid="{4A634E92-2FC0-4DD2-BA82-A511DF8EF71D}"/>
    <cellStyle name="Normal 29 6" xfId="18536" xr:uid="{462873AA-9319-4966-9B5D-762DCB7225B2}"/>
    <cellStyle name="Normal 3" xfId="10" xr:uid="{DB0AABC6-EBEB-4CAD-A272-885B79D2F572}"/>
    <cellStyle name="Normal 3 10" xfId="18537" xr:uid="{B7BE7A35-ED23-4430-BFFB-DB0F85293FDB}"/>
    <cellStyle name="Normal 3 10 2" xfId="18538" xr:uid="{E6D25088-9164-43B4-A848-10350D3D649A}"/>
    <cellStyle name="Normal 3 10 3" xfId="18539" xr:uid="{C0568E24-0B57-4114-AEEB-2E482B4BBA60}"/>
    <cellStyle name="Normal 3 100" xfId="18540" xr:uid="{79A25DD8-18DA-41BF-A8F9-98BD059FBE25}"/>
    <cellStyle name="Normal 3 101" xfId="57912" xr:uid="{EA2FCE54-662E-4502-985C-22E14C50650F}"/>
    <cellStyle name="Normal 3 101 2" xfId="57940" xr:uid="{C579B97D-E284-4BBE-886A-03524069E13E}"/>
    <cellStyle name="Normal 3 102" xfId="57934" xr:uid="{297F8C11-DBEA-4E89-938C-299CB5AFE738}"/>
    <cellStyle name="Normal 3 103" xfId="57952" xr:uid="{7EDC9324-8F1E-4A96-A4CB-747C5C4CBC6F}"/>
    <cellStyle name="Normal 3 11" xfId="18541" xr:uid="{027D8A75-4328-44B4-8F57-B5E84B27E47F}"/>
    <cellStyle name="Normal 3 11 2" xfId="18542" xr:uid="{4155D3CF-3961-4569-B200-56250D2FA8FC}"/>
    <cellStyle name="Normal 3 11 3" xfId="18543" xr:uid="{82A4309D-8FEF-4B0D-AA1F-F5FE0A7BBD5E}"/>
    <cellStyle name="Normal 3 12" xfId="18544" xr:uid="{3711CD1C-3621-44D4-B839-0168AAD675B8}"/>
    <cellStyle name="Normal 3 12 2" xfId="18545" xr:uid="{1C6166B8-9416-4A31-8B55-E02CF03472CB}"/>
    <cellStyle name="Normal 3 12 3" xfId="18546" xr:uid="{395EAF68-6807-4A2F-A3D8-5BC104A51167}"/>
    <cellStyle name="Normal 3 13" xfId="18547" xr:uid="{0436866E-9984-4DAB-ABCE-9B3079199309}"/>
    <cellStyle name="Normal 3 13 2" xfId="18548" xr:uid="{99D92FBF-829A-4F17-85E3-E6F845E41C4E}"/>
    <cellStyle name="Normal 3 13 3" xfId="18549" xr:uid="{8E654B66-73DF-4302-9817-323BB23E7020}"/>
    <cellStyle name="Normal 3 14" xfId="18550" xr:uid="{7223409E-F86D-442A-8E7F-581641890061}"/>
    <cellStyle name="Normal 3 14 2" xfId="18551" xr:uid="{D0D8750F-BC2C-46ED-A0E0-CDB69FAEF1B5}"/>
    <cellStyle name="Normal 3 14 3" xfId="18552" xr:uid="{C457E94F-9634-44ED-B016-4F312EF40862}"/>
    <cellStyle name="Normal 3 15" xfId="18553" xr:uid="{7F4773B5-B36F-40C0-AE43-1B2B75F02836}"/>
    <cellStyle name="Normal 3 15 2" xfId="18554" xr:uid="{BDB7A848-04B7-4823-AFD1-2DCE9C3C6554}"/>
    <cellStyle name="Normal 3 15 3" xfId="18555" xr:uid="{26FF1C76-3028-4B5B-8B8D-8D64BA104E22}"/>
    <cellStyle name="Normal 3 16" xfId="18556" xr:uid="{28629843-33E8-4897-9E25-4C61CE9875A2}"/>
    <cellStyle name="Normal 3 16 2" xfId="18557" xr:uid="{7616E8E8-ABA9-4B47-96DB-F9607C3396F2}"/>
    <cellStyle name="Normal 3 16 3" xfId="18558" xr:uid="{FC6F77A6-0A75-4EB3-BBE2-B46984BF515D}"/>
    <cellStyle name="Normal 3 17" xfId="18559" xr:uid="{E758BEA0-A668-4D2E-8162-10D032EBAE5E}"/>
    <cellStyle name="Normal 3 17 2" xfId="18560" xr:uid="{FAD32E67-9B94-4BD4-AB1B-C939C43F1B73}"/>
    <cellStyle name="Normal 3 17 3" xfId="18561" xr:uid="{BF9ACBA4-A8C9-4565-AC0C-C18704C7A59F}"/>
    <cellStyle name="Normal 3 18" xfId="18562" xr:uid="{F8A7C991-D10B-484D-9E34-5BD9C24AFF70}"/>
    <cellStyle name="Normal 3 18 2" xfId="18563" xr:uid="{637FF5AD-2A70-469D-9EDC-BC236A13E7ED}"/>
    <cellStyle name="Normal 3 18 3" xfId="18564" xr:uid="{8BA4A6EB-E6E1-4642-845B-25F77FCB8473}"/>
    <cellStyle name="Normal 3 19" xfId="18565" xr:uid="{874D96E5-F4A0-4AE3-8FFA-A73879AECD40}"/>
    <cellStyle name="Normal 3 19 2" xfId="18566" xr:uid="{184FC9FE-3650-4727-8856-8D24926F40DB}"/>
    <cellStyle name="Normal 3 19 3" xfId="18567" xr:uid="{E378D440-3B42-4410-B8C7-C7BDD7532736}"/>
    <cellStyle name="Normal 3 2" xfId="18568" xr:uid="{F6D1356C-8858-4AC6-85A6-28C6EC283752}"/>
    <cellStyle name="Normal 3 2 10" xfId="18569" xr:uid="{9BAF979B-B36F-4EC2-BD94-120577B1660D}"/>
    <cellStyle name="Normal 3 2 11" xfId="18570" xr:uid="{64B4057B-6AC5-459E-BA11-2E2E46D876DD}"/>
    <cellStyle name="Normal 3 2 12" xfId="18571" xr:uid="{0542D85B-BFCB-4441-A09F-5839AC2A0CB7}"/>
    <cellStyle name="Normal 3 2 13" xfId="18572" xr:uid="{8A92C980-2295-43FC-AB8B-B06EE3C65331}"/>
    <cellStyle name="Normal 3 2 14" xfId="18573" xr:uid="{D4C63B16-CA40-4B75-901E-67F2BBE6FA8F}"/>
    <cellStyle name="Normal 3 2 15" xfId="18574" xr:uid="{BB6AD6D1-61C3-4FBF-A773-29E2D3EFC701}"/>
    <cellStyle name="Normal 3 2 16" xfId="18575" xr:uid="{3ED00B63-498F-4957-8475-5211AD7F1ED3}"/>
    <cellStyle name="Normal 3 2 17" xfId="18576" xr:uid="{F27D22BE-FF13-45EE-94D0-378FEE0C8E42}"/>
    <cellStyle name="Normal 3 2 18" xfId="18577" xr:uid="{EFA90D9C-A402-48F1-8E63-A4B87D32C588}"/>
    <cellStyle name="Normal 3 2 18 2" xfId="18578" xr:uid="{5E4D6A6C-64A4-43E2-A6A5-7AE718C1B266}"/>
    <cellStyle name="Normal 3 2 18 2 2" xfId="18579" xr:uid="{78187701-89E0-4BCD-B554-D8C393C9B87F}"/>
    <cellStyle name="Normal 3 2 18 2 2 2" xfId="18580" xr:uid="{45C9F45D-7DE3-407B-8059-514B9170822D}"/>
    <cellStyle name="Normal 3 2 18 2 3" xfId="18581" xr:uid="{A3A6AD05-89B1-438D-B55F-6C361F6233ED}"/>
    <cellStyle name="Normal 3 2 18 3" xfId="18582" xr:uid="{574CB42E-153B-4204-8272-7BEEBFAEB465}"/>
    <cellStyle name="Normal 3 2 18 4" xfId="18583" xr:uid="{4965D21F-8B5A-4F05-A168-8D06FFC50711}"/>
    <cellStyle name="Normal 3 2 18 5" xfId="18584" xr:uid="{3CA7D176-CF38-46C4-9961-3B8C7AE6E326}"/>
    <cellStyle name="Normal 3 2 18 5 2" xfId="18585" xr:uid="{76279DA0-6A85-41AD-AB49-F85E6A41D2C6}"/>
    <cellStyle name="Normal 3 2 18 6" xfId="18586" xr:uid="{63C941ED-FD3B-45E3-83D8-C3CB23922E68}"/>
    <cellStyle name="Normal 3 2 19" xfId="18587" xr:uid="{089D8712-89E0-4D0F-ABFA-56B1432D52E7}"/>
    <cellStyle name="Normal 3 2 2" xfId="18588" xr:uid="{88D059EB-D53D-466B-9F99-D8B065BAAF15}"/>
    <cellStyle name="Normal 3 2 2 10" xfId="18589" xr:uid="{711A7EBD-337A-4D88-9FFC-F95160183EEF}"/>
    <cellStyle name="Normal 3 2 2 11" xfId="18590" xr:uid="{BBD43065-D04E-49CB-8629-C815254B5DBB}"/>
    <cellStyle name="Normal 3 2 2 12" xfId="18591" xr:uid="{D2A1F91F-C7A8-4263-8FFA-B89A1261CC3F}"/>
    <cellStyle name="Normal 3 2 2 13" xfId="18592" xr:uid="{AC0C633C-99D7-4A7C-9A33-F7832F56A6E0}"/>
    <cellStyle name="Normal 3 2 2 13 2" xfId="18593" xr:uid="{6666525D-67B6-40D8-A25E-63B6F3DBB030}"/>
    <cellStyle name="Normal 3 2 2 13 2 2" xfId="18594" xr:uid="{0695D60E-3307-4389-BB5D-446A765C9F3A}"/>
    <cellStyle name="Normal 3 2 2 13 3" xfId="18595" xr:uid="{E9BB1E91-8C86-478E-A302-92082C28CD81}"/>
    <cellStyle name="Normal 3 2 2 13 4" xfId="18596" xr:uid="{F9728A17-52D9-4FA6-9000-83D468AB2E46}"/>
    <cellStyle name="Normal 3 2 2 14" xfId="18597" xr:uid="{AEE119F4-BC17-4262-AA5A-DFD413B32C23}"/>
    <cellStyle name="Normal 3 2 2 14 2" xfId="18598" xr:uid="{374DA5B7-D0A4-40F1-9D26-9DB7C13A3236}"/>
    <cellStyle name="Normal 3 2 2 15" xfId="18599" xr:uid="{FCEA1224-8DB7-47C8-8F61-C0DC4A7C6C53}"/>
    <cellStyle name="Normal 3 2 2 16" xfId="18600" xr:uid="{D3F0812B-DBA0-4361-AC29-5C89D4FF2850}"/>
    <cellStyle name="Normal 3 2 2 16 2" xfId="18601" xr:uid="{4BB755DB-EFC1-4E25-82F9-E1CFB862F46B}"/>
    <cellStyle name="Normal 3 2 2 17" xfId="18602" xr:uid="{0AE6044B-182F-4253-9437-4221DB0A6879}"/>
    <cellStyle name="Normal 3 2 2 18" xfId="18603" xr:uid="{5801D891-BC25-4FAE-99FB-CC74034B9934}"/>
    <cellStyle name="Normal 3 2 2 19" xfId="18604" xr:uid="{D30C0320-C6B0-4FAC-965E-A451426C1F0D}"/>
    <cellStyle name="Normal 3 2 2 2" xfId="18605" xr:uid="{8101C7F1-00A5-4F90-A4F8-CF238F4C3B4A}"/>
    <cellStyle name="Normal 3 2 2 2 2" xfId="18606" xr:uid="{3BE54050-1322-4B95-BA52-2190F12EEBFB}"/>
    <cellStyle name="Normal 3 2 2 2 2 2" xfId="18607" xr:uid="{17557091-A776-49FB-8EE0-BCD9E647338C}"/>
    <cellStyle name="Normal 3 2 2 2 3" xfId="18608" xr:uid="{15C2602F-9BB5-4EE4-AD9E-E3259F0435AF}"/>
    <cellStyle name="Normal 3 2 2 2 4" xfId="18609" xr:uid="{C6540526-A180-468F-95C5-BC2A29B6517C}"/>
    <cellStyle name="Normal 3 2 2 20" xfId="18610" xr:uid="{59E60261-7292-4667-944C-A77D1AE33D68}"/>
    <cellStyle name="Normal 3 2 2 21" xfId="18611" xr:uid="{59B033E6-9992-4E87-8536-4553E69355D0}"/>
    <cellStyle name="Normal 3 2 2 22" xfId="18612" xr:uid="{76478924-C3B4-400F-AA06-844C54371DE0}"/>
    <cellStyle name="Normal 3 2 2 23" xfId="18613" xr:uid="{196FB0C7-7ADE-43EB-AB3A-658773CF9EE7}"/>
    <cellStyle name="Normal 3 2 2 24" xfId="18614" xr:uid="{C5EBB761-C9D6-41A8-9E3B-F4CBA0E42078}"/>
    <cellStyle name="Normal 3 2 2 25" xfId="18615" xr:uid="{4679E489-A05C-442D-A99B-79A4BFD713C2}"/>
    <cellStyle name="Normal 3 2 2 26" xfId="18616" xr:uid="{ECD850A9-8CEE-44D0-B4B5-18EDBE59C98E}"/>
    <cellStyle name="Normal 3 2 2 27" xfId="18617" xr:uid="{11BADF5B-7FAE-47C6-9DFA-898B08C5B193}"/>
    <cellStyle name="Normal 3 2 2 3" xfId="18618" xr:uid="{AC4B017D-FE08-45D7-926D-4BEB9D8BF3AC}"/>
    <cellStyle name="Normal 3 2 2 4" xfId="18619" xr:uid="{A735FCAB-AC2D-4D7A-B2DF-C82B7B529248}"/>
    <cellStyle name="Normal 3 2 2 5" xfId="18620" xr:uid="{ADA84613-09A6-4882-85BD-3293F8220347}"/>
    <cellStyle name="Normal 3 2 2 6" xfId="18621" xr:uid="{05D08D05-2633-4401-845A-CC09F29C8FC0}"/>
    <cellStyle name="Normal 3 2 2 7" xfId="18622" xr:uid="{56776554-25A1-4574-A835-F93E4B30C856}"/>
    <cellStyle name="Normal 3 2 2 8" xfId="18623" xr:uid="{05C834F2-671B-43B3-BACB-F2B738B19C1F}"/>
    <cellStyle name="Normal 3 2 2 9" xfId="18624" xr:uid="{C7223CCE-D30D-4A10-9070-D865C4AC6DE6}"/>
    <cellStyle name="Normal 3 2 20" xfId="18625" xr:uid="{B5B87316-0B24-4FE2-8765-4F63EF50E0C7}"/>
    <cellStyle name="Normal 3 2 21" xfId="18626" xr:uid="{D8A2E3EB-4DDA-4B7E-900A-D1CE3F61FFD9}"/>
    <cellStyle name="Normal 3 2 22" xfId="18627" xr:uid="{8E879094-8488-4159-AB78-A8CCF6B53978}"/>
    <cellStyle name="Normal 3 2 23" xfId="18628" xr:uid="{FBBBD438-7608-4D36-A602-2C57A277FFEC}"/>
    <cellStyle name="Normal 3 2 24" xfId="18629" xr:uid="{5AC0711B-F432-4EE4-963F-FA1798721FDC}"/>
    <cellStyle name="Normal 3 2 25" xfId="18630" xr:uid="{6C458302-9F07-4526-8D24-E17636AD926C}"/>
    <cellStyle name="Normal 3 2 26" xfId="18631" xr:uid="{DF298788-063A-4D4C-8840-9007D1F150CD}"/>
    <cellStyle name="Normal 3 2 27" xfId="18632" xr:uid="{F6ED3C0C-548A-4635-B40A-2B1130CABDA9}"/>
    <cellStyle name="Normal 3 2 28" xfId="18633" xr:uid="{16522D54-DE4B-46FF-8BF4-F165A95DE408}"/>
    <cellStyle name="Normal 3 2 29" xfId="18634" xr:uid="{849A1195-A04B-47E2-AD90-40CC07663135}"/>
    <cellStyle name="Normal 3 2 3" xfId="18635" xr:uid="{8BB0CFDA-7A1E-44EB-AB42-F5B33D31FA28}"/>
    <cellStyle name="Normal 3 2 3 10" xfId="18636" xr:uid="{D73C3210-6080-409A-A0D1-260AC25E2C8C}"/>
    <cellStyle name="Normal 3 2 3 2" xfId="18637" xr:uid="{F2D5C1F6-09BD-4F5B-860C-21B24DDCBF00}"/>
    <cellStyle name="Normal 3 2 3 2 10" xfId="18638" xr:uid="{8C35BE77-066E-4ECE-9870-E476A9D89CEE}"/>
    <cellStyle name="Normal 3 2 3 2 2" xfId="18639" xr:uid="{D4A0A85B-28F1-456E-A7BA-DB71C1002A52}"/>
    <cellStyle name="Normal 3 2 3 2 2 2" xfId="18640" xr:uid="{53CCAA72-7A82-43B1-996C-290BF43CA8B2}"/>
    <cellStyle name="Normal 3 2 3 2 2 2 2" xfId="18641" xr:uid="{7D1CAA2E-2EF3-46D8-9EF6-50E7CA66407A}"/>
    <cellStyle name="Normal 3 2 3 2 2 2 3" xfId="18642" xr:uid="{A4BBFF04-9EFF-4CB7-B7D9-ED5886EA2114}"/>
    <cellStyle name="Normal 3 2 3 2 2 2 4" xfId="18643" xr:uid="{EC0010EC-6CD2-4349-9BC6-4724E96277A6}"/>
    <cellStyle name="Normal 3 2 3 2 2 2 5" xfId="18644" xr:uid="{D40ECDFA-87A3-4895-B3AB-F9FE1C11D404}"/>
    <cellStyle name="Normal 3 2 3 2 2 2 6" xfId="18645" xr:uid="{DAB24144-E1C6-401C-8075-93C12438D365}"/>
    <cellStyle name="Normal 3 2 3 2 2 2 7" xfId="18646" xr:uid="{46B0B2FD-65A9-4313-9168-3C70AC5C73BE}"/>
    <cellStyle name="Normal 3 2 3 2 2 2 8" xfId="18647" xr:uid="{61262C97-8690-4B1C-A0FC-712C6F7F5E3C}"/>
    <cellStyle name="Normal 3 2 3 2 2 2 9" xfId="18648" xr:uid="{D4D8446E-1445-4957-95A1-AE4B92E39655}"/>
    <cellStyle name="Normal 3 2 3 2 2 3" xfId="18649" xr:uid="{5DB4D118-3686-4F34-8A37-F35121176AF0}"/>
    <cellStyle name="Normal 3 2 3 2 2 4" xfId="18650" xr:uid="{E1324066-40CD-4F18-8912-091996ADD96E}"/>
    <cellStyle name="Normal 3 2 3 2 2 5" xfId="18651" xr:uid="{1AA34DE8-1286-4E8D-BACE-764A89860CC9}"/>
    <cellStyle name="Normal 3 2 3 2 2 6" xfId="18652" xr:uid="{CBE625E1-9898-431E-80F0-DD0D34E06226}"/>
    <cellStyle name="Normal 3 2 3 2 2 7" xfId="18653" xr:uid="{59A53077-7F64-4617-A0E4-6403FB7030CB}"/>
    <cellStyle name="Normal 3 2 3 2 2 8" xfId="18654" xr:uid="{84CD8B42-ACEA-4716-9791-4874A6A37B14}"/>
    <cellStyle name="Normal 3 2 3 2 2 9" xfId="18655" xr:uid="{7F19BC6C-9B55-4302-A3A5-7E923385D94C}"/>
    <cellStyle name="Normal 3 2 3 2 3" xfId="18656" xr:uid="{21B8165B-C2DE-4C88-8398-B9903E2FDD68}"/>
    <cellStyle name="Normal 3 2 3 2 4" xfId="18657" xr:uid="{104F9D54-DE89-4D33-88EF-972E6B786AFB}"/>
    <cellStyle name="Normal 3 2 3 2 5" xfId="18658" xr:uid="{7E01B391-B515-48D1-8830-071A9580240E}"/>
    <cellStyle name="Normal 3 2 3 2 6" xfId="18659" xr:uid="{F02DDE07-16B1-42EA-9DAE-4FB924AB84DC}"/>
    <cellStyle name="Normal 3 2 3 2 7" xfId="18660" xr:uid="{E7608FB4-F957-4A94-A1CA-F11D09107679}"/>
    <cellStyle name="Normal 3 2 3 2 8" xfId="18661" xr:uid="{22BA77FB-45CA-463C-A543-006D746FF9FD}"/>
    <cellStyle name="Normal 3 2 3 2 9" xfId="18662" xr:uid="{476EF968-07B9-4383-8B53-250EAFB1124F}"/>
    <cellStyle name="Normal 3 2 3 3" xfId="18663" xr:uid="{5859A8CD-8076-4C84-A11F-2FCAEEC66D5C}"/>
    <cellStyle name="Normal 3 2 3 3 2" xfId="18664" xr:uid="{D6413216-7EB0-41C5-8F8C-3EB2FB5AC45C}"/>
    <cellStyle name="Normal 3 2 3 3 3" xfId="18665" xr:uid="{78BD1F59-F371-4ADC-9F4D-78D9F2197915}"/>
    <cellStyle name="Normal 3 2 3 3 4" xfId="18666" xr:uid="{63903375-FE77-4C35-9CC5-BE4CD4227DEC}"/>
    <cellStyle name="Normal 3 2 3 3 5" xfId="18667" xr:uid="{5A6BF522-6DFD-4AC8-87D4-21A368CE67A6}"/>
    <cellStyle name="Normal 3 2 3 3 6" xfId="18668" xr:uid="{D5428C49-5380-41DA-85BD-EEAF8022F890}"/>
    <cellStyle name="Normal 3 2 3 3 7" xfId="18669" xr:uid="{AFDC1FB4-25B1-425B-A861-72367958F34F}"/>
    <cellStyle name="Normal 3 2 3 3 7 2" xfId="18670" xr:uid="{E8DD724E-CEF2-4D6C-B4AB-A1D059F5CDAA}"/>
    <cellStyle name="Normal 3 2 3 3 7 2 2" xfId="18671" xr:uid="{109907CE-1547-46C6-A0AD-114EAE54C4AF}"/>
    <cellStyle name="Normal 3 2 3 3 7 3" xfId="18672" xr:uid="{3D3F6E8C-EE3D-4ECB-9D4B-6BA9A41B05DC}"/>
    <cellStyle name="Normal 3 2 3 3 8" xfId="18673" xr:uid="{1500CB58-32C1-4A57-BD28-C03B290FD4F8}"/>
    <cellStyle name="Normal 3 2 3 3 8 2" xfId="18674" xr:uid="{ADB06A16-5A36-42C4-A029-E840DA9C5D83}"/>
    <cellStyle name="Normal 3 2 3 3 8 2 2" xfId="18675" xr:uid="{A798463A-C18E-4B14-B669-61DF7F09CB04}"/>
    <cellStyle name="Normal 3 2 3 3 8 3" xfId="18676" xr:uid="{B120CD72-1499-4A7D-981E-87EE71BE5EA1}"/>
    <cellStyle name="Normal 3 2 3 3 9" xfId="18677" xr:uid="{959F80A1-335D-48BC-AFF7-1AE520BC22AA}"/>
    <cellStyle name="Normal 3 2 3 3 9 2" xfId="18678" xr:uid="{B1DB7AE1-CFDE-40DB-95EC-766A1174F11E}"/>
    <cellStyle name="Normal 3 2 3 3 9 2 2" xfId="18679" xr:uid="{CDE1300C-89BF-4FE8-90D1-7EF824D215B9}"/>
    <cellStyle name="Normal 3 2 3 3 9 3" xfId="18680" xr:uid="{A0852DB3-4E02-4F81-B7EA-53B343DB441A}"/>
    <cellStyle name="Normal 3 2 3 4" xfId="18681" xr:uid="{37300734-8CD8-4960-84EF-FD061BA2B906}"/>
    <cellStyle name="Normal 3 2 3 4 2" xfId="18682" xr:uid="{0AEAA051-4E72-430A-A446-08F5DBA95955}"/>
    <cellStyle name="Normal 3 2 3 4 2 2" xfId="18683" xr:uid="{72366A22-D18A-49DB-A699-C6B218438101}"/>
    <cellStyle name="Normal 3 2 3 4 3" xfId="18684" xr:uid="{A150A367-9229-48A6-8C9F-D8DF7A275A0A}"/>
    <cellStyle name="Normal 3 2 3 5" xfId="18685" xr:uid="{24C8C90A-40BA-408E-BBDF-69EE04D0D9A6}"/>
    <cellStyle name="Normal 3 2 3 5 2" xfId="18686" xr:uid="{73250553-99E5-48A8-A791-D08E7E4BA12E}"/>
    <cellStyle name="Normal 3 2 3 5 2 2" xfId="18687" xr:uid="{146F107B-555D-4651-821C-A5306F55D0E0}"/>
    <cellStyle name="Normal 3 2 3 5 3" xfId="18688" xr:uid="{B3DB21A7-6343-4D94-BCCE-B81CF0F3FB9B}"/>
    <cellStyle name="Normal 3 2 3 6" xfId="18689" xr:uid="{9A3E8683-DDEA-4D2D-8F2F-69FDE3A764B2}"/>
    <cellStyle name="Normal 3 2 3 6 2" xfId="18690" xr:uid="{A0BF755A-F7E5-42E3-B15B-39B5A7D765DC}"/>
    <cellStyle name="Normal 3 2 3 6 2 2" xfId="18691" xr:uid="{4F27F7EB-C885-489F-9690-E9D2FAB79185}"/>
    <cellStyle name="Normal 3 2 3 6 3" xfId="18692" xr:uid="{FC9CCB39-84FF-4196-ADBA-A6C57306D947}"/>
    <cellStyle name="Normal 3 2 3 7" xfId="18693" xr:uid="{103A1E54-0326-4E0E-BB2E-D6A04B54846C}"/>
    <cellStyle name="Normal 3 2 3 7 2" xfId="18694" xr:uid="{F8444D26-3B86-492D-9FAA-3B3E0190549B}"/>
    <cellStyle name="Normal 3 2 3 7 2 2" xfId="18695" xr:uid="{679515E5-169B-4D0C-BFCE-71A79B39182E}"/>
    <cellStyle name="Normal 3 2 3 7 3" xfId="18696" xr:uid="{9E52804A-1B2E-466D-8271-1DEB722ED09F}"/>
    <cellStyle name="Normal 3 2 3 8" xfId="18697" xr:uid="{F8990C6F-ABDA-40C7-97F8-FC0CD4ED0B89}"/>
    <cellStyle name="Normal 3 2 3 8 2" xfId="18698" xr:uid="{AF1527EF-08BD-482C-996A-52AFD6BA31EE}"/>
    <cellStyle name="Normal 3 2 3 8 2 2" xfId="18699" xr:uid="{E9BB4317-8A49-4AA5-B03D-A2A73134C9A7}"/>
    <cellStyle name="Normal 3 2 3 8 3" xfId="18700" xr:uid="{2C58FD9F-48E4-4DA4-927B-9D21D62B8FE0}"/>
    <cellStyle name="Normal 3 2 3 9" xfId="18701" xr:uid="{F7DC158E-4687-493B-9A2E-B61BC5ECC059}"/>
    <cellStyle name="Normal 3 2 3 9 2" xfId="18702" xr:uid="{977E75DB-B869-499C-A137-FF38AD5CDEAD}"/>
    <cellStyle name="Normal 3 2 3 9 2 2" xfId="18703" xr:uid="{CC134706-D685-494C-8AF4-6464F33A93B4}"/>
    <cellStyle name="Normal 3 2 3 9 3" xfId="18704" xr:uid="{23EA7E8A-2BC7-4EB4-9DDC-08DCC50F1E15}"/>
    <cellStyle name="Normal 3 2 30" xfId="18705" xr:uid="{7C9A0AB7-D471-4817-984A-D3417F038CA6}"/>
    <cellStyle name="Normal 3 2 31" xfId="18706" xr:uid="{2E54B0E6-5722-46F0-BAC3-4D464A98D83E}"/>
    <cellStyle name="Normal 3 2 32" xfId="18707" xr:uid="{E62EBAFC-6DA2-4CC4-8CA3-8CB08E4B5733}"/>
    <cellStyle name="Normal 3 2 33" xfId="18708" xr:uid="{F0747164-2C16-46CA-8D55-4F23E4A7D714}"/>
    <cellStyle name="Normal 3 2 34" xfId="18709" xr:uid="{67CBCF25-3F88-4459-921D-70C2E90A37D0}"/>
    <cellStyle name="Normal 3 2 35" xfId="18710" xr:uid="{9B412CD9-086E-44CC-9C53-374BE5F1FD4A}"/>
    <cellStyle name="Normal 3 2 36" xfId="18711" xr:uid="{A001D788-1A22-41E7-97A3-47C33F8B7E67}"/>
    <cellStyle name="Normal 3 2 37" xfId="18712" xr:uid="{EF481101-897E-437A-8C62-A8F26A3BCA7A}"/>
    <cellStyle name="Normal 3 2 38" xfId="18713" xr:uid="{97CD369C-BEAE-40EC-9613-97FA40B78193}"/>
    <cellStyle name="Normal 3 2 39" xfId="18714" xr:uid="{9AA6E3CA-6791-4B62-9805-5B8315D81865}"/>
    <cellStyle name="Normal 3 2 4" xfId="18715" xr:uid="{9C6BD985-0E26-4CF8-824A-F1B7AD444FEA}"/>
    <cellStyle name="Normal 3 2 4 2" xfId="18716" xr:uid="{9768ECED-B0BC-4FF5-8EE0-9CB06E3D2DCC}"/>
    <cellStyle name="Normal 3 2 4 2 2" xfId="18717" xr:uid="{0207832C-8914-4157-A706-3D8ADB734CB2}"/>
    <cellStyle name="Normal 3 2 4 3" xfId="18718" xr:uid="{0C566D3C-37A1-429E-AC43-6CCC3E347873}"/>
    <cellStyle name="Normal 3 2 40" xfId="18719" xr:uid="{9F6CB59B-D423-41D6-B5B0-63571DB3CD14}"/>
    <cellStyle name="Normal 3 2 40 2" xfId="18720" xr:uid="{EEC6327E-8851-40EC-825E-5C267C65A9BA}"/>
    <cellStyle name="Normal 3 2 40 2 2" xfId="18721" xr:uid="{8B7C3C62-4A00-4B93-A2C7-323C4877C621}"/>
    <cellStyle name="Normal 3 2 40 3" xfId="18722" xr:uid="{5FF170E6-BEF6-4148-BB5F-995435760C59}"/>
    <cellStyle name="Normal 3 2 41" xfId="18723" xr:uid="{D1EF720C-5194-46BF-9022-CB0E28478D1F}"/>
    <cellStyle name="Normal 3 2 42" xfId="18724" xr:uid="{9F7BD74F-56D9-412C-A13D-C1327CEC4589}"/>
    <cellStyle name="Normal 3 2 42 2" xfId="18725" xr:uid="{A49484FD-EA15-495C-86F3-B35581424FFB}"/>
    <cellStyle name="Normal 3 2 43" xfId="18726" xr:uid="{943C515B-58CB-465B-8823-3E4DFC675B2C}"/>
    <cellStyle name="Normal 3 2 5" xfId="18727" xr:uid="{7531BEEF-DCF4-4C7E-AB75-E72EBCBFEF0E}"/>
    <cellStyle name="Normal 3 2 5 2" xfId="18728" xr:uid="{50D96A44-9D9C-4835-BAA1-93255B53851C}"/>
    <cellStyle name="Normal 3 2 5 2 2" xfId="18729" xr:uid="{E9EF1F3E-EFCC-42FE-8D51-E21518A198CD}"/>
    <cellStyle name="Normal 3 2 5 3" xfId="18730" xr:uid="{0DD382A2-FFBF-47F7-B666-628F2ADD68B7}"/>
    <cellStyle name="Normal 3 2 6" xfId="18731" xr:uid="{340C9F29-2540-448A-B8FD-F035C177F74E}"/>
    <cellStyle name="Normal 3 2 6 2" xfId="18732" xr:uid="{7B86015D-330C-462D-880B-A27DEEC6D4DA}"/>
    <cellStyle name="Normal 3 2 6 2 2" xfId="18733" xr:uid="{F8E0C0A0-0D27-4AF8-B207-EF86EAE7C16E}"/>
    <cellStyle name="Normal 3 2 6 3" xfId="18734" xr:uid="{56864B4D-FFAA-49AC-B130-A22A146E3675}"/>
    <cellStyle name="Normal 3 2 7" xfId="18735" xr:uid="{A6E526CE-0147-456F-BE1F-A22A307C46C6}"/>
    <cellStyle name="Normal 3 2 7 2" xfId="18736" xr:uid="{E3A64595-9F90-4375-884D-58B18C68D65D}"/>
    <cellStyle name="Normal 3 2 7 2 2" xfId="18737" xr:uid="{F7EA6737-042B-4195-A220-7F9AA4E99C6B}"/>
    <cellStyle name="Normal 3 2 7 3" xfId="18738" xr:uid="{539084F4-E778-4151-A53C-3FE803077F90}"/>
    <cellStyle name="Normal 3 2 8" xfId="18739" xr:uid="{7C26E5B4-C70F-4EA6-A99B-F3A90DD6FF5A}"/>
    <cellStyle name="Normal 3 2 8 2" xfId="18740" xr:uid="{47D59954-ED1C-47D7-AFB8-011794099A9F}"/>
    <cellStyle name="Normal 3 2 8 2 2" xfId="18741" xr:uid="{1AF738AA-7F0A-4605-80EA-B2053AEAC9F9}"/>
    <cellStyle name="Normal 3 2 8 3" xfId="18742" xr:uid="{F3833CA9-6DE2-4AB5-8501-C398A772D8AF}"/>
    <cellStyle name="Normal 3 2 9" xfId="18743" xr:uid="{8FE4D892-45CC-40F0-970B-4E297BFC986D}"/>
    <cellStyle name="Normal 3 2 9 2" xfId="18744" xr:uid="{0F69CE68-2507-4FBF-9037-0CED633915EA}"/>
    <cellStyle name="Normal 3 2 9 2 2" xfId="18745" xr:uid="{35EDF81F-4194-4443-9954-0C5ECC7CBA41}"/>
    <cellStyle name="Normal 3 2 9 3" xfId="18746" xr:uid="{E36F3118-BD6A-497E-83FE-472DB5CA810E}"/>
    <cellStyle name="Normal 3 20" xfId="18747" xr:uid="{A8563067-F68D-4CA9-810B-42FAB553A899}"/>
    <cellStyle name="Normal 3 20 2" xfId="18748" xr:uid="{D67F98BE-D46D-47E9-9431-FA66E31A5AED}"/>
    <cellStyle name="Normal 3 20 2 2" xfId="18749" xr:uid="{64BEDC89-237A-4F71-AB57-FF54B0E4D983}"/>
    <cellStyle name="Normal 3 20 2 2 2" xfId="18750" xr:uid="{271BD675-F25D-440F-8C50-251C36FCCB21}"/>
    <cellStyle name="Normal 3 20 2 3" xfId="18751" xr:uid="{2802C56E-A50C-449A-BB7C-F2676D2792BF}"/>
    <cellStyle name="Normal 3 20 3" xfId="18752" xr:uid="{E3C5A5CE-DAC2-4DD4-B02E-A6C8F6D71FE1}"/>
    <cellStyle name="Normal 3 20 3 2" xfId="18753" xr:uid="{91D97100-E59A-46D6-94BE-444D92318DE8}"/>
    <cellStyle name="Normal 3 20 3 2 2" xfId="18754" xr:uid="{B76BF591-771F-4198-8A2F-03604688564A}"/>
    <cellStyle name="Normal 3 20 3 3" xfId="18755" xr:uid="{E744158D-3679-4B18-8933-F9D684E2D8DF}"/>
    <cellStyle name="Normal 3 20 4" xfId="18756" xr:uid="{134F1C60-3AF5-4F70-A04E-B6D14C758E6E}"/>
    <cellStyle name="Normal 3 20 4 2" xfId="18757" xr:uid="{7CF0FB40-0428-4171-8104-D28F478AA284}"/>
    <cellStyle name="Normal 3 20 5" xfId="18758" xr:uid="{EA86316D-7989-408F-B5FD-282778B88930}"/>
    <cellStyle name="Normal 3 21" xfId="18759" xr:uid="{219B9C5A-8FF5-4D15-8017-5E82AD372A31}"/>
    <cellStyle name="Normal 3 21 2" xfId="18760" xr:uid="{05ECA378-E35A-42AC-972F-0B77673990A3}"/>
    <cellStyle name="Normal 3 21 2 2" xfId="18761" xr:uid="{0A6B7C6D-C932-4E63-973C-96CE4E44DB01}"/>
    <cellStyle name="Normal 3 21 2 2 2" xfId="18762" xr:uid="{AAD333C0-D493-4F22-99F6-D30C3F76C57F}"/>
    <cellStyle name="Normal 3 21 2 3" xfId="18763" xr:uid="{BA2EE662-6908-46E0-AC17-2B9BE2195F7D}"/>
    <cellStyle name="Normal 3 21 3" xfId="18764" xr:uid="{34AB3D4F-CD97-4661-88B2-834773C61089}"/>
    <cellStyle name="Normal 3 21 3 2" xfId="18765" xr:uid="{50F05501-8ACC-4D65-80BE-947B98CDA1EB}"/>
    <cellStyle name="Normal 3 21 3 2 2" xfId="18766" xr:uid="{7F567A4D-E1E1-4C1C-B1BD-65F4BBBEA5E9}"/>
    <cellStyle name="Normal 3 21 3 3" xfId="18767" xr:uid="{D99027E1-EE94-416C-A1D8-DDAEA51EC6A4}"/>
    <cellStyle name="Normal 3 21 4" xfId="18768" xr:uid="{20054CA9-1269-441C-A567-DAB3BC50D5A0}"/>
    <cellStyle name="Normal 3 21 4 2" xfId="18769" xr:uid="{553AAD67-D0CD-4D34-928D-E0FE9A30D93B}"/>
    <cellStyle name="Normal 3 21 5" xfId="18770" xr:uid="{AAECB0F4-4AC0-45B7-9AFE-A96D9923337A}"/>
    <cellStyle name="Normal 3 22" xfId="18771" xr:uid="{2CC192EF-B78A-4106-87B2-BB6AFEB7E5BC}"/>
    <cellStyle name="Normal 3 22 2" xfId="18772" xr:uid="{F3361D2A-A4F9-449F-8224-BFB96CBDFB1C}"/>
    <cellStyle name="Normal 3 22 2 2" xfId="18773" xr:uid="{1E7EBBA5-00A9-4302-A0DE-114FB2C45AB7}"/>
    <cellStyle name="Normal 3 22 2 2 2" xfId="18774" xr:uid="{28EA383C-A532-490C-9B10-4FAB65FBDE7D}"/>
    <cellStyle name="Normal 3 22 2 3" xfId="18775" xr:uid="{0CEEA687-F45A-4FF3-91A5-4153781E76C2}"/>
    <cellStyle name="Normal 3 22 3" xfId="18776" xr:uid="{B93D553E-7344-4613-A44A-C9B32DB0F938}"/>
    <cellStyle name="Normal 3 22 3 2" xfId="18777" xr:uid="{C2E086EE-B49E-4EAE-B69D-12AA29017F2E}"/>
    <cellStyle name="Normal 3 22 3 2 2" xfId="18778" xr:uid="{8199D9A7-285C-45E1-A13D-7CDEB97B6F4C}"/>
    <cellStyle name="Normal 3 22 3 3" xfId="18779" xr:uid="{1BC0ACBA-90F8-4145-8412-5F81165EEED4}"/>
    <cellStyle name="Normal 3 22 4" xfId="18780" xr:uid="{8712720B-AED4-4519-AB65-9AA99017450E}"/>
    <cellStyle name="Normal 3 22 4 2" xfId="18781" xr:uid="{2AF61F6B-AC50-4B82-9A61-58D2FB94561C}"/>
    <cellStyle name="Normal 3 22 5" xfId="18782" xr:uid="{46E07828-2AD2-4E64-B76B-89FDBBB58FCB}"/>
    <cellStyle name="Normal 3 23" xfId="18783" xr:uid="{C9845CFB-FCF9-4EC2-97BE-CC63F641514A}"/>
    <cellStyle name="Normal 3 23 2" xfId="18784" xr:uid="{1F82F44D-DB3C-469B-B050-DE5D82575EFD}"/>
    <cellStyle name="Normal 3 23 2 2" xfId="18785" xr:uid="{586347F3-1C41-4699-A906-2B74C6D72D62}"/>
    <cellStyle name="Normal 3 23 2 2 2" xfId="18786" xr:uid="{A219A9DB-C7C5-4763-AFBF-7DA0ECC1B1C4}"/>
    <cellStyle name="Normal 3 23 2 3" xfId="18787" xr:uid="{94DB7D10-E908-4D83-9DE6-23B9E464203B}"/>
    <cellStyle name="Normal 3 23 3" xfId="18788" xr:uid="{D3337B81-E463-494C-80AF-22C635E767D0}"/>
    <cellStyle name="Normal 3 23 3 2" xfId="18789" xr:uid="{38D7C377-1EC1-4111-92CA-78DD69688797}"/>
    <cellStyle name="Normal 3 23 3 2 2" xfId="18790" xr:uid="{B6C5A5A4-A3E1-450F-B557-CBFE1AF7EAB9}"/>
    <cellStyle name="Normal 3 23 3 3" xfId="18791" xr:uid="{2B2343C1-8D9B-41F3-87EE-D7C9C913A033}"/>
    <cellStyle name="Normal 3 23 4" xfId="18792" xr:uid="{C025B3AA-19B2-4249-83BE-6B73D4E676D1}"/>
    <cellStyle name="Normal 3 23 4 2" xfId="18793" xr:uid="{271CE766-6AB2-4BD8-90C6-FAEBF11A15A0}"/>
    <cellStyle name="Normal 3 23 5" xfId="18794" xr:uid="{BCF4947C-16F5-4DB3-9141-6A83299C8071}"/>
    <cellStyle name="Normal 3 24" xfId="18795" xr:uid="{3EF89C26-AE36-4021-909B-806DBF569EAD}"/>
    <cellStyle name="Normal 3 24 2" xfId="18796" xr:uid="{EEC7826A-D9AB-4D1A-A01C-CFF9459F7B68}"/>
    <cellStyle name="Normal 3 24 2 2" xfId="18797" xr:uid="{61E3BCF1-8EC1-40E2-A9B4-6A882C89B6F7}"/>
    <cellStyle name="Normal 3 24 2 2 2" xfId="18798" xr:uid="{F7BE675C-12AD-4849-A232-891ADC5CCD6B}"/>
    <cellStyle name="Normal 3 24 2 3" xfId="18799" xr:uid="{94EC487F-809C-4C54-8719-DA433E7A36AB}"/>
    <cellStyle name="Normal 3 24 3" xfId="18800" xr:uid="{1507282A-6534-4883-9544-04A01B49C302}"/>
    <cellStyle name="Normal 3 24 3 2" xfId="18801" xr:uid="{2639B42F-24F5-4027-8452-9E8305685B0C}"/>
    <cellStyle name="Normal 3 24 3 2 2" xfId="18802" xr:uid="{4A41B291-3CB4-4AD0-B5D4-340F507EA84D}"/>
    <cellStyle name="Normal 3 24 3 3" xfId="18803" xr:uid="{FCF99A38-95B3-4B1C-9FC4-C479C6C443EA}"/>
    <cellStyle name="Normal 3 24 4" xfId="18804" xr:uid="{DB9DFA2C-0920-49DF-9BAF-D9D7C3D6D7B0}"/>
    <cellStyle name="Normal 3 24 4 2" xfId="18805" xr:uid="{6CBD65AF-594C-4FCE-B7E9-3C825B1F8B8D}"/>
    <cellStyle name="Normal 3 24 5" xfId="18806" xr:uid="{7CB34B7F-4A06-410B-B243-837D35DEE156}"/>
    <cellStyle name="Normal 3 25" xfId="18807" xr:uid="{712645F7-3EAC-48FF-9199-BCE5708FC5FF}"/>
    <cellStyle name="Normal 3 25 2" xfId="18808" xr:uid="{6944D726-1D75-4337-8248-6FC075160977}"/>
    <cellStyle name="Normal 3 25 2 2" xfId="18809" xr:uid="{2CBD7F87-24F7-45E0-AF41-0819EC4E2A7A}"/>
    <cellStyle name="Normal 3 25 3" xfId="18810" xr:uid="{1C5E2815-98D7-4C91-91DF-143DB86C2F70}"/>
    <cellStyle name="Normal 3 26" xfId="18811" xr:uid="{4F77E416-4FBD-4E55-BBAE-0C3AEDF12A8D}"/>
    <cellStyle name="Normal 3 26 2" xfId="18812" xr:uid="{DDCC752A-19A5-4B7D-97DD-4CB1FB9186C5}"/>
    <cellStyle name="Normal 3 26 2 2" xfId="18813" xr:uid="{E20F36F5-9A66-4275-A391-E6707381F03C}"/>
    <cellStyle name="Normal 3 26 3" xfId="18814" xr:uid="{DDF944A6-8632-408B-B36C-63DC6E5C9502}"/>
    <cellStyle name="Normal 3 27" xfId="18815" xr:uid="{23A793A1-EF3A-4176-996E-ADBD59BE2E31}"/>
    <cellStyle name="Normal 3 27 2" xfId="18816" xr:uid="{3E8B9A92-977E-4D57-908E-5349354074E5}"/>
    <cellStyle name="Normal 3 27 2 2" xfId="18817" xr:uid="{5C4992F1-8F17-476C-A4AA-DCF4817D0BBF}"/>
    <cellStyle name="Normal 3 27 3" xfId="18818" xr:uid="{6C9C3D80-EE0A-4FF9-9EAD-03D362C34064}"/>
    <cellStyle name="Normal 3 28" xfId="18819" xr:uid="{DB13239F-3634-4877-86E3-98F79F512B16}"/>
    <cellStyle name="Normal 3 28 2" xfId="18820" xr:uid="{B13565B4-2D5A-4563-B9B2-2650C5596B63}"/>
    <cellStyle name="Normal 3 28 2 2" xfId="18821" xr:uid="{1EB46F6D-79C2-4607-BCB4-BE4A1244EB6A}"/>
    <cellStyle name="Normal 3 28 3" xfId="18822" xr:uid="{C4A6647C-A11A-4EFD-9833-BD32B1BCE6E6}"/>
    <cellStyle name="Normal 3 29" xfId="18823" xr:uid="{97EAE0D3-B204-4E5E-89FD-D8737F9F4AB8}"/>
    <cellStyle name="Normal 3 29 2" xfId="18824" xr:uid="{271E6712-9F4A-4CFC-804F-E703D8890577}"/>
    <cellStyle name="Normal 3 29 2 2" xfId="18825" xr:uid="{489C878D-7DF0-4D2A-B132-3E839EF34825}"/>
    <cellStyle name="Normal 3 29 3" xfId="18826" xr:uid="{8B32B322-A7F5-4AE9-B55F-942C8C854B1A}"/>
    <cellStyle name="Normal 3 3" xfId="18827" xr:uid="{C4F07276-F3A6-44CA-807B-2B29308D8C11}"/>
    <cellStyle name="Normal 3 3 2" xfId="18828" xr:uid="{7A7CF523-0878-4F76-8330-0CA36DB8EB9A}"/>
    <cellStyle name="Normal 3 3 2 2" xfId="18829" xr:uid="{780F3563-45BB-49C2-9724-F80E1C235A35}"/>
    <cellStyle name="Normal 3 3 2 2 2" xfId="18830" xr:uid="{F542A9BE-7D22-4341-8C5A-007BEA56D2CE}"/>
    <cellStyle name="Normal 3 3 2 3" xfId="18831" xr:uid="{4302FD10-5A3C-4971-99FF-5C5AFEAB608D}"/>
    <cellStyle name="Normal 3 3 3" xfId="18832" xr:uid="{0DC88E6D-91DA-4FAD-AA18-096466D4DE79}"/>
    <cellStyle name="Normal 3 3 3 2" xfId="18833" xr:uid="{D9AC6170-A27C-4522-8455-2B30B998E2D1}"/>
    <cellStyle name="Normal 3 3 3 2 2" xfId="18834" xr:uid="{E5042558-FF25-4087-877F-E8C960AFED19}"/>
    <cellStyle name="Normal 3 3 3 3" xfId="18835" xr:uid="{03E5160D-936A-41BB-814E-CD31C2792C6C}"/>
    <cellStyle name="Normal 3 3 4" xfId="18836" xr:uid="{F91BE786-26C4-445F-BB38-445D030DE7EE}"/>
    <cellStyle name="Normal 3 3 4 2" xfId="18837" xr:uid="{E4F9950D-16DD-4418-B1B9-2767EAF3A2E0}"/>
    <cellStyle name="Normal 3 3 5" xfId="18838" xr:uid="{0BA6F98E-CBF5-4922-9805-DBB14E6F2812}"/>
    <cellStyle name="Normal 3 30" xfId="18839" xr:uid="{F28825E6-0F3A-4D84-8FCD-7F139BC6FC0A}"/>
    <cellStyle name="Normal 3 30 2" xfId="18840" xr:uid="{08C98641-0C90-4316-B79D-7DBA9A43C68B}"/>
    <cellStyle name="Normal 3 30 2 2" xfId="18841" xr:uid="{1A0DFF65-32B5-466C-BB9F-72DC860DE79C}"/>
    <cellStyle name="Normal 3 30 3" xfId="18842" xr:uid="{F6E0F36A-E41A-46BA-ADB0-8A9FE0A4196B}"/>
    <cellStyle name="Normal 3 31" xfId="18843" xr:uid="{22C4A195-40F9-406B-B66E-81986D031E13}"/>
    <cellStyle name="Normal 3 31 2" xfId="18844" xr:uid="{0F44EB1B-FB60-4D81-8C5D-A3E4B4FA94E8}"/>
    <cellStyle name="Normal 3 31 2 2" xfId="18845" xr:uid="{2AD49A5B-C6B2-4411-8BDA-9B6D3AD2698C}"/>
    <cellStyle name="Normal 3 31 3" xfId="18846" xr:uid="{3DEF8E7A-1E91-4057-AC91-791BC8848CDA}"/>
    <cellStyle name="Normal 3 32" xfId="18847" xr:uid="{50D8DF24-11BB-4C2B-BA44-E6A26CCAE018}"/>
    <cellStyle name="Normal 3 32 2" xfId="18848" xr:uid="{9602BF4D-0D16-4854-81CE-B0D19AA31517}"/>
    <cellStyle name="Normal 3 32 2 2" xfId="18849" xr:uid="{D5FE12FF-B14B-418E-8D7B-1557197E8EB9}"/>
    <cellStyle name="Normal 3 32 3" xfId="18850" xr:uid="{EA3C548A-C4C0-4908-928A-38C68B1D8884}"/>
    <cellStyle name="Normal 3 33" xfId="18851" xr:uid="{4BEBC39D-C037-4297-94C8-4C3F6BFEC0A0}"/>
    <cellStyle name="Normal 3 33 2" xfId="18852" xr:uid="{46E82435-F860-4F16-A6DB-08DC62F8B22B}"/>
    <cellStyle name="Normal 3 33 2 2" xfId="18853" xr:uid="{8E78102E-A39A-41DF-95BC-46536D728B14}"/>
    <cellStyle name="Normal 3 33 3" xfId="18854" xr:uid="{DE2528A4-A4BE-4005-ABC5-F38EF9227D82}"/>
    <cellStyle name="Normal 3 34" xfId="18855" xr:uid="{7C16923F-BB59-4A69-B1F6-7FEACCD4617B}"/>
    <cellStyle name="Normal 3 34 2" xfId="18856" xr:uid="{E3E46424-AA5F-4B85-9203-F425C1271C6E}"/>
    <cellStyle name="Normal 3 34 2 2" xfId="18857" xr:uid="{F0840C5C-3095-420B-90F5-D06BD02DBF51}"/>
    <cellStyle name="Normal 3 34 3" xfId="18858" xr:uid="{E5E1FD1E-F19C-420E-9871-D34318027CD3}"/>
    <cellStyle name="Normal 3 35" xfId="18859" xr:uid="{1E1622D1-2E6D-4207-A8A4-D1A3EB0BFD99}"/>
    <cellStyle name="Normal 3 35 2" xfId="18860" xr:uid="{F3EA8CC0-56EF-4DC9-85BF-46062E8CD30D}"/>
    <cellStyle name="Normal 3 35 2 2" xfId="18861" xr:uid="{F7235FDE-EAC8-479C-9E2F-7B989C45AA6D}"/>
    <cellStyle name="Normal 3 35 3" xfId="18862" xr:uid="{B5B8E6DE-79EA-4D79-B30B-0F69CDA362B6}"/>
    <cellStyle name="Normal 3 36" xfId="18863" xr:uid="{87DBF741-7DEE-41AA-A385-057186CB758A}"/>
    <cellStyle name="Normal 3 36 2" xfId="18864" xr:uid="{F607764B-E0DE-40E4-8F7A-16B70DA599D3}"/>
    <cellStyle name="Normal 3 36 2 2" xfId="18865" xr:uid="{8439A395-A550-4504-9C41-C4F301B59877}"/>
    <cellStyle name="Normal 3 36 3" xfId="18866" xr:uid="{D6EAC741-9AF1-4E36-96FA-81C844F1D544}"/>
    <cellStyle name="Normal 3 37" xfId="18867" xr:uid="{7BB69770-0473-458B-AA2E-0487532F8991}"/>
    <cellStyle name="Normal 3 37 2" xfId="18868" xr:uid="{0B84F02A-F1BE-4C58-9E44-A0D648F8EFB7}"/>
    <cellStyle name="Normal 3 37 2 2" xfId="18869" xr:uid="{56775AA1-6AA6-4C42-9136-B1E13657FDC5}"/>
    <cellStyle name="Normal 3 37 3" xfId="18870" xr:uid="{FECF4A20-726F-491F-AD5C-ACC4E54CB361}"/>
    <cellStyle name="Normal 3 38" xfId="18871" xr:uid="{81E4E27B-829D-42C1-AC06-92B507454220}"/>
    <cellStyle name="Normal 3 38 2" xfId="18872" xr:uid="{0E0F06BA-B89F-4FC2-AF7D-981EC7113E92}"/>
    <cellStyle name="Normal 3 38 2 2" xfId="18873" xr:uid="{61695595-29DF-4A99-BF20-8AD38498C1AD}"/>
    <cellStyle name="Normal 3 38 3" xfId="18874" xr:uid="{57AADF2D-CC8F-43F7-ADBA-75CC2F04D0E7}"/>
    <cellStyle name="Normal 3 39" xfId="18875" xr:uid="{FFAFB475-F1B8-4362-A6B5-F986FCA351EB}"/>
    <cellStyle name="Normal 3 39 2" xfId="18876" xr:uid="{55372173-C9BA-4A1F-8DC5-AA3AECFDC1E9}"/>
    <cellStyle name="Normal 3 39 2 2" xfId="18877" xr:uid="{11825C8E-899B-4981-B3C6-F50C4FC1B106}"/>
    <cellStyle name="Normal 3 39 3" xfId="18878" xr:uid="{D524A3E7-3AD5-47F9-B059-F94F765EA92C}"/>
    <cellStyle name="Normal 3 4" xfId="18879" xr:uid="{10194263-5BE7-4910-B46D-08F63C4AA37C}"/>
    <cellStyle name="Normal 3 4 2" xfId="18880" xr:uid="{7ACB8DA0-A259-4886-846C-C25847FBF8C3}"/>
    <cellStyle name="Normal 3 4 2 2" xfId="18881" xr:uid="{FD91CDC0-3310-4085-B32A-B869E02B6030}"/>
    <cellStyle name="Normal 3 4 2 2 2" xfId="18882" xr:uid="{9A2EFD97-CDAF-460A-A404-B78A46DFCEE7}"/>
    <cellStyle name="Normal 3 4 2 3" xfId="18883" xr:uid="{4AC40AC5-EF5A-42A1-B07C-B157139D89D0}"/>
    <cellStyle name="Normal 3 4 3" xfId="18884" xr:uid="{D001450A-710A-4ECA-A1C1-8606B08421EB}"/>
    <cellStyle name="Normal 3 4 3 2" xfId="18885" xr:uid="{91093881-E43A-4002-A48D-30083A6B49F8}"/>
    <cellStyle name="Normal 3 4 3 2 2" xfId="18886" xr:uid="{A10E51E8-C224-4833-A536-1A9260FA5D70}"/>
    <cellStyle name="Normal 3 4 3 3" xfId="18887" xr:uid="{0BD36D99-73B1-44F8-856D-1B65676A40DC}"/>
    <cellStyle name="Normal 3 4 4" xfId="18888" xr:uid="{78B9AA1A-2E5E-4200-804C-501D5CC1025E}"/>
    <cellStyle name="Normal 3 4 4 2" xfId="18889" xr:uid="{03BB3BAC-5731-4D3A-92C5-9D37987814AC}"/>
    <cellStyle name="Normal 3 4 5" xfId="18890" xr:uid="{AA4DE712-9016-457B-8AE0-2A23205E9324}"/>
    <cellStyle name="Normal 3 40" xfId="18891" xr:uid="{DFD1ED8F-D7FF-4DE6-9150-BB789F5035E6}"/>
    <cellStyle name="Normal 3 40 2" xfId="18892" xr:uid="{8A352E44-25FD-409F-B1C3-52CB1876C862}"/>
    <cellStyle name="Normal 3 40 2 2" xfId="18893" xr:uid="{C21ED62D-A549-4255-A9F5-4DBE3D98ED9F}"/>
    <cellStyle name="Normal 3 40 3" xfId="18894" xr:uid="{6218C1CC-4BDB-4D57-9F66-220F431A7117}"/>
    <cellStyle name="Normal 3 41" xfId="18895" xr:uid="{CF4AB4BF-5198-403E-B211-C9850AEF9B9D}"/>
    <cellStyle name="Normal 3 41 2" xfId="18896" xr:uid="{4B8A0C9A-EBB2-486A-9DA8-DFF86D925FA9}"/>
    <cellStyle name="Normal 3 41 2 2" xfId="18897" xr:uid="{B7DDC421-BFD5-4F11-A973-AF933FC302B6}"/>
    <cellStyle name="Normal 3 41 3" xfId="18898" xr:uid="{A97620C7-9E89-46CC-8E7F-19C1416A83F5}"/>
    <cellStyle name="Normal 3 42" xfId="18899" xr:uid="{94AEF2C4-A542-4B36-8361-0D84408388DE}"/>
    <cellStyle name="Normal 3 42 2" xfId="18900" xr:uid="{13FD25A3-BB35-48B1-B898-E22D39D3DB87}"/>
    <cellStyle name="Normal 3 42 2 2" xfId="18901" xr:uid="{03E7DBBF-B2EB-4F19-AAA5-83CCDF771D57}"/>
    <cellStyle name="Normal 3 42 3" xfId="18902" xr:uid="{4BEBCD56-E17A-4076-9C7C-FB4BE50D31A4}"/>
    <cellStyle name="Normal 3 43" xfId="18903" xr:uid="{488ED338-191F-4567-819A-CA6D7822177B}"/>
    <cellStyle name="Normal 3 43 2" xfId="18904" xr:uid="{F980564D-A637-4278-B639-EBAF6B7CE063}"/>
    <cellStyle name="Normal 3 43 2 2" xfId="18905" xr:uid="{E209C9B3-3A10-4B21-B7B5-7FA9C94B4C16}"/>
    <cellStyle name="Normal 3 43 3" xfId="18906" xr:uid="{4F0E070F-F799-4059-8088-E7DB06B62DD5}"/>
    <cellStyle name="Normal 3 44" xfId="18907" xr:uid="{4FB4F851-91CF-4571-A593-B49A1A0DC66D}"/>
    <cellStyle name="Normal 3 44 2" xfId="18908" xr:uid="{D092B590-5539-4CB8-82FE-C3F1605A045C}"/>
    <cellStyle name="Normal 3 44 2 2" xfId="18909" xr:uid="{AC4AB8B9-4810-4928-AF30-85E85A99B512}"/>
    <cellStyle name="Normal 3 44 3" xfId="18910" xr:uid="{F00637AC-00D1-4499-877E-F1476DBC2F80}"/>
    <cellStyle name="Normal 3 45" xfId="18911" xr:uid="{19C7E94A-2CDF-4F4F-A0AA-624A3BD15ADB}"/>
    <cellStyle name="Normal 3 45 10" xfId="18912" xr:uid="{CB5F58D0-627B-49EC-BC09-E8A9C5A168A3}"/>
    <cellStyle name="Normal 3 45 10 2" xfId="18913" xr:uid="{394F9676-D994-4ACF-94C7-C65C713110C2}"/>
    <cellStyle name="Normal 3 45 10 2 2" xfId="18914" xr:uid="{E8D16E30-6CD6-4FAA-A443-B7D8C45CB5F2}"/>
    <cellStyle name="Normal 3 45 10 3" xfId="18915" xr:uid="{CA33015D-903A-422A-8F1A-C55A814FB8AD}"/>
    <cellStyle name="Normal 3 45 11" xfId="18916" xr:uid="{CFCDF852-90E2-4439-A9D8-95B96A23965E}"/>
    <cellStyle name="Normal 3 45 11 2" xfId="18917" xr:uid="{809E9B81-AD30-4813-B7FB-D6C7E621C3BB}"/>
    <cellStyle name="Normal 3 45 11 2 2" xfId="18918" xr:uid="{29E474CF-0E7F-468A-8A00-37A8F01805D3}"/>
    <cellStyle name="Normal 3 45 11 3" xfId="18919" xr:uid="{578BB2B5-8EF7-4507-B8EE-0129FF895897}"/>
    <cellStyle name="Normal 3 45 12" xfId="18920" xr:uid="{1000C7A6-1DEF-416E-87B3-713BDC226D48}"/>
    <cellStyle name="Normal 3 45 12 2" xfId="18921" xr:uid="{D6A7F1DC-B4D9-42CC-B133-46FB59552C62}"/>
    <cellStyle name="Normal 3 45 12 2 2" xfId="18922" xr:uid="{E2D8ACED-AAE0-4E1B-A456-E1E080595FC3}"/>
    <cellStyle name="Normal 3 45 12 3" xfId="18923" xr:uid="{D2F309AD-2163-4DDC-A6E4-93646F1C01EC}"/>
    <cellStyle name="Normal 3 45 13" xfId="18924" xr:uid="{9918FF2A-4C7B-4C27-BE5D-DA267B992634}"/>
    <cellStyle name="Normal 3 45 13 2" xfId="18925" xr:uid="{6CD91C0C-48EF-42B1-84ED-01CEAD343154}"/>
    <cellStyle name="Normal 3 45 13 2 2" xfId="18926" xr:uid="{E696F915-2F50-432B-B78C-0056BE0D3B13}"/>
    <cellStyle name="Normal 3 45 13 3" xfId="18927" xr:uid="{7E782464-A841-41DF-B963-BB3BF26A6147}"/>
    <cellStyle name="Normal 3 45 14" xfId="18928" xr:uid="{3877B1A5-E33F-4902-9827-FAF68C8C3497}"/>
    <cellStyle name="Normal 3 45 14 2" xfId="18929" xr:uid="{9431711A-7AC5-4B42-A0B0-C7B51B0C37C0}"/>
    <cellStyle name="Normal 3 45 14 2 2" xfId="18930" xr:uid="{49963066-D9D2-4DEF-B7CD-AE0ED28DED4F}"/>
    <cellStyle name="Normal 3 45 14 3" xfId="18931" xr:uid="{083082E6-2DEB-486B-905A-5B518C6C82B6}"/>
    <cellStyle name="Normal 3 45 15" xfId="18932" xr:uid="{F4BE9E5E-08E7-4886-85F8-D04BAB3E411E}"/>
    <cellStyle name="Normal 3 45 15 2" xfId="18933" xr:uid="{2FC87D56-9897-4367-A922-B8196F40DAD9}"/>
    <cellStyle name="Normal 3 45 15 2 2" xfId="18934" xr:uid="{3B86FEB8-A3DF-4F03-9588-3192C2F4D115}"/>
    <cellStyle name="Normal 3 45 15 3" xfId="18935" xr:uid="{B581AE46-F159-4FA0-A7D3-1FAD94B82A42}"/>
    <cellStyle name="Normal 3 45 16" xfId="18936" xr:uid="{90B26448-12A4-45AA-AEA5-52CB2D639B02}"/>
    <cellStyle name="Normal 3 45 16 2" xfId="18937" xr:uid="{DA250D23-80B2-4BE1-9A0F-9570EFD21763}"/>
    <cellStyle name="Normal 3 45 16 2 2" xfId="18938" xr:uid="{FB6C1105-6FC7-4FF1-84D3-13DE35C75D6A}"/>
    <cellStyle name="Normal 3 45 16 3" xfId="18939" xr:uid="{BDD424E3-90A2-43D9-84C8-9F1472998AEC}"/>
    <cellStyle name="Normal 3 45 17" xfId="18940" xr:uid="{1ECFFF12-B548-4C70-B17B-370A417F90B9}"/>
    <cellStyle name="Normal 3 45 17 2" xfId="18941" xr:uid="{8C165C56-6066-4DF6-81F1-306DAABB803B}"/>
    <cellStyle name="Normal 3 45 17 2 2" xfId="18942" xr:uid="{FDD53552-98E3-4B20-96E4-F857239DBF46}"/>
    <cellStyle name="Normal 3 45 17 3" xfId="18943" xr:uid="{21DA1073-6933-42E7-A3D6-5432A1471B61}"/>
    <cellStyle name="Normal 3 45 18" xfId="18944" xr:uid="{88C04DD4-4A2D-4948-8A0F-150115B2BC08}"/>
    <cellStyle name="Normal 3 45 18 2" xfId="18945" xr:uid="{195A6D1D-12B5-44CA-B313-CF27AF3C6699}"/>
    <cellStyle name="Normal 3 45 18 2 2" xfId="18946" xr:uid="{A4E10DBB-DCFF-40A1-8A45-8C5A59133FA6}"/>
    <cellStyle name="Normal 3 45 18 3" xfId="18947" xr:uid="{055ACB4E-4477-49E0-999E-2BBF9012A659}"/>
    <cellStyle name="Normal 3 45 19" xfId="18948" xr:uid="{CC7447C8-C447-4BDF-8830-F8B7F67707FF}"/>
    <cellStyle name="Normal 3 45 19 2" xfId="18949" xr:uid="{EBBBF5F9-3CF8-4139-831E-9848E25D961A}"/>
    <cellStyle name="Normal 3 45 19 2 2" xfId="18950" xr:uid="{724882E9-70A2-4D51-B0C3-CB7655AB13C2}"/>
    <cellStyle name="Normal 3 45 19 3" xfId="18951" xr:uid="{A2DB6854-C491-4D92-A7E4-FDB73563A46D}"/>
    <cellStyle name="Normal 3 45 2" xfId="18952" xr:uid="{A6CA4705-B34A-4536-931E-FF6F81DCFCE4}"/>
    <cellStyle name="Normal 3 45 2 2" xfId="18953" xr:uid="{F4BDF9C3-A5A6-404D-B1E2-8CA6F2EAEF63}"/>
    <cellStyle name="Normal 3 45 2 2 2" xfId="18954" xr:uid="{0D79225C-EBAA-4DEE-AEFC-0577DA7EDAE1}"/>
    <cellStyle name="Normal 3 45 2 3" xfId="18955" xr:uid="{C126CA7A-7AB5-4376-9456-3449A799F045}"/>
    <cellStyle name="Normal 3 45 20" xfId="18956" xr:uid="{1DB93F99-B428-4E07-84DF-BF0439CA5B15}"/>
    <cellStyle name="Normal 3 45 20 2" xfId="18957" xr:uid="{6969E5F6-2F40-4831-9326-988A34D3101D}"/>
    <cellStyle name="Normal 3 45 20 2 2" xfId="18958" xr:uid="{61E12E18-3F54-442D-90E8-43D777F86D3F}"/>
    <cellStyle name="Normal 3 45 20 3" xfId="18959" xr:uid="{1836FD76-D65C-4EF6-BB33-6FA66A9A9737}"/>
    <cellStyle name="Normal 3 45 20 4" xfId="18960" xr:uid="{2CDB9184-4CE1-4042-9FBF-53ED83D69179}"/>
    <cellStyle name="Normal 3 45 21" xfId="18961" xr:uid="{224EDE0D-2254-4138-B8A9-D9DBB44422F1}"/>
    <cellStyle name="Normal 3 45 21 2" xfId="18962" xr:uid="{AAACBD17-1541-4D0F-BB43-5CBABC64223D}"/>
    <cellStyle name="Normal 3 45 22" xfId="18963" xr:uid="{BF7A688F-4B86-4477-8475-796A13A13D9B}"/>
    <cellStyle name="Normal 3 45 23" xfId="18964" xr:uid="{2D096E76-C279-4E28-921D-646A61FAB08D}"/>
    <cellStyle name="Normal 3 45 23 2" xfId="18965" xr:uid="{0D784957-B39B-4A7B-B8B7-C746DCDF3745}"/>
    <cellStyle name="Normal 3 45 24" xfId="18966" xr:uid="{20D2140F-1C66-4FCB-AEF4-2295E4F98379}"/>
    <cellStyle name="Normal 3 45 25" xfId="18967" xr:uid="{F9F409CE-A4D0-4AF9-869C-4F81DDF95CD1}"/>
    <cellStyle name="Normal 3 45 26" xfId="18968" xr:uid="{28378E84-EB47-4493-9F68-6F41A14F0441}"/>
    <cellStyle name="Normal 3 45 27" xfId="18969" xr:uid="{5AE677EE-752B-46C9-9526-015B844A060C}"/>
    <cellStyle name="Normal 3 45 28" xfId="18970" xr:uid="{A00A311C-E076-4BFA-8533-53AB40793173}"/>
    <cellStyle name="Normal 3 45 29" xfId="18971" xr:uid="{91E1F940-2F62-420F-A6B9-5CF2247096C8}"/>
    <cellStyle name="Normal 3 45 3" xfId="18972" xr:uid="{8844794A-2D66-47F5-98C8-3313B1201129}"/>
    <cellStyle name="Normal 3 45 3 2" xfId="18973" xr:uid="{2B12B72C-DE93-4488-B9E6-AB627000D975}"/>
    <cellStyle name="Normal 3 45 3 2 2" xfId="18974" xr:uid="{BB74DBA2-741F-4B63-A8AE-F92DE9860BA8}"/>
    <cellStyle name="Normal 3 45 3 3" xfId="18975" xr:uid="{185ACAA4-E6F4-4EE4-A323-AF9CAADDD84F}"/>
    <cellStyle name="Normal 3 45 30" xfId="18976" xr:uid="{7B714964-622F-4396-A4EB-7733A501E389}"/>
    <cellStyle name="Normal 3 45 31" xfId="18977" xr:uid="{FF780048-C852-4424-9C11-3C82F63D8475}"/>
    <cellStyle name="Normal 3 45 32" xfId="18978" xr:uid="{0D90CA19-6F3B-4BE9-9C30-F685800EBF4C}"/>
    <cellStyle name="Normal 3 45 33" xfId="18979" xr:uid="{69ADAE77-5DDF-42EE-9F35-09A3C38AB40C}"/>
    <cellStyle name="Normal 3 45 34" xfId="18980" xr:uid="{CA10C623-2BBF-4AA5-A8C6-5D19810A8C6A}"/>
    <cellStyle name="Normal 3 45 4" xfId="18981" xr:uid="{79A7137B-382A-4488-88D9-C8B4B021B878}"/>
    <cellStyle name="Normal 3 45 4 2" xfId="18982" xr:uid="{1BD428CB-B3DD-4EDC-AA90-819AAF0795A3}"/>
    <cellStyle name="Normal 3 45 4 2 2" xfId="18983" xr:uid="{73D297DA-6EB3-4621-A5FC-2D88D7A5C7D5}"/>
    <cellStyle name="Normal 3 45 4 3" xfId="18984" xr:uid="{16B1D7CD-67CA-4833-9999-E2B87A649BDE}"/>
    <cellStyle name="Normal 3 45 5" xfId="18985" xr:uid="{7DCFF0F1-09EC-46DF-9FC1-448128B22DE8}"/>
    <cellStyle name="Normal 3 45 5 2" xfId="18986" xr:uid="{6C1B55E7-6966-4ECB-BFE2-9CF449AB0FCE}"/>
    <cellStyle name="Normal 3 45 5 2 2" xfId="18987" xr:uid="{CAF69F48-C44F-45E0-8FC5-F5D16AAE754B}"/>
    <cellStyle name="Normal 3 45 5 3" xfId="18988" xr:uid="{4E2E6C40-D078-4F61-B52F-2F0AFB108985}"/>
    <cellStyle name="Normal 3 45 6" xfId="18989" xr:uid="{D51E12EC-2827-4EEE-93E9-2EDA6843557E}"/>
    <cellStyle name="Normal 3 45 6 2" xfId="18990" xr:uid="{F7635255-51EA-41FB-A85C-D9DCF5C3597E}"/>
    <cellStyle name="Normal 3 45 6 2 2" xfId="18991" xr:uid="{B71FD62F-D293-43A8-BF07-BBB67CB7E986}"/>
    <cellStyle name="Normal 3 45 6 3" xfId="18992" xr:uid="{F6307719-80BF-4217-8B61-90881FF945C3}"/>
    <cellStyle name="Normal 3 45 7" xfId="18993" xr:uid="{90B4B933-7367-482A-B953-D58AD003EC59}"/>
    <cellStyle name="Normal 3 45 7 2" xfId="18994" xr:uid="{4DCF6664-5116-49FD-813D-B9A9D71CB594}"/>
    <cellStyle name="Normal 3 45 7 2 2" xfId="18995" xr:uid="{ED4413F5-DF97-4048-8D58-7D92512933C1}"/>
    <cellStyle name="Normal 3 45 7 3" xfId="18996" xr:uid="{096D9BC8-AC13-4C78-ADA1-A6CBF519B4D5}"/>
    <cellStyle name="Normal 3 45 8" xfId="18997" xr:uid="{4FAE2738-D669-4F6F-8001-138EE86D6814}"/>
    <cellStyle name="Normal 3 45 8 2" xfId="18998" xr:uid="{5B82F80D-D169-41A3-BE08-936329F73A50}"/>
    <cellStyle name="Normal 3 45 8 2 2" xfId="18999" xr:uid="{5CC5A83C-CF6B-4D34-96B8-D20270EB52B6}"/>
    <cellStyle name="Normal 3 45 8 3" xfId="19000" xr:uid="{05532FB6-2557-42E9-A05E-8275996936D4}"/>
    <cellStyle name="Normal 3 45 9" xfId="19001" xr:uid="{4FA8A353-A66A-4B07-B311-D794ECC913EF}"/>
    <cellStyle name="Normal 3 45 9 2" xfId="19002" xr:uid="{68B97CE5-5F81-4E0F-A0C7-5A0FCF78B0AC}"/>
    <cellStyle name="Normal 3 45 9 2 2" xfId="19003" xr:uid="{1A457767-79F8-44A6-A12F-13859385B424}"/>
    <cellStyle name="Normal 3 45 9 3" xfId="19004" xr:uid="{40EA5AEC-7C4B-4EE7-95A8-5A6A7986E6B6}"/>
    <cellStyle name="Normal 3 46" xfId="19005" xr:uid="{706D22E7-CFAE-446F-AEAA-628079F1975C}"/>
    <cellStyle name="Normal 3 46 10" xfId="19006" xr:uid="{2EF8F46A-6F15-48F5-B465-332C89C9F836}"/>
    <cellStyle name="Normal 3 46 10 2" xfId="19007" xr:uid="{D34A8461-5774-4B7F-9820-4775775D7F1C}"/>
    <cellStyle name="Normal 3 46 10 2 2" xfId="19008" xr:uid="{49DDF1E2-B809-4EEB-A6A9-A4F99B53F979}"/>
    <cellStyle name="Normal 3 46 10 3" xfId="19009" xr:uid="{A892141D-C52B-4CB6-91DD-9DF8D2D0EA9A}"/>
    <cellStyle name="Normal 3 46 11" xfId="19010" xr:uid="{BA563A4C-21A6-4059-A21D-CD3231510DE2}"/>
    <cellStyle name="Normal 3 46 11 2" xfId="19011" xr:uid="{64D590BF-52A5-4D41-B504-F6129174AD5A}"/>
    <cellStyle name="Normal 3 46 11 2 2" xfId="19012" xr:uid="{8E00BBF3-0843-4596-AE43-631C221B6C49}"/>
    <cellStyle name="Normal 3 46 11 3" xfId="19013" xr:uid="{9BE2E22E-1247-4F25-89F4-CAC4ECAB3350}"/>
    <cellStyle name="Normal 3 46 12" xfId="19014" xr:uid="{4B3C91F1-1F33-4622-B7AF-6B07CD0136F4}"/>
    <cellStyle name="Normal 3 46 12 2" xfId="19015" xr:uid="{20762991-7354-4FC2-9400-5BED4C03C977}"/>
    <cellStyle name="Normal 3 46 12 2 2" xfId="19016" xr:uid="{2A76BF47-544E-4B4B-A568-E50A486B1088}"/>
    <cellStyle name="Normal 3 46 12 3" xfId="19017" xr:uid="{1C053A12-BD43-401A-9546-9B11222A7A1D}"/>
    <cellStyle name="Normal 3 46 13" xfId="19018" xr:uid="{88DE7EFD-6551-4C0B-B062-97B86846166C}"/>
    <cellStyle name="Normal 3 46 13 2" xfId="19019" xr:uid="{7D90E8BC-25B9-4267-B5D8-2DA9540EA8D5}"/>
    <cellStyle name="Normal 3 46 13 2 2" xfId="19020" xr:uid="{856DF2B2-DAC3-4539-9D5E-877A9052AD56}"/>
    <cellStyle name="Normal 3 46 13 3" xfId="19021" xr:uid="{A94D8C4A-DC6D-4BEE-A255-0C392E01B742}"/>
    <cellStyle name="Normal 3 46 14" xfId="19022" xr:uid="{4A78E557-7D08-4B76-8346-2D000B27CF33}"/>
    <cellStyle name="Normal 3 46 14 2" xfId="19023" xr:uid="{F5484C86-8EF9-4B2E-B5E2-C642EAFA7730}"/>
    <cellStyle name="Normal 3 46 14 2 2" xfId="19024" xr:uid="{F02C8F95-6DC3-455E-A278-8FB5B6710148}"/>
    <cellStyle name="Normal 3 46 14 3" xfId="19025" xr:uid="{F028E6F6-1E41-420C-9F95-0CBE2C5E1D10}"/>
    <cellStyle name="Normal 3 46 15" xfId="19026" xr:uid="{951665FE-64FE-46FD-A121-FD3C0F2A1457}"/>
    <cellStyle name="Normal 3 46 15 2" xfId="19027" xr:uid="{6E211A22-357E-4E19-BA46-EEFBEECCA308}"/>
    <cellStyle name="Normal 3 46 15 2 2" xfId="19028" xr:uid="{D39E2B73-296D-4D17-92E4-D4A503FDC03A}"/>
    <cellStyle name="Normal 3 46 15 3" xfId="19029" xr:uid="{E4AEA30F-02EE-44E3-AE1D-2DFCB480E551}"/>
    <cellStyle name="Normal 3 46 16" xfId="19030" xr:uid="{352C27DF-40C6-4639-BF4A-446CA47DE9C4}"/>
    <cellStyle name="Normal 3 46 16 2" xfId="19031" xr:uid="{1342EE77-72C4-47B7-A224-C25C9AF2136F}"/>
    <cellStyle name="Normal 3 46 16 2 2" xfId="19032" xr:uid="{AF517EB7-9B25-49FD-A766-972E5EC04754}"/>
    <cellStyle name="Normal 3 46 16 3" xfId="19033" xr:uid="{6F709B72-E819-446D-97AE-F520D2575F36}"/>
    <cellStyle name="Normal 3 46 17" xfId="19034" xr:uid="{E416BE1B-9BDB-4055-9FF1-04EF13035F5D}"/>
    <cellStyle name="Normal 3 46 17 2" xfId="19035" xr:uid="{7A076C10-DA7C-4083-BC84-3B119F680240}"/>
    <cellStyle name="Normal 3 46 17 2 2" xfId="19036" xr:uid="{2EBAA238-DA1A-458E-A93A-D0C000838930}"/>
    <cellStyle name="Normal 3 46 17 3" xfId="19037" xr:uid="{A1A494EA-909D-40D3-8738-2C398A26571F}"/>
    <cellStyle name="Normal 3 46 18" xfId="19038" xr:uid="{A6668798-A81A-4D4C-893A-8979B97B218A}"/>
    <cellStyle name="Normal 3 46 18 2" xfId="19039" xr:uid="{2984795F-E57C-4BB7-93C4-8C65AA4CCDED}"/>
    <cellStyle name="Normal 3 46 18 2 2" xfId="19040" xr:uid="{1FD7C1F2-9B10-4B86-A9D9-514FDAB33093}"/>
    <cellStyle name="Normal 3 46 18 3" xfId="19041" xr:uid="{31F1DFD1-126E-4682-A07C-784EC6C983EC}"/>
    <cellStyle name="Normal 3 46 19" xfId="19042" xr:uid="{CEDE9D05-9783-4D0D-B98F-F78021D3055D}"/>
    <cellStyle name="Normal 3 46 19 2" xfId="19043" xr:uid="{44C036B6-B920-4351-9424-4436948FAEB0}"/>
    <cellStyle name="Normal 3 46 19 2 2" xfId="19044" xr:uid="{595380FD-A007-4889-A8F7-B77AAB658F1C}"/>
    <cellStyle name="Normal 3 46 19 3" xfId="19045" xr:uid="{B565F5F6-0E8C-42C1-B953-610F87871899}"/>
    <cellStyle name="Normal 3 46 2" xfId="19046" xr:uid="{0A6E5666-2410-4E74-AB68-499793CB5972}"/>
    <cellStyle name="Normal 3 46 2 2" xfId="19047" xr:uid="{666EC958-1342-457C-BD34-0D9A52272D47}"/>
    <cellStyle name="Normal 3 46 2 2 2" xfId="19048" xr:uid="{2620928B-CFE4-4270-AC80-CD77ABF467A9}"/>
    <cellStyle name="Normal 3 46 2 3" xfId="19049" xr:uid="{A7516BD6-4424-4807-BC90-9AEE409221DE}"/>
    <cellStyle name="Normal 3 46 20" xfId="19050" xr:uid="{CC521648-EC14-4440-B8A7-C6A5AC203E65}"/>
    <cellStyle name="Normal 3 46 20 2" xfId="19051" xr:uid="{3F5E3035-4938-465E-9232-EB0E4886A2A7}"/>
    <cellStyle name="Normal 3 46 20 2 2" xfId="19052" xr:uid="{8F4B31F1-C70A-4454-A912-21F60319C212}"/>
    <cellStyle name="Normal 3 46 20 3" xfId="19053" xr:uid="{C9EBC721-3E58-4EDF-A7B3-43BEE8C8287D}"/>
    <cellStyle name="Normal 3 46 20 4" xfId="19054" xr:uid="{C9CB9687-BAD6-48C8-98FE-7EC93B12841C}"/>
    <cellStyle name="Normal 3 46 21" xfId="19055" xr:uid="{B7857B6B-212B-46DC-AFB7-9AC10615C126}"/>
    <cellStyle name="Normal 3 46 21 2" xfId="19056" xr:uid="{DC0E0A41-6E7D-42A4-9760-95116A7F12ED}"/>
    <cellStyle name="Normal 3 46 22" xfId="19057" xr:uid="{8F84D90A-FD4D-4D31-9C06-105CC35410C1}"/>
    <cellStyle name="Normal 3 46 23" xfId="19058" xr:uid="{5FBD0262-625C-401B-BA42-5768940487FA}"/>
    <cellStyle name="Normal 3 46 23 2" xfId="19059" xr:uid="{C1E3A28D-1E96-41CC-925C-A5DF546D0AF1}"/>
    <cellStyle name="Normal 3 46 24" xfId="19060" xr:uid="{26E4E4CA-EF5A-4FBD-B62A-EE0E77E4A83A}"/>
    <cellStyle name="Normal 3 46 25" xfId="19061" xr:uid="{BCCA8EC5-A46D-4469-9350-624ACF1CF48F}"/>
    <cellStyle name="Normal 3 46 26" xfId="19062" xr:uid="{FDA394C2-90C8-4BC5-8D9F-A7AFDEB58BA4}"/>
    <cellStyle name="Normal 3 46 27" xfId="19063" xr:uid="{332DAA35-1217-4F99-91A3-FC6AAC7837E1}"/>
    <cellStyle name="Normal 3 46 28" xfId="19064" xr:uid="{D6400FC3-D9AF-474B-86AF-D4767819697D}"/>
    <cellStyle name="Normal 3 46 29" xfId="19065" xr:uid="{0752C480-B799-48A4-96E5-B6FD9536FBBB}"/>
    <cellStyle name="Normal 3 46 3" xfId="19066" xr:uid="{5A10F002-3F72-4C68-8F08-5EBF8D1A6921}"/>
    <cellStyle name="Normal 3 46 3 2" xfId="19067" xr:uid="{F8381A48-7D23-4022-8E81-A73735E2C471}"/>
    <cellStyle name="Normal 3 46 3 2 2" xfId="19068" xr:uid="{3235C176-67FF-432B-80F8-3D636ACB89E2}"/>
    <cellStyle name="Normal 3 46 3 3" xfId="19069" xr:uid="{2CCAC9FB-9428-48FC-BC2E-6D6C246DFB95}"/>
    <cellStyle name="Normal 3 46 30" xfId="19070" xr:uid="{16BD8A47-484C-4981-8A48-6B3670E6C1D3}"/>
    <cellStyle name="Normal 3 46 31" xfId="19071" xr:uid="{DB64F3F0-C753-495C-BF0A-1681D8E0CBEE}"/>
    <cellStyle name="Normal 3 46 32" xfId="19072" xr:uid="{CA43A3D0-B0B3-4504-AFDC-5CD0F80271CA}"/>
    <cellStyle name="Normal 3 46 33" xfId="19073" xr:uid="{03693EE9-607B-4F5A-90D9-7D221D4CFDAA}"/>
    <cellStyle name="Normal 3 46 34" xfId="19074" xr:uid="{0F8BD6B0-AF06-484B-BFDC-54BE43424253}"/>
    <cellStyle name="Normal 3 46 4" xfId="19075" xr:uid="{2A942021-270C-4684-8251-EFCCED59C0C4}"/>
    <cellStyle name="Normal 3 46 4 2" xfId="19076" xr:uid="{AEE9FC37-1CA9-41CE-9785-67ACDE16BAFE}"/>
    <cellStyle name="Normal 3 46 4 2 2" xfId="19077" xr:uid="{A811F429-E38C-4957-8565-E30795D56F9F}"/>
    <cellStyle name="Normal 3 46 4 3" xfId="19078" xr:uid="{FB9A4F69-EE67-4252-9B60-1A2A768E6039}"/>
    <cellStyle name="Normal 3 46 5" xfId="19079" xr:uid="{235F692C-254E-48F2-B209-FAD5A7EC4214}"/>
    <cellStyle name="Normal 3 46 5 2" xfId="19080" xr:uid="{2D7E03AB-011A-457E-9C9C-1F0AA3C426CA}"/>
    <cellStyle name="Normal 3 46 5 2 2" xfId="19081" xr:uid="{CBB897C7-1BB6-4E73-8E38-C96ADAA26C9A}"/>
    <cellStyle name="Normal 3 46 5 3" xfId="19082" xr:uid="{C11EA970-ED24-4A29-91C5-1981C7F23FFD}"/>
    <cellStyle name="Normal 3 46 6" xfId="19083" xr:uid="{5F98A0C5-AFC2-425D-B85A-20B03487081B}"/>
    <cellStyle name="Normal 3 46 6 2" xfId="19084" xr:uid="{743EFD6E-3469-45B7-BE7D-FE12D2AFB1E9}"/>
    <cellStyle name="Normal 3 46 6 2 2" xfId="19085" xr:uid="{E5073430-A262-4668-A897-87BAB2744A92}"/>
    <cellStyle name="Normal 3 46 6 3" xfId="19086" xr:uid="{A766EF1A-A7FD-43EC-BCC5-C832BDAB091C}"/>
    <cellStyle name="Normal 3 46 7" xfId="19087" xr:uid="{B3DD5131-8CEC-4BCA-83C6-80F53B43D025}"/>
    <cellStyle name="Normal 3 46 7 2" xfId="19088" xr:uid="{C6A1ABB9-59D8-4E39-A9F3-8F5CE96F6307}"/>
    <cellStyle name="Normal 3 46 7 2 2" xfId="19089" xr:uid="{87E089EB-9FB0-40B2-AE02-78BFEEFEA2EB}"/>
    <cellStyle name="Normal 3 46 7 3" xfId="19090" xr:uid="{1E54AAFB-02D2-4633-9776-51BBD8B7581D}"/>
    <cellStyle name="Normal 3 46 8" xfId="19091" xr:uid="{9BD44F74-88C2-4C2C-BB8F-C091AD058E7B}"/>
    <cellStyle name="Normal 3 46 8 2" xfId="19092" xr:uid="{AD6AD3E6-E105-4795-A4F7-7B77C2AE1A7D}"/>
    <cellStyle name="Normal 3 46 8 2 2" xfId="19093" xr:uid="{4BB3050A-1002-4450-A33B-F96F6A209CA4}"/>
    <cellStyle name="Normal 3 46 8 3" xfId="19094" xr:uid="{A75ADE5B-1D0E-48BE-9608-2C83D5B35F9C}"/>
    <cellStyle name="Normal 3 46 9" xfId="19095" xr:uid="{4016D822-846C-46A3-8762-6E65AD26F86F}"/>
    <cellStyle name="Normal 3 46 9 2" xfId="19096" xr:uid="{D70F8A6E-0F7D-4FC8-B5A1-30EDFC869547}"/>
    <cellStyle name="Normal 3 46 9 2 2" xfId="19097" xr:uid="{9123F8DD-551D-4E99-9B1C-3286FCFE6D5F}"/>
    <cellStyle name="Normal 3 46 9 3" xfId="19098" xr:uid="{87CF1ACD-ACA3-454A-A199-6D28AD59AE14}"/>
    <cellStyle name="Normal 3 47" xfId="19099" xr:uid="{E85FFF2D-9858-41A0-9CB9-AF0527B07527}"/>
    <cellStyle name="Normal 3 47 10" xfId="19100" xr:uid="{0CBE7B16-0873-42F9-B418-DB22627E5D12}"/>
    <cellStyle name="Normal 3 47 10 2" xfId="19101" xr:uid="{6A85A5F2-056A-4960-88A2-843AEAE9592D}"/>
    <cellStyle name="Normal 3 47 10 2 2" xfId="19102" xr:uid="{9A49BCD1-20D3-4F25-9209-D408127D0392}"/>
    <cellStyle name="Normal 3 47 10 3" xfId="19103" xr:uid="{9C774354-E0AF-41BD-805C-5876DECC611A}"/>
    <cellStyle name="Normal 3 47 11" xfId="19104" xr:uid="{312FD688-0497-44EC-8F1D-9D2E26CB8B75}"/>
    <cellStyle name="Normal 3 47 11 2" xfId="19105" xr:uid="{8E709B25-FFE5-4DB7-A3B4-8FFADC2A4617}"/>
    <cellStyle name="Normal 3 47 11 2 2" xfId="19106" xr:uid="{C27BE456-1E6A-42B1-AC06-09F57DB09FDE}"/>
    <cellStyle name="Normal 3 47 11 3" xfId="19107" xr:uid="{9C182672-221D-439E-AF0B-45B2E693A0F5}"/>
    <cellStyle name="Normal 3 47 12" xfId="19108" xr:uid="{DA9DEE15-CB07-488D-8A65-5034014EE5DF}"/>
    <cellStyle name="Normal 3 47 12 2" xfId="19109" xr:uid="{5A9766AC-482E-487D-A507-FF77333231ED}"/>
    <cellStyle name="Normal 3 47 12 2 2" xfId="19110" xr:uid="{E0E7BB83-302D-4876-AC87-96C2340B71B4}"/>
    <cellStyle name="Normal 3 47 12 3" xfId="19111" xr:uid="{A690A89C-65F3-44D4-9F1A-82F7816E31E6}"/>
    <cellStyle name="Normal 3 47 13" xfId="19112" xr:uid="{B4CBDF81-67AA-4828-9936-D6CFDD445725}"/>
    <cellStyle name="Normal 3 47 13 2" xfId="19113" xr:uid="{9E94689F-4EBE-49F1-B2C1-C23F8E9DB7D1}"/>
    <cellStyle name="Normal 3 47 13 2 2" xfId="19114" xr:uid="{0390E345-DF3E-42FF-9AD2-55AA34EC910C}"/>
    <cellStyle name="Normal 3 47 13 3" xfId="19115" xr:uid="{F675BBAB-7639-408D-99E0-7BD6D895D2AF}"/>
    <cellStyle name="Normal 3 47 14" xfId="19116" xr:uid="{0A036CE0-D188-4B17-9CF7-54A4BC65A7F8}"/>
    <cellStyle name="Normal 3 47 14 2" xfId="19117" xr:uid="{536BABA7-6441-4726-AF5E-F1B00A6F2FD6}"/>
    <cellStyle name="Normal 3 47 14 2 2" xfId="19118" xr:uid="{504873D3-A1A5-40EA-B6F0-B435FFB721AB}"/>
    <cellStyle name="Normal 3 47 14 3" xfId="19119" xr:uid="{D7787C72-A977-438D-B5AC-F77549F483D2}"/>
    <cellStyle name="Normal 3 47 15" xfId="19120" xr:uid="{F81DDA8F-9A62-443D-8C0E-D068B01AB678}"/>
    <cellStyle name="Normal 3 47 15 2" xfId="19121" xr:uid="{3E4C8CDA-997D-4990-8447-1DB0B0AA41FD}"/>
    <cellStyle name="Normal 3 47 15 2 2" xfId="19122" xr:uid="{BD5EE8CA-4F2A-4648-87A5-03279AF1A172}"/>
    <cellStyle name="Normal 3 47 15 3" xfId="19123" xr:uid="{F65BA37D-BF2E-4392-BE27-0039FAF5534A}"/>
    <cellStyle name="Normal 3 47 16" xfId="19124" xr:uid="{D85A9625-21CE-4897-A007-90EB1D656159}"/>
    <cellStyle name="Normal 3 47 16 2" xfId="19125" xr:uid="{5EBE50CD-2D8A-47BB-BD87-71F718265D6D}"/>
    <cellStyle name="Normal 3 47 16 2 2" xfId="19126" xr:uid="{DE111F6A-4CC1-4284-9731-2B8A3ADB9374}"/>
    <cellStyle name="Normal 3 47 16 3" xfId="19127" xr:uid="{C8B25F5C-FAE4-439E-86E9-D6F2B24DDC6A}"/>
    <cellStyle name="Normal 3 47 17" xfId="19128" xr:uid="{E8D7BA24-81EC-4695-8CE5-99C2EDE393C2}"/>
    <cellStyle name="Normal 3 47 17 2" xfId="19129" xr:uid="{682EAB6F-B3EA-4196-878C-2A7054ABCDF9}"/>
    <cellStyle name="Normal 3 47 17 2 2" xfId="19130" xr:uid="{FF77DE40-BCB7-4CFC-ABDE-6DF277DE6AF0}"/>
    <cellStyle name="Normal 3 47 17 3" xfId="19131" xr:uid="{48BE1E19-31CB-47AE-B0E9-EC296D8BCBD8}"/>
    <cellStyle name="Normal 3 47 18" xfId="19132" xr:uid="{7957418B-85C1-4506-AC44-D92481031A95}"/>
    <cellStyle name="Normal 3 47 18 2" xfId="19133" xr:uid="{D61511BB-8640-475D-8546-C9069FDCAD99}"/>
    <cellStyle name="Normal 3 47 18 2 2" xfId="19134" xr:uid="{CA894E52-71A3-408A-A469-C58A755FB31E}"/>
    <cellStyle name="Normal 3 47 18 3" xfId="19135" xr:uid="{D190A359-9251-4F3F-B1DF-3556A79749BF}"/>
    <cellStyle name="Normal 3 47 19" xfId="19136" xr:uid="{33CC6BA3-BEA7-4595-9A6A-22DCF0AD5230}"/>
    <cellStyle name="Normal 3 47 19 2" xfId="19137" xr:uid="{2E68DD71-E440-49F3-9497-58449CBD0D3D}"/>
    <cellStyle name="Normal 3 47 19 2 2" xfId="19138" xr:uid="{03942DBC-A9F6-4010-8FB1-B69D195FF645}"/>
    <cellStyle name="Normal 3 47 19 3" xfId="19139" xr:uid="{A784B444-AF31-4070-9501-762C63C3C4CE}"/>
    <cellStyle name="Normal 3 47 2" xfId="19140" xr:uid="{8AF223CC-095D-4B08-9525-91FCAD9ACE01}"/>
    <cellStyle name="Normal 3 47 2 2" xfId="19141" xr:uid="{2E1EB433-C165-4017-9AE4-DE5D16B74371}"/>
    <cellStyle name="Normal 3 47 2 2 2" xfId="19142" xr:uid="{E8D86264-CD4F-4758-8D6F-D4BE2070303E}"/>
    <cellStyle name="Normal 3 47 2 3" xfId="19143" xr:uid="{47028AEB-A6D8-4B13-9316-3AB207DC0E31}"/>
    <cellStyle name="Normal 3 47 20" xfId="19144" xr:uid="{0F099404-0C82-431D-B541-E0EF6B73E038}"/>
    <cellStyle name="Normal 3 47 20 2" xfId="19145" xr:uid="{545D3615-A674-4C99-8989-69E0CF432EF2}"/>
    <cellStyle name="Normal 3 47 20 2 2" xfId="19146" xr:uid="{8EA8B4E3-6A8B-4BCE-8ACB-E7EC93C3E2AD}"/>
    <cellStyle name="Normal 3 47 20 3" xfId="19147" xr:uid="{312F6AF8-37D3-4BEC-9FE5-1CF6AAE349CB}"/>
    <cellStyle name="Normal 3 47 20 4" xfId="19148" xr:uid="{9F336A34-891A-4671-90D1-170B9E1254A9}"/>
    <cellStyle name="Normal 3 47 21" xfId="19149" xr:uid="{183BF4BB-A979-4B6C-BC85-A386FABC9A6C}"/>
    <cellStyle name="Normal 3 47 21 2" xfId="19150" xr:uid="{003F7D84-2C6F-478B-A54E-30870A8B409E}"/>
    <cellStyle name="Normal 3 47 22" xfId="19151" xr:uid="{D9FB541D-5C9E-400B-BDE4-80C2CF01F3B4}"/>
    <cellStyle name="Normal 3 47 23" xfId="19152" xr:uid="{B54C6069-2257-441F-8C64-55E1267EB48C}"/>
    <cellStyle name="Normal 3 47 23 2" xfId="19153" xr:uid="{32EA54C2-F261-4CFD-8B57-EFEBB3828318}"/>
    <cellStyle name="Normal 3 47 24" xfId="19154" xr:uid="{43E6AAFA-B05D-4EC8-AD7C-8D77F6750D91}"/>
    <cellStyle name="Normal 3 47 25" xfId="19155" xr:uid="{A83B7589-8252-4B5B-8DC4-0FE0C0634F85}"/>
    <cellStyle name="Normal 3 47 26" xfId="19156" xr:uid="{FA120AA0-F648-45C0-BD9B-3506AD954207}"/>
    <cellStyle name="Normal 3 47 27" xfId="19157" xr:uid="{29B68A56-339A-43C4-8A68-B5D8CC5D3E3B}"/>
    <cellStyle name="Normal 3 47 28" xfId="19158" xr:uid="{06AF450F-6E2F-4967-B646-108A07E3D2CD}"/>
    <cellStyle name="Normal 3 47 29" xfId="19159" xr:uid="{AF4DCF8E-0362-4158-86AF-CB7B5C479214}"/>
    <cellStyle name="Normal 3 47 3" xfId="19160" xr:uid="{1A4817FF-1152-49C4-994A-AADB37513B42}"/>
    <cellStyle name="Normal 3 47 3 2" xfId="19161" xr:uid="{9D001B23-DDD1-4544-AF2E-FE06B896D60F}"/>
    <cellStyle name="Normal 3 47 3 2 2" xfId="19162" xr:uid="{2382D55A-4741-4E73-9684-0FCF39BDEBEB}"/>
    <cellStyle name="Normal 3 47 3 3" xfId="19163" xr:uid="{D38CE4F1-705B-466B-81D5-9BDD408674F0}"/>
    <cellStyle name="Normal 3 47 30" xfId="19164" xr:uid="{91126CDE-FAAB-4519-8580-49897322C47A}"/>
    <cellStyle name="Normal 3 47 31" xfId="19165" xr:uid="{E2D5B84D-00BF-40F4-B3D2-1B79A314D8AA}"/>
    <cellStyle name="Normal 3 47 32" xfId="19166" xr:uid="{BBCFD7A1-8D98-4375-90A0-1CAA6FA3F837}"/>
    <cellStyle name="Normal 3 47 33" xfId="19167" xr:uid="{01F6702F-9389-4B06-AC76-619FA9CC0B8A}"/>
    <cellStyle name="Normal 3 47 34" xfId="19168" xr:uid="{1118A6B2-B899-44DD-B9DC-766F03006687}"/>
    <cellStyle name="Normal 3 47 4" xfId="19169" xr:uid="{100C4911-C05F-428A-8F1C-8FB873091AA8}"/>
    <cellStyle name="Normal 3 47 4 2" xfId="19170" xr:uid="{CD1669EA-ED93-4D41-BCFF-8BA20EDEECA5}"/>
    <cellStyle name="Normal 3 47 4 2 2" xfId="19171" xr:uid="{8FADC348-EA2F-4BBA-AB87-F204A5C9BA68}"/>
    <cellStyle name="Normal 3 47 4 3" xfId="19172" xr:uid="{B4CC06FF-FAA8-49CF-902E-230732198040}"/>
    <cellStyle name="Normal 3 47 5" xfId="19173" xr:uid="{DC9D9399-7CF9-4E00-9EA5-7A5C8C7E5C9C}"/>
    <cellStyle name="Normal 3 47 5 2" xfId="19174" xr:uid="{0EA7E868-13F2-4979-A55C-EC9DB32F2F9D}"/>
    <cellStyle name="Normal 3 47 5 2 2" xfId="19175" xr:uid="{268608AE-14BC-423F-A603-74247E200369}"/>
    <cellStyle name="Normal 3 47 5 3" xfId="19176" xr:uid="{A87F67C4-61B2-4F17-891B-7C1013F83D3D}"/>
    <cellStyle name="Normal 3 47 6" xfId="19177" xr:uid="{B83C7377-B22B-45FC-9021-AD63909296B5}"/>
    <cellStyle name="Normal 3 47 6 2" xfId="19178" xr:uid="{508A8B84-F1AF-4EF1-91DB-69F89EA3F416}"/>
    <cellStyle name="Normal 3 47 6 2 2" xfId="19179" xr:uid="{B88FFF84-46AC-4241-A18E-E53242A14DF3}"/>
    <cellStyle name="Normal 3 47 6 3" xfId="19180" xr:uid="{C509AC66-91F2-471B-9B96-22ACBBC485A2}"/>
    <cellStyle name="Normal 3 47 7" xfId="19181" xr:uid="{CC974694-35AC-4C3A-BC44-694D73F2CA7B}"/>
    <cellStyle name="Normal 3 47 7 2" xfId="19182" xr:uid="{9AF07AC8-9FFF-4F27-A9A7-E9495A4B76EA}"/>
    <cellStyle name="Normal 3 47 7 2 2" xfId="19183" xr:uid="{6676200B-1DE3-4CF9-9C53-2D33F5AC39CF}"/>
    <cellStyle name="Normal 3 47 7 3" xfId="19184" xr:uid="{8E3C436D-8BF1-45CB-B80F-1BF2D9CE909B}"/>
    <cellStyle name="Normal 3 47 8" xfId="19185" xr:uid="{A825D228-D557-43CD-90E2-092D7289B5FD}"/>
    <cellStyle name="Normal 3 47 8 2" xfId="19186" xr:uid="{3E7BCEFE-71BE-4C11-A96B-92885E172CC2}"/>
    <cellStyle name="Normal 3 47 8 2 2" xfId="19187" xr:uid="{D108F670-AC82-47C2-98BE-F6E4A5208F04}"/>
    <cellStyle name="Normal 3 47 8 3" xfId="19188" xr:uid="{FF5E01E9-DE61-4FBC-BF1A-696987FC7578}"/>
    <cellStyle name="Normal 3 47 9" xfId="19189" xr:uid="{68EA1DBC-6B12-4E74-9184-6A887D7BF409}"/>
    <cellStyle name="Normal 3 47 9 2" xfId="19190" xr:uid="{A3949E4D-30FD-4C28-BCC5-9E2CCDE53506}"/>
    <cellStyle name="Normal 3 47 9 2 2" xfId="19191" xr:uid="{C9102BB6-3A1B-4CC2-9829-03A7712C643F}"/>
    <cellStyle name="Normal 3 47 9 3" xfId="19192" xr:uid="{E5F80E96-7B9D-442D-B6A6-67F4560AE877}"/>
    <cellStyle name="Normal 3 48" xfId="19193" xr:uid="{6D5034B4-6828-42C0-B0C7-F26A93A51661}"/>
    <cellStyle name="Normal 3 48 10" xfId="19194" xr:uid="{31E63232-A4EC-4A2B-B0DF-7FE16A9ECDA0}"/>
    <cellStyle name="Normal 3 48 10 2" xfId="19195" xr:uid="{1133F6FE-0A05-46C4-AB1D-C23F5F871450}"/>
    <cellStyle name="Normal 3 48 10 2 2" xfId="19196" xr:uid="{007954D3-C1E7-42F7-A336-C5D4DF84503F}"/>
    <cellStyle name="Normal 3 48 10 3" xfId="19197" xr:uid="{4E11A2E5-AD94-40B9-A876-770625947302}"/>
    <cellStyle name="Normal 3 48 11" xfId="19198" xr:uid="{75B82F53-5A64-43A4-B4C5-E5D7604D69A1}"/>
    <cellStyle name="Normal 3 48 11 2" xfId="19199" xr:uid="{10A25E74-E272-4DFA-A85D-1EAFD51C68D4}"/>
    <cellStyle name="Normal 3 48 11 2 2" xfId="19200" xr:uid="{049C29F5-7A03-4CA9-95E0-3C0D94DE7440}"/>
    <cellStyle name="Normal 3 48 11 3" xfId="19201" xr:uid="{87CAA05B-8E9D-4CD7-B344-29696BEE54AE}"/>
    <cellStyle name="Normal 3 48 12" xfId="19202" xr:uid="{6C65AACD-AA87-4CFF-B8BA-7E5123A17548}"/>
    <cellStyle name="Normal 3 48 12 2" xfId="19203" xr:uid="{40212482-2334-4898-84FD-AA2BBE3F63D1}"/>
    <cellStyle name="Normal 3 48 12 2 2" xfId="19204" xr:uid="{CA124DB4-2A18-4328-931E-A61EA75E589A}"/>
    <cellStyle name="Normal 3 48 12 3" xfId="19205" xr:uid="{B5646BDA-64B5-475B-943B-487BB5D5E742}"/>
    <cellStyle name="Normal 3 48 13" xfId="19206" xr:uid="{A649B8FF-E801-4FE5-BFB9-6A71162ED0EF}"/>
    <cellStyle name="Normal 3 48 13 2" xfId="19207" xr:uid="{77B66782-E6C3-41A4-8089-D48A55557E4F}"/>
    <cellStyle name="Normal 3 48 13 2 2" xfId="19208" xr:uid="{FE22D31F-14DA-495F-B66B-A7D90F96304D}"/>
    <cellStyle name="Normal 3 48 13 3" xfId="19209" xr:uid="{14B05858-7927-4B22-982D-B000B93B0525}"/>
    <cellStyle name="Normal 3 48 14" xfId="19210" xr:uid="{CDA400C3-4BA9-433C-B6F8-B81AF958D703}"/>
    <cellStyle name="Normal 3 48 14 2" xfId="19211" xr:uid="{31493193-6002-41F0-A714-E8B2256C7CCF}"/>
    <cellStyle name="Normal 3 48 14 2 2" xfId="19212" xr:uid="{B911C7F0-C2AB-4E0A-B96F-D02910621313}"/>
    <cellStyle name="Normal 3 48 14 3" xfId="19213" xr:uid="{3F6A08A4-007E-4D75-BB77-D0F5E0E9CF5E}"/>
    <cellStyle name="Normal 3 48 15" xfId="19214" xr:uid="{AD564DFC-A49E-4EC8-96B6-9413C90B1A71}"/>
    <cellStyle name="Normal 3 48 15 2" xfId="19215" xr:uid="{53A10134-B33F-4CDA-A423-80670EBCACAE}"/>
    <cellStyle name="Normal 3 48 15 2 2" xfId="19216" xr:uid="{5CD60D1D-71BE-4E1C-8A39-F8C893A9F25C}"/>
    <cellStyle name="Normal 3 48 15 3" xfId="19217" xr:uid="{F67376A9-4C92-4975-95A3-DE19AD646868}"/>
    <cellStyle name="Normal 3 48 16" xfId="19218" xr:uid="{774F04FB-CE75-49B3-A6F8-D8BCA947FC60}"/>
    <cellStyle name="Normal 3 48 16 2" xfId="19219" xr:uid="{AF060392-D937-400D-874E-8A0252169E2E}"/>
    <cellStyle name="Normal 3 48 16 2 2" xfId="19220" xr:uid="{37C7E34F-8E2E-44F0-BE90-5E1AD8333D55}"/>
    <cellStyle name="Normal 3 48 16 3" xfId="19221" xr:uid="{5B7CB019-7734-4460-AAC8-EC9C7E28D813}"/>
    <cellStyle name="Normal 3 48 17" xfId="19222" xr:uid="{9D4B8F29-F49C-4E2F-94DB-DC5EEEA3955D}"/>
    <cellStyle name="Normal 3 48 17 2" xfId="19223" xr:uid="{43C1E511-894F-498F-A12F-8F274666443C}"/>
    <cellStyle name="Normal 3 48 17 2 2" xfId="19224" xr:uid="{BEEBA2AD-7E00-438D-903F-E2A92168EF8E}"/>
    <cellStyle name="Normal 3 48 17 3" xfId="19225" xr:uid="{3E45F80D-F1FF-4AB8-8D3F-003981FBAECB}"/>
    <cellStyle name="Normal 3 48 18" xfId="19226" xr:uid="{299F0517-F785-476F-A1AD-2BF433B36A38}"/>
    <cellStyle name="Normal 3 48 18 2" xfId="19227" xr:uid="{1A2C5455-5BA5-4B9C-A4FA-339F8846E149}"/>
    <cellStyle name="Normal 3 48 18 2 2" xfId="19228" xr:uid="{B6DA84C9-5A1B-421E-AAEF-55A051FC7903}"/>
    <cellStyle name="Normal 3 48 18 3" xfId="19229" xr:uid="{0FD77A9F-6892-4792-A828-91E42FB6C656}"/>
    <cellStyle name="Normal 3 48 19" xfId="19230" xr:uid="{2032E119-C7ED-4098-9A37-DBC370D7C8BA}"/>
    <cellStyle name="Normal 3 48 19 2" xfId="19231" xr:uid="{6F38204B-285B-417A-8D2A-AD612787F75C}"/>
    <cellStyle name="Normal 3 48 19 2 2" xfId="19232" xr:uid="{FCEE4A07-B6DD-46E6-B381-F612C23A18D4}"/>
    <cellStyle name="Normal 3 48 19 3" xfId="19233" xr:uid="{D553C7C9-091C-4744-BD3E-1F0DE24C4F2E}"/>
    <cellStyle name="Normal 3 48 2" xfId="19234" xr:uid="{7C0D7F0A-8318-4EAA-9823-0F1C5135DBCA}"/>
    <cellStyle name="Normal 3 48 2 2" xfId="19235" xr:uid="{C9B35A1A-72F2-4CF9-B16F-55582E56D2BA}"/>
    <cellStyle name="Normal 3 48 2 2 2" xfId="19236" xr:uid="{30DCDA19-5689-49DA-9297-6B1A37E03AD1}"/>
    <cellStyle name="Normal 3 48 2 3" xfId="19237" xr:uid="{C710A7F8-D434-411D-9D78-EF67AB420D2C}"/>
    <cellStyle name="Normal 3 48 20" xfId="19238" xr:uid="{38BB91F5-C7C9-4AA2-B176-D7F2FBB8DF2F}"/>
    <cellStyle name="Normal 3 48 20 2" xfId="19239" xr:uid="{1FFEAE46-7E52-4A5E-9425-A2E8F61133CE}"/>
    <cellStyle name="Normal 3 48 20 2 2" xfId="19240" xr:uid="{5CD8B305-DE16-464C-A723-B5BA6DF7AA98}"/>
    <cellStyle name="Normal 3 48 20 3" xfId="19241" xr:uid="{4193CF0A-9DAE-4C8D-8D90-6CC32AEBABBC}"/>
    <cellStyle name="Normal 3 48 20 4" xfId="19242" xr:uid="{003D88B1-BF43-4CB6-9783-3957AAE5A8E5}"/>
    <cellStyle name="Normal 3 48 21" xfId="19243" xr:uid="{0B35CEE4-0D88-4D22-8875-2A4DAAD1AF5E}"/>
    <cellStyle name="Normal 3 48 21 2" xfId="19244" xr:uid="{7F6E4C09-C18D-4962-8A55-81B77BE98555}"/>
    <cellStyle name="Normal 3 48 22" xfId="19245" xr:uid="{B2E32335-30C6-430E-B283-289FD5D167F6}"/>
    <cellStyle name="Normal 3 48 23" xfId="19246" xr:uid="{DF790B14-3D38-4D12-8F48-166D98F6FAE6}"/>
    <cellStyle name="Normal 3 48 23 2" xfId="19247" xr:uid="{A7FAAB0A-5E82-4E3C-A0CA-F9E5EA737D4D}"/>
    <cellStyle name="Normal 3 48 24" xfId="19248" xr:uid="{DAAB1336-A6F8-4986-9225-4F3C5539ECD5}"/>
    <cellStyle name="Normal 3 48 25" xfId="19249" xr:uid="{7D87281E-7EC7-4CB3-BCAF-D11B659ADBE2}"/>
    <cellStyle name="Normal 3 48 26" xfId="19250" xr:uid="{C4334360-2D9F-4DD5-8955-59CB999FAF24}"/>
    <cellStyle name="Normal 3 48 27" xfId="19251" xr:uid="{6B13C97C-C178-47FA-9001-6CB55C59805A}"/>
    <cellStyle name="Normal 3 48 28" xfId="19252" xr:uid="{658B189C-A0F5-4865-BFDD-732CF7B8C5CF}"/>
    <cellStyle name="Normal 3 48 29" xfId="19253" xr:uid="{D11BE8A7-0ABD-48C8-95A5-634C41AD54ED}"/>
    <cellStyle name="Normal 3 48 3" xfId="19254" xr:uid="{02F95020-BB94-45DF-9096-017868FD5FFA}"/>
    <cellStyle name="Normal 3 48 3 2" xfId="19255" xr:uid="{C6A6E5C5-21DC-46CE-B5B8-394616045A5B}"/>
    <cellStyle name="Normal 3 48 3 2 2" xfId="19256" xr:uid="{FE04CA83-3B7B-4FD6-8C96-3CE720CAF18F}"/>
    <cellStyle name="Normal 3 48 3 3" xfId="19257" xr:uid="{5A3881BC-64D6-4EF5-97BD-143AB0D57354}"/>
    <cellStyle name="Normal 3 48 30" xfId="19258" xr:uid="{E10193E6-2446-461D-AEC9-A36F2BFC7653}"/>
    <cellStyle name="Normal 3 48 31" xfId="19259" xr:uid="{EC2EF43C-FA8B-469C-8444-605B3EB7D2B2}"/>
    <cellStyle name="Normal 3 48 32" xfId="19260" xr:uid="{671A2D96-72DA-4554-8CAF-B7745D110BA1}"/>
    <cellStyle name="Normal 3 48 33" xfId="19261" xr:uid="{431550FB-3B86-447E-8D6C-7FF70673658E}"/>
    <cellStyle name="Normal 3 48 34" xfId="19262" xr:uid="{7D0AD602-113D-43C6-B5D0-3CD5FCB217EF}"/>
    <cellStyle name="Normal 3 48 4" xfId="19263" xr:uid="{DD5389E6-70C6-4B58-9B97-F3E94A0D7637}"/>
    <cellStyle name="Normal 3 48 4 2" xfId="19264" xr:uid="{8DFDF26C-9025-43E2-B1A9-B07044528B31}"/>
    <cellStyle name="Normal 3 48 4 2 2" xfId="19265" xr:uid="{68AEDE99-550A-4632-89C4-70F9D742DA02}"/>
    <cellStyle name="Normal 3 48 4 3" xfId="19266" xr:uid="{1F03E0AA-991D-49C7-B38B-42581ED722D3}"/>
    <cellStyle name="Normal 3 48 5" xfId="19267" xr:uid="{296CD958-62A0-4378-80D1-A0AA1B24172B}"/>
    <cellStyle name="Normal 3 48 5 2" xfId="19268" xr:uid="{C221D229-895F-4C97-98E8-F15B326F6963}"/>
    <cellStyle name="Normal 3 48 5 2 2" xfId="19269" xr:uid="{C23E0CFC-6607-4981-BC38-0CBE9C61612A}"/>
    <cellStyle name="Normal 3 48 5 3" xfId="19270" xr:uid="{4AF71139-974A-41E6-A8D4-4A76086F500C}"/>
    <cellStyle name="Normal 3 48 6" xfId="19271" xr:uid="{376104DC-4904-4A0C-BF42-6C4D4A2A1A09}"/>
    <cellStyle name="Normal 3 48 6 2" xfId="19272" xr:uid="{771326F5-E7E3-4C88-B33C-BE19999C7623}"/>
    <cellStyle name="Normal 3 48 6 2 2" xfId="19273" xr:uid="{DDAC61ED-A72D-4C33-BE80-1C0912D01B4F}"/>
    <cellStyle name="Normal 3 48 6 3" xfId="19274" xr:uid="{ED871651-021C-4A41-9815-6ACC6FF85F60}"/>
    <cellStyle name="Normal 3 48 7" xfId="19275" xr:uid="{2AC8A858-A7BC-4653-AD0E-39D53D43D511}"/>
    <cellStyle name="Normal 3 48 7 2" xfId="19276" xr:uid="{F26AD0E2-5F03-43F4-A3E4-5114A01733E1}"/>
    <cellStyle name="Normal 3 48 7 2 2" xfId="19277" xr:uid="{FBF1C63D-B5FB-4F50-BB4B-CCE794E44EAC}"/>
    <cellStyle name="Normal 3 48 7 3" xfId="19278" xr:uid="{11E0B62C-6CAE-4A09-933E-CB1BA1B7F424}"/>
    <cellStyle name="Normal 3 48 8" xfId="19279" xr:uid="{1A5B4359-91E5-4646-B518-4312BC9DC901}"/>
    <cellStyle name="Normal 3 48 8 2" xfId="19280" xr:uid="{14FEE110-0F04-4206-8588-BF435D4B8727}"/>
    <cellStyle name="Normal 3 48 8 2 2" xfId="19281" xr:uid="{0CEC9150-02CB-417C-A3B9-786CAB87021F}"/>
    <cellStyle name="Normal 3 48 8 3" xfId="19282" xr:uid="{52BE1B9F-7735-497A-853A-84D83AC05DBF}"/>
    <cellStyle name="Normal 3 48 9" xfId="19283" xr:uid="{E84723E1-5BAE-469B-A1F7-BEF2AE1C2B75}"/>
    <cellStyle name="Normal 3 48 9 2" xfId="19284" xr:uid="{7CD2A009-5602-4A9E-9534-38D8F4E1A76C}"/>
    <cellStyle name="Normal 3 48 9 2 2" xfId="19285" xr:uid="{C520D49E-CDE8-4E31-BD98-0F9EEE297482}"/>
    <cellStyle name="Normal 3 48 9 3" xfId="19286" xr:uid="{75EE117C-5FDD-4DED-9200-CEE0673078C0}"/>
    <cellStyle name="Normal 3 49" xfId="19287" xr:uid="{D087E4B5-8BBA-4DE9-BED0-9D54EFB8B59D}"/>
    <cellStyle name="Normal 3 49 10" xfId="19288" xr:uid="{0210502E-9862-4BB7-9763-66E1321AA9F4}"/>
    <cellStyle name="Normal 3 49 10 2" xfId="19289" xr:uid="{C9600171-52EC-4CB4-9A7B-AD02B8027BB6}"/>
    <cellStyle name="Normal 3 49 10 2 2" xfId="19290" xr:uid="{0EA12D7A-141C-42FC-8609-C6699352724D}"/>
    <cellStyle name="Normal 3 49 10 3" xfId="19291" xr:uid="{B917A873-1334-424B-B1D7-D011F7207AC3}"/>
    <cellStyle name="Normal 3 49 11" xfId="19292" xr:uid="{5675AF77-4721-4666-9901-EADF37CA580D}"/>
    <cellStyle name="Normal 3 49 11 2" xfId="19293" xr:uid="{688EAE80-3401-4107-93A4-0053971AC4CB}"/>
    <cellStyle name="Normal 3 49 11 2 2" xfId="19294" xr:uid="{2B900461-76CA-42B8-9161-D4CA3428CE5D}"/>
    <cellStyle name="Normal 3 49 11 3" xfId="19295" xr:uid="{B3668D45-7495-488B-8FF7-425362924610}"/>
    <cellStyle name="Normal 3 49 12" xfId="19296" xr:uid="{FD5A1CF4-CD6F-424D-840E-0C4624E93686}"/>
    <cellStyle name="Normal 3 49 12 2" xfId="19297" xr:uid="{D681D1F0-E516-4996-92E0-02BDC1315993}"/>
    <cellStyle name="Normal 3 49 12 2 2" xfId="19298" xr:uid="{84FD82C5-367D-4136-B685-7CEAB71E710A}"/>
    <cellStyle name="Normal 3 49 12 3" xfId="19299" xr:uid="{377435C8-DF73-44AE-941F-B0DABE1B7D78}"/>
    <cellStyle name="Normal 3 49 13" xfId="19300" xr:uid="{5B4984B6-D7A5-412D-9CFC-2776EEE4CDAC}"/>
    <cellStyle name="Normal 3 49 13 2" xfId="19301" xr:uid="{4C1F13A2-C7F0-449E-A246-3F198830ABC5}"/>
    <cellStyle name="Normal 3 49 13 2 2" xfId="19302" xr:uid="{FDD48C61-45DD-41E4-B538-DECF64FB3330}"/>
    <cellStyle name="Normal 3 49 13 3" xfId="19303" xr:uid="{C8004C1C-3E5D-4233-A190-ECAC7FCA5DC5}"/>
    <cellStyle name="Normal 3 49 14" xfId="19304" xr:uid="{09C9984F-4637-4CC9-9C63-6707F25E06CE}"/>
    <cellStyle name="Normal 3 49 14 2" xfId="19305" xr:uid="{B99212A2-7BDA-4DA4-BEFE-5161FA2AC66C}"/>
    <cellStyle name="Normal 3 49 14 2 2" xfId="19306" xr:uid="{92671D02-6A3D-4847-A7DE-CD3EEBC2DC34}"/>
    <cellStyle name="Normal 3 49 14 3" xfId="19307" xr:uid="{CCDF846E-1F49-4351-A8EF-A38CCF3D7835}"/>
    <cellStyle name="Normal 3 49 15" xfId="19308" xr:uid="{4C1803F0-7133-4624-8155-39DD42381865}"/>
    <cellStyle name="Normal 3 49 15 2" xfId="19309" xr:uid="{2A170444-981D-4BDB-B8EF-FB204EA54D48}"/>
    <cellStyle name="Normal 3 49 15 2 2" xfId="19310" xr:uid="{8AE34AAF-CD57-4845-8EA2-671B7077AD3B}"/>
    <cellStyle name="Normal 3 49 15 3" xfId="19311" xr:uid="{BF889C63-2AB3-4BC6-988D-B870A13625F9}"/>
    <cellStyle name="Normal 3 49 16" xfId="19312" xr:uid="{8FD9522F-E27B-4ED1-86BD-9E3F1EC26CA5}"/>
    <cellStyle name="Normal 3 49 16 2" xfId="19313" xr:uid="{0BB7F8C8-4E85-4D4F-BAA1-00EF28B7A64A}"/>
    <cellStyle name="Normal 3 49 16 2 2" xfId="19314" xr:uid="{F5A9BEC2-6DC8-4C6E-AC19-AF73A285E2E7}"/>
    <cellStyle name="Normal 3 49 16 3" xfId="19315" xr:uid="{FBC43A12-A678-4B2F-A160-91E79A2F2FD8}"/>
    <cellStyle name="Normal 3 49 17" xfId="19316" xr:uid="{5F4BE201-C102-4CCD-9182-5EB4A8AA8F22}"/>
    <cellStyle name="Normal 3 49 17 2" xfId="19317" xr:uid="{93CA6DE4-05A6-4B5B-A069-DF3585755E41}"/>
    <cellStyle name="Normal 3 49 17 2 2" xfId="19318" xr:uid="{8011DAD5-134A-4E56-A024-D87F6D9A179F}"/>
    <cellStyle name="Normal 3 49 17 3" xfId="19319" xr:uid="{83687A7C-7633-48C5-9E68-26B8D71901FA}"/>
    <cellStyle name="Normal 3 49 18" xfId="19320" xr:uid="{CAF5713A-7928-442B-AAA8-BBF078112F1F}"/>
    <cellStyle name="Normal 3 49 18 2" xfId="19321" xr:uid="{4CCE262B-8C49-428C-BD51-19658C389E67}"/>
    <cellStyle name="Normal 3 49 18 2 2" xfId="19322" xr:uid="{FC13F164-BEC5-4E81-B2F6-97029CABA2EC}"/>
    <cellStyle name="Normal 3 49 18 3" xfId="19323" xr:uid="{8E9F05A9-62BF-4603-9818-E7C6D4B0B5FC}"/>
    <cellStyle name="Normal 3 49 19" xfId="19324" xr:uid="{952C1009-C83F-41BF-8D0E-BC8C9CBA99DE}"/>
    <cellStyle name="Normal 3 49 19 2" xfId="19325" xr:uid="{B9739BB1-57E5-472F-8E8D-0BC5687AE771}"/>
    <cellStyle name="Normal 3 49 19 2 2" xfId="19326" xr:uid="{BC852AFD-4146-47D5-BF1A-D708EBBA0615}"/>
    <cellStyle name="Normal 3 49 19 3" xfId="19327" xr:uid="{63943B99-DBD6-4E74-AAB7-06636EBAA60D}"/>
    <cellStyle name="Normal 3 49 2" xfId="19328" xr:uid="{660C0ED1-93BE-473B-8788-5169C81343CB}"/>
    <cellStyle name="Normal 3 49 2 2" xfId="19329" xr:uid="{D302B2B0-7153-4884-BD12-B01AEE2240AB}"/>
    <cellStyle name="Normal 3 49 2 2 2" xfId="19330" xr:uid="{D1351257-230D-4A95-894B-0960CB712A1E}"/>
    <cellStyle name="Normal 3 49 2 3" xfId="19331" xr:uid="{CC4694A0-ECEB-4254-AA86-6038042C9BFD}"/>
    <cellStyle name="Normal 3 49 20" xfId="19332" xr:uid="{C55BDF92-E0BF-42F4-A21F-013B463FAD0D}"/>
    <cellStyle name="Normal 3 49 20 2" xfId="19333" xr:uid="{F6B50C0A-959B-4B90-86F1-F1A487A0808F}"/>
    <cellStyle name="Normal 3 49 20 2 2" xfId="19334" xr:uid="{690D5C29-A7D4-4252-AD71-75C1DFE4E499}"/>
    <cellStyle name="Normal 3 49 20 3" xfId="19335" xr:uid="{9FABC778-F922-4767-BB8E-4937C7126EB2}"/>
    <cellStyle name="Normal 3 49 20 4" xfId="19336" xr:uid="{9A7EBA93-9399-4EB4-BD77-0AD9D82C51DC}"/>
    <cellStyle name="Normal 3 49 21" xfId="19337" xr:uid="{D4996227-2FE2-406B-90BE-F26AF74CE775}"/>
    <cellStyle name="Normal 3 49 21 2" xfId="19338" xr:uid="{A4F59CA6-6BDB-48A8-B1F5-EEB88A7D513B}"/>
    <cellStyle name="Normal 3 49 22" xfId="19339" xr:uid="{2B445142-E5BE-49B8-921F-A737ADAE4927}"/>
    <cellStyle name="Normal 3 49 23" xfId="19340" xr:uid="{CF01517B-EF1E-4A46-BAED-94C679F8D05F}"/>
    <cellStyle name="Normal 3 49 23 2" xfId="19341" xr:uid="{796A0DD2-59C6-4651-8C16-1FC2D59CFC70}"/>
    <cellStyle name="Normal 3 49 24" xfId="19342" xr:uid="{3C9076EC-A7E3-4E4F-889B-3959E5D17C9C}"/>
    <cellStyle name="Normal 3 49 25" xfId="19343" xr:uid="{EAD9B846-4E87-4AE8-95EF-48A5896761EA}"/>
    <cellStyle name="Normal 3 49 26" xfId="19344" xr:uid="{73B0BF88-ADD3-4CB7-8883-0DD990FBA277}"/>
    <cellStyle name="Normal 3 49 27" xfId="19345" xr:uid="{21CD476B-4535-4F54-A451-2DF3A68F460D}"/>
    <cellStyle name="Normal 3 49 28" xfId="19346" xr:uid="{6C75C690-3F19-40BB-92D7-DD1870A88544}"/>
    <cellStyle name="Normal 3 49 29" xfId="19347" xr:uid="{3FA5F52E-BDD7-4217-9B91-3B6B20480DDD}"/>
    <cellStyle name="Normal 3 49 3" xfId="19348" xr:uid="{7CB36EF3-93BA-4223-BCE7-FE9F909DE2E7}"/>
    <cellStyle name="Normal 3 49 3 2" xfId="19349" xr:uid="{118331F4-3E0F-4A66-A47E-88E0C71CA8AA}"/>
    <cellStyle name="Normal 3 49 3 2 2" xfId="19350" xr:uid="{3454157E-218A-43A5-9411-465C907C2CC1}"/>
    <cellStyle name="Normal 3 49 3 3" xfId="19351" xr:uid="{2C440B92-13FA-463D-B6FB-426EB436624D}"/>
    <cellStyle name="Normal 3 49 30" xfId="19352" xr:uid="{FF3A507F-E24E-4C39-9F8B-610A07127850}"/>
    <cellStyle name="Normal 3 49 31" xfId="19353" xr:uid="{1EC3E1E1-6BA7-4C52-AA9B-B2D5842CCC75}"/>
    <cellStyle name="Normal 3 49 32" xfId="19354" xr:uid="{D6647E61-F016-4379-AAFD-A5D46FFB507D}"/>
    <cellStyle name="Normal 3 49 33" xfId="19355" xr:uid="{D728A2DA-992D-4DB5-8623-B67DD44C3C93}"/>
    <cellStyle name="Normal 3 49 34" xfId="19356" xr:uid="{5F3FCF57-4B40-4AD4-B248-6A2969ACF993}"/>
    <cellStyle name="Normal 3 49 4" xfId="19357" xr:uid="{83704542-7032-47FC-A6F4-26D014137D09}"/>
    <cellStyle name="Normal 3 49 4 2" xfId="19358" xr:uid="{54F1EE9A-7654-465E-A585-9EAA19E4D62C}"/>
    <cellStyle name="Normal 3 49 4 2 2" xfId="19359" xr:uid="{46F2C3BB-AD5C-4988-9505-0E86A843E511}"/>
    <cellStyle name="Normal 3 49 4 3" xfId="19360" xr:uid="{4C626403-B14A-4FDF-9DDE-8EC78E7B6F05}"/>
    <cellStyle name="Normal 3 49 5" xfId="19361" xr:uid="{022EECB9-CF41-4155-9253-0B938D671860}"/>
    <cellStyle name="Normal 3 49 5 2" xfId="19362" xr:uid="{4FC2F2ED-6CD2-40AE-AAF1-1677F9B0E0F1}"/>
    <cellStyle name="Normal 3 49 5 2 2" xfId="19363" xr:uid="{3F162DCC-DBA5-45EC-835E-DC5388971B9A}"/>
    <cellStyle name="Normal 3 49 5 3" xfId="19364" xr:uid="{601099A8-5E19-4B6A-81CB-CE6F0BB03F60}"/>
    <cellStyle name="Normal 3 49 6" xfId="19365" xr:uid="{C7686721-0F8B-4B76-B3DF-744FFB5F3841}"/>
    <cellStyle name="Normal 3 49 6 2" xfId="19366" xr:uid="{022188D2-B77A-4429-935D-21D31442A176}"/>
    <cellStyle name="Normal 3 49 6 2 2" xfId="19367" xr:uid="{21B78607-75B3-4E0E-B8C4-B83C513E4E36}"/>
    <cellStyle name="Normal 3 49 6 3" xfId="19368" xr:uid="{23483A39-F1F4-4FD8-B840-98C07F1CE6B2}"/>
    <cellStyle name="Normal 3 49 7" xfId="19369" xr:uid="{DCDDBD0F-CBBF-42E6-AEB1-D626501A371A}"/>
    <cellStyle name="Normal 3 49 7 2" xfId="19370" xr:uid="{1F674DE5-3BB6-4DB8-910F-62E9AFE1DEDE}"/>
    <cellStyle name="Normal 3 49 7 2 2" xfId="19371" xr:uid="{965675B1-69E0-4A07-B2AB-31C7226041F2}"/>
    <cellStyle name="Normal 3 49 7 3" xfId="19372" xr:uid="{6E88D592-30EE-4E70-930F-B78D5F7766C7}"/>
    <cellStyle name="Normal 3 49 8" xfId="19373" xr:uid="{6275AEE5-B9AE-420D-9280-6321ACBF2347}"/>
    <cellStyle name="Normal 3 49 8 2" xfId="19374" xr:uid="{D8D14350-1DA0-42C0-99BC-2E83F1EE71F6}"/>
    <cellStyle name="Normal 3 49 8 2 2" xfId="19375" xr:uid="{D6A39AB0-37C3-472B-81AE-61F5FE3FFD49}"/>
    <cellStyle name="Normal 3 49 8 3" xfId="19376" xr:uid="{9D21461D-5415-4F0F-A57D-2CACC0416F44}"/>
    <cellStyle name="Normal 3 49 9" xfId="19377" xr:uid="{436BAD99-73DB-44C6-A697-051598CFA795}"/>
    <cellStyle name="Normal 3 49 9 2" xfId="19378" xr:uid="{16C2749A-AEFE-4965-93E0-0E6FCEA08419}"/>
    <cellStyle name="Normal 3 49 9 2 2" xfId="19379" xr:uid="{A6C005B9-3EEC-473C-BF5E-5FF12F51EF32}"/>
    <cellStyle name="Normal 3 49 9 3" xfId="19380" xr:uid="{40D00100-9DDF-4EFA-A244-73B5E306215D}"/>
    <cellStyle name="Normal 3 5" xfId="19381" xr:uid="{540CA4C1-6055-4CB4-99AF-FEFC40CDD00A}"/>
    <cellStyle name="Normal 3 5 2" xfId="19382" xr:uid="{75FCC18F-A408-407F-98AF-52BC0D038CC5}"/>
    <cellStyle name="Normal 3 5 2 2" xfId="19383" xr:uid="{BD10F551-DF30-4EE9-89AA-D0EC57EFCF58}"/>
    <cellStyle name="Normal 3 5 2 2 2" xfId="19384" xr:uid="{83256AB6-8F97-48B0-974F-9CE626DAE16F}"/>
    <cellStyle name="Normal 3 5 2 3" xfId="19385" xr:uid="{C1811218-DEDC-4E38-A9C3-E8F4082CC58C}"/>
    <cellStyle name="Normal 3 5 3" xfId="19386" xr:uid="{DD8DBAFD-CDC4-45D6-ADC6-C5714A552D0A}"/>
    <cellStyle name="Normal 3 5 3 2" xfId="19387" xr:uid="{DF70BD4A-54F5-4BD3-BBF2-D3564E2D808C}"/>
    <cellStyle name="Normal 3 5 3 2 2" xfId="19388" xr:uid="{8F98C570-09F1-4A51-BADC-EA0151FCD5F9}"/>
    <cellStyle name="Normal 3 5 3 3" xfId="19389" xr:uid="{F83524C4-A7D3-4515-B129-8C0E7DAC59AE}"/>
    <cellStyle name="Normal 3 5 4" xfId="19390" xr:uid="{E5EF01C2-0D26-44CE-A649-4B8B5A97D791}"/>
    <cellStyle name="Normal 3 5 4 2" xfId="19391" xr:uid="{36198BFA-C845-4FAC-A785-D9719A0A822F}"/>
    <cellStyle name="Normal 3 5 5" xfId="19392" xr:uid="{BE56158E-F538-4627-876A-0F698FF4983B}"/>
    <cellStyle name="Normal 3 50" xfId="19393" xr:uid="{7F9ADF40-0D97-44BB-ACE2-C349E4FC5CDE}"/>
    <cellStyle name="Normal 3 50 10" xfId="19394" xr:uid="{439580F5-936B-4B81-B88A-80D099F398EB}"/>
    <cellStyle name="Normal 3 50 10 2" xfId="19395" xr:uid="{5EED3A87-7FBE-4F57-AD8F-6307956B542D}"/>
    <cellStyle name="Normal 3 50 10 2 2" xfId="19396" xr:uid="{9F96084F-6F45-4C22-9966-2E4BB93E69A8}"/>
    <cellStyle name="Normal 3 50 10 3" xfId="19397" xr:uid="{DE376C13-6063-4260-9525-EFD4C53ECABC}"/>
    <cellStyle name="Normal 3 50 11" xfId="19398" xr:uid="{7C833B18-C168-4997-AE91-D1159271E3F7}"/>
    <cellStyle name="Normal 3 50 11 2" xfId="19399" xr:uid="{F2F28C34-499F-4E8E-B62C-75BBA1AE359C}"/>
    <cellStyle name="Normal 3 50 11 2 2" xfId="19400" xr:uid="{27F35C4B-EFCD-4986-85F5-6207976069C1}"/>
    <cellStyle name="Normal 3 50 11 3" xfId="19401" xr:uid="{B4472009-8D7B-4925-8A19-33A23F82D432}"/>
    <cellStyle name="Normal 3 50 12" xfId="19402" xr:uid="{53683B72-9807-4BF9-AA60-2ED63EBB409F}"/>
    <cellStyle name="Normal 3 50 12 2" xfId="19403" xr:uid="{447E2FE5-F647-445D-8651-0A9498EBAFAB}"/>
    <cellStyle name="Normal 3 50 12 2 2" xfId="19404" xr:uid="{09C762E7-69C7-4ECD-9B3B-6969A8BCA2B7}"/>
    <cellStyle name="Normal 3 50 12 3" xfId="19405" xr:uid="{7E0FF80F-69E4-4CA5-B159-0008C1467F69}"/>
    <cellStyle name="Normal 3 50 13" xfId="19406" xr:uid="{21075744-054D-4966-9F99-0622D6D14DA5}"/>
    <cellStyle name="Normal 3 50 13 2" xfId="19407" xr:uid="{0CA418E9-6574-4270-8175-F1BFB05CEA19}"/>
    <cellStyle name="Normal 3 50 13 2 2" xfId="19408" xr:uid="{B26E99E3-FDF6-4BB5-9AA4-7398F636540F}"/>
    <cellStyle name="Normal 3 50 13 3" xfId="19409" xr:uid="{B51F6BDB-A3C0-4BB1-8666-695B32C0344D}"/>
    <cellStyle name="Normal 3 50 14" xfId="19410" xr:uid="{4AFEC547-035E-40F5-AF9A-622DA1D74E3F}"/>
    <cellStyle name="Normal 3 50 14 2" xfId="19411" xr:uid="{46301A4C-80EC-40AD-A715-C2D2A7910581}"/>
    <cellStyle name="Normal 3 50 14 2 2" xfId="19412" xr:uid="{8BD10841-5CB1-4174-9623-84BDE2CCD5F7}"/>
    <cellStyle name="Normal 3 50 14 3" xfId="19413" xr:uid="{C6F34029-3537-4DC0-BCA8-9AF6D2E251D4}"/>
    <cellStyle name="Normal 3 50 15" xfId="19414" xr:uid="{A9E66516-3749-44E2-AD0A-4A8C9A32F1E2}"/>
    <cellStyle name="Normal 3 50 15 2" xfId="19415" xr:uid="{87962642-0DB3-4501-B374-2897A6635485}"/>
    <cellStyle name="Normal 3 50 15 2 2" xfId="19416" xr:uid="{20700714-580B-4036-BC72-5ECE577AA1E9}"/>
    <cellStyle name="Normal 3 50 15 3" xfId="19417" xr:uid="{182D1D16-3991-46B2-9B1F-1033D5545C5E}"/>
    <cellStyle name="Normal 3 50 16" xfId="19418" xr:uid="{A3FF7DF3-1BAB-4199-975C-B19570A45A0A}"/>
    <cellStyle name="Normal 3 50 16 2" xfId="19419" xr:uid="{9BF65EC8-371D-4B45-BCA1-9F6BFDCDE805}"/>
    <cellStyle name="Normal 3 50 16 2 2" xfId="19420" xr:uid="{F654B379-560B-4609-8CBB-13496DFFD555}"/>
    <cellStyle name="Normal 3 50 16 3" xfId="19421" xr:uid="{E83BDAD1-B089-4E39-BAFF-C9D09C2583FB}"/>
    <cellStyle name="Normal 3 50 17" xfId="19422" xr:uid="{41EF5403-1D84-45CB-A273-34595BA70EF2}"/>
    <cellStyle name="Normal 3 50 17 2" xfId="19423" xr:uid="{B4FAFF91-8157-4489-853E-27FCA3DA96B8}"/>
    <cellStyle name="Normal 3 50 17 2 2" xfId="19424" xr:uid="{5319E042-8C38-4F83-AD76-6007A4C6BE70}"/>
    <cellStyle name="Normal 3 50 17 3" xfId="19425" xr:uid="{44BDAA82-1B7B-4C6C-93ED-EC5F92176DCF}"/>
    <cellStyle name="Normal 3 50 18" xfId="19426" xr:uid="{238CAE9B-5679-4558-9950-85E29B09266D}"/>
    <cellStyle name="Normal 3 50 18 2" xfId="19427" xr:uid="{DF0B6342-E5C5-48B7-9913-8D6CEA65E331}"/>
    <cellStyle name="Normal 3 50 18 2 2" xfId="19428" xr:uid="{6B35AF4C-EF8A-459A-BE10-A6013AD1D6CF}"/>
    <cellStyle name="Normal 3 50 18 3" xfId="19429" xr:uid="{44B7D7FA-E0E9-4664-AB7A-A8F6910F755A}"/>
    <cellStyle name="Normal 3 50 19" xfId="19430" xr:uid="{53B21737-F1FE-47DA-9816-8EA5C6B3F886}"/>
    <cellStyle name="Normal 3 50 19 2" xfId="19431" xr:uid="{BEF83B1B-6307-4F8B-83DF-E524F0FBECC9}"/>
    <cellStyle name="Normal 3 50 19 2 2" xfId="19432" xr:uid="{61F853B1-37C8-4439-98C7-F9A1578DE6F4}"/>
    <cellStyle name="Normal 3 50 19 3" xfId="19433" xr:uid="{3B9FEBF9-7AE7-42DA-B986-42D5B014560B}"/>
    <cellStyle name="Normal 3 50 2" xfId="19434" xr:uid="{96FF2BB7-B6D5-424F-B14C-0FB74288EA8D}"/>
    <cellStyle name="Normal 3 50 2 2" xfId="19435" xr:uid="{443C7E85-9E48-436E-9933-F56564F08DAC}"/>
    <cellStyle name="Normal 3 50 2 2 2" xfId="19436" xr:uid="{6512C67F-0D1F-403B-AD18-6FCE99DE2967}"/>
    <cellStyle name="Normal 3 50 2 3" xfId="19437" xr:uid="{B8228498-F234-47E8-A87A-F311EF1D58EB}"/>
    <cellStyle name="Normal 3 50 20" xfId="19438" xr:uid="{2F8274BE-EA58-4E0B-A8FE-21863C51CAC6}"/>
    <cellStyle name="Normal 3 50 20 2" xfId="19439" xr:uid="{B29BB7EB-F8B5-43BF-9638-6F003614DA2D}"/>
    <cellStyle name="Normal 3 50 20 2 2" xfId="19440" xr:uid="{C85F59C8-042C-4D5E-AE98-D64D82D8F1FD}"/>
    <cellStyle name="Normal 3 50 20 3" xfId="19441" xr:uid="{B4E75EDA-4DD4-40A7-92BF-2C27DBA62866}"/>
    <cellStyle name="Normal 3 50 20 4" xfId="19442" xr:uid="{A3098617-CE94-41F0-AB5B-EDBC480C48B2}"/>
    <cellStyle name="Normal 3 50 21" xfId="19443" xr:uid="{790B6076-E0E8-4CC3-BC9F-176C9C8D0E95}"/>
    <cellStyle name="Normal 3 50 21 2" xfId="19444" xr:uid="{7C9790EF-0FA4-4C2F-B94A-AD9838F01405}"/>
    <cellStyle name="Normal 3 50 22" xfId="19445" xr:uid="{A8E0FDA2-6E79-43B3-96DA-1B2D608C529C}"/>
    <cellStyle name="Normal 3 50 23" xfId="19446" xr:uid="{D697889F-8628-4FC4-932F-02482DCB705D}"/>
    <cellStyle name="Normal 3 50 23 2" xfId="19447" xr:uid="{78DDF2D0-DA3C-47E0-82D0-01CCAFE87202}"/>
    <cellStyle name="Normal 3 50 24" xfId="19448" xr:uid="{F2097932-AE0B-4DDF-BF1A-D5821448248C}"/>
    <cellStyle name="Normal 3 50 25" xfId="19449" xr:uid="{15224528-EBF2-4D31-BBDC-F1972EDA6961}"/>
    <cellStyle name="Normal 3 50 26" xfId="19450" xr:uid="{187CDCBC-C37E-467E-9328-A0D3CF978CCC}"/>
    <cellStyle name="Normal 3 50 27" xfId="19451" xr:uid="{207176A2-189C-4AA3-99C0-4CB091104423}"/>
    <cellStyle name="Normal 3 50 28" xfId="19452" xr:uid="{BF8CE913-B59A-4EF8-B7EE-D592C2BD9D27}"/>
    <cellStyle name="Normal 3 50 29" xfId="19453" xr:uid="{F94D529C-EB4A-4F08-BA04-81A556718391}"/>
    <cellStyle name="Normal 3 50 3" xfId="19454" xr:uid="{19991979-CE35-4D41-8C57-7E268F0BA1EA}"/>
    <cellStyle name="Normal 3 50 3 2" xfId="19455" xr:uid="{E86C18C6-6FA0-40C6-9510-8C0B30F36E9A}"/>
    <cellStyle name="Normal 3 50 3 2 2" xfId="19456" xr:uid="{41D01EA1-50C8-42BF-8CE0-757C18486984}"/>
    <cellStyle name="Normal 3 50 3 3" xfId="19457" xr:uid="{E54D0207-AAF1-42C5-8ADA-46BFB7BF7447}"/>
    <cellStyle name="Normal 3 50 30" xfId="19458" xr:uid="{35262960-E93D-41ED-AED2-F688EC9E2909}"/>
    <cellStyle name="Normal 3 50 31" xfId="19459" xr:uid="{A8BADDBD-7D25-464E-9FE7-62DDEDC71402}"/>
    <cellStyle name="Normal 3 50 32" xfId="19460" xr:uid="{8CC587FD-B7BC-4329-8248-860AC2E73783}"/>
    <cellStyle name="Normal 3 50 33" xfId="19461" xr:uid="{C8C26016-6793-40D4-910F-A1324F00EACA}"/>
    <cellStyle name="Normal 3 50 34" xfId="19462" xr:uid="{367FD544-8B83-4059-9410-F3047C88FBC9}"/>
    <cellStyle name="Normal 3 50 4" xfId="19463" xr:uid="{8BD48020-5287-4056-89F3-104FAF84B276}"/>
    <cellStyle name="Normal 3 50 4 2" xfId="19464" xr:uid="{88844B12-3F82-4C66-BF0C-9E485EF0DEB2}"/>
    <cellStyle name="Normal 3 50 4 2 2" xfId="19465" xr:uid="{D1750CBE-37F0-4AC6-9CBA-9FF450D29BA6}"/>
    <cellStyle name="Normal 3 50 4 3" xfId="19466" xr:uid="{D891089F-1F73-4FCD-93B7-EEA47872044B}"/>
    <cellStyle name="Normal 3 50 5" xfId="19467" xr:uid="{31795038-B52C-40CA-A80D-2C6267496AD4}"/>
    <cellStyle name="Normal 3 50 5 2" xfId="19468" xr:uid="{5CAF0F1B-216A-4972-9EF0-90AA34C8EF2E}"/>
    <cellStyle name="Normal 3 50 5 2 2" xfId="19469" xr:uid="{7E328BA5-FB37-4E74-8671-02469CBA22E0}"/>
    <cellStyle name="Normal 3 50 5 3" xfId="19470" xr:uid="{F584D867-B94D-436C-9BA0-7E1203D9782A}"/>
    <cellStyle name="Normal 3 50 6" xfId="19471" xr:uid="{A3F448AA-84A1-4935-8FE3-F68EEC3FF2C0}"/>
    <cellStyle name="Normal 3 50 6 2" xfId="19472" xr:uid="{B9B070F8-27F2-4B97-8C97-0577ABBB378E}"/>
    <cellStyle name="Normal 3 50 6 2 2" xfId="19473" xr:uid="{A0F92A31-222D-48AE-9F3E-94D67D0F0A5F}"/>
    <cellStyle name="Normal 3 50 6 3" xfId="19474" xr:uid="{AF00ABE5-28A6-498B-A42B-23A393903DFA}"/>
    <cellStyle name="Normal 3 50 7" xfId="19475" xr:uid="{EB9A217E-F7EC-4476-A156-325C2979A696}"/>
    <cellStyle name="Normal 3 50 7 2" xfId="19476" xr:uid="{70AEED4B-0293-4EFD-9221-F1EA0A3DA99B}"/>
    <cellStyle name="Normal 3 50 7 2 2" xfId="19477" xr:uid="{149D44CE-120E-4235-8417-3EBF2B103BD2}"/>
    <cellStyle name="Normal 3 50 7 3" xfId="19478" xr:uid="{A9525074-2E91-46D5-A770-D1158DA80EC1}"/>
    <cellStyle name="Normal 3 50 8" xfId="19479" xr:uid="{1387D302-286F-44F1-84BA-B6A7332EC7E3}"/>
    <cellStyle name="Normal 3 50 8 2" xfId="19480" xr:uid="{4CAAA8AE-C48C-4692-930F-8FAFA67F261F}"/>
    <cellStyle name="Normal 3 50 8 2 2" xfId="19481" xr:uid="{4649E942-EA0D-4E9D-9691-8BE797EDA951}"/>
    <cellStyle name="Normal 3 50 8 3" xfId="19482" xr:uid="{FA65CFC7-EA44-47D4-AB76-02B8D4CD93AE}"/>
    <cellStyle name="Normal 3 50 9" xfId="19483" xr:uid="{271AEA6E-71E2-42D4-A390-62A20E3050CC}"/>
    <cellStyle name="Normal 3 50 9 2" xfId="19484" xr:uid="{8F38E0D2-AE10-4443-A810-123458B503DB}"/>
    <cellStyle name="Normal 3 50 9 2 2" xfId="19485" xr:uid="{2F0D03F4-A3A0-49BD-8405-741447974990}"/>
    <cellStyle name="Normal 3 50 9 3" xfId="19486" xr:uid="{B98F1F48-9161-45CC-A950-34A7B6D44931}"/>
    <cellStyle name="Normal 3 51" xfId="19487" xr:uid="{48AB5F6E-AB94-4784-8C15-9D5AE16C284D}"/>
    <cellStyle name="Normal 3 51 10" xfId="19488" xr:uid="{8BDC9FED-AF87-4C15-83BA-5465B6663B56}"/>
    <cellStyle name="Normal 3 51 11" xfId="19489" xr:uid="{7BD331F7-779D-42F3-A7CC-D785F6242A26}"/>
    <cellStyle name="Normal 3 51 2" xfId="19490" xr:uid="{D1E5047A-21C6-425F-B090-0C94B4ADFD3E}"/>
    <cellStyle name="Normal 3 51 3" xfId="19491" xr:uid="{C1EF55BE-307D-4CE1-B6BB-AF2DC64EFF06}"/>
    <cellStyle name="Normal 3 51 4" xfId="19492" xr:uid="{BDECE985-EF51-4F64-A935-55B7E5A2BA68}"/>
    <cellStyle name="Normal 3 51 5" xfId="19493" xr:uid="{F29DF2E5-688F-496F-8F73-0286675994DE}"/>
    <cellStyle name="Normal 3 51 6" xfId="19494" xr:uid="{E095FEC6-D102-403D-804C-C2C3D261DC94}"/>
    <cellStyle name="Normal 3 51 7" xfId="19495" xr:uid="{57D0874E-2D51-4625-A549-7494042E6355}"/>
    <cellStyle name="Normal 3 51 8" xfId="19496" xr:uid="{EC998748-DAC4-4842-8352-6F3004EB5680}"/>
    <cellStyle name="Normal 3 51 9" xfId="19497" xr:uid="{AAE9B20F-6198-4EDB-8299-2B09899AA397}"/>
    <cellStyle name="Normal 3 52" xfId="19498" xr:uid="{398EB095-F2BA-4681-A706-8BF0DDFE24DF}"/>
    <cellStyle name="Normal 3 52 10" xfId="19499" xr:uid="{9B997F17-49D8-46FD-A09D-4D53692D02AE}"/>
    <cellStyle name="Normal 3 52 11" xfId="19500" xr:uid="{AD79B684-8DCA-4370-87BD-D6BA2266D836}"/>
    <cellStyle name="Normal 3 52 2" xfId="19501" xr:uid="{DD9E0A97-1C99-4735-AD5B-894872EEF4C1}"/>
    <cellStyle name="Normal 3 52 3" xfId="19502" xr:uid="{12EBE731-773E-4E31-8690-AD32DA145BEC}"/>
    <cellStyle name="Normal 3 52 4" xfId="19503" xr:uid="{57743615-83C9-4D3B-B6CF-BFD60E6E5E12}"/>
    <cellStyle name="Normal 3 52 5" xfId="19504" xr:uid="{C2905D18-CB9E-4BEF-B49C-7BD6D980B164}"/>
    <cellStyle name="Normal 3 52 6" xfId="19505" xr:uid="{F3A6D38B-1937-4C6E-8557-8AB362519175}"/>
    <cellStyle name="Normal 3 52 7" xfId="19506" xr:uid="{7034ADAB-135E-4C05-9391-E1DE48D087A6}"/>
    <cellStyle name="Normal 3 52 8" xfId="19507" xr:uid="{03C23843-5666-4332-85F9-75CB40F4F88E}"/>
    <cellStyle name="Normal 3 52 9" xfId="19508" xr:uid="{FD9AD070-7FB5-4ED0-8FD0-8F67FDD7A35E}"/>
    <cellStyle name="Normal 3 53" xfId="19509" xr:uid="{C52F6430-FA7F-4DAE-90D5-1385736FC48A}"/>
    <cellStyle name="Normal 3 54" xfId="19510" xr:uid="{A8D956C6-9791-4166-9F80-23E36C667CBE}"/>
    <cellStyle name="Normal 3 55" xfId="19511" xr:uid="{13BD4E51-15B4-4CC6-B55E-C358FF20CDAB}"/>
    <cellStyle name="Normal 3 56" xfId="19512" xr:uid="{FD264083-D0DC-48EF-828F-30466FE08671}"/>
    <cellStyle name="Normal 3 57" xfId="19513" xr:uid="{53FDFEEE-ACC1-4BE2-8B03-DA4EDCB7F1D4}"/>
    <cellStyle name="Normal 3 58" xfId="19514" xr:uid="{741AB16C-3237-4B79-A2A0-986D8B200BFB}"/>
    <cellStyle name="Normal 3 59" xfId="19515" xr:uid="{4909EDA0-F641-4130-B9F8-C3B79FCAF74E}"/>
    <cellStyle name="Normal 3 6" xfId="19516" xr:uid="{8A44125D-CFB5-4E17-94BB-1B1095A98DF2}"/>
    <cellStyle name="Normal 3 6 2" xfId="19517" xr:uid="{2D228777-1658-47FE-BA0A-F42AFBA044CD}"/>
    <cellStyle name="Normal 3 6 2 2" xfId="19518" xr:uid="{EAA68210-8170-4DC3-BD51-D4540F960330}"/>
    <cellStyle name="Normal 3 6 2 2 2" xfId="19519" xr:uid="{F597EB35-F467-45F5-8675-8DAB357D5C42}"/>
    <cellStyle name="Normal 3 6 2 3" xfId="19520" xr:uid="{67C2AD96-2705-4709-A4A9-32A7DF571502}"/>
    <cellStyle name="Normal 3 6 3" xfId="19521" xr:uid="{A2B5EDB6-3FBF-47D0-8774-3C33B090C1D7}"/>
    <cellStyle name="Normal 3 6 3 2" xfId="19522" xr:uid="{D3F0444C-4E2D-4561-B3A5-FFD176C7501F}"/>
    <cellStyle name="Normal 3 6 3 2 2" xfId="19523" xr:uid="{9D2F799A-EADC-4F8A-8700-8D4B8343196D}"/>
    <cellStyle name="Normal 3 6 3 3" xfId="19524" xr:uid="{28ADE2A4-EED5-4C96-BE66-C06F72C6B416}"/>
    <cellStyle name="Normal 3 6 4" xfId="19525" xr:uid="{540916AE-458C-4201-A379-470B27AB91D7}"/>
    <cellStyle name="Normal 3 6 4 2" xfId="19526" xr:uid="{EFA6433D-2205-4A06-BE03-7AC76A6F376F}"/>
    <cellStyle name="Normal 3 6 5" xfId="19527" xr:uid="{6A46EFF6-34BA-4985-833F-BE353A586A7E}"/>
    <cellStyle name="Normal 3 60" xfId="19528" xr:uid="{EEBFE594-6D10-47DF-A92A-531FC6290FF0}"/>
    <cellStyle name="Normal 3 61" xfId="19529" xr:uid="{79D16292-4A32-4196-B1B1-250F819B5B8F}"/>
    <cellStyle name="Normal 3 62" xfId="19530" xr:uid="{AE3E44E3-5683-44DE-B907-0098381B3B2C}"/>
    <cellStyle name="Normal 3 63" xfId="19531" xr:uid="{73EE428E-C7D9-4805-A7AE-16F16E2A83BB}"/>
    <cellStyle name="Normal 3 64" xfId="19532" xr:uid="{C603C8D4-D77F-4607-9B96-94ED9F86207C}"/>
    <cellStyle name="Normal 3 65" xfId="19533" xr:uid="{1C2A40B9-B962-47A9-8B2D-A1E5E54FD862}"/>
    <cellStyle name="Normal 3 66" xfId="19534" xr:uid="{AA60F52E-BB8E-404A-B0EF-E37BF3BF35F0}"/>
    <cellStyle name="Normal 3 67" xfId="19535" xr:uid="{CC7F4A84-D132-4916-8B1F-1A3762ABA52A}"/>
    <cellStyle name="Normal 3 68" xfId="19536" xr:uid="{DCD140A2-B2DA-44EB-8FD9-C73FE10AE5A8}"/>
    <cellStyle name="Normal 3 69" xfId="19537" xr:uid="{64C42DC9-867E-4C9C-97E7-0172DD57C3F9}"/>
    <cellStyle name="Normal 3 7" xfId="19538" xr:uid="{FBC17C09-C228-40F6-93FC-7718AA6E8B79}"/>
    <cellStyle name="Normal 3 7 2" xfId="19539" xr:uid="{A99654D9-F326-4245-93E3-2ED3B6215B16}"/>
    <cellStyle name="Normal 3 7 2 2" xfId="19540" xr:uid="{830C6C5D-20C8-40CC-B0E3-9C4961652070}"/>
    <cellStyle name="Normal 3 7 2 2 2" xfId="19541" xr:uid="{CFF1E5D8-7148-4E0C-966A-582051620BA1}"/>
    <cellStyle name="Normal 3 7 2 3" xfId="19542" xr:uid="{3E530173-5C87-4BA3-960B-D336C3AE21AE}"/>
    <cellStyle name="Normal 3 7 3" xfId="19543" xr:uid="{5356C76C-AA21-4DCC-AFF4-DABD2B0384B0}"/>
    <cellStyle name="Normal 3 7 3 2" xfId="19544" xr:uid="{8CA0D4A0-C2E9-4D64-B3BC-53C52A793A60}"/>
    <cellStyle name="Normal 3 7 3 2 2" xfId="19545" xr:uid="{4F530C02-4F9B-41CA-956C-22CA2BA5E757}"/>
    <cellStyle name="Normal 3 7 3 3" xfId="19546" xr:uid="{99CF09C1-A38B-4051-9DE6-E0F6B532F5A0}"/>
    <cellStyle name="Normal 3 7 4" xfId="19547" xr:uid="{35A4F33B-51EF-4D9B-9579-EE6107423AC0}"/>
    <cellStyle name="Normal 3 7 4 2" xfId="19548" xr:uid="{4EBC4F73-15A6-48EA-BF15-AB32D14D13F8}"/>
    <cellStyle name="Normal 3 7 5" xfId="19549" xr:uid="{75D774ED-D4E0-429D-9612-899F8198BF1E}"/>
    <cellStyle name="Normal 3 70" xfId="19550" xr:uid="{6CC8EB11-E84F-480D-B0F4-472B80C1A9C7}"/>
    <cellStyle name="Normal 3 71" xfId="19551" xr:uid="{68B22CA3-32C7-4953-81D0-B2218BF4E0BF}"/>
    <cellStyle name="Normal 3 72" xfId="19552" xr:uid="{019990F1-08FA-425F-B4CE-259A2E7FC307}"/>
    <cellStyle name="Normal 3 73" xfId="19553" xr:uid="{3E84B25A-A3A0-4EE6-AE99-C2A2CA6C8B9B}"/>
    <cellStyle name="Normal 3 73 2" xfId="19554" xr:uid="{C18BD118-A197-4B44-97EB-06E5AC678E98}"/>
    <cellStyle name="Normal 3 74" xfId="19555" xr:uid="{AF4A1A6E-A8B0-438A-9DD0-129226DE10B4}"/>
    <cellStyle name="Normal 3 75" xfId="19556" xr:uid="{7277FDDF-C8B2-4573-83C5-1DA0C94BEE8C}"/>
    <cellStyle name="Normal 3 76" xfId="19557" xr:uid="{53207655-E76C-421C-8C11-1FECA1AE60BF}"/>
    <cellStyle name="Normal 3 77" xfId="19558" xr:uid="{371EA10F-7E6B-4EBB-9EA8-96CCAF5BE8C0}"/>
    <cellStyle name="Normal 3 78" xfId="19559" xr:uid="{B3F56996-1E3C-4F37-B7D3-C59E358F4EAD}"/>
    <cellStyle name="Normal 3 79" xfId="19560" xr:uid="{6FD8E1F8-253D-4B02-B793-596935DF1ECA}"/>
    <cellStyle name="Normal 3 8" xfId="19561" xr:uid="{A281B3B8-42F8-4DC9-800A-11E754BF4CD6}"/>
    <cellStyle name="Normal 3 8 2" xfId="19562" xr:uid="{E12FCD87-6335-46B5-9BA5-6DC4DFB49150}"/>
    <cellStyle name="Normal 3 8 2 2" xfId="19563" xr:uid="{07C68A8B-BA77-4DC3-9777-4E6E18FB20C2}"/>
    <cellStyle name="Normal 3 8 2 2 2" xfId="19564" xr:uid="{A71CC54D-874D-469C-9FDB-E2CAE4F7D39A}"/>
    <cellStyle name="Normal 3 8 2 3" xfId="19565" xr:uid="{000755B3-FF85-46C5-A2AC-6E5BDFDDC612}"/>
    <cellStyle name="Normal 3 8 3" xfId="19566" xr:uid="{7AEDF9A5-E85E-442C-A718-21BA24FB1BA1}"/>
    <cellStyle name="Normal 3 8 3 2" xfId="19567" xr:uid="{E747BE2F-760D-49E4-BA52-85828198439B}"/>
    <cellStyle name="Normal 3 8 3 2 2" xfId="19568" xr:uid="{D58870BC-6EA9-458A-8BFA-965E1BDA5721}"/>
    <cellStyle name="Normal 3 8 3 3" xfId="19569" xr:uid="{F904E497-ADFA-44FF-8D4A-58DDA2A01268}"/>
    <cellStyle name="Normal 3 8 4" xfId="19570" xr:uid="{5420D335-254D-4F69-8B52-A837A19803AA}"/>
    <cellStyle name="Normal 3 8 4 2" xfId="19571" xr:uid="{E7C8D6C9-8DAE-4E58-8E20-45DB036BD0C3}"/>
    <cellStyle name="Normal 3 8 5" xfId="19572" xr:uid="{88214839-F76A-4BCC-B12F-5AC8B76C125F}"/>
    <cellStyle name="Normal 3 80" xfId="19573" xr:uid="{918ED20F-CAF9-4855-85C5-1F5C2F440CC1}"/>
    <cellStyle name="Normal 3 81" xfId="19574" xr:uid="{2BE0BDA3-DB9C-491D-92DE-020DBE89AB31}"/>
    <cellStyle name="Normal 3 82" xfId="19575" xr:uid="{E0748493-11FF-4965-9EBF-5F5C32F4064B}"/>
    <cellStyle name="Normal 3 83" xfId="19576" xr:uid="{15A0B2DB-72DA-45E0-9FDF-33AC08C8D9D2}"/>
    <cellStyle name="Normal 3 84" xfId="19577" xr:uid="{D482E736-7E3E-463C-A3D6-098F664C208A}"/>
    <cellStyle name="Normal 3 85" xfId="19578" xr:uid="{6AD00FD8-B37C-4022-B1C2-D07C5B2AC22B}"/>
    <cellStyle name="Normal 3 86" xfId="19579" xr:uid="{34DF13BE-8BDB-484D-845B-5F2C86BEE973}"/>
    <cellStyle name="Normal 3 87" xfId="19580" xr:uid="{953DC7CE-2619-41D5-B764-0BBCAC946539}"/>
    <cellStyle name="Normal 3 88" xfId="19581" xr:uid="{4EA89EF9-9A35-47A2-9BD0-30B7C09DC60B}"/>
    <cellStyle name="Normal 3 89" xfId="19582" xr:uid="{BE6916F2-EA28-4387-9F70-9D49A31B2E85}"/>
    <cellStyle name="Normal 3 9" xfId="19583" xr:uid="{6ABBF242-8064-456D-B292-9B6F47CFB2D9}"/>
    <cellStyle name="Normal 3 9 2" xfId="19584" xr:uid="{EE24E839-D36A-4BF0-9E95-D73CD7EE8CC8}"/>
    <cellStyle name="Normal 3 9 2 2" xfId="19585" xr:uid="{7BA8FACB-89DE-4601-889F-F6527BDBCE0A}"/>
    <cellStyle name="Normal 3 9 2 2 2" xfId="19586" xr:uid="{8827E926-138F-4B43-8AEE-2355FBA6B839}"/>
    <cellStyle name="Normal 3 9 2 3" xfId="19587" xr:uid="{39A19EB2-F5BB-4AEC-9CC2-4C716662AA5B}"/>
    <cellStyle name="Normal 3 9 3" xfId="19588" xr:uid="{E82B7EEC-B6FB-4F5C-8762-F2F292F0A145}"/>
    <cellStyle name="Normal 3 9 3 2" xfId="19589" xr:uid="{93F31613-430E-464B-A7D2-DD496A627993}"/>
    <cellStyle name="Normal 3 9 3 2 2" xfId="19590" xr:uid="{52A0A04E-D87B-4FB4-9CF7-8B010D446554}"/>
    <cellStyle name="Normal 3 9 3 3" xfId="19591" xr:uid="{D62136C7-8E30-48E1-8544-37B6D1DDFC0C}"/>
    <cellStyle name="Normal 3 9 4" xfId="19592" xr:uid="{C5EE7838-70F9-4150-828B-E47B89396302}"/>
    <cellStyle name="Normal 3 9 4 2" xfId="19593" xr:uid="{0CA9CF4B-3743-4AD8-BF56-890E411AEE5E}"/>
    <cellStyle name="Normal 3 9 5" xfId="19594" xr:uid="{446DEF9A-D2AB-45D0-973C-C50F0C7303F3}"/>
    <cellStyle name="Normal 3 90" xfId="19595" xr:uid="{7F83A84A-47B8-4347-85D7-B8A744D77AC6}"/>
    <cellStyle name="Normal 3 91" xfId="19596" xr:uid="{C80BA92E-2443-4A5B-BF42-B93CB8017CD0}"/>
    <cellStyle name="Normal 3 92" xfId="19597" xr:uid="{2A23BEC9-D52C-47FA-8AA0-1EBE01755297}"/>
    <cellStyle name="Normal 3 93" xfId="19598" xr:uid="{1CB0CF4D-6FBD-4108-A9DF-F7DE486DEC60}"/>
    <cellStyle name="Normal 3 94" xfId="19599" xr:uid="{97ECD1BE-8CF2-4AFC-B0B0-53252B63EC16}"/>
    <cellStyle name="Normal 3 95" xfId="19600" xr:uid="{3D489781-853D-475E-A2C5-6E66AD332728}"/>
    <cellStyle name="Normal 3 96" xfId="19601" xr:uid="{FB3B2387-C6F0-42B4-8921-655897985928}"/>
    <cellStyle name="Normal 3 97" xfId="19602" xr:uid="{B1CD1D26-AB41-4687-BA22-11EF9639B84D}"/>
    <cellStyle name="Normal 3 98" xfId="19603" xr:uid="{6D5B9F12-4014-49E9-9856-55B61A21AAE3}"/>
    <cellStyle name="Normal 3 99" xfId="19604" xr:uid="{3E0CCBAD-0DF3-4CA2-A9BF-F1D10B95DF9F}"/>
    <cellStyle name="Normal 3_Acc.14115000" xfId="19605" xr:uid="{838BAEE0-7C34-4D16-A1B0-567AFD2A8E8E}"/>
    <cellStyle name="Normal 30" xfId="19606" xr:uid="{17EA09D6-AAA9-4529-A3BE-9E9B0BE052FA}"/>
    <cellStyle name="Normal 30 10" xfId="19607" xr:uid="{19A37CC1-7F57-461A-AB58-D3C9A85B7A50}"/>
    <cellStyle name="Normal 30 10 2" xfId="19608" xr:uid="{68ED6DCD-BA7B-43C2-BCE9-2DAC25FA253C}"/>
    <cellStyle name="Normal 30 10 2 2" xfId="19609" xr:uid="{26B93E0B-FF52-485E-BC10-E354F8C6F869}"/>
    <cellStyle name="Normal 30 10 3" xfId="19610" xr:uid="{3EDEB62C-FCDB-49DF-AE66-3DD3AB8777AF}"/>
    <cellStyle name="Normal 30 2" xfId="19611" xr:uid="{6F3451ED-2E96-4D79-9F45-47DE31CA11FB}"/>
    <cellStyle name="Normal 30 2 2" xfId="19612" xr:uid="{C338C8E4-FE85-4AFE-8861-33B095B06418}"/>
    <cellStyle name="Normal 30 2 2 2" xfId="19613" xr:uid="{A3D563FA-EB3F-4036-B551-EF843689E01B}"/>
    <cellStyle name="Normal 30 2 3" xfId="19614" xr:uid="{E762C1A1-008C-4CD7-B63E-91B223511CCC}"/>
    <cellStyle name="Normal 30 2 4" xfId="19615" xr:uid="{0A8741BA-516A-4847-A83C-4EDE8C861C3C}"/>
    <cellStyle name="Normal 30 2 5" xfId="19616" xr:uid="{E1E04484-E109-457E-BEC1-0EF0CC0071A0}"/>
    <cellStyle name="Normal 30 3" xfId="19617" xr:uid="{94AAEEF7-1E0A-4BD8-AB75-9956BEF9854F}"/>
    <cellStyle name="Normal 30 3 2" xfId="19618" xr:uid="{DEC0D76B-4188-41B1-B8B8-F83C87E4E674}"/>
    <cellStyle name="Normal 30 3 2 2" xfId="19619" xr:uid="{D964AD49-F62E-47C6-9963-FA5431CCA1E4}"/>
    <cellStyle name="Normal 30 3 3" xfId="19620" xr:uid="{DE3CEF2A-8132-4DE3-BEC7-4A3106288FB8}"/>
    <cellStyle name="Normal 30 4" xfId="19621" xr:uid="{E2867BEF-2D67-4E20-AEB2-010C7423F031}"/>
    <cellStyle name="Normal 30 4 2" xfId="19622" xr:uid="{764F074E-845C-4509-BB6A-18F1AA2C88E8}"/>
    <cellStyle name="Normal 30 4 2 2" xfId="19623" xr:uid="{DB04731F-D6F1-410E-A01C-9E5591E643F9}"/>
    <cellStyle name="Normal 30 4 3" xfId="19624" xr:uid="{C3863FD1-C3D8-48AB-AFE7-A9FBA7B01767}"/>
    <cellStyle name="Normal 30 5" xfId="19625" xr:uid="{DD50FDDE-9B3C-418A-98C5-C02575663D22}"/>
    <cellStyle name="Normal 30 5 2" xfId="19626" xr:uid="{DBE3B336-6D74-4EF8-B6B1-B0437BA4A3DB}"/>
    <cellStyle name="Normal 30 5 2 2" xfId="19627" xr:uid="{440D58A2-39AC-4A2A-8F9B-15357D5D20E3}"/>
    <cellStyle name="Normal 30 5 3" xfId="19628" xr:uid="{AD304B80-3683-4505-A332-34DE49A49F48}"/>
    <cellStyle name="Normal 30 6" xfId="19629" xr:uid="{8BCC7F4C-7D64-443D-A8E6-B2487B2646D0}"/>
    <cellStyle name="Normal 30 6 2" xfId="19630" xr:uid="{BB1F6996-070F-4787-A90E-071E4275121A}"/>
    <cellStyle name="Normal 30 6 2 2" xfId="19631" xr:uid="{7B3F575A-435E-4AB9-B73C-C7181E6FD9CF}"/>
    <cellStyle name="Normal 30 6 3" xfId="19632" xr:uid="{08A481D3-C6B0-4DF0-A1B0-A91BC06E7F02}"/>
    <cellStyle name="Normal 30 7" xfId="19633" xr:uid="{0876B17F-FD5B-442A-95BD-418474DD77E5}"/>
    <cellStyle name="Normal 30 7 2" xfId="19634" xr:uid="{61A59BB3-F1C3-4E89-9484-C4912C439FE9}"/>
    <cellStyle name="Normal 30 7 2 2" xfId="19635" xr:uid="{133FF372-94B6-44A8-8B57-8B61756D65E4}"/>
    <cellStyle name="Normal 30 7 3" xfId="19636" xr:uid="{974635D2-20C1-403F-9F22-0E4A15BC188E}"/>
    <cellStyle name="Normal 30 8" xfId="19637" xr:uid="{A57FAEB4-0357-4875-843E-6D28B6A4FD6D}"/>
    <cellStyle name="Normal 30 8 2" xfId="19638" xr:uid="{23DE3504-6B9D-45C2-A854-D0BDF5C404FC}"/>
    <cellStyle name="Normal 30 8 2 2" xfId="19639" xr:uid="{61B7401F-3C44-4A20-A02C-2EA64965B7E8}"/>
    <cellStyle name="Normal 30 8 3" xfId="19640" xr:uid="{B18384D0-E3A0-426F-8D94-8E080A404016}"/>
    <cellStyle name="Normal 30 9" xfId="19641" xr:uid="{BCDFE02E-2D95-4DED-AA58-EA5D09A7071D}"/>
    <cellStyle name="Normal 30 9 2" xfId="19642" xr:uid="{2564EE53-94E2-4B03-8232-16A8C4E98957}"/>
    <cellStyle name="Normal 30 9 2 2" xfId="19643" xr:uid="{2EB0A483-DE1A-4FB3-8B2B-F382D8D47666}"/>
    <cellStyle name="Normal 30 9 3" xfId="19644" xr:uid="{B1BCD555-468A-48D4-8CAB-FF9614AE51C4}"/>
    <cellStyle name="Normal 31" xfId="19645" xr:uid="{3CB1DF54-4BA2-4DDE-9723-898837F43AFB}"/>
    <cellStyle name="Normal 31 2" xfId="19646" xr:uid="{DD123B07-87BD-469A-B96D-542128474EF4}"/>
    <cellStyle name="Normal 31 2 2" xfId="19647" xr:uid="{BD0EF84B-400A-43C5-9E52-F2C26CA1059B}"/>
    <cellStyle name="Normal 31 2 3" xfId="19648" xr:uid="{46A58E26-2B32-443A-8128-276082F68797}"/>
    <cellStyle name="Normal 31 2 4" xfId="19649" xr:uid="{6EED05D9-4948-4122-9135-0726463B518F}"/>
    <cellStyle name="Normal 31 2 5" xfId="19650" xr:uid="{8643963C-421D-4396-AD88-B27198E719B4}"/>
    <cellStyle name="Normal 31 3" xfId="19651" xr:uid="{E763AAD4-04E1-4803-BBE4-491CB05CD268}"/>
    <cellStyle name="Normal 31 4" xfId="19652" xr:uid="{250C1027-C451-435C-A172-38B989025781}"/>
    <cellStyle name="Normal 31 5" xfId="19653" xr:uid="{ED870D99-04D1-4660-B0A3-1F46A8CFC5DF}"/>
    <cellStyle name="Normal 31 6" xfId="19654" xr:uid="{A7A75AF2-7FBA-4218-9EAC-D10769869EF1}"/>
    <cellStyle name="Normal 32" xfId="19655" xr:uid="{C9D593EF-DC4E-4B51-85F4-49AD707D1891}"/>
    <cellStyle name="Normal 32 2" xfId="19656" xr:uid="{46385ED0-D311-4A20-A074-702552E6EC58}"/>
    <cellStyle name="Normal 32 2 2" xfId="19657" xr:uid="{63D33892-5897-43AC-B66E-A925AAC291BE}"/>
    <cellStyle name="Normal 32 2 3" xfId="19658" xr:uid="{B153F907-380F-488F-B519-647C193BDF58}"/>
    <cellStyle name="Normal 32 2 4" xfId="19659" xr:uid="{483EE622-028A-4AEC-9378-2B36B43584FA}"/>
    <cellStyle name="Normal 32 2 5" xfId="19660" xr:uid="{24B27D59-4A3A-4C03-9134-206C9C2514AF}"/>
    <cellStyle name="Normal 32 3" xfId="19661" xr:uid="{01FC54BD-AF62-46BD-809F-F776C84132A7}"/>
    <cellStyle name="Normal 32 4" xfId="19662" xr:uid="{B4AE82AB-AF83-4360-939E-17D60AB61851}"/>
    <cellStyle name="Normal 32 5" xfId="19663" xr:uid="{D3AD6C15-C879-4DB7-9387-0A9C54244A87}"/>
    <cellStyle name="Normal 32 6" xfId="19664" xr:uid="{91512D19-CCBF-4B8E-8C7A-2C09E317E184}"/>
    <cellStyle name="Normal 327" xfId="19665" xr:uid="{9C10E021-0776-4ACE-BD85-D28CDB985188}"/>
    <cellStyle name="Normal 33" xfId="19666" xr:uid="{2042A325-EF0B-49B3-A4BE-1431C344D456}"/>
    <cellStyle name="Normal 33 2" xfId="19667" xr:uid="{062D5A38-83EE-46ED-AE58-56ABB9262142}"/>
    <cellStyle name="Normal 33 2 2" xfId="19668" xr:uid="{40599740-4ED8-4329-BB7E-3096EF70C621}"/>
    <cellStyle name="Normal 33 2 3" xfId="19669" xr:uid="{3AF56514-16A6-4D1E-9A71-2D0A24C50EC4}"/>
    <cellStyle name="Normal 33 2 4" xfId="19670" xr:uid="{ED61B254-3325-4CD4-AAE7-BB934F53CBA9}"/>
    <cellStyle name="Normal 33 2 5" xfId="19671" xr:uid="{9E54A17D-8137-4189-8E92-28C71CBC1F8D}"/>
    <cellStyle name="Normal 33 3" xfId="19672" xr:uid="{D7662EEE-1289-493D-8079-464A5B737245}"/>
    <cellStyle name="Normal 33 4" xfId="19673" xr:uid="{1D6490DC-43F4-471A-93D9-C6A01FE1EB50}"/>
    <cellStyle name="Normal 33 5" xfId="19674" xr:uid="{54ED7B2C-359F-4F09-BFE3-E592B79D10D6}"/>
    <cellStyle name="Normal 33 6" xfId="19675" xr:uid="{3CD9775D-5781-4A47-A7AE-D4735A7F7FF7}"/>
    <cellStyle name="Normal 34" xfId="19676" xr:uid="{BA7F43EF-0B4C-4A69-8492-A5B5E64B55BB}"/>
    <cellStyle name="Normal 34 2" xfId="19677" xr:uid="{BAE32693-51F3-45A4-8F95-0B8054D81811}"/>
    <cellStyle name="Normal 34 2 10" xfId="19678" xr:uid="{EF2B4080-CAA8-4F0C-BB68-6987681353DF}"/>
    <cellStyle name="Normal 34 2 11" xfId="19679" xr:uid="{506BAEC5-9BE9-4508-B04A-DE974962F3AD}"/>
    <cellStyle name="Normal 34 2 12" xfId="19680" xr:uid="{4564A412-5BA9-4745-8DE4-563CD4118A8A}"/>
    <cellStyle name="Normal 34 2 13" xfId="19681" xr:uid="{8599355D-83A8-4025-AFFC-633639C4B98C}"/>
    <cellStyle name="Normal 34 2 14" xfId="19682" xr:uid="{0ECC28EF-75F8-4DAB-AC73-012D767F712F}"/>
    <cellStyle name="Normal 34 2 15" xfId="19683" xr:uid="{E1CD3696-AD20-46EA-9B98-45F63B0599D8}"/>
    <cellStyle name="Normal 34 2 16" xfId="19684" xr:uid="{45EE8760-E3C4-4E07-A1CA-FD0CD786D51A}"/>
    <cellStyle name="Normal 34 2 17" xfId="19685" xr:uid="{06767CFA-620B-4E47-8A68-26BA568B3D7D}"/>
    <cellStyle name="Normal 34 2 18" xfId="19686" xr:uid="{073E5712-E371-45D2-BFEC-11F539D4DB02}"/>
    <cellStyle name="Normal 34 2 19" xfId="19687" xr:uid="{E090CEE9-419C-4377-A970-DB43095CE3DB}"/>
    <cellStyle name="Normal 34 2 2" xfId="19688" xr:uid="{22B7D0ED-C9D4-48EF-9CD9-CC7A97104DF7}"/>
    <cellStyle name="Normal 34 2 20" xfId="19689" xr:uid="{E397EFF3-DA76-4BC8-A9DE-A7482CC7F50D}"/>
    <cellStyle name="Normal 34 2 21" xfId="19690" xr:uid="{EA7C6A12-56F9-4715-977D-440C481F49AA}"/>
    <cellStyle name="Normal 34 2 22" xfId="19691" xr:uid="{E0ECA8FA-F16B-4F9A-AAF2-86BA1270D660}"/>
    <cellStyle name="Normal 34 2 23" xfId="19692" xr:uid="{394AC2C2-8154-4D2E-BD62-1D45D02AB180}"/>
    <cellStyle name="Normal 34 2 24" xfId="19693" xr:uid="{FAD5BC4D-5BCD-4BC8-9E98-5147EE45C11C}"/>
    <cellStyle name="Normal 34 2 25" xfId="19694" xr:uid="{9E78827A-280E-4FC7-9ACE-65C614304589}"/>
    <cellStyle name="Normal 34 2 26" xfId="19695" xr:uid="{CA7EACBD-681F-4A81-88C6-A46F7C867FEB}"/>
    <cellStyle name="Normal 34 2 27" xfId="19696" xr:uid="{12C07BA8-6D46-428D-89B2-94142952636F}"/>
    <cellStyle name="Normal 34 2 28" xfId="19697" xr:uid="{C0DA7F9D-B50D-47D6-A09C-ADB3B51059C9}"/>
    <cellStyle name="Normal 34 2 29" xfId="19698" xr:uid="{D76CB29B-1071-498B-BDD0-F970EC0D90A1}"/>
    <cellStyle name="Normal 34 2 3" xfId="19699" xr:uid="{1C383D9F-C73B-4266-A635-555588A3674E}"/>
    <cellStyle name="Normal 34 2 30" xfId="19700" xr:uid="{A04CE77C-61C9-45D4-9D39-80B892AA007C}"/>
    <cellStyle name="Normal 34 2 31" xfId="19701" xr:uid="{E2B8EE1E-D797-4D92-AB8D-F05134DCBE52}"/>
    <cellStyle name="Normal 34 2 4" xfId="19702" xr:uid="{FA320A47-CE62-43C3-A7F6-1DD02EF40876}"/>
    <cellStyle name="Normal 34 2 5" xfId="19703" xr:uid="{B669CEDD-93CA-4F7D-83C3-A9924539700C}"/>
    <cellStyle name="Normal 34 2 6" xfId="19704" xr:uid="{6D66D471-16B6-4FEE-8B6A-9825D317885F}"/>
    <cellStyle name="Normal 34 2 7" xfId="19705" xr:uid="{63FDBFF5-E059-4C8C-95E7-A3F2B4A9D637}"/>
    <cellStyle name="Normal 34 2 8" xfId="19706" xr:uid="{7403A36B-2340-4D5D-BF55-36D1C1D5C577}"/>
    <cellStyle name="Normal 34 2 9" xfId="19707" xr:uid="{D88E6EB4-20E2-4DF1-83F1-E24BE14E78D4}"/>
    <cellStyle name="Normal 34 3" xfId="19708" xr:uid="{41230D1B-537D-4C9E-9ECB-3CC67BF62DEB}"/>
    <cellStyle name="Normal 34 4" xfId="19709" xr:uid="{29FCE293-ED86-44DC-BA55-819D112F3360}"/>
    <cellStyle name="Normal 34 5" xfId="19710" xr:uid="{3E0D8969-CAB0-40F1-A855-16531BDBFD3C}"/>
    <cellStyle name="Normal 34 6" xfId="19711" xr:uid="{BD673BC8-5F51-4FD1-ACB0-693705BC2FFE}"/>
    <cellStyle name="Normal 35" xfId="19712" xr:uid="{74123257-6737-41F9-B575-7645EDF103C8}"/>
    <cellStyle name="Normal 35 2" xfId="19713" xr:uid="{C6FB7BAE-4372-4A88-8BF5-088066CC5385}"/>
    <cellStyle name="Normal 35 2 2" xfId="19714" xr:uid="{055E01FC-D51B-4878-875E-D2D605913259}"/>
    <cellStyle name="Normal 35 2 3" xfId="19715" xr:uid="{AB8B6ECA-CABF-4797-A1C3-F67D5C71B69C}"/>
    <cellStyle name="Normal 35 2 4" xfId="19716" xr:uid="{25EAB039-530A-472D-8170-5A3076FAB7D6}"/>
    <cellStyle name="Normal 35 2 5" xfId="19717" xr:uid="{92B0193C-5CC0-4594-B03C-0ADDEAA60582}"/>
    <cellStyle name="Normal 35 3" xfId="19718" xr:uid="{7E3D802E-B5F0-4BE0-A86E-AF0D4C8ED806}"/>
    <cellStyle name="Normal 35 4" xfId="19719" xr:uid="{328AF28F-A049-4231-AE70-1A7741058483}"/>
    <cellStyle name="Normal 35 5" xfId="19720" xr:uid="{CC2EB153-9D92-4BEA-BB6F-D876ADA837B4}"/>
    <cellStyle name="Normal 35 6" xfId="19721" xr:uid="{B2B603E3-A0BA-4268-A563-6DCA63DFE00C}"/>
    <cellStyle name="Normal 36" xfId="19722" xr:uid="{B0ACFE65-4ECC-43B7-B37E-CCEB272E0E3B}"/>
    <cellStyle name="Normal 36 2" xfId="19723" xr:uid="{F72F27A8-5440-4291-819E-F5C6406D2A63}"/>
    <cellStyle name="Normal 36 2 2" xfId="19724" xr:uid="{1A6194DB-9011-4F79-BEB8-AFC7108A75D0}"/>
    <cellStyle name="Normal 36 2 3" xfId="19725" xr:uid="{8E836FB6-CC97-424F-BA91-8D3C0183B71C}"/>
    <cellStyle name="Normal 36 2 4" xfId="19726" xr:uid="{DEF685B1-5C00-40D0-BF3D-B22EDAF28E1E}"/>
    <cellStyle name="Normal 36 2 5" xfId="19727" xr:uid="{6EC1CFF0-E73A-4B51-B6B3-3F830EBC4CA9}"/>
    <cellStyle name="Normal 36 3" xfId="19728" xr:uid="{394CB73F-788F-46E1-8102-18E8EAAE6104}"/>
    <cellStyle name="Normal 36 4" xfId="19729" xr:uid="{4E10BCDF-47EE-425A-9B3A-8E30F1FA7FC6}"/>
    <cellStyle name="Normal 36 5" xfId="19730" xr:uid="{B0AA0898-4D9C-42D3-A656-4A1ED32A8F7F}"/>
    <cellStyle name="Normal 36 6" xfId="19731" xr:uid="{3240DF35-66CA-4D11-A9A0-AAD1FA7CB007}"/>
    <cellStyle name="Normal 37" xfId="19732" xr:uid="{168F5052-0EE6-4205-9781-F6FED78DC828}"/>
    <cellStyle name="Normal 37 2" xfId="19733" xr:uid="{E2740225-E119-47AD-B3E3-2F39D0BC66E3}"/>
    <cellStyle name="Normal 37 2 2" xfId="19734" xr:uid="{C5020D2E-1858-46B5-862C-F0A4D9313064}"/>
    <cellStyle name="Normal 37 2 3" xfId="19735" xr:uid="{D8E09E4B-3C3B-4873-9051-B7DC84D4BC7E}"/>
    <cellStyle name="Normal 37 2 4" xfId="19736" xr:uid="{A90AFB20-BC10-4DF0-986D-0FFA066CFEFF}"/>
    <cellStyle name="Normal 37 2 5" xfId="19737" xr:uid="{52D17F58-891B-43BA-9854-4AD41399403A}"/>
    <cellStyle name="Normal 37 3" xfId="19738" xr:uid="{B0A0FA4C-54F3-4D0B-B79E-51CCC65B8EE2}"/>
    <cellStyle name="Normal 37 4" xfId="19739" xr:uid="{C53AE23B-37CC-49C7-B4BE-CB650F23CC84}"/>
    <cellStyle name="Normal 37 5" xfId="19740" xr:uid="{3060C47C-6D87-40AA-A457-5FB2D580FAD8}"/>
    <cellStyle name="Normal 37 6" xfId="19741" xr:uid="{89423C1B-3232-48D1-9DA6-8D9B3EC3E123}"/>
    <cellStyle name="Normal 38" xfId="19742" xr:uid="{47B6CAAA-4EF6-4833-B96E-16F11605B8FE}"/>
    <cellStyle name="Normal 38 2" xfId="19743" xr:uid="{2614E12D-8981-4048-8CEC-703D413541BE}"/>
    <cellStyle name="Normal 38 2 2" xfId="19744" xr:uid="{E8B8A4D8-EAE8-4C9B-A6F5-BD9DE67C331A}"/>
    <cellStyle name="Normal 38 2 3" xfId="19745" xr:uid="{F4207454-BE67-4F78-B716-1E70070BD828}"/>
    <cellStyle name="Normal 38 2 4" xfId="19746" xr:uid="{03CCCA56-AC69-4150-9517-466F96E6811A}"/>
    <cellStyle name="Normal 38 2 5" xfId="19747" xr:uid="{7F4DF02B-A38F-48E1-BF36-33373F42E060}"/>
    <cellStyle name="Normal 38 3" xfId="19748" xr:uid="{0ABB08B0-9C4C-474C-9903-35617346DD1B}"/>
    <cellStyle name="Normal 38 4" xfId="19749" xr:uid="{31AA51CA-FFBA-422F-AFC5-E872E977F779}"/>
    <cellStyle name="Normal 38 5" xfId="19750" xr:uid="{25EA4561-4766-4797-962C-6FC159E2BF96}"/>
    <cellStyle name="Normal 38 6" xfId="19751" xr:uid="{1F7D830C-F9D5-40DA-BD31-C0AA3F94FD01}"/>
    <cellStyle name="Normal 39" xfId="19752" xr:uid="{583DA04E-655D-4302-9BFF-18205BC0E1F4}"/>
    <cellStyle name="Normal 39 2" xfId="19753" xr:uid="{898C7A2C-4ADC-44A5-BF4C-480437CFF19E}"/>
    <cellStyle name="Normal 39 2 2" xfId="19754" xr:uid="{94B1448E-10F8-41A9-AC10-4F1D519CE01C}"/>
    <cellStyle name="Normal 39 2 3" xfId="19755" xr:uid="{BC180E3A-C350-4541-9823-2114FA0D3A1D}"/>
    <cellStyle name="Normal 39 2 4" xfId="19756" xr:uid="{CCA5CC0D-CA7A-4BA9-A8EA-10DD0D972F12}"/>
    <cellStyle name="Normal 39 2 5" xfId="19757" xr:uid="{22FE200E-CB7B-4FC3-B560-67F7862EEA80}"/>
    <cellStyle name="Normal 39 3" xfId="19758" xr:uid="{A7BDBE16-F1BF-41DA-985B-A49A3F2FA6BE}"/>
    <cellStyle name="Normal 39 4" xfId="19759" xr:uid="{C896DA9E-6FFE-44F6-B25F-849D12BD80FF}"/>
    <cellStyle name="Normal 39 5" xfId="19760" xr:uid="{50EED4B5-F5BF-47D0-8A1D-542E7AFF47B3}"/>
    <cellStyle name="Normal 39 6" xfId="19761" xr:uid="{C1F3E58C-30FE-4E8A-B00A-DF9B915AEC35}"/>
    <cellStyle name="Normal 4" xfId="19762" xr:uid="{D43D3CC2-9CE5-48AD-B58B-5D13CBBD7959}"/>
    <cellStyle name="Normal 4 10" xfId="19763" xr:uid="{D81849EB-5A9D-4C0A-AD1B-ADADA36A415D}"/>
    <cellStyle name="Normal 4 10 2" xfId="19764" xr:uid="{56DF328D-61FD-4693-BBC6-B4FC9C8130ED}"/>
    <cellStyle name="Normal 4 10 2 2" xfId="19765" xr:uid="{BF73590D-7B05-42EA-AC08-D2F7F520ABB2}"/>
    <cellStyle name="Normal 4 10 3" xfId="19766" xr:uid="{D8B19076-ED2B-4A54-BFD2-BAA94AC55E78}"/>
    <cellStyle name="Normal 4 11" xfId="19767" xr:uid="{D00B63CA-D2B2-4D21-9763-E7BAC1032DF2}"/>
    <cellStyle name="Normal 4 11 2" xfId="19768" xr:uid="{74ACD5B0-DB47-403C-B5A6-8DB315D4E577}"/>
    <cellStyle name="Normal 4 11 2 2" xfId="19769" xr:uid="{C3647DD7-DC93-4A7C-9072-0862756A2226}"/>
    <cellStyle name="Normal 4 11 3" xfId="19770" xr:uid="{BE8E885B-6D57-4EC6-9286-2B3CB1BA2D95}"/>
    <cellStyle name="Normal 4 12" xfId="19771" xr:uid="{DFB97619-2B28-4FBD-82FF-B18CCA9E62CE}"/>
    <cellStyle name="Normal 4 12 2" xfId="19772" xr:uid="{52BBA342-B942-4CED-8A53-2B4F3C5C7408}"/>
    <cellStyle name="Normal 4 12 2 2" xfId="19773" xr:uid="{7AAAA5DA-9A79-4FCF-BD83-7BAB4EC2953F}"/>
    <cellStyle name="Normal 4 12 3" xfId="19774" xr:uid="{7877A31B-BC7E-40E6-8629-085D4C0373EE}"/>
    <cellStyle name="Normal 4 13" xfId="19775" xr:uid="{37E9EEE6-E768-4C97-802C-69588B8144FC}"/>
    <cellStyle name="Normal 4 13 2" xfId="19776" xr:uid="{CCE85012-7296-44A0-A7A0-AED3E14CB927}"/>
    <cellStyle name="Normal 4 13 2 2" xfId="19777" xr:uid="{CEF748BE-D72C-4F5E-AF14-AC8EE112DBF4}"/>
    <cellStyle name="Normal 4 13 3" xfId="19778" xr:uid="{8B9F0458-BF85-4710-A1FB-27BE515FA147}"/>
    <cellStyle name="Normal 4 14" xfId="19779" xr:uid="{61C2E5A7-8BD8-403A-ADF0-BBF33DC6275F}"/>
    <cellStyle name="Normal 4 14 2" xfId="19780" xr:uid="{A7CC95AB-7768-4F05-914A-C6B7332476C1}"/>
    <cellStyle name="Normal 4 14 2 2" xfId="19781" xr:uid="{B3DF9A82-A14A-4B1B-80F7-7B438F48949E}"/>
    <cellStyle name="Normal 4 14 3" xfId="19782" xr:uid="{B5DD8353-95EE-454E-AF48-BDAD5733708A}"/>
    <cellStyle name="Normal 4 15" xfId="19783" xr:uid="{551947A0-988F-4167-A932-1D4E431BBDDA}"/>
    <cellStyle name="Normal 4 15 2" xfId="19784" xr:uid="{A3CD0383-F78A-4782-96DF-6007CA6DC5E7}"/>
    <cellStyle name="Normal 4 15 2 2" xfId="19785" xr:uid="{799BA5EC-998B-489F-B197-45319F99CC20}"/>
    <cellStyle name="Normal 4 15 3" xfId="19786" xr:uid="{4093021D-8C7E-4405-A2DE-3647FFD91C09}"/>
    <cellStyle name="Normal 4 16" xfId="19787" xr:uid="{2BEF6529-7CCA-40EC-AA1D-86749A802146}"/>
    <cellStyle name="Normal 4 16 2" xfId="19788" xr:uid="{4949DFDB-92BE-4402-B28F-5E163492605D}"/>
    <cellStyle name="Normal 4 16 2 2" xfId="19789" xr:uid="{B722EA5A-A409-4AFE-9D92-291687C4CB25}"/>
    <cellStyle name="Normal 4 16 3" xfId="19790" xr:uid="{9B81D1FE-0996-40F5-8867-D1213878A034}"/>
    <cellStyle name="Normal 4 17" xfId="19791" xr:uid="{2A63BD10-43CB-4D41-B4E1-4854BC2A728F}"/>
    <cellStyle name="Normal 4 17 2" xfId="19792" xr:uid="{98321A5D-10B1-426C-98DF-E9EC34C4D98F}"/>
    <cellStyle name="Normal 4 17 2 2" xfId="19793" xr:uid="{EB782728-C5EA-4639-B49A-3C8D7BD9555F}"/>
    <cellStyle name="Normal 4 17 3" xfId="19794" xr:uid="{6AED598F-523E-4B05-BBA7-5C46E0D92F9C}"/>
    <cellStyle name="Normal 4 18" xfId="19795" xr:uid="{E2111E93-6E8B-4449-82B3-A41C112E0D79}"/>
    <cellStyle name="Normal 4 18 2" xfId="19796" xr:uid="{5BE04D36-A98D-4D07-A79B-A00B3AE5694D}"/>
    <cellStyle name="Normal 4 18 2 2" xfId="19797" xr:uid="{C01811A0-8185-461C-BB6F-BEAC81705D42}"/>
    <cellStyle name="Normal 4 18 3" xfId="19798" xr:uid="{1AD68927-8C6A-4459-ACFD-1E1FE443C3B1}"/>
    <cellStyle name="Normal 4 19" xfId="19799" xr:uid="{AA76FA67-ADF6-4ED4-B417-9BAA0FDA4F36}"/>
    <cellStyle name="Normal 4 19 2" xfId="19800" xr:uid="{9CB0BBB7-A82D-4BF1-92B5-135DBDF5D0B6}"/>
    <cellStyle name="Normal 4 19 2 2" xfId="19801" xr:uid="{A5795588-09CA-45E8-98F4-9E2B3D334F32}"/>
    <cellStyle name="Normal 4 19 3" xfId="19802" xr:uid="{2992FD4F-D358-405E-8BD4-3340682E3C02}"/>
    <cellStyle name="Normal 4 2" xfId="19803" xr:uid="{33457B65-9DE3-4A51-8E52-71B9082DE0AB}"/>
    <cellStyle name="Normal 4 2 10" xfId="19804" xr:uid="{D3F3D489-DF27-4DA0-AB6F-CAD45F606AF1}"/>
    <cellStyle name="Normal 4 2 10 10" xfId="19805" xr:uid="{1B5E204F-C114-412A-B3E8-59DE18ADDA87}"/>
    <cellStyle name="Normal 4 2 10 11" xfId="19806" xr:uid="{EA4EA8F3-812E-4384-B331-723D5166DFBF}"/>
    <cellStyle name="Normal 4 2 10 12" xfId="19807" xr:uid="{C359D33F-3579-4F8D-950A-323796D40B65}"/>
    <cellStyle name="Normal 4 2 10 13" xfId="19808" xr:uid="{AD8525BD-0AFA-46AE-83BE-766C863106D7}"/>
    <cellStyle name="Normal 4 2 10 14" xfId="19809" xr:uid="{ECA90BAC-474D-454B-A150-C462DDF3CE4E}"/>
    <cellStyle name="Normal 4 2 10 15" xfId="19810" xr:uid="{A30AB372-CCF7-4975-AA2D-DFE301E87420}"/>
    <cellStyle name="Normal 4 2 10 16" xfId="19811" xr:uid="{F4BDBA05-BC5B-41DA-8446-827F8E881565}"/>
    <cellStyle name="Normal 4 2 10 17" xfId="19812" xr:uid="{00E6D198-7784-4F63-8311-0DCF4284A2EF}"/>
    <cellStyle name="Normal 4 2 10 18" xfId="19813" xr:uid="{D50C527F-0797-4193-A258-952D2BEF7D94}"/>
    <cellStyle name="Normal 4 2 10 19" xfId="19814" xr:uid="{165B1B51-B842-40AF-9D30-2B0D56EC1B82}"/>
    <cellStyle name="Normal 4 2 10 2" xfId="19815" xr:uid="{405D14D0-046D-4281-AC5B-42D7BF310FB7}"/>
    <cellStyle name="Normal 4 2 10 20" xfId="19816" xr:uid="{1C0F9BFE-A55F-4FF4-9A10-1CC12739BF4B}"/>
    <cellStyle name="Normal 4 2 10 21" xfId="19817" xr:uid="{5F906DA5-A42D-458D-8C71-ACB8C5FC8906}"/>
    <cellStyle name="Normal 4 2 10 22" xfId="19818" xr:uid="{FC7E24D5-3CA8-4271-8A04-06B55B5A71D6}"/>
    <cellStyle name="Normal 4 2 10 23" xfId="19819" xr:uid="{76915C1A-FA3E-43F3-8D1F-14D5A63A7A9D}"/>
    <cellStyle name="Normal 4 2 10 24" xfId="19820" xr:uid="{6F6D2794-6E6A-476B-861F-822847259A3B}"/>
    <cellStyle name="Normal 4 2 10 25" xfId="19821" xr:uid="{BEC53ECC-D1F6-4345-A319-98E389EB4A43}"/>
    <cellStyle name="Normal 4 2 10 26" xfId="19822" xr:uid="{1001025C-CB1A-4502-9873-B7F9314B09E8}"/>
    <cellStyle name="Normal 4 2 10 27" xfId="19823" xr:uid="{865F0262-705B-401D-9057-8CF160482DEC}"/>
    <cellStyle name="Normal 4 2 10 28" xfId="19824" xr:uid="{E0D91D91-45B0-4D76-BB44-1C5365306841}"/>
    <cellStyle name="Normal 4 2 10 29" xfId="19825" xr:uid="{E8245856-64A5-4012-971F-E93E1DBABD8B}"/>
    <cellStyle name="Normal 4 2 10 3" xfId="19826" xr:uid="{9C223D3F-DC98-4167-888C-E03C607BA2A6}"/>
    <cellStyle name="Normal 4 2 10 30" xfId="19827" xr:uid="{31CD722C-1D09-443F-B676-9BA86772FD68}"/>
    <cellStyle name="Normal 4 2 10 31" xfId="19828" xr:uid="{7F9E1B57-11C4-4CDD-A1BB-EC144F0CACB5}"/>
    <cellStyle name="Normal 4 2 10 4" xfId="19829" xr:uid="{FD796769-B1D3-47F7-91E7-C023597C6660}"/>
    <cellStyle name="Normal 4 2 10 5" xfId="19830" xr:uid="{A3B0D271-4E2B-4A69-891B-42DD9A34AB1A}"/>
    <cellStyle name="Normal 4 2 10 6" xfId="19831" xr:uid="{939FF1D7-C42E-4496-88EC-B94AA21685F1}"/>
    <cellStyle name="Normal 4 2 10 7" xfId="19832" xr:uid="{3E0B5D60-2D5B-490E-8811-F312DBB591E5}"/>
    <cellStyle name="Normal 4 2 10 8" xfId="19833" xr:uid="{97B78AEC-D9B8-4695-B736-6C44ECCF4216}"/>
    <cellStyle name="Normal 4 2 10 9" xfId="19834" xr:uid="{996476F7-4842-47B0-9BDD-CA9AF4B890EA}"/>
    <cellStyle name="Normal 4 2 11" xfId="19835" xr:uid="{6ECC01BE-0075-42C7-9997-9732207F6E99}"/>
    <cellStyle name="Normal 4 2 11 10" xfId="19836" xr:uid="{92C2B7D8-B5F1-4200-98BC-78777919C51C}"/>
    <cellStyle name="Normal 4 2 11 11" xfId="19837" xr:uid="{371D0C81-73A8-400C-BE76-976895DCFF2C}"/>
    <cellStyle name="Normal 4 2 11 12" xfId="19838" xr:uid="{E41C6109-E987-4CB8-899D-9DB8E75D695C}"/>
    <cellStyle name="Normal 4 2 11 13" xfId="19839" xr:uid="{4D1B74F0-C8F0-4CA9-83DE-A87053DB950E}"/>
    <cellStyle name="Normal 4 2 11 14" xfId="19840" xr:uid="{7D46DE5C-C204-402B-B26D-7A48631C2DE6}"/>
    <cellStyle name="Normal 4 2 11 15" xfId="19841" xr:uid="{88D0A2DE-2AB7-443F-BD05-37EB33EC7DC2}"/>
    <cellStyle name="Normal 4 2 11 16" xfId="19842" xr:uid="{755FB6C5-88B5-42ED-A244-87567B5CF24B}"/>
    <cellStyle name="Normal 4 2 11 17" xfId="19843" xr:uid="{745399FA-637C-4A84-9667-08E96C03C7F7}"/>
    <cellStyle name="Normal 4 2 11 18" xfId="19844" xr:uid="{D2F12FC1-EC70-4A8B-BE48-C0C23BFC017D}"/>
    <cellStyle name="Normal 4 2 11 19" xfId="19845" xr:uid="{0EB1D38F-F021-451F-A44D-58444A1A9097}"/>
    <cellStyle name="Normal 4 2 11 2" xfId="19846" xr:uid="{BEE5AA98-45F2-4994-8543-7C305E80B6E6}"/>
    <cellStyle name="Normal 4 2 11 20" xfId="19847" xr:uid="{58D71A8D-D21A-4E6E-B481-6AF12B164B5F}"/>
    <cellStyle name="Normal 4 2 11 21" xfId="19848" xr:uid="{EDA9AD12-74F4-45B1-9E12-F610DC8680D9}"/>
    <cellStyle name="Normal 4 2 11 22" xfId="19849" xr:uid="{35EA816D-6E02-4483-873B-5FD3D92E203A}"/>
    <cellStyle name="Normal 4 2 11 23" xfId="19850" xr:uid="{4EE235E2-A1C9-4C7B-9540-7C4F25C98905}"/>
    <cellStyle name="Normal 4 2 11 24" xfId="19851" xr:uid="{46507998-3B6C-4E5D-829F-785C71EDDA1F}"/>
    <cellStyle name="Normal 4 2 11 25" xfId="19852" xr:uid="{E7B45DD5-8E07-41F8-B5EB-24557F872D04}"/>
    <cellStyle name="Normal 4 2 11 26" xfId="19853" xr:uid="{4FD3B45B-C17B-45C0-8F98-2C966689BF50}"/>
    <cellStyle name="Normal 4 2 11 27" xfId="19854" xr:uid="{F9CFC7F6-D585-4EA1-8063-78778DB42CF7}"/>
    <cellStyle name="Normal 4 2 11 28" xfId="19855" xr:uid="{AADF38C1-4BC4-46D9-9B9C-5A158D385B46}"/>
    <cellStyle name="Normal 4 2 11 29" xfId="19856" xr:uid="{D5C04982-F091-4A67-B5A0-390DF6F75F53}"/>
    <cellStyle name="Normal 4 2 11 3" xfId="19857" xr:uid="{01231B85-2FA2-48E2-8998-E03480FAF162}"/>
    <cellStyle name="Normal 4 2 11 30" xfId="19858" xr:uid="{C449B973-4B5E-42C3-AA08-58D24AB9AAE3}"/>
    <cellStyle name="Normal 4 2 11 31" xfId="19859" xr:uid="{2106FDB8-808E-4A67-8938-60E2579AD0DE}"/>
    <cellStyle name="Normal 4 2 11 4" xfId="19860" xr:uid="{9304AAEA-719D-434E-950D-77B82C657B22}"/>
    <cellStyle name="Normal 4 2 11 5" xfId="19861" xr:uid="{B59E1A5A-C523-4991-B5E6-904DD2F0B281}"/>
    <cellStyle name="Normal 4 2 11 6" xfId="19862" xr:uid="{3D5C6BAE-B181-48AD-B8E2-055085F0A433}"/>
    <cellStyle name="Normal 4 2 11 7" xfId="19863" xr:uid="{B93A44E9-D846-4B70-8A12-627C9C858D38}"/>
    <cellStyle name="Normal 4 2 11 8" xfId="19864" xr:uid="{4D61EBE4-4CB3-4DE7-AB52-AAD3D218A093}"/>
    <cellStyle name="Normal 4 2 11 9" xfId="19865" xr:uid="{CC49828F-8BEA-4FE2-9A9A-3616FCEB68EF}"/>
    <cellStyle name="Normal 4 2 12" xfId="19866" xr:uid="{40ECC592-9683-44C7-8911-33327AEC02A4}"/>
    <cellStyle name="Normal 4 2 12 10" xfId="19867" xr:uid="{FD0606FC-40C1-423E-90E1-F44589833380}"/>
    <cellStyle name="Normal 4 2 12 11" xfId="19868" xr:uid="{CE9698BE-2E3A-437B-8A3D-89E223AD1D72}"/>
    <cellStyle name="Normal 4 2 12 12" xfId="19869" xr:uid="{6AA901DE-AAE1-4958-A92F-E9CF2A72A812}"/>
    <cellStyle name="Normal 4 2 12 13" xfId="19870" xr:uid="{12BF254E-C9D5-4DA4-93FC-0E87FD217C36}"/>
    <cellStyle name="Normal 4 2 12 14" xfId="19871" xr:uid="{ED4E69EC-EFC4-43F2-9064-183CF7C58CB0}"/>
    <cellStyle name="Normal 4 2 12 15" xfId="19872" xr:uid="{ECAEA13E-4DC4-4C37-A829-73A1CE175ABF}"/>
    <cellStyle name="Normal 4 2 12 16" xfId="19873" xr:uid="{CC44A650-3551-4736-A3F4-CFE72643CBC6}"/>
    <cellStyle name="Normal 4 2 12 17" xfId="19874" xr:uid="{8767D0DA-031D-4903-82A1-5B163CEFD2DB}"/>
    <cellStyle name="Normal 4 2 12 18" xfId="19875" xr:uid="{265F142B-68BF-4051-BC62-4137FC9741D3}"/>
    <cellStyle name="Normal 4 2 12 19" xfId="19876" xr:uid="{B3B8A3F4-14B2-4178-91EB-6407F762AD79}"/>
    <cellStyle name="Normal 4 2 12 2" xfId="19877" xr:uid="{140EF524-841C-4C34-AF60-20720EFA8561}"/>
    <cellStyle name="Normal 4 2 12 20" xfId="19878" xr:uid="{3F37DEB1-3F6A-4792-A64A-B7C716A915E4}"/>
    <cellStyle name="Normal 4 2 12 21" xfId="19879" xr:uid="{3E696737-BD05-4059-B44E-4C345D764299}"/>
    <cellStyle name="Normal 4 2 12 22" xfId="19880" xr:uid="{5E967CCA-E6AF-4DD8-A14D-265743A63336}"/>
    <cellStyle name="Normal 4 2 12 23" xfId="19881" xr:uid="{5FAAB048-0668-4A98-89A1-410E8C0E87E3}"/>
    <cellStyle name="Normal 4 2 12 24" xfId="19882" xr:uid="{252CA03F-8F9E-4B2C-A7D0-CAB263C93D47}"/>
    <cellStyle name="Normal 4 2 12 25" xfId="19883" xr:uid="{69271C7C-D71E-43E1-8800-9CA92AF9AFF5}"/>
    <cellStyle name="Normal 4 2 12 26" xfId="19884" xr:uid="{27124F8E-05C5-426D-B270-203687B3A4C7}"/>
    <cellStyle name="Normal 4 2 12 27" xfId="19885" xr:uid="{37A3FFAD-7E6D-4D23-8C9B-AD3877845BA4}"/>
    <cellStyle name="Normal 4 2 12 28" xfId="19886" xr:uid="{E8F54EEF-D366-496B-AB21-38C2DDA5B7EE}"/>
    <cellStyle name="Normal 4 2 12 29" xfId="19887" xr:uid="{382442A5-C030-45F5-B3F1-F0745D683846}"/>
    <cellStyle name="Normal 4 2 12 3" xfId="19888" xr:uid="{82FB5886-88EB-4CDB-B018-72698B09D305}"/>
    <cellStyle name="Normal 4 2 12 30" xfId="19889" xr:uid="{AA28D44C-FCED-4B34-AA09-A0B4D29DAD58}"/>
    <cellStyle name="Normal 4 2 12 31" xfId="19890" xr:uid="{F365F60C-4C0B-430E-A526-768BE3B0DB34}"/>
    <cellStyle name="Normal 4 2 12 4" xfId="19891" xr:uid="{D78DA2F1-C7C9-4A31-A599-0A6CF95C2324}"/>
    <cellStyle name="Normal 4 2 12 5" xfId="19892" xr:uid="{3335DB5C-B9E9-4D83-A420-A8611BA47C9A}"/>
    <cellStyle name="Normal 4 2 12 6" xfId="19893" xr:uid="{6A7E3A80-7AF4-49C6-B2E9-58648414CFB7}"/>
    <cellStyle name="Normal 4 2 12 7" xfId="19894" xr:uid="{0452E4F2-A257-4B78-B6BB-5F7C3AB9C6F0}"/>
    <cellStyle name="Normal 4 2 12 8" xfId="19895" xr:uid="{422FC270-3722-450D-A9CF-03D9B6B6621C}"/>
    <cellStyle name="Normal 4 2 12 9" xfId="19896" xr:uid="{1F25284A-3FED-4707-BFB0-2DAD4EB2FDA6}"/>
    <cellStyle name="Normal 4 2 13" xfId="19897" xr:uid="{5283EEDC-DA1F-43A1-97C5-83D7198208F3}"/>
    <cellStyle name="Normal 4 2 13 10" xfId="19898" xr:uid="{C2F5FC33-0563-4409-9D31-A7F08F86E941}"/>
    <cellStyle name="Normal 4 2 13 11" xfId="19899" xr:uid="{17DB2941-7018-4391-BE44-4D3B11962FFA}"/>
    <cellStyle name="Normal 4 2 13 12" xfId="19900" xr:uid="{0175F943-7143-4E13-B034-3F51B985DF2E}"/>
    <cellStyle name="Normal 4 2 13 13" xfId="19901" xr:uid="{70261778-4E03-486C-9D21-B8676E6AFFA8}"/>
    <cellStyle name="Normal 4 2 13 14" xfId="19902" xr:uid="{47C1C7B3-494F-4155-94C6-4525F24E88B4}"/>
    <cellStyle name="Normal 4 2 13 15" xfId="19903" xr:uid="{B77A1753-D23F-4F8F-88FC-44ED80DA5AC6}"/>
    <cellStyle name="Normal 4 2 13 16" xfId="19904" xr:uid="{A0EE1B5F-F675-4939-BE01-31487E06958F}"/>
    <cellStyle name="Normal 4 2 13 17" xfId="19905" xr:uid="{567EE3CE-459B-49D8-82A4-82C92D7347D0}"/>
    <cellStyle name="Normal 4 2 13 18" xfId="19906" xr:uid="{FFF37EBC-085B-4812-AA27-E38830333263}"/>
    <cellStyle name="Normal 4 2 13 19" xfId="19907" xr:uid="{79173BA0-D365-4D05-8987-880386D437D8}"/>
    <cellStyle name="Normal 4 2 13 2" xfId="19908" xr:uid="{5BE201A4-C878-4325-AEFD-0F3E0452330D}"/>
    <cellStyle name="Normal 4 2 13 2 10" xfId="19909" xr:uid="{9D1355D2-B04E-450F-8AB2-CB897E5B0135}"/>
    <cellStyle name="Normal 4 2 13 2 10 2" xfId="19910" xr:uid="{2DE01AEA-8E07-4FC1-9B3A-2B6839DF10DC}"/>
    <cellStyle name="Normal 4 2 13 2 11" xfId="19911" xr:uid="{D4DFBC2A-676C-416F-9588-41994862CA6B}"/>
    <cellStyle name="Normal 4 2 13 2 2" xfId="19912" xr:uid="{868B28F7-9FB3-4250-B59F-E4ED2410DC04}"/>
    <cellStyle name="Normal 4 2 13 2 2 10" xfId="19913" xr:uid="{666CF479-B311-4379-8596-F26FABD219B1}"/>
    <cellStyle name="Normal 4 2 13 2 2 11" xfId="19914" xr:uid="{56319AD5-49EC-45E6-8E2C-24E64D2E97E2}"/>
    <cellStyle name="Normal 4 2 13 2 2 12" xfId="19915" xr:uid="{36B119E3-E8E8-46EB-B1AA-6737263A85EC}"/>
    <cellStyle name="Normal 4 2 13 2 2 13" xfId="19916" xr:uid="{E3598D35-C32C-4F1F-A541-9E2A808EA11E}"/>
    <cellStyle name="Normal 4 2 13 2 2 14" xfId="19917" xr:uid="{D60A2E86-D619-41FD-A440-DF2E95EED5F3}"/>
    <cellStyle name="Normal 4 2 13 2 2 15" xfId="19918" xr:uid="{8FFA8358-E9A1-4311-B31D-2DD13B25BFDD}"/>
    <cellStyle name="Normal 4 2 13 2 2 16" xfId="19919" xr:uid="{D0A6F886-680F-4523-985E-EB964BF62316}"/>
    <cellStyle name="Normal 4 2 13 2 2 17" xfId="19920" xr:uid="{CA9CE089-273B-4474-A473-4E294292EC05}"/>
    <cellStyle name="Normal 4 2 13 2 2 18" xfId="19921" xr:uid="{2C4CBA50-BEA2-4A2E-915C-E942F8DD8C4B}"/>
    <cellStyle name="Normal 4 2 13 2 2 19" xfId="19922" xr:uid="{13B10BEA-7177-4FBF-9301-DB2D1C3D6FAC}"/>
    <cellStyle name="Normal 4 2 13 2 2 2" xfId="19923" xr:uid="{59C7CC38-9034-4B55-BD22-FE059A85CFB4}"/>
    <cellStyle name="Normal 4 2 13 2 2 20" xfId="19924" xr:uid="{783A88A6-CF12-4ED6-A29B-EA185270264E}"/>
    <cellStyle name="Normal 4 2 13 2 2 21" xfId="19925" xr:uid="{DC2E34CA-087B-4496-AEC3-429BE0A18993}"/>
    <cellStyle name="Normal 4 2 13 2 2 22" xfId="19926" xr:uid="{32FDDE12-13B1-4399-B734-B55380733E12}"/>
    <cellStyle name="Normal 4 2 13 2 2 23" xfId="19927" xr:uid="{798450E3-848B-4F58-AA19-FDC3E34815F5}"/>
    <cellStyle name="Normal 4 2 13 2 2 24" xfId="19928" xr:uid="{B11D4861-D510-46A6-9CCA-E96ADF4AE182}"/>
    <cellStyle name="Normal 4 2 13 2 2 25" xfId="19929" xr:uid="{3E7BAF3E-75CC-4B51-9E80-E61765C36360}"/>
    <cellStyle name="Normal 4 2 13 2 2 26" xfId="19930" xr:uid="{50B9B5D3-A453-416D-BFD5-0C7B1C77D44F}"/>
    <cellStyle name="Normal 4 2 13 2 2 27" xfId="19931" xr:uid="{7E32C39E-AAE2-4DC8-8189-BBB6904345BB}"/>
    <cellStyle name="Normal 4 2 13 2 2 28" xfId="19932" xr:uid="{AC21E067-ABF4-4AAC-A32C-5B57A67A05BD}"/>
    <cellStyle name="Normal 4 2 13 2 2 29" xfId="19933" xr:uid="{13EB8295-D85A-4B2A-A561-DE53CC143E00}"/>
    <cellStyle name="Normal 4 2 13 2 2 3" xfId="19934" xr:uid="{24CCFE77-EEBD-4BB7-9D84-27E39B6F23A6}"/>
    <cellStyle name="Normal 4 2 13 2 2 30" xfId="19935" xr:uid="{BD2D6A69-F0B3-424C-AE0C-D41352AEFC34}"/>
    <cellStyle name="Normal 4 2 13 2 2 31" xfId="19936" xr:uid="{4819882E-E19C-4F77-8F4C-BC20B13BA0F7}"/>
    <cellStyle name="Normal 4 2 13 2 2 4" xfId="19937" xr:uid="{1B69D93A-547D-4853-97FD-0E6720E9EFBF}"/>
    <cellStyle name="Normal 4 2 13 2 2 5" xfId="19938" xr:uid="{DEEFC5B8-D528-4D53-9E22-9C4865D03D02}"/>
    <cellStyle name="Normal 4 2 13 2 2 6" xfId="19939" xr:uid="{6F413CF4-CABE-4F22-8E15-BA365C5B9EAB}"/>
    <cellStyle name="Normal 4 2 13 2 2 7" xfId="19940" xr:uid="{42210398-0A84-406D-B751-4C77794CD918}"/>
    <cellStyle name="Normal 4 2 13 2 2 8" xfId="19941" xr:uid="{FA5D1D94-F6A7-4EB2-96CE-A020FA87FC1D}"/>
    <cellStyle name="Normal 4 2 13 2 2 9" xfId="19942" xr:uid="{F4139768-FA2B-46DC-9208-8EC3EB37E6BD}"/>
    <cellStyle name="Normal 4 2 13 2 3" xfId="19943" xr:uid="{C7600409-3B35-4587-9E6A-5F31870536C9}"/>
    <cellStyle name="Normal 4 2 13 2 3 10" xfId="19944" xr:uid="{4F668E17-94B8-481C-9693-629612442B1E}"/>
    <cellStyle name="Normal 4 2 13 2 3 11" xfId="19945" xr:uid="{C7FF21D4-665B-4F92-862D-4255A0E8CCF8}"/>
    <cellStyle name="Normal 4 2 13 2 3 12" xfId="19946" xr:uid="{0403ED6C-146A-424C-8234-9D0750D44804}"/>
    <cellStyle name="Normal 4 2 13 2 3 13" xfId="19947" xr:uid="{CFDB5F65-CB90-4EB1-B29D-EB9FBE1ECC28}"/>
    <cellStyle name="Normal 4 2 13 2 3 14" xfId="19948" xr:uid="{329DAA2B-3003-4241-8635-6B5E7A6E13FE}"/>
    <cellStyle name="Normal 4 2 13 2 3 15" xfId="19949" xr:uid="{C07D6D46-5272-4361-98AA-A5EBD87C6711}"/>
    <cellStyle name="Normal 4 2 13 2 3 16" xfId="19950" xr:uid="{84160FAF-3EFB-4A2D-A159-36F55B8E2819}"/>
    <cellStyle name="Normal 4 2 13 2 3 17" xfId="19951" xr:uid="{1019C09D-67EE-4FE5-90A7-AC930A928908}"/>
    <cellStyle name="Normal 4 2 13 2 3 18" xfId="19952" xr:uid="{AE3014E8-EC5F-4033-A579-2F808DA937AE}"/>
    <cellStyle name="Normal 4 2 13 2 3 19" xfId="19953" xr:uid="{6BE4F116-4DD5-4BEC-A540-2B31F9A54800}"/>
    <cellStyle name="Normal 4 2 13 2 3 2" xfId="19954" xr:uid="{A7732B80-4107-466E-81C9-20E36F6BE831}"/>
    <cellStyle name="Normal 4 2 13 2 3 20" xfId="19955" xr:uid="{71D47B72-0AB5-4C8D-946C-132DDD269921}"/>
    <cellStyle name="Normal 4 2 13 2 3 21" xfId="19956" xr:uid="{6FDE5F95-8448-4365-952E-8573BDE0EE6E}"/>
    <cellStyle name="Normal 4 2 13 2 3 22" xfId="19957" xr:uid="{B49E77A4-63DF-4624-9790-D25667C83D06}"/>
    <cellStyle name="Normal 4 2 13 2 3 23" xfId="19958" xr:uid="{1D0312C2-A763-43C4-A1EE-917A5B48B9FF}"/>
    <cellStyle name="Normal 4 2 13 2 3 24" xfId="19959" xr:uid="{9258CDE6-AD9C-45AA-A180-41623156D8E3}"/>
    <cellStyle name="Normal 4 2 13 2 3 25" xfId="19960" xr:uid="{5A99D2C8-9840-4963-BB2B-EB5B9F8CD141}"/>
    <cellStyle name="Normal 4 2 13 2 3 26" xfId="19961" xr:uid="{9322DEE2-4CF8-4EE6-8477-68677250238D}"/>
    <cellStyle name="Normal 4 2 13 2 3 27" xfId="19962" xr:uid="{C793B5E3-C168-40CE-904C-BF39B0B28D85}"/>
    <cellStyle name="Normal 4 2 13 2 3 28" xfId="19963" xr:uid="{1247957E-4D0A-4500-85EB-D85E0A5432FF}"/>
    <cellStyle name="Normal 4 2 13 2 3 29" xfId="19964" xr:uid="{8A3E23FC-F0A5-4180-AF59-226D2C1E195B}"/>
    <cellStyle name="Normal 4 2 13 2 3 3" xfId="19965" xr:uid="{D699CAE3-FF3F-48FC-BB1C-0DEEBD8D24DD}"/>
    <cellStyle name="Normal 4 2 13 2 3 30" xfId="19966" xr:uid="{6EA783F4-7A3E-45AD-8767-16E9EFF386BE}"/>
    <cellStyle name="Normal 4 2 13 2 3 31" xfId="19967" xr:uid="{D8A70658-E870-4466-BCB0-80D4602C8AAD}"/>
    <cellStyle name="Normal 4 2 13 2 3 4" xfId="19968" xr:uid="{E502D5F4-700B-4A7B-AFB0-12819F5C4C32}"/>
    <cellStyle name="Normal 4 2 13 2 3 5" xfId="19969" xr:uid="{31D27D2B-7944-438F-AFC4-B3509401B522}"/>
    <cellStyle name="Normal 4 2 13 2 3 6" xfId="19970" xr:uid="{DC907257-5DC1-4985-A023-E54EDFE9F70A}"/>
    <cellStyle name="Normal 4 2 13 2 3 7" xfId="19971" xr:uid="{19737E01-FD25-49B2-8E12-90CBD8DD2A70}"/>
    <cellStyle name="Normal 4 2 13 2 3 8" xfId="19972" xr:uid="{0F37B762-7806-477A-90D0-5CC3A5C3A3AE}"/>
    <cellStyle name="Normal 4 2 13 2 3 9" xfId="19973" xr:uid="{E40F7925-3D1C-45BB-9197-6EB3430B9182}"/>
    <cellStyle name="Normal 4 2 13 2 4" xfId="19974" xr:uid="{C85B0E6B-16E7-4101-B528-68ED641B1CC9}"/>
    <cellStyle name="Normal 4 2 13 2 4 10" xfId="19975" xr:uid="{03D7C686-51C8-4865-8E28-1C2489793878}"/>
    <cellStyle name="Normal 4 2 13 2 4 11" xfId="19976" xr:uid="{AEECF27A-7C64-4717-A30D-9D39BDA7D747}"/>
    <cellStyle name="Normal 4 2 13 2 4 12" xfId="19977" xr:uid="{337BD04B-F1EE-43A2-9234-C2CD0F0BAF7A}"/>
    <cellStyle name="Normal 4 2 13 2 4 13" xfId="19978" xr:uid="{2CC7D5C1-525C-4006-98DB-0CFFF7C2B83B}"/>
    <cellStyle name="Normal 4 2 13 2 4 14" xfId="19979" xr:uid="{2DD53182-FFB7-4B82-BE2B-E1101E4810EF}"/>
    <cellStyle name="Normal 4 2 13 2 4 15" xfId="19980" xr:uid="{CF948B1B-9421-4979-B7E4-0F924D51C082}"/>
    <cellStyle name="Normal 4 2 13 2 4 16" xfId="19981" xr:uid="{47DA007D-2881-4216-BFFF-1226F9EE61CA}"/>
    <cellStyle name="Normal 4 2 13 2 4 17" xfId="19982" xr:uid="{C1104A92-7733-401D-AB14-6653020EEF61}"/>
    <cellStyle name="Normal 4 2 13 2 4 18" xfId="19983" xr:uid="{BADC1B9E-6833-4B87-8764-C7EE52AA2B05}"/>
    <cellStyle name="Normal 4 2 13 2 4 19" xfId="19984" xr:uid="{3914E1D1-B54E-4BC7-AEC5-688E3C4DA7F1}"/>
    <cellStyle name="Normal 4 2 13 2 4 2" xfId="19985" xr:uid="{0C3C63AE-1473-4F5F-B6A7-F5E521343583}"/>
    <cellStyle name="Normal 4 2 13 2 4 20" xfId="19986" xr:uid="{2FABA2FB-E884-4719-8826-310F017509BF}"/>
    <cellStyle name="Normal 4 2 13 2 4 21" xfId="19987" xr:uid="{DF85830A-230B-41A4-8C26-124742DACD1C}"/>
    <cellStyle name="Normal 4 2 13 2 4 22" xfId="19988" xr:uid="{8171A42D-6DCB-4AFA-A7B1-48E356A0485F}"/>
    <cellStyle name="Normal 4 2 13 2 4 23" xfId="19989" xr:uid="{F9BB76F1-F459-431A-AEEC-106F79419353}"/>
    <cellStyle name="Normal 4 2 13 2 4 24" xfId="19990" xr:uid="{50ED7326-766F-4DAB-A84D-CB86177DCEB1}"/>
    <cellStyle name="Normal 4 2 13 2 4 25" xfId="19991" xr:uid="{5555FD82-16DD-4D2A-879F-F4E8A1F875FA}"/>
    <cellStyle name="Normal 4 2 13 2 4 26" xfId="19992" xr:uid="{06EDD34E-DB31-4FBF-9146-66B9C5C40AFA}"/>
    <cellStyle name="Normal 4 2 13 2 4 27" xfId="19993" xr:uid="{2F3A5C67-B471-44A3-A1B5-DB3166E47D72}"/>
    <cellStyle name="Normal 4 2 13 2 4 28" xfId="19994" xr:uid="{05D6A52C-3545-468E-9649-6440ADD3B398}"/>
    <cellStyle name="Normal 4 2 13 2 4 29" xfId="19995" xr:uid="{6E8AFADD-3D96-43E6-963C-D600E95F42C8}"/>
    <cellStyle name="Normal 4 2 13 2 4 3" xfId="19996" xr:uid="{DAD42341-8D5F-4750-AB33-312B3D36DEDA}"/>
    <cellStyle name="Normal 4 2 13 2 4 30" xfId="19997" xr:uid="{D6C48CCC-C941-4595-9D72-066B367200B5}"/>
    <cellStyle name="Normal 4 2 13 2 4 31" xfId="19998" xr:uid="{8005D36A-38BC-4EBF-AEF3-457CCC6E159C}"/>
    <cellStyle name="Normal 4 2 13 2 4 4" xfId="19999" xr:uid="{062F00E5-6113-45AD-9DF0-9830D0C4CFE7}"/>
    <cellStyle name="Normal 4 2 13 2 4 5" xfId="20000" xr:uid="{BB46BE46-8BEC-41CA-99C2-97B4B3DE3219}"/>
    <cellStyle name="Normal 4 2 13 2 4 6" xfId="20001" xr:uid="{B82487DA-A5AD-4870-B9FD-02A33D18AFA0}"/>
    <cellStyle name="Normal 4 2 13 2 4 7" xfId="20002" xr:uid="{E51C1155-9D1F-4DFF-83B3-C8527A4635CD}"/>
    <cellStyle name="Normal 4 2 13 2 4 8" xfId="20003" xr:uid="{58146421-0C6A-4AB4-8C6B-D9B8E151CA5A}"/>
    <cellStyle name="Normal 4 2 13 2 4 9" xfId="20004" xr:uid="{57552598-B97B-49BD-A859-C453D5F3068C}"/>
    <cellStyle name="Normal 4 2 13 2 5" xfId="20005" xr:uid="{DE046225-93C4-4121-BE2A-35A815740CC9}"/>
    <cellStyle name="Normal 4 2 13 2 5 10" xfId="20006" xr:uid="{A81DED84-668B-4105-B8A7-EAA4D103CA39}"/>
    <cellStyle name="Normal 4 2 13 2 5 11" xfId="20007" xr:uid="{2A15EEED-9305-455E-981F-5AE6F7EE50E9}"/>
    <cellStyle name="Normal 4 2 13 2 5 12" xfId="20008" xr:uid="{2050FD5E-348E-4B0F-85E9-228C0000AF8A}"/>
    <cellStyle name="Normal 4 2 13 2 5 13" xfId="20009" xr:uid="{DECA9730-4A29-4304-B0BD-22D9F1EC1C0D}"/>
    <cellStyle name="Normal 4 2 13 2 5 14" xfId="20010" xr:uid="{BD09DF98-03EE-4373-A036-7241C129D9AB}"/>
    <cellStyle name="Normal 4 2 13 2 5 15" xfId="20011" xr:uid="{02DD349F-FF39-406B-858A-43673D560792}"/>
    <cellStyle name="Normal 4 2 13 2 5 16" xfId="20012" xr:uid="{48AE0339-E097-4C2A-96B2-1876D7B02466}"/>
    <cellStyle name="Normal 4 2 13 2 5 17" xfId="20013" xr:uid="{43DD1261-8F19-4211-A052-45CD952AB350}"/>
    <cellStyle name="Normal 4 2 13 2 5 18" xfId="20014" xr:uid="{F4C9805F-D0B0-4412-97BA-F7CB7A7BDD37}"/>
    <cellStyle name="Normal 4 2 13 2 5 19" xfId="20015" xr:uid="{1B59C726-C052-429C-8835-74E017C9CDB3}"/>
    <cellStyle name="Normal 4 2 13 2 5 2" xfId="20016" xr:uid="{33D49BCA-B431-43BF-BC85-4705160D3A96}"/>
    <cellStyle name="Normal 4 2 13 2 5 20" xfId="20017" xr:uid="{A4AAC4B0-04E8-4415-A042-FF24D5CBEC82}"/>
    <cellStyle name="Normal 4 2 13 2 5 21" xfId="20018" xr:uid="{9599C24F-F49E-4506-BEAB-7C8EC91752B6}"/>
    <cellStyle name="Normal 4 2 13 2 5 22" xfId="20019" xr:uid="{6F146BEA-F52F-4441-957C-BBFAAA179EB4}"/>
    <cellStyle name="Normal 4 2 13 2 5 23" xfId="20020" xr:uid="{ACEDEF94-EF89-40A9-ACF7-AE97240C44E9}"/>
    <cellStyle name="Normal 4 2 13 2 5 24" xfId="20021" xr:uid="{77F31352-D101-448E-9D65-AD9BF2188BF1}"/>
    <cellStyle name="Normal 4 2 13 2 5 25" xfId="20022" xr:uid="{4E0752AB-FCD6-4B2A-BFDF-D89105A43393}"/>
    <cellStyle name="Normal 4 2 13 2 5 26" xfId="20023" xr:uid="{E2461A88-B204-4567-A538-1053C99D9C85}"/>
    <cellStyle name="Normal 4 2 13 2 5 27" xfId="20024" xr:uid="{3B38B77C-BA6B-49EF-B3F1-3D9293FE4D8C}"/>
    <cellStyle name="Normal 4 2 13 2 5 28" xfId="20025" xr:uid="{E8A8B7A0-5AB8-4FC1-B9A0-47A828B72784}"/>
    <cellStyle name="Normal 4 2 13 2 5 29" xfId="20026" xr:uid="{F474500E-AB61-4AB2-BF88-CCB720A09F88}"/>
    <cellStyle name="Normal 4 2 13 2 5 3" xfId="20027" xr:uid="{44C199C0-B1D1-4222-A8D6-43336E41785F}"/>
    <cellStyle name="Normal 4 2 13 2 5 30" xfId="20028" xr:uid="{A4808E17-B564-478C-8E6D-FCD3AAFF8521}"/>
    <cellStyle name="Normal 4 2 13 2 5 31" xfId="20029" xr:uid="{15315F69-F50C-4241-9F7B-C689847A651B}"/>
    <cellStyle name="Normal 4 2 13 2 5 4" xfId="20030" xr:uid="{5A98B52F-CC1C-4111-A912-0CD5CC32C0A7}"/>
    <cellStyle name="Normal 4 2 13 2 5 5" xfId="20031" xr:uid="{6F41E985-181E-40F4-90D0-E3B677C4DF96}"/>
    <cellStyle name="Normal 4 2 13 2 5 6" xfId="20032" xr:uid="{77429172-C031-4CFB-A362-D0884DA66A7B}"/>
    <cellStyle name="Normal 4 2 13 2 5 7" xfId="20033" xr:uid="{C5B3C259-A8D4-44A2-BFC7-B7B530A49D4D}"/>
    <cellStyle name="Normal 4 2 13 2 5 8" xfId="20034" xr:uid="{FF2EA576-1881-41A6-84C0-7E29F0B518DF}"/>
    <cellStyle name="Normal 4 2 13 2 5 9" xfId="20035" xr:uid="{6FB26D47-4677-4A97-9443-5019E2DAFC0B}"/>
    <cellStyle name="Normal 4 2 13 2 6" xfId="20036" xr:uid="{885CDE1F-F3C1-4F2C-BE4E-DA172BF5A2A9}"/>
    <cellStyle name="Normal 4 2 13 2 6 10" xfId="20037" xr:uid="{ADAB801F-D35C-4130-BEAC-88676864E8F9}"/>
    <cellStyle name="Normal 4 2 13 2 6 11" xfId="20038" xr:uid="{81A4101E-79B5-40FF-9097-27B97CEF771F}"/>
    <cellStyle name="Normal 4 2 13 2 6 12" xfId="20039" xr:uid="{288ABE11-A340-4FC3-BA72-F43A70255A66}"/>
    <cellStyle name="Normal 4 2 13 2 6 13" xfId="20040" xr:uid="{909FECDC-1761-4C71-A8C1-196ADA9FAD6A}"/>
    <cellStyle name="Normal 4 2 13 2 6 14" xfId="20041" xr:uid="{EAE54B9D-57FC-44CF-B3F1-241B2340B1E2}"/>
    <cellStyle name="Normal 4 2 13 2 6 15" xfId="20042" xr:uid="{FD1C0330-9406-4B20-8C9A-341D98FA1B80}"/>
    <cellStyle name="Normal 4 2 13 2 6 16" xfId="20043" xr:uid="{0292CDED-FB10-42E1-83AB-DA94FAF6F007}"/>
    <cellStyle name="Normal 4 2 13 2 6 17" xfId="20044" xr:uid="{C6BAE8AE-E6D5-4C49-8A17-C492DDEE870D}"/>
    <cellStyle name="Normal 4 2 13 2 6 18" xfId="20045" xr:uid="{8B0010ED-A236-4FFA-AD6B-9A128DF4FD76}"/>
    <cellStyle name="Normal 4 2 13 2 6 19" xfId="20046" xr:uid="{3D44441B-7825-4292-A087-B58C4D1D53D4}"/>
    <cellStyle name="Normal 4 2 13 2 6 2" xfId="20047" xr:uid="{49BBBAE2-05CF-4951-9B17-8F87A62875B0}"/>
    <cellStyle name="Normal 4 2 13 2 6 20" xfId="20048" xr:uid="{948CA6F1-22D5-436C-B600-7522D30EABA0}"/>
    <cellStyle name="Normal 4 2 13 2 6 21" xfId="20049" xr:uid="{9805892F-5868-4E2E-AA00-4C96D5F81288}"/>
    <cellStyle name="Normal 4 2 13 2 6 22" xfId="20050" xr:uid="{4C931DC4-C69C-4B7B-B095-7090EA83732F}"/>
    <cellStyle name="Normal 4 2 13 2 6 23" xfId="20051" xr:uid="{180D452C-86F6-4B86-987F-C727F735A2B4}"/>
    <cellStyle name="Normal 4 2 13 2 6 24" xfId="20052" xr:uid="{2557763B-B9BC-429A-B870-E4EF5590EAC7}"/>
    <cellStyle name="Normal 4 2 13 2 6 25" xfId="20053" xr:uid="{98A4A517-731E-4ED4-97AC-449D9D36BAEB}"/>
    <cellStyle name="Normal 4 2 13 2 6 26" xfId="20054" xr:uid="{8C372EB8-36C0-4135-9678-84D6298D8DBA}"/>
    <cellStyle name="Normal 4 2 13 2 6 27" xfId="20055" xr:uid="{D5BC2CE8-04F4-4041-BD84-013D41FE2D88}"/>
    <cellStyle name="Normal 4 2 13 2 6 28" xfId="20056" xr:uid="{18E8F1BE-BF28-433A-9C34-063F1D085DBF}"/>
    <cellStyle name="Normal 4 2 13 2 6 29" xfId="20057" xr:uid="{8E4C3B3F-66CB-471D-BC33-70EA3B0E0EEA}"/>
    <cellStyle name="Normal 4 2 13 2 6 3" xfId="20058" xr:uid="{50ECF9E3-F7F0-46D8-AE55-8F21B42ADE82}"/>
    <cellStyle name="Normal 4 2 13 2 6 30" xfId="20059" xr:uid="{7D54A77D-D6F5-421C-961B-AC288AB7FFA2}"/>
    <cellStyle name="Normal 4 2 13 2 6 31" xfId="20060" xr:uid="{E4BEE9BC-7C15-4451-B96F-F9AE805FDDEA}"/>
    <cellStyle name="Normal 4 2 13 2 6 4" xfId="20061" xr:uid="{6E213181-2670-43CA-A611-E432861D167A}"/>
    <cellStyle name="Normal 4 2 13 2 6 5" xfId="20062" xr:uid="{448F8B28-3416-42AB-93F4-525555FF110F}"/>
    <cellStyle name="Normal 4 2 13 2 6 6" xfId="20063" xr:uid="{2E119377-9AA0-4B19-923A-12BE640C0C5E}"/>
    <cellStyle name="Normal 4 2 13 2 6 7" xfId="20064" xr:uid="{BFA5537E-2BF2-47C5-A5DB-01495AC4C4DA}"/>
    <cellStyle name="Normal 4 2 13 2 6 8" xfId="20065" xr:uid="{EC615BA7-D0E3-4CC1-9D3D-E40FC8936D99}"/>
    <cellStyle name="Normal 4 2 13 2 6 9" xfId="20066" xr:uid="{6D72E62E-5624-47E5-9329-BE6843B93A01}"/>
    <cellStyle name="Normal 4 2 13 2 7" xfId="20067" xr:uid="{C8B8742F-639D-48DF-8E37-D3DD4247C7A2}"/>
    <cellStyle name="Normal 4 2 13 2 7 10" xfId="20068" xr:uid="{90B2AD46-D9FA-42F5-819A-99A3AB5A57F3}"/>
    <cellStyle name="Normal 4 2 13 2 7 11" xfId="20069" xr:uid="{12D51ECF-713B-4369-8F63-3B6A06B55859}"/>
    <cellStyle name="Normal 4 2 13 2 7 12" xfId="20070" xr:uid="{08147F3D-84D6-41CD-B6F4-AD84092B292C}"/>
    <cellStyle name="Normal 4 2 13 2 7 13" xfId="20071" xr:uid="{998E94CB-F5A0-4FB6-9B6B-FCA920445781}"/>
    <cellStyle name="Normal 4 2 13 2 7 14" xfId="20072" xr:uid="{0F49CD9A-E326-4D66-8353-20C00CFFD55E}"/>
    <cellStyle name="Normal 4 2 13 2 7 15" xfId="20073" xr:uid="{7F7A9AE9-1ECC-4175-95B5-2A37663E7669}"/>
    <cellStyle name="Normal 4 2 13 2 7 16" xfId="20074" xr:uid="{5D122DE6-62FE-4CD1-98C7-7618587FB382}"/>
    <cellStyle name="Normal 4 2 13 2 7 17" xfId="20075" xr:uid="{9A1986EF-4818-4C8A-83D8-90BCE6F12E09}"/>
    <cellStyle name="Normal 4 2 13 2 7 18" xfId="20076" xr:uid="{342364AA-6D48-4F91-9EBF-4D0A24ED3A53}"/>
    <cellStyle name="Normal 4 2 13 2 7 19" xfId="20077" xr:uid="{64AD085A-4A24-4B2C-B5A6-07D18F352686}"/>
    <cellStyle name="Normal 4 2 13 2 7 2" xfId="20078" xr:uid="{39589C18-F4F4-485D-BF69-334D1A82B6BC}"/>
    <cellStyle name="Normal 4 2 13 2 7 20" xfId="20079" xr:uid="{7BE1858B-204D-46F2-921F-E0A807AD9EE1}"/>
    <cellStyle name="Normal 4 2 13 2 7 21" xfId="20080" xr:uid="{476196A5-DC17-43BE-848C-971CA7E3D456}"/>
    <cellStyle name="Normal 4 2 13 2 7 22" xfId="20081" xr:uid="{1295CC15-B25F-4487-81CE-CEC40B4BF0DF}"/>
    <cellStyle name="Normal 4 2 13 2 7 23" xfId="20082" xr:uid="{6BB50A87-A98A-4F06-A689-01A119829114}"/>
    <cellStyle name="Normal 4 2 13 2 7 24" xfId="20083" xr:uid="{F893F06C-CE25-49B4-8B2D-F650B49F9D6D}"/>
    <cellStyle name="Normal 4 2 13 2 7 25" xfId="20084" xr:uid="{3EA7E339-6E05-4AD7-B11F-F42E860442D1}"/>
    <cellStyle name="Normal 4 2 13 2 7 26" xfId="20085" xr:uid="{B40BC5F9-A88E-470F-99EC-9C7D4232B2F3}"/>
    <cellStyle name="Normal 4 2 13 2 7 27" xfId="20086" xr:uid="{02961F70-35C1-450C-90CB-CD12ACBF737C}"/>
    <cellStyle name="Normal 4 2 13 2 7 28" xfId="20087" xr:uid="{898AEF77-3DD3-4F1C-85EB-83BE1AC89182}"/>
    <cellStyle name="Normal 4 2 13 2 7 29" xfId="20088" xr:uid="{0F6B6DAE-9E44-48FF-A475-1CEA17EE40AC}"/>
    <cellStyle name="Normal 4 2 13 2 7 3" xfId="20089" xr:uid="{6B74EF28-141A-4BA7-BD19-07A8038F12D1}"/>
    <cellStyle name="Normal 4 2 13 2 7 30" xfId="20090" xr:uid="{05AB657F-132C-415C-B50A-A48533E7944F}"/>
    <cellStyle name="Normal 4 2 13 2 7 31" xfId="20091" xr:uid="{E8885EFF-EB33-410B-8078-DC977307AA9F}"/>
    <cellStyle name="Normal 4 2 13 2 7 4" xfId="20092" xr:uid="{88095B22-35DB-4864-805B-566C3C469156}"/>
    <cellStyle name="Normal 4 2 13 2 7 5" xfId="20093" xr:uid="{08AE1873-297F-4268-BB14-FA70AA2DA1E0}"/>
    <cellStyle name="Normal 4 2 13 2 7 6" xfId="20094" xr:uid="{4567699B-0462-4662-85FA-754809714914}"/>
    <cellStyle name="Normal 4 2 13 2 7 7" xfId="20095" xr:uid="{9BF8F935-0D04-4C02-BE7A-AB21841202B2}"/>
    <cellStyle name="Normal 4 2 13 2 7 8" xfId="20096" xr:uid="{4930A4EB-D021-4100-8050-601493C13389}"/>
    <cellStyle name="Normal 4 2 13 2 7 9" xfId="20097" xr:uid="{678766A8-3202-4E2D-87AA-448D688585F2}"/>
    <cellStyle name="Normal 4 2 13 2 8" xfId="20098" xr:uid="{FA7B73B0-D8AE-44A1-BCB7-D9B15F012E92}"/>
    <cellStyle name="Normal 4 2 13 2 8 10" xfId="20099" xr:uid="{14A448F3-5B25-4E2D-A0C1-CC345FFE196C}"/>
    <cellStyle name="Normal 4 2 13 2 8 11" xfId="20100" xr:uid="{32B40DFF-C561-4E13-A15A-41A495535A2A}"/>
    <cellStyle name="Normal 4 2 13 2 8 12" xfId="20101" xr:uid="{AC63A2E5-157F-445A-97EF-914E3A241E3C}"/>
    <cellStyle name="Normal 4 2 13 2 8 13" xfId="20102" xr:uid="{ACE3C846-FAC2-4F5A-9791-3C3D8888197F}"/>
    <cellStyle name="Normal 4 2 13 2 8 14" xfId="20103" xr:uid="{121315F9-7203-4A5F-886B-4CAF67AFBB26}"/>
    <cellStyle name="Normal 4 2 13 2 8 15" xfId="20104" xr:uid="{8F49437D-8586-4A5D-BEAA-EC3E2DC7FBCF}"/>
    <cellStyle name="Normal 4 2 13 2 8 16" xfId="20105" xr:uid="{E87F45A0-5B13-4AF4-B124-195E019D0BCE}"/>
    <cellStyle name="Normal 4 2 13 2 8 17" xfId="20106" xr:uid="{940E42F6-A4A7-450A-8FF6-C7F8462BD2E4}"/>
    <cellStyle name="Normal 4 2 13 2 8 18" xfId="20107" xr:uid="{E6D8970D-7165-4E4C-AAA8-E7ABCA13C760}"/>
    <cellStyle name="Normal 4 2 13 2 8 19" xfId="20108" xr:uid="{C18C563A-CB73-483C-9B43-CB86AD31B9A3}"/>
    <cellStyle name="Normal 4 2 13 2 8 2" xfId="20109" xr:uid="{28B6EE07-CE5A-4774-915F-BAA67925F120}"/>
    <cellStyle name="Normal 4 2 13 2 8 20" xfId="20110" xr:uid="{BAC963D1-FFF3-4295-972D-7AFDBE7D9220}"/>
    <cellStyle name="Normal 4 2 13 2 8 21" xfId="20111" xr:uid="{8E7555C4-C7D9-4214-9D6C-A6FD6922742F}"/>
    <cellStyle name="Normal 4 2 13 2 8 22" xfId="20112" xr:uid="{7BFBE9B8-CA1D-4B79-A86A-3ABAEB63BF33}"/>
    <cellStyle name="Normal 4 2 13 2 8 23" xfId="20113" xr:uid="{0012B69F-83C0-4141-8C20-7E12B21DAECA}"/>
    <cellStyle name="Normal 4 2 13 2 8 24" xfId="20114" xr:uid="{0EC57B13-6BF1-4A81-975A-50772763C56D}"/>
    <cellStyle name="Normal 4 2 13 2 8 25" xfId="20115" xr:uid="{117ACD3D-CDD2-4092-B175-E7CF6AF8C3BD}"/>
    <cellStyle name="Normal 4 2 13 2 8 26" xfId="20116" xr:uid="{7186C73F-CB3F-452B-AB2F-49ACD62E916F}"/>
    <cellStyle name="Normal 4 2 13 2 8 27" xfId="20117" xr:uid="{1685BE44-B501-4E39-B42C-E6C615AB7534}"/>
    <cellStyle name="Normal 4 2 13 2 8 28" xfId="20118" xr:uid="{E03B8355-B3FB-4C15-9A76-8DF8D865395A}"/>
    <cellStyle name="Normal 4 2 13 2 8 29" xfId="20119" xr:uid="{DF16E78A-9F94-4A5A-9437-A84152791D6F}"/>
    <cellStyle name="Normal 4 2 13 2 8 3" xfId="20120" xr:uid="{026DF03D-70B7-4541-A2BD-2B44CF77F6F5}"/>
    <cellStyle name="Normal 4 2 13 2 8 30" xfId="20121" xr:uid="{923BA7FA-A05E-4D7F-9405-0A2E52E5487B}"/>
    <cellStyle name="Normal 4 2 13 2 8 31" xfId="20122" xr:uid="{A32C2608-597D-4B76-84AB-58E3A999CB2A}"/>
    <cellStyle name="Normal 4 2 13 2 8 4" xfId="20123" xr:uid="{4B5AD4CA-7F26-4E6F-9FFA-CE945CCA57A3}"/>
    <cellStyle name="Normal 4 2 13 2 8 5" xfId="20124" xr:uid="{BC271B91-CDAB-41DB-AFB4-0F4BC2A973AC}"/>
    <cellStyle name="Normal 4 2 13 2 8 6" xfId="20125" xr:uid="{28416A48-536D-4AC2-A818-767AEF5613F1}"/>
    <cellStyle name="Normal 4 2 13 2 8 7" xfId="20126" xr:uid="{76CED448-BD4A-4004-BD6A-63D34A91A413}"/>
    <cellStyle name="Normal 4 2 13 2 8 8" xfId="20127" xr:uid="{A2DFB287-8424-479E-8BD9-9C45C9C54A77}"/>
    <cellStyle name="Normal 4 2 13 2 8 9" xfId="20128" xr:uid="{59011056-6327-4C1A-BECA-9647E060EE26}"/>
    <cellStyle name="Normal 4 2 13 2 9" xfId="20129" xr:uid="{B6E01E80-95FF-4C46-A71E-DB86BE258F08}"/>
    <cellStyle name="Normal 4 2 13 2 9 10" xfId="20130" xr:uid="{D131B215-3455-4C0E-90EB-54BDC9B8E4B6}"/>
    <cellStyle name="Normal 4 2 13 2 9 11" xfId="20131" xr:uid="{671FE4DC-23B6-4721-A8C7-2A981E0D4741}"/>
    <cellStyle name="Normal 4 2 13 2 9 12" xfId="20132" xr:uid="{2CCF1C03-4F55-4779-AF22-DB033107C540}"/>
    <cellStyle name="Normal 4 2 13 2 9 13" xfId="20133" xr:uid="{A23CB15F-AA8B-4E5E-BF3B-EE742AB7E68E}"/>
    <cellStyle name="Normal 4 2 13 2 9 14" xfId="20134" xr:uid="{81AD22D5-E4E4-4505-B0AF-01F315DF24ED}"/>
    <cellStyle name="Normal 4 2 13 2 9 15" xfId="20135" xr:uid="{39C20C14-90F8-4E6B-AB02-8A6D0CF16D42}"/>
    <cellStyle name="Normal 4 2 13 2 9 16" xfId="20136" xr:uid="{65290FFB-C55E-4916-8CA7-30E6728CDC9D}"/>
    <cellStyle name="Normal 4 2 13 2 9 17" xfId="20137" xr:uid="{D3804165-5391-49CC-918B-B15EF1AF4C47}"/>
    <cellStyle name="Normal 4 2 13 2 9 18" xfId="20138" xr:uid="{6B25A959-0A1A-4DBA-9259-494813C43676}"/>
    <cellStyle name="Normal 4 2 13 2 9 19" xfId="20139" xr:uid="{7C744890-75D2-46BC-80F5-3D41FE608CF8}"/>
    <cellStyle name="Normal 4 2 13 2 9 2" xfId="20140" xr:uid="{315BC149-F414-4E01-9591-66F51E0198C8}"/>
    <cellStyle name="Normal 4 2 13 2 9 20" xfId="20141" xr:uid="{992B9E20-8A9B-42B1-8CDA-7913DB096369}"/>
    <cellStyle name="Normal 4 2 13 2 9 21" xfId="20142" xr:uid="{0E83EEEE-064D-44F1-BC27-CE8EFCA05E05}"/>
    <cellStyle name="Normal 4 2 13 2 9 22" xfId="20143" xr:uid="{DF4BC9BB-1ECA-4565-9D0C-8C1E28281D3F}"/>
    <cellStyle name="Normal 4 2 13 2 9 23" xfId="20144" xr:uid="{A74B683B-9154-42DF-8231-A2A7BE0A07F1}"/>
    <cellStyle name="Normal 4 2 13 2 9 24" xfId="20145" xr:uid="{AE4428E5-88DA-4BE8-9886-9A1A7B5510F5}"/>
    <cellStyle name="Normal 4 2 13 2 9 25" xfId="20146" xr:uid="{98BEAAB8-6FDC-4E02-91B7-15AED0E3EF2E}"/>
    <cellStyle name="Normal 4 2 13 2 9 26" xfId="20147" xr:uid="{C525EAD6-E77C-4A25-8845-495FF9095F79}"/>
    <cellStyle name="Normal 4 2 13 2 9 27" xfId="20148" xr:uid="{ADFA46CE-CB4E-4AE7-8A55-B25C9B1E956D}"/>
    <cellStyle name="Normal 4 2 13 2 9 28" xfId="20149" xr:uid="{A759B870-2DAF-42F6-BF19-E81D602A6FAC}"/>
    <cellStyle name="Normal 4 2 13 2 9 29" xfId="20150" xr:uid="{BD6F8338-B2D1-4838-A8AC-A9FF11A12D5A}"/>
    <cellStyle name="Normal 4 2 13 2 9 3" xfId="20151" xr:uid="{D17D4E57-E565-4F55-9285-54620E66D2C6}"/>
    <cellStyle name="Normal 4 2 13 2 9 30" xfId="20152" xr:uid="{786D70E0-F4DB-4323-B503-483AC07A44B6}"/>
    <cellStyle name="Normal 4 2 13 2 9 31" xfId="20153" xr:uid="{80782802-6D49-4196-97E4-D9A464EC1802}"/>
    <cellStyle name="Normal 4 2 13 2 9 4" xfId="20154" xr:uid="{B95DDB3D-8198-4CDC-AE44-C005EE5E0A35}"/>
    <cellStyle name="Normal 4 2 13 2 9 5" xfId="20155" xr:uid="{8412DEA6-21A4-40E9-9686-F32807FF9678}"/>
    <cellStyle name="Normal 4 2 13 2 9 6" xfId="20156" xr:uid="{F11BCC80-4522-4AC8-B10E-D4CB1B2F28CB}"/>
    <cellStyle name="Normal 4 2 13 2 9 7" xfId="20157" xr:uid="{868AB94C-7058-47C8-A2BE-D684797C7B89}"/>
    <cellStyle name="Normal 4 2 13 2 9 8" xfId="20158" xr:uid="{84296F7E-AB41-4E84-B777-6BFC6D02E54B}"/>
    <cellStyle name="Normal 4 2 13 2 9 9" xfId="20159" xr:uid="{E595C4CA-52D9-458C-A744-959604E75216}"/>
    <cellStyle name="Normal 4 2 13 20" xfId="20160" xr:uid="{48F7423E-04D7-49AB-9652-71FC86DD7DBB}"/>
    <cellStyle name="Normal 4 2 13 21" xfId="20161" xr:uid="{5EF94E81-46F8-4372-B960-B0BBC52F2DAF}"/>
    <cellStyle name="Normal 4 2 13 22" xfId="20162" xr:uid="{A8B20DB2-9821-49A1-8115-4739805DA273}"/>
    <cellStyle name="Normal 4 2 13 23" xfId="20163" xr:uid="{07371953-5E47-47D6-970D-531092847EE0}"/>
    <cellStyle name="Normal 4 2 13 24" xfId="20164" xr:uid="{71304A13-C4EF-44EF-8E36-CE811A8B6D13}"/>
    <cellStyle name="Normal 4 2 13 25" xfId="20165" xr:uid="{09EB58EC-BBE0-40F9-ADA9-0ECF7514DFE4}"/>
    <cellStyle name="Normal 4 2 13 26" xfId="20166" xr:uid="{648EB2BF-66F9-4D35-AABC-AE050EB8AA24}"/>
    <cellStyle name="Normal 4 2 13 27" xfId="20167" xr:uid="{30A9088B-3EE8-4FDB-B1DF-D35CEA318335}"/>
    <cellStyle name="Normal 4 2 13 28" xfId="20168" xr:uid="{222F9BCD-0F62-4B25-ACAA-7CCA1E2A56F3}"/>
    <cellStyle name="Normal 4 2 13 29" xfId="20169" xr:uid="{69781C01-E3DB-403F-8CB6-A5800119063B}"/>
    <cellStyle name="Normal 4 2 13 3" xfId="20170" xr:uid="{262EABA5-F6BD-43EA-A556-83C3F08F25B4}"/>
    <cellStyle name="Normal 4 2 13 3 2" xfId="20171" xr:uid="{B1558DD9-4763-4430-8F89-2EFAC743A0EE}"/>
    <cellStyle name="Normal 4 2 13 3 2 2" xfId="20172" xr:uid="{B11243C5-7707-442D-9053-F4516B65490E}"/>
    <cellStyle name="Normal 4 2 13 3 3" xfId="20173" xr:uid="{DF814C7F-4FDF-462C-8161-1A88E039F305}"/>
    <cellStyle name="Normal 4 2 13 30" xfId="20174" xr:uid="{3DE68C85-86B3-4CCB-9955-947672EDABCB}"/>
    <cellStyle name="Normal 4 2 13 31" xfId="20175" xr:uid="{EB62B25B-25B8-41A7-BA9C-9FC1CDFE1E15}"/>
    <cellStyle name="Normal 4 2 13 32" xfId="20176" xr:uid="{AE5BCCC2-E20D-4FD6-B803-CE459FDD181B}"/>
    <cellStyle name="Normal 4 2 13 33" xfId="20177" xr:uid="{3B336088-24BB-4457-BE2F-B464326217AE}"/>
    <cellStyle name="Normal 4 2 13 34" xfId="20178" xr:uid="{2E929D7F-62D7-409C-A979-8EC85402D966}"/>
    <cellStyle name="Normal 4 2 13 35" xfId="20179" xr:uid="{A1F9452E-20C5-469C-8B68-6BAF3E069528}"/>
    <cellStyle name="Normal 4 2 13 36" xfId="20180" xr:uid="{3B9DA053-C8FF-469B-88EE-85EBDE3FEB83}"/>
    <cellStyle name="Normal 4 2 13 37" xfId="20181" xr:uid="{4429B618-4465-4407-9A19-78E881446FB8}"/>
    <cellStyle name="Normal 4 2 13 38" xfId="20182" xr:uid="{10E69A52-03C9-4815-A9EB-279348E652C2}"/>
    <cellStyle name="Normal 4 2 13 39" xfId="20183" xr:uid="{D16589F3-A51E-46A9-AC10-AF96D8D5845A}"/>
    <cellStyle name="Normal 4 2 13 4" xfId="20184" xr:uid="{BD2B1548-B504-44C5-9EF2-0B99FFD7FDAB}"/>
    <cellStyle name="Normal 4 2 13 4 2" xfId="20185" xr:uid="{F812CA38-8810-4E05-B0E1-3BD9C0FB0D19}"/>
    <cellStyle name="Normal 4 2 13 4 2 2" xfId="20186" xr:uid="{0E86D535-9EA0-4B09-A259-85590D5ADB8F}"/>
    <cellStyle name="Normal 4 2 13 4 3" xfId="20187" xr:uid="{287E8F4F-6A9F-4F33-9C39-04109899BE67}"/>
    <cellStyle name="Normal 4 2 13 5" xfId="20188" xr:uid="{142180A0-3038-4626-8345-CCC48C61AA25}"/>
    <cellStyle name="Normal 4 2 13 5 2" xfId="20189" xr:uid="{D4CD0E8D-EABD-4645-BDA7-E6386CCCCD9E}"/>
    <cellStyle name="Normal 4 2 13 5 2 2" xfId="20190" xr:uid="{ABD676B2-0CAA-4CFD-B540-ADF69CAACFBD}"/>
    <cellStyle name="Normal 4 2 13 5 3" xfId="20191" xr:uid="{EF2C4EC3-10D6-4163-B1FB-1E8187D57B07}"/>
    <cellStyle name="Normal 4 2 13 6" xfId="20192" xr:uid="{3E996AD9-A09F-4846-B26F-263287E4F01E}"/>
    <cellStyle name="Normal 4 2 13 6 2" xfId="20193" xr:uid="{32B1C601-ED3C-4FCB-9796-2454867D9321}"/>
    <cellStyle name="Normal 4 2 13 6 2 2" xfId="20194" xr:uid="{F1EC5DB8-4794-48E6-88D6-E165CA4721B1}"/>
    <cellStyle name="Normal 4 2 13 6 3" xfId="20195" xr:uid="{9F3FF4DD-F7CD-42DE-AF95-FF8FED0E3225}"/>
    <cellStyle name="Normal 4 2 13 7" xfId="20196" xr:uid="{26ADC15D-1F0C-4306-B0CB-8F2F5D7432E3}"/>
    <cellStyle name="Normal 4 2 13 7 2" xfId="20197" xr:uid="{FFC509AC-80DB-42E2-A7A8-AD8496DB168A}"/>
    <cellStyle name="Normal 4 2 13 7 2 2" xfId="20198" xr:uid="{7476B6AB-0AA2-451C-AD47-06881CA2D149}"/>
    <cellStyle name="Normal 4 2 13 7 3" xfId="20199" xr:uid="{193D78AC-3F68-4417-8977-AF0BA5829DE8}"/>
    <cellStyle name="Normal 4 2 13 8" xfId="20200" xr:uid="{DA610552-856B-44AE-892F-27082A07E691}"/>
    <cellStyle name="Normal 4 2 13 8 2" xfId="20201" xr:uid="{98B5C0DA-F79D-4845-9F4C-A30F7114355D}"/>
    <cellStyle name="Normal 4 2 13 8 2 2" xfId="20202" xr:uid="{A20B7122-BCB0-42B7-819C-E60A649D1C6C}"/>
    <cellStyle name="Normal 4 2 13 8 3" xfId="20203" xr:uid="{74699853-CF19-42EF-A69D-70C25ABBC761}"/>
    <cellStyle name="Normal 4 2 13 9" xfId="20204" xr:uid="{9D523D41-B728-4234-8EB9-5DC2C0FA4F3F}"/>
    <cellStyle name="Normal 4 2 13 9 2" xfId="20205" xr:uid="{993D57C5-7971-4E20-B7E3-05A30293EFF5}"/>
    <cellStyle name="Normal 4 2 13 9 2 2" xfId="20206" xr:uid="{29186BFC-E737-407D-B4E3-54B38F4DD34B}"/>
    <cellStyle name="Normal 4 2 13 9 3" xfId="20207" xr:uid="{48D75B06-EF2E-40C3-B1B6-FF713B696C6F}"/>
    <cellStyle name="Normal 4 2 14" xfId="20208" xr:uid="{C22E3C20-619A-4DCB-AA03-7439E960E8F0}"/>
    <cellStyle name="Normal 4 2 14 10" xfId="20209" xr:uid="{E2360BDB-F807-4DDB-AB79-E44142131B85}"/>
    <cellStyle name="Normal 4 2 14 11" xfId="20210" xr:uid="{0DEFA98C-7575-4377-BE70-C60E3D777CA2}"/>
    <cellStyle name="Normal 4 2 14 12" xfId="20211" xr:uid="{8BC8B3A7-5B01-4312-9CFC-C924D910F6F8}"/>
    <cellStyle name="Normal 4 2 14 13" xfId="20212" xr:uid="{1C834CE9-4F11-4CC8-88F6-FECF7434E4BE}"/>
    <cellStyle name="Normal 4 2 14 14" xfId="20213" xr:uid="{C5731E91-99DB-4160-8392-F0E37738C288}"/>
    <cellStyle name="Normal 4 2 14 15" xfId="20214" xr:uid="{44E2A203-24E6-4020-A2ED-946CF9E47DA5}"/>
    <cellStyle name="Normal 4 2 14 16" xfId="20215" xr:uid="{7F98B358-1AD5-492B-9726-5367C8A4A5E6}"/>
    <cellStyle name="Normal 4 2 14 17" xfId="20216" xr:uid="{51FC7618-DBCA-467B-A17C-AF573B49D3B3}"/>
    <cellStyle name="Normal 4 2 14 18" xfId="20217" xr:uid="{9123DC93-EA98-4F3D-8426-B357BCDD4605}"/>
    <cellStyle name="Normal 4 2 14 19" xfId="20218" xr:uid="{69848CC4-0EA0-4539-82A3-0A09758FE8D2}"/>
    <cellStyle name="Normal 4 2 14 2" xfId="20219" xr:uid="{ADE107AC-2746-48D1-8C25-8BEE83FC44C5}"/>
    <cellStyle name="Normal 4 2 14 20" xfId="20220" xr:uid="{C4E5233C-70AD-4FDA-AD29-0DF41CDF8808}"/>
    <cellStyle name="Normal 4 2 14 21" xfId="20221" xr:uid="{4FBD7D01-CD85-429D-8846-0829967F5F3F}"/>
    <cellStyle name="Normal 4 2 14 22" xfId="20222" xr:uid="{94460F6B-11B9-41C8-9CAD-90F1C9890CD5}"/>
    <cellStyle name="Normal 4 2 14 23" xfId="20223" xr:uid="{5B50E947-CB2B-44BD-9146-2D5F0E079ED0}"/>
    <cellStyle name="Normal 4 2 14 24" xfId="20224" xr:uid="{7B55972D-1ED7-4DE4-A9E8-F31621E3FE9B}"/>
    <cellStyle name="Normal 4 2 14 25" xfId="20225" xr:uid="{5B637B3F-D387-4FEF-9834-152C6ABB3DF8}"/>
    <cellStyle name="Normal 4 2 14 26" xfId="20226" xr:uid="{7ABF26DE-FE57-4DA5-97A4-DBF15736C8B0}"/>
    <cellStyle name="Normal 4 2 14 27" xfId="20227" xr:uid="{C37C92AD-B726-4D56-89A0-BA0B71836479}"/>
    <cellStyle name="Normal 4 2 14 28" xfId="20228" xr:uid="{8FFD7568-7E55-4148-A1E2-8BF033DF7F26}"/>
    <cellStyle name="Normal 4 2 14 29" xfId="20229" xr:uid="{96CDF629-290C-4C56-98C2-9042B8AFEFD1}"/>
    <cellStyle name="Normal 4 2 14 3" xfId="20230" xr:uid="{C5DEFC41-B4AD-4E7D-9D1E-D40A57455927}"/>
    <cellStyle name="Normal 4 2 14 30" xfId="20231" xr:uid="{1EDCDD36-4635-4603-86C9-0C413FC2EC91}"/>
    <cellStyle name="Normal 4 2 14 31" xfId="20232" xr:uid="{4478CF0F-41A1-44AE-8106-8B25F833CE13}"/>
    <cellStyle name="Normal 4 2 14 4" xfId="20233" xr:uid="{41AEA217-FD4A-45BC-B1A5-BEF583F04E79}"/>
    <cellStyle name="Normal 4 2 14 5" xfId="20234" xr:uid="{333DE48C-06A0-444A-B143-9F70CC43FB09}"/>
    <cellStyle name="Normal 4 2 14 6" xfId="20235" xr:uid="{7439159F-4506-485B-B1ED-EC1827EC9B52}"/>
    <cellStyle name="Normal 4 2 14 7" xfId="20236" xr:uid="{5376EA1C-89D6-4911-8B85-49DEFC65564D}"/>
    <cellStyle name="Normal 4 2 14 8" xfId="20237" xr:uid="{07319398-166A-4A4A-842C-C5162610E57F}"/>
    <cellStyle name="Normal 4 2 14 9" xfId="20238" xr:uid="{0036C066-D022-416A-98AF-F30B563B5EFA}"/>
    <cellStyle name="Normal 4 2 15" xfId="20239" xr:uid="{B9461BC5-D001-4EA2-A3B3-9CC328F54AAD}"/>
    <cellStyle name="Normal 4 2 15 10" xfId="20240" xr:uid="{12C51CE2-6A52-408F-BCDD-B8C95B320E53}"/>
    <cellStyle name="Normal 4 2 15 11" xfId="20241" xr:uid="{07CF9632-2389-47F2-AC98-61ED48C64A68}"/>
    <cellStyle name="Normal 4 2 15 12" xfId="20242" xr:uid="{961F3A72-F56F-4EB8-B14C-D859682C36E7}"/>
    <cellStyle name="Normal 4 2 15 13" xfId="20243" xr:uid="{11A8B6B0-40A6-4EF1-8BF2-B556420168D2}"/>
    <cellStyle name="Normal 4 2 15 14" xfId="20244" xr:uid="{BF90C7E7-9BF2-4319-9FDE-1D49C4937370}"/>
    <cellStyle name="Normal 4 2 15 15" xfId="20245" xr:uid="{9B78C067-36E6-4CB8-93B6-F1C4F826DA25}"/>
    <cellStyle name="Normal 4 2 15 16" xfId="20246" xr:uid="{F2807C1C-02AF-423F-B278-DE256A3308A2}"/>
    <cellStyle name="Normal 4 2 15 17" xfId="20247" xr:uid="{B598C2DF-91BA-4D4C-866A-A95CB4476D2E}"/>
    <cellStyle name="Normal 4 2 15 18" xfId="20248" xr:uid="{51FF7425-B960-47FC-88F2-F85E5C7F3E26}"/>
    <cellStyle name="Normal 4 2 15 19" xfId="20249" xr:uid="{0E6E1C90-06BF-4DE1-9281-8524072D3FCC}"/>
    <cellStyle name="Normal 4 2 15 2" xfId="20250" xr:uid="{04179735-7358-4B10-8362-45A6E618B0E0}"/>
    <cellStyle name="Normal 4 2 15 20" xfId="20251" xr:uid="{C8404F7C-AD1C-4C8C-A75C-263763EBC041}"/>
    <cellStyle name="Normal 4 2 15 21" xfId="20252" xr:uid="{1253B15B-D091-42D3-9207-B7F6F05D4CB3}"/>
    <cellStyle name="Normal 4 2 15 22" xfId="20253" xr:uid="{0F873215-083F-4A40-90A6-30EBE40C565C}"/>
    <cellStyle name="Normal 4 2 15 23" xfId="20254" xr:uid="{7504EB5B-E24B-4DC7-8B49-59354835AAF5}"/>
    <cellStyle name="Normal 4 2 15 24" xfId="20255" xr:uid="{28DE0534-DEDD-484E-9F07-74370FD8E17D}"/>
    <cellStyle name="Normal 4 2 15 25" xfId="20256" xr:uid="{BA02EB26-46D8-40CB-9679-3262743F298B}"/>
    <cellStyle name="Normal 4 2 15 26" xfId="20257" xr:uid="{31C79025-C27F-4D3B-B121-E05B447CA7F9}"/>
    <cellStyle name="Normal 4 2 15 27" xfId="20258" xr:uid="{3D96A00C-0C6D-4339-AF71-33B5347B92DE}"/>
    <cellStyle name="Normal 4 2 15 28" xfId="20259" xr:uid="{A5CB9CF1-547E-4F3D-8E85-7EB147673571}"/>
    <cellStyle name="Normal 4 2 15 29" xfId="20260" xr:uid="{FD0032FB-8463-4EA9-9649-BC1C1B3C8253}"/>
    <cellStyle name="Normal 4 2 15 3" xfId="20261" xr:uid="{04D1EE3A-883A-42B8-B61F-8956AD78FFB8}"/>
    <cellStyle name="Normal 4 2 15 30" xfId="20262" xr:uid="{AC0115D5-3591-4872-9D3F-627CCE17BB86}"/>
    <cellStyle name="Normal 4 2 15 31" xfId="20263" xr:uid="{8110DEDD-1079-4FC5-9F4F-A182A956C37F}"/>
    <cellStyle name="Normal 4 2 15 4" xfId="20264" xr:uid="{FB74EC3D-39A8-4C1D-84CB-C15606F6A634}"/>
    <cellStyle name="Normal 4 2 15 5" xfId="20265" xr:uid="{75EE303D-B0A5-4608-8526-08C0ED578003}"/>
    <cellStyle name="Normal 4 2 15 6" xfId="20266" xr:uid="{AF570D1A-97B5-4E7F-BE18-C71BE1DBCC08}"/>
    <cellStyle name="Normal 4 2 15 7" xfId="20267" xr:uid="{C598BEA4-28B0-4D6A-82D3-BB7664C7E0A0}"/>
    <cellStyle name="Normal 4 2 15 8" xfId="20268" xr:uid="{17B0B373-5496-4FB3-99C6-1E5F9B3C2E8D}"/>
    <cellStyle name="Normal 4 2 15 9" xfId="20269" xr:uid="{A8D1607B-F52F-4482-86A4-8C272174EB11}"/>
    <cellStyle name="Normal 4 2 16" xfId="20270" xr:uid="{A222CB9C-E686-43BD-9ECE-7DC5345B793B}"/>
    <cellStyle name="Normal 4 2 16 10" xfId="20271" xr:uid="{BF3408F0-909A-4A7C-BC7B-520198EE9379}"/>
    <cellStyle name="Normal 4 2 16 11" xfId="20272" xr:uid="{BF7710A2-929D-407B-9381-16D778C0FB39}"/>
    <cellStyle name="Normal 4 2 16 12" xfId="20273" xr:uid="{3A5E1EEA-E326-4407-9DF6-69584D54F1CB}"/>
    <cellStyle name="Normal 4 2 16 13" xfId="20274" xr:uid="{5A9EC7FF-2241-46CE-A34D-1D133E6DEFEC}"/>
    <cellStyle name="Normal 4 2 16 14" xfId="20275" xr:uid="{8D6BFC97-D4B7-4073-8B63-D8E8824F15EA}"/>
    <cellStyle name="Normal 4 2 16 15" xfId="20276" xr:uid="{5C5B7806-F4C9-4E47-ABB4-9507F04A808C}"/>
    <cellStyle name="Normal 4 2 16 16" xfId="20277" xr:uid="{77DFD3A7-0B21-4033-A728-E115FDA26582}"/>
    <cellStyle name="Normal 4 2 16 17" xfId="20278" xr:uid="{5BBEB155-DB80-49A8-A4A7-29B73854B298}"/>
    <cellStyle name="Normal 4 2 16 18" xfId="20279" xr:uid="{12023BD3-D7DD-4D87-AF34-D64959EFF452}"/>
    <cellStyle name="Normal 4 2 16 19" xfId="20280" xr:uid="{D5CD28FF-C51C-47C3-BCBE-E6438C8E91F0}"/>
    <cellStyle name="Normal 4 2 16 2" xfId="20281" xr:uid="{E4DA83AB-BE91-493F-BEF0-18FD6AAC9A5A}"/>
    <cellStyle name="Normal 4 2 16 20" xfId="20282" xr:uid="{22EB9D2C-E51C-45C6-ABAB-913A61363804}"/>
    <cellStyle name="Normal 4 2 16 21" xfId="20283" xr:uid="{948A4DCA-9EB5-4726-9FBC-4B5FFC78E3AE}"/>
    <cellStyle name="Normal 4 2 16 22" xfId="20284" xr:uid="{DD95DB67-2825-4491-810B-470797C462D5}"/>
    <cellStyle name="Normal 4 2 16 23" xfId="20285" xr:uid="{E39C2DA9-67BC-469D-AF51-3A277BCE286B}"/>
    <cellStyle name="Normal 4 2 16 24" xfId="20286" xr:uid="{C2C6EDFC-DBB7-43DB-93E7-1FFC6CE9F79C}"/>
    <cellStyle name="Normal 4 2 16 25" xfId="20287" xr:uid="{D9F2FBFB-D9E2-4E90-BA1F-01D8A1FA5F45}"/>
    <cellStyle name="Normal 4 2 16 26" xfId="20288" xr:uid="{CE296718-E351-4923-A1D1-AFCB4FF731C9}"/>
    <cellStyle name="Normal 4 2 16 27" xfId="20289" xr:uid="{1CB32638-82F7-46C0-B4B4-A30783009A0E}"/>
    <cellStyle name="Normal 4 2 16 28" xfId="20290" xr:uid="{0F59AA2E-98AD-45F7-92E8-1E822BEA601F}"/>
    <cellStyle name="Normal 4 2 16 29" xfId="20291" xr:uid="{2774BBE7-86AC-4840-9946-C0A61ED2604C}"/>
    <cellStyle name="Normal 4 2 16 3" xfId="20292" xr:uid="{6F280A71-61E0-43A0-A943-D6AC0B7DC147}"/>
    <cellStyle name="Normal 4 2 16 30" xfId="20293" xr:uid="{EE58E111-AB60-4BE2-BBD8-BFB316886E43}"/>
    <cellStyle name="Normal 4 2 16 31" xfId="20294" xr:uid="{BEA05CE3-A6AC-4016-8128-8328BD85361A}"/>
    <cellStyle name="Normal 4 2 16 4" xfId="20295" xr:uid="{576C7BC4-F768-4EB5-BFC7-B67B66B4DFCA}"/>
    <cellStyle name="Normal 4 2 16 5" xfId="20296" xr:uid="{85AF17DE-4B0D-417C-B137-AC72DAE9318B}"/>
    <cellStyle name="Normal 4 2 16 6" xfId="20297" xr:uid="{D2748237-D422-445D-80C4-907E066F14E6}"/>
    <cellStyle name="Normal 4 2 16 7" xfId="20298" xr:uid="{5BBFA4F8-722B-41A0-BDCB-2E5F1AD1693C}"/>
    <cellStyle name="Normal 4 2 16 8" xfId="20299" xr:uid="{B9FCA146-23C7-49FD-A8F1-87E8F89DE699}"/>
    <cellStyle name="Normal 4 2 16 9" xfId="20300" xr:uid="{081C1C5F-B68D-4E53-8BD9-F7FA028C0824}"/>
    <cellStyle name="Normal 4 2 17" xfId="20301" xr:uid="{910B599B-6470-4549-822C-1B5E75142C30}"/>
    <cellStyle name="Normal 4 2 17 10" xfId="20302" xr:uid="{E6C0B2BE-1EAF-4A1A-BB35-4CECE4B02B24}"/>
    <cellStyle name="Normal 4 2 17 11" xfId="20303" xr:uid="{7D716AE4-34A7-400D-BB2E-042C6FAEC24C}"/>
    <cellStyle name="Normal 4 2 17 12" xfId="20304" xr:uid="{0A874F00-7BB1-45E0-92B4-90AF35544ACC}"/>
    <cellStyle name="Normal 4 2 17 13" xfId="20305" xr:uid="{2023B0A7-CD10-44D3-BA26-2B6BDB1CAB2A}"/>
    <cellStyle name="Normal 4 2 17 14" xfId="20306" xr:uid="{E5882CB5-CC45-49C5-9B35-9BCAFA654E32}"/>
    <cellStyle name="Normal 4 2 17 15" xfId="20307" xr:uid="{92B3468B-2C4B-4A5B-9D10-54910DFD7CA7}"/>
    <cellStyle name="Normal 4 2 17 16" xfId="20308" xr:uid="{E6FEE4B1-2DEE-412A-9675-0F5F70166440}"/>
    <cellStyle name="Normal 4 2 17 17" xfId="20309" xr:uid="{AD1A068A-0365-48F7-BD67-7BFBBEF14A2B}"/>
    <cellStyle name="Normal 4 2 17 18" xfId="20310" xr:uid="{3C9640E2-547E-4A3B-8FF4-206E3280F558}"/>
    <cellStyle name="Normal 4 2 17 19" xfId="20311" xr:uid="{28AA0ED7-5F29-490A-838A-8198F13B7843}"/>
    <cellStyle name="Normal 4 2 17 2" xfId="20312" xr:uid="{A83ED256-9D64-4837-A0C4-4196C3A35A04}"/>
    <cellStyle name="Normal 4 2 17 20" xfId="20313" xr:uid="{2E0CAA5F-BDBF-4BB6-A6F3-6F3194935416}"/>
    <cellStyle name="Normal 4 2 17 21" xfId="20314" xr:uid="{A97D16A1-A1D0-4B18-80D1-4540EE22CFA4}"/>
    <cellStyle name="Normal 4 2 17 22" xfId="20315" xr:uid="{CEC69A83-D3F4-4DED-9C4F-39A629A4226D}"/>
    <cellStyle name="Normal 4 2 17 23" xfId="20316" xr:uid="{F663EA64-6FBF-43F0-B97C-36B7C60AFFEE}"/>
    <cellStyle name="Normal 4 2 17 24" xfId="20317" xr:uid="{99B52D79-98DF-47C9-B2B6-7F9016C1050C}"/>
    <cellStyle name="Normal 4 2 17 25" xfId="20318" xr:uid="{D2035A43-8A40-4303-B7CC-9E5ECCC43CB3}"/>
    <cellStyle name="Normal 4 2 17 26" xfId="20319" xr:uid="{80CD1436-89FD-4563-BAF4-A9BFCA89D8F7}"/>
    <cellStyle name="Normal 4 2 17 27" xfId="20320" xr:uid="{9E62F1F5-9C83-407B-8524-5BF9DAD151AB}"/>
    <cellStyle name="Normal 4 2 17 28" xfId="20321" xr:uid="{6633B0AD-CE5A-4A8C-B5FC-9A381C4A6B4C}"/>
    <cellStyle name="Normal 4 2 17 29" xfId="20322" xr:uid="{4AE7ED28-2A6D-4CB7-B722-9BD37FBAD6B7}"/>
    <cellStyle name="Normal 4 2 17 3" xfId="20323" xr:uid="{F627FEE7-7D2F-4444-81A1-0D8B30FAF092}"/>
    <cellStyle name="Normal 4 2 17 30" xfId="20324" xr:uid="{3964575C-DD33-4C09-9CA5-67EB5C2DD83F}"/>
    <cellStyle name="Normal 4 2 17 31" xfId="20325" xr:uid="{AB3088B1-D017-43F8-A6BC-F85D88F48155}"/>
    <cellStyle name="Normal 4 2 17 4" xfId="20326" xr:uid="{BBD7251A-82A0-4EBF-BD94-AAC178F5D6FE}"/>
    <cellStyle name="Normal 4 2 17 5" xfId="20327" xr:uid="{FC530B02-F30F-452A-9961-66D7F694BC28}"/>
    <cellStyle name="Normal 4 2 17 6" xfId="20328" xr:uid="{4A15168D-AEAF-465F-8E07-FADB677432FE}"/>
    <cellStyle name="Normal 4 2 17 7" xfId="20329" xr:uid="{88376FA7-7AD5-4F95-8047-0E669F280083}"/>
    <cellStyle name="Normal 4 2 17 8" xfId="20330" xr:uid="{0C69A4CA-B6CB-40ED-B78D-EFBA684B52B4}"/>
    <cellStyle name="Normal 4 2 17 9" xfId="20331" xr:uid="{A07690C0-B226-4765-BEDA-10DB8B2BC220}"/>
    <cellStyle name="Normal 4 2 18" xfId="20332" xr:uid="{34C8D7F4-F2A4-4654-A7B9-47122531CE0B}"/>
    <cellStyle name="Normal 4 2 18 10" xfId="20333" xr:uid="{0A48AF8F-E02B-4DDB-A756-12DFB1499ABF}"/>
    <cellStyle name="Normal 4 2 18 11" xfId="20334" xr:uid="{48149241-E47C-4D03-96A8-A27E507F766F}"/>
    <cellStyle name="Normal 4 2 18 12" xfId="20335" xr:uid="{531FD1F7-2A3B-4CA9-8502-159B4115C613}"/>
    <cellStyle name="Normal 4 2 18 13" xfId="20336" xr:uid="{C04D1CB4-1F2E-4C87-8F22-45116341674F}"/>
    <cellStyle name="Normal 4 2 18 14" xfId="20337" xr:uid="{C6767B6F-FFB0-4830-B9AB-144327C7C210}"/>
    <cellStyle name="Normal 4 2 18 15" xfId="20338" xr:uid="{E14B7292-015F-4A48-818C-47ED42E233A4}"/>
    <cellStyle name="Normal 4 2 18 16" xfId="20339" xr:uid="{4B4855F3-E1B6-4408-8599-0916B85EDDAC}"/>
    <cellStyle name="Normal 4 2 18 17" xfId="20340" xr:uid="{6915C47A-3883-482E-A229-40E6CE58BE5B}"/>
    <cellStyle name="Normal 4 2 18 18" xfId="20341" xr:uid="{EDD3500B-E5D0-413D-AF5A-A4CE87A73152}"/>
    <cellStyle name="Normal 4 2 18 19" xfId="20342" xr:uid="{7DCA28CA-95E2-436E-BF25-8D27B31E486F}"/>
    <cellStyle name="Normal 4 2 18 2" xfId="20343" xr:uid="{95E965CA-CCDD-43E3-B664-800BD304CC58}"/>
    <cellStyle name="Normal 4 2 18 20" xfId="20344" xr:uid="{1820842F-11AB-4391-AF51-CF35E10D608E}"/>
    <cellStyle name="Normal 4 2 18 21" xfId="20345" xr:uid="{8DE7A79F-8776-48A5-82F1-534D5B547D63}"/>
    <cellStyle name="Normal 4 2 18 22" xfId="20346" xr:uid="{B25BEE6D-7FB4-41D5-9C6C-9A3088151287}"/>
    <cellStyle name="Normal 4 2 18 23" xfId="20347" xr:uid="{B33D682B-E6B7-4176-954D-65068AE876C6}"/>
    <cellStyle name="Normal 4 2 18 24" xfId="20348" xr:uid="{458DCF18-3197-495D-A94D-7E6612F37DF0}"/>
    <cellStyle name="Normal 4 2 18 25" xfId="20349" xr:uid="{CEA0010E-4E0D-4439-B315-B0F71A16C5C5}"/>
    <cellStyle name="Normal 4 2 18 26" xfId="20350" xr:uid="{43557161-59E4-49AD-A0A6-E9639D086C28}"/>
    <cellStyle name="Normal 4 2 18 27" xfId="20351" xr:uid="{CF54F46C-EC6A-4C06-8EE7-68BA203FE9CD}"/>
    <cellStyle name="Normal 4 2 18 28" xfId="20352" xr:uid="{421FC0CD-0266-403B-81CD-5125092B8F88}"/>
    <cellStyle name="Normal 4 2 18 29" xfId="20353" xr:uid="{B01D94C0-E9B0-47CB-8CAB-45929E08D871}"/>
    <cellStyle name="Normal 4 2 18 3" xfId="20354" xr:uid="{10C9E5A3-BD16-41A0-A28B-1C1B6D72DD26}"/>
    <cellStyle name="Normal 4 2 18 30" xfId="20355" xr:uid="{DA02D1BE-0557-4B02-A5C4-FFE535CB7B83}"/>
    <cellStyle name="Normal 4 2 18 31" xfId="20356" xr:uid="{42F2BDBC-B2C5-4CEF-BE54-EDD253081D79}"/>
    <cellStyle name="Normal 4 2 18 4" xfId="20357" xr:uid="{E3C0AE60-4146-440E-899E-F75222317850}"/>
    <cellStyle name="Normal 4 2 18 5" xfId="20358" xr:uid="{928BF527-6516-4159-9175-6A0F7DF6F461}"/>
    <cellStyle name="Normal 4 2 18 6" xfId="20359" xr:uid="{2CB7AE5A-5AAA-4CFB-82B9-E31088D27A4F}"/>
    <cellStyle name="Normal 4 2 18 7" xfId="20360" xr:uid="{523FED3F-1746-4982-AB20-A9C8123D58DB}"/>
    <cellStyle name="Normal 4 2 18 8" xfId="20361" xr:uid="{B237E9C8-42AD-4C70-8C5F-711D4C881002}"/>
    <cellStyle name="Normal 4 2 18 9" xfId="20362" xr:uid="{9F35E6F5-58D1-4559-869D-CFFADB3E8D92}"/>
    <cellStyle name="Normal 4 2 19" xfId="20363" xr:uid="{E9715DFF-5386-4F20-A709-0E6479A47204}"/>
    <cellStyle name="Normal 4 2 19 10" xfId="20364" xr:uid="{A09C4262-BA71-460E-B9AE-27C678F88B36}"/>
    <cellStyle name="Normal 4 2 19 11" xfId="20365" xr:uid="{9E337C5B-5ECA-4293-B333-7AE7D4519B7D}"/>
    <cellStyle name="Normal 4 2 19 12" xfId="20366" xr:uid="{5C82C565-F25C-4B0A-9FEA-CFC9AAB8F14C}"/>
    <cellStyle name="Normal 4 2 19 13" xfId="20367" xr:uid="{56C475D7-4952-465C-88E2-77C307C1B74B}"/>
    <cellStyle name="Normal 4 2 19 14" xfId="20368" xr:uid="{E6C73F51-AB14-4583-A572-4F4763C0CD9C}"/>
    <cellStyle name="Normal 4 2 19 15" xfId="20369" xr:uid="{54E01115-6D0B-44A3-9F25-909BEB90F93A}"/>
    <cellStyle name="Normal 4 2 19 16" xfId="20370" xr:uid="{2BC02306-25AC-4DF3-83B1-9C4F960EC464}"/>
    <cellStyle name="Normal 4 2 19 17" xfId="20371" xr:uid="{C4ED413D-6ED4-46BA-93F1-D02F2670AC3E}"/>
    <cellStyle name="Normal 4 2 19 18" xfId="20372" xr:uid="{E7BA1921-AC05-4B02-9F4C-9253FBE78CEE}"/>
    <cellStyle name="Normal 4 2 19 19" xfId="20373" xr:uid="{F4562BAA-9BFF-4813-9049-824EFA779280}"/>
    <cellStyle name="Normal 4 2 19 2" xfId="20374" xr:uid="{52191E92-8052-42A8-9029-14FA92A50446}"/>
    <cellStyle name="Normal 4 2 19 20" xfId="20375" xr:uid="{2071AC3A-3911-4F08-9D02-6B07E0DE4F9C}"/>
    <cellStyle name="Normal 4 2 19 21" xfId="20376" xr:uid="{20E8D0DC-C9DD-4571-BAE7-FA846616C417}"/>
    <cellStyle name="Normal 4 2 19 22" xfId="20377" xr:uid="{5CB6710E-3456-4C1F-9C2B-A452918BEA5E}"/>
    <cellStyle name="Normal 4 2 19 23" xfId="20378" xr:uid="{43556446-11A3-44A0-BCE5-CC11231B862A}"/>
    <cellStyle name="Normal 4 2 19 24" xfId="20379" xr:uid="{2D004A29-C80D-4993-A404-39D7F22CB0EC}"/>
    <cellStyle name="Normal 4 2 19 25" xfId="20380" xr:uid="{5AD5382D-A5EA-462B-8E0A-7CD669E45BF1}"/>
    <cellStyle name="Normal 4 2 19 26" xfId="20381" xr:uid="{D25FDEC7-51D0-47A1-8E98-CD16A04917EF}"/>
    <cellStyle name="Normal 4 2 19 27" xfId="20382" xr:uid="{D8C80559-DD3C-4847-AC4D-15A2340785D1}"/>
    <cellStyle name="Normal 4 2 19 28" xfId="20383" xr:uid="{37E10988-1681-4DF4-87D1-74EF25928363}"/>
    <cellStyle name="Normal 4 2 19 29" xfId="20384" xr:uid="{99DC8E03-44F2-4EED-91B9-356FB383FCE8}"/>
    <cellStyle name="Normal 4 2 19 3" xfId="20385" xr:uid="{CD443EC5-EB3F-41C1-8D9B-D1A93943B0F1}"/>
    <cellStyle name="Normal 4 2 19 30" xfId="20386" xr:uid="{27FA8283-919C-46D4-85F4-D6F23CAE986E}"/>
    <cellStyle name="Normal 4 2 19 31" xfId="20387" xr:uid="{6C5C5AD7-5CAC-4389-BA96-B1AE05FAEF47}"/>
    <cellStyle name="Normal 4 2 19 4" xfId="20388" xr:uid="{3644AF0D-852A-4A8A-8360-07B655CDA79E}"/>
    <cellStyle name="Normal 4 2 19 5" xfId="20389" xr:uid="{CB1928B1-17A8-4A2C-B1E4-D26B54F792BD}"/>
    <cellStyle name="Normal 4 2 19 6" xfId="20390" xr:uid="{39599F33-0769-47F2-8957-21267E609E0C}"/>
    <cellStyle name="Normal 4 2 19 7" xfId="20391" xr:uid="{3C1682FC-1B1E-4AAF-97F4-331715D45FAD}"/>
    <cellStyle name="Normal 4 2 19 8" xfId="20392" xr:uid="{61DB4F4B-0164-41F3-91BE-E513DA8F19A2}"/>
    <cellStyle name="Normal 4 2 19 9" xfId="20393" xr:uid="{E812E259-0101-4550-8A99-300D68B9F86B}"/>
    <cellStyle name="Normal 4 2 2" xfId="20394" xr:uid="{258EA51C-8962-412F-95A1-9E3468B7E34E}"/>
    <cellStyle name="Normal 4 2 2 10" xfId="20395" xr:uid="{C63815E6-3978-4FB4-9C46-841AC75836D3}"/>
    <cellStyle name="Normal 4 2 2 10 2" xfId="20396" xr:uid="{996F0189-AA0F-40EA-B11E-14859966E07A}"/>
    <cellStyle name="Normal 4 2 2 10 2 2" xfId="20397" xr:uid="{9A1FEBDB-6A2C-45DC-94CD-6ABA912B90BD}"/>
    <cellStyle name="Normal 4 2 2 10 3" xfId="20398" xr:uid="{09FC7224-91ED-4FA2-925B-E4A7B47B275C}"/>
    <cellStyle name="Normal 4 2 2 11" xfId="20399" xr:uid="{9AF98CB1-B279-4A22-97BD-37411E7A6DC4}"/>
    <cellStyle name="Normal 4 2 2 11 10" xfId="20400" xr:uid="{8C1980E2-56EE-452C-9C78-9F5FB97F5D4C}"/>
    <cellStyle name="Normal 4 2 2 11 11" xfId="20401" xr:uid="{E569A90A-DACD-4E9E-BC98-30D2A3A85BD6}"/>
    <cellStyle name="Normal 4 2 2 11 12" xfId="20402" xr:uid="{6AE39875-2C25-46E6-87C3-B2B4948C13F5}"/>
    <cellStyle name="Normal 4 2 2 11 13" xfId="20403" xr:uid="{5EFC78EB-E38A-4921-B61C-341807D10B48}"/>
    <cellStyle name="Normal 4 2 2 11 14" xfId="20404" xr:uid="{3D446CF2-6803-4444-9DC9-68BA39F96F5C}"/>
    <cellStyle name="Normal 4 2 2 11 15" xfId="20405" xr:uid="{982BF02E-4CBF-4DA2-9D78-D83D8F037BD5}"/>
    <cellStyle name="Normal 4 2 2 11 16" xfId="20406" xr:uid="{6CBD5C7B-572A-4F60-A0DC-A6A92CE2D9D3}"/>
    <cellStyle name="Normal 4 2 2 11 17" xfId="20407" xr:uid="{23BFA567-19E0-4421-86C7-B4F240892A23}"/>
    <cellStyle name="Normal 4 2 2 11 18" xfId="20408" xr:uid="{479C158B-CD77-4E74-B673-6F02B4C11259}"/>
    <cellStyle name="Normal 4 2 2 11 19" xfId="20409" xr:uid="{B5B80FE0-9441-43BB-8072-EC086E8CBCD1}"/>
    <cellStyle name="Normal 4 2 2 11 2" xfId="20410" xr:uid="{70A56144-12F6-4890-8F0D-473A9AAA4052}"/>
    <cellStyle name="Normal 4 2 2 11 20" xfId="20411" xr:uid="{E8CF6725-8008-4300-B171-472A02FD7C57}"/>
    <cellStyle name="Normal 4 2 2 11 21" xfId="20412" xr:uid="{92903D6F-6C6D-4528-9464-27349E59877A}"/>
    <cellStyle name="Normal 4 2 2 11 22" xfId="20413" xr:uid="{BF2E9704-4D03-4B84-876D-537FB4A95EBB}"/>
    <cellStyle name="Normal 4 2 2 11 23" xfId="20414" xr:uid="{1D6DF5A3-5433-43F8-8D91-CA1753F8A000}"/>
    <cellStyle name="Normal 4 2 2 11 24" xfId="20415" xr:uid="{862C3B8D-17BC-4C54-AD39-453154336DEB}"/>
    <cellStyle name="Normal 4 2 2 11 25" xfId="20416" xr:uid="{02EAD3F5-0059-4B1D-8AA8-A0806B74BE5D}"/>
    <cellStyle name="Normal 4 2 2 11 26" xfId="20417" xr:uid="{C6F1A96A-D31F-4509-93D3-B8BBB177A3BA}"/>
    <cellStyle name="Normal 4 2 2 11 27" xfId="20418" xr:uid="{7E6A293A-7642-4D93-8EDE-F842B0BF9EE0}"/>
    <cellStyle name="Normal 4 2 2 11 28" xfId="20419" xr:uid="{49B86A82-5C8D-46A4-9299-B7A91BDA5B67}"/>
    <cellStyle name="Normal 4 2 2 11 29" xfId="20420" xr:uid="{470F78D1-BE1B-48C5-81A5-679269E2381B}"/>
    <cellStyle name="Normal 4 2 2 11 3" xfId="20421" xr:uid="{EE0BFECE-E776-4585-BF9B-A80F2CC1E2B6}"/>
    <cellStyle name="Normal 4 2 2 11 30" xfId="20422" xr:uid="{C15C4075-15A7-4E1F-8834-1DF0EBEA4683}"/>
    <cellStyle name="Normal 4 2 2 11 31" xfId="20423" xr:uid="{40ECCBDD-ADE2-408B-B80D-F93F1AC6B8FD}"/>
    <cellStyle name="Normal 4 2 2 11 4" xfId="20424" xr:uid="{D66A6A5D-91E7-4556-AFFC-0B48EE5D46E4}"/>
    <cellStyle name="Normal 4 2 2 11 5" xfId="20425" xr:uid="{2099E2D4-5D0E-458E-89F9-B8EDCC2F64F3}"/>
    <cellStyle name="Normal 4 2 2 11 6" xfId="20426" xr:uid="{D8F591C1-03A1-4DA5-93A1-417BFB74D826}"/>
    <cellStyle name="Normal 4 2 2 11 7" xfId="20427" xr:uid="{AFAAEC9D-5CE2-4BAA-B012-A4A40E5A4D8A}"/>
    <cellStyle name="Normal 4 2 2 11 8" xfId="20428" xr:uid="{6F51389D-87BD-4586-8148-838929C29041}"/>
    <cellStyle name="Normal 4 2 2 11 9" xfId="20429" xr:uid="{D1EA9D8D-72D7-460B-AC29-B69A6C05D295}"/>
    <cellStyle name="Normal 4 2 2 12" xfId="20430" xr:uid="{89537D87-50E4-4511-8341-C2DC64F9BD73}"/>
    <cellStyle name="Normal 4 2 2 12 2" xfId="20431" xr:uid="{820A948D-2947-4313-9061-D2C22D134FEB}"/>
    <cellStyle name="Normal 4 2 2 12 2 2" xfId="20432" xr:uid="{E28D86F0-7F46-4A41-85C6-7116A318B601}"/>
    <cellStyle name="Normal 4 2 2 12 2 2 2" xfId="20433" xr:uid="{7BD803C1-1047-41B4-AC9F-EEC10ED77DD1}"/>
    <cellStyle name="Normal 4 2 2 12 2 3" xfId="20434" xr:uid="{3CA792ED-FFB3-4E90-8613-86B567824F99}"/>
    <cellStyle name="Normal 4 2 2 12 3" xfId="20435" xr:uid="{9D743A33-19F3-4FE5-96D0-54F0A2D1278D}"/>
    <cellStyle name="Normal 4 2 2 12 4" xfId="20436" xr:uid="{494F8E12-FD5A-4195-BAF5-6E31CDA2E602}"/>
    <cellStyle name="Normal 4 2 2 12 5" xfId="20437" xr:uid="{7B16D5A3-FBE9-4BE2-B027-EAD7A0A3BBE5}"/>
    <cellStyle name="Normal 4 2 2 12 5 2" xfId="20438" xr:uid="{F779B959-9A8E-4367-81AE-5CFA1FD4158B}"/>
    <cellStyle name="Normal 4 2 2 12 6" xfId="20439" xr:uid="{3B59E3AD-1164-4B90-85BC-2F5DD6183756}"/>
    <cellStyle name="Normal 4 2 2 13" xfId="20440" xr:uid="{38E93F47-2A13-450B-ABCB-7F3F61F33969}"/>
    <cellStyle name="Normal 4 2 2 14" xfId="20441" xr:uid="{85C0A5E5-9663-47CE-B897-0FAB377B645F}"/>
    <cellStyle name="Normal 4 2 2 15" xfId="20442" xr:uid="{0C12DBD3-F1A5-405F-A690-E58FBDE9DDEF}"/>
    <cellStyle name="Normal 4 2 2 16" xfId="20443" xr:uid="{2D503ED3-209F-46A3-9801-81318AF7F78C}"/>
    <cellStyle name="Normal 4 2 2 17" xfId="20444" xr:uid="{E1A60AC8-BD76-4E34-A9A2-9C9F2E48BE3E}"/>
    <cellStyle name="Normal 4 2 2 18" xfId="20445" xr:uid="{957BA9EC-FDB5-41AC-8587-5057F258BF33}"/>
    <cellStyle name="Normal 4 2 2 19" xfId="20446" xr:uid="{9C39E500-E262-4068-AA3A-6100B2AE905F}"/>
    <cellStyle name="Normal 4 2 2 2" xfId="20447" xr:uid="{D8B978E3-DE45-4726-B5E7-84708382F4AE}"/>
    <cellStyle name="Normal 4 2 2 2 10" xfId="20448" xr:uid="{A5ECFDE3-4835-43A2-80B0-ABA142C4FACC}"/>
    <cellStyle name="Normal 4 2 2 2 10 10" xfId="20449" xr:uid="{259E851A-31AF-4B73-B7F7-C7C51CB0B0DC}"/>
    <cellStyle name="Normal 4 2 2 2 10 11" xfId="20450" xr:uid="{22F743AE-DE25-4293-A3A7-C6BDFF04F993}"/>
    <cellStyle name="Normal 4 2 2 2 10 12" xfId="20451" xr:uid="{ADC875C6-F2C9-4390-936C-56C3FEC545BC}"/>
    <cellStyle name="Normal 4 2 2 2 10 13" xfId="20452" xr:uid="{F1C4FE06-4D1E-4BB6-A866-6F91C79C29CA}"/>
    <cellStyle name="Normal 4 2 2 2 10 14" xfId="20453" xr:uid="{CA277B96-2018-4F5C-9AB7-D8831A2DE3D0}"/>
    <cellStyle name="Normal 4 2 2 2 10 15" xfId="20454" xr:uid="{40C6D9E0-A51C-4ED8-A52F-4BDFE07761D8}"/>
    <cellStyle name="Normal 4 2 2 2 10 16" xfId="20455" xr:uid="{2138BA72-6E27-438D-80BF-3966DDC153CA}"/>
    <cellStyle name="Normal 4 2 2 2 10 17" xfId="20456" xr:uid="{174CF113-F41B-4174-8FE9-78093BE2A4FE}"/>
    <cellStyle name="Normal 4 2 2 2 10 18" xfId="20457" xr:uid="{F0D5E158-415C-4971-ACBF-144FAB1A019B}"/>
    <cellStyle name="Normal 4 2 2 2 10 19" xfId="20458" xr:uid="{6E11EEA1-DD11-442A-92D8-09AC11A36F03}"/>
    <cellStyle name="Normal 4 2 2 2 10 2" xfId="20459" xr:uid="{B6046751-7ED1-4413-BE46-F8C62DB3272F}"/>
    <cellStyle name="Normal 4 2 2 2 10 20" xfId="20460" xr:uid="{8A1DEB17-1224-4F53-9242-46A0D0190676}"/>
    <cellStyle name="Normal 4 2 2 2 10 21" xfId="20461" xr:uid="{15EC73CF-FB39-4DAA-9029-DD76BB8EC9E1}"/>
    <cellStyle name="Normal 4 2 2 2 10 22" xfId="20462" xr:uid="{6F59BA68-925C-44FE-B200-6FEC6018F415}"/>
    <cellStyle name="Normal 4 2 2 2 10 23" xfId="20463" xr:uid="{A1EEB583-649C-4E50-AA65-7BBA523CF012}"/>
    <cellStyle name="Normal 4 2 2 2 10 24" xfId="20464" xr:uid="{FC538A3A-5DE3-4550-AB77-4CE5CE57A0EC}"/>
    <cellStyle name="Normal 4 2 2 2 10 25" xfId="20465" xr:uid="{76FE8B25-D5A7-4B48-BF29-D4710082EE84}"/>
    <cellStyle name="Normal 4 2 2 2 10 26" xfId="20466" xr:uid="{5203064A-2AC8-45D5-B4E5-ADD597FB3BBF}"/>
    <cellStyle name="Normal 4 2 2 2 10 27" xfId="20467" xr:uid="{207E8C90-E194-47B8-8CF1-AE0BAB96BD11}"/>
    <cellStyle name="Normal 4 2 2 2 10 28" xfId="20468" xr:uid="{8BC279D9-4F7E-4A51-A31C-629B5020D239}"/>
    <cellStyle name="Normal 4 2 2 2 10 29" xfId="20469" xr:uid="{B8AB2AFD-40BC-4740-A8DB-4DB6B5CA3519}"/>
    <cellStyle name="Normal 4 2 2 2 10 3" xfId="20470" xr:uid="{9D0B9EB0-11E3-4745-A4FB-A02E6A09D0F0}"/>
    <cellStyle name="Normal 4 2 2 2 10 30" xfId="20471" xr:uid="{10528403-998A-401F-BE9A-AB4E1BFFB69D}"/>
    <cellStyle name="Normal 4 2 2 2 10 31" xfId="20472" xr:uid="{F2B73E34-4CDB-461B-B865-70D43B551308}"/>
    <cellStyle name="Normal 4 2 2 2 10 4" xfId="20473" xr:uid="{6B8B98E4-CBD2-42AF-9611-D8DA564655C0}"/>
    <cellStyle name="Normal 4 2 2 2 10 5" xfId="20474" xr:uid="{E2A17C2A-0444-4C80-99BD-9E87BEDFDCB6}"/>
    <cellStyle name="Normal 4 2 2 2 10 6" xfId="20475" xr:uid="{8103E8D5-A164-45C3-ADDD-DA130322664C}"/>
    <cellStyle name="Normal 4 2 2 2 10 7" xfId="20476" xr:uid="{9928397F-8361-4911-ADA0-82C98D4BFEB0}"/>
    <cellStyle name="Normal 4 2 2 2 10 8" xfId="20477" xr:uid="{3E4D5506-ABA0-4EE5-8D4A-DD71931DDB6D}"/>
    <cellStyle name="Normal 4 2 2 2 10 9" xfId="20478" xr:uid="{1774D21D-C105-40D0-A661-9A5F66C1848C}"/>
    <cellStyle name="Normal 4 2 2 2 11" xfId="20479" xr:uid="{FA1D1077-5AB8-4328-B173-3A06F78A382B}"/>
    <cellStyle name="Normal 4 2 2 2 11 2" xfId="20480" xr:uid="{85D958DF-4185-4D40-A530-23C7D23FAA09}"/>
    <cellStyle name="Normal 4 2 2 2 11 2 2" xfId="20481" xr:uid="{696C4C59-0E0C-436C-9D54-23C307F7DEA6}"/>
    <cellStyle name="Normal 4 2 2 2 11 2 2 2" xfId="20482" xr:uid="{D4DAE6AE-487E-4995-B831-D6951D1DD83B}"/>
    <cellStyle name="Normal 4 2 2 2 11 2 3" xfId="20483" xr:uid="{454CE677-2EF1-4778-9780-04F74C01A87D}"/>
    <cellStyle name="Normal 4 2 2 2 11 3" xfId="20484" xr:uid="{12633786-6052-4FE1-970C-E2F9F248AF29}"/>
    <cellStyle name="Normal 4 2 2 2 11 4" xfId="20485" xr:uid="{B3492AB4-A17E-466B-9E6C-93F3364E170D}"/>
    <cellStyle name="Normal 4 2 2 2 11 5" xfId="20486" xr:uid="{E270ECCC-AC9A-429F-B07A-C73FE76DB7A9}"/>
    <cellStyle name="Normal 4 2 2 2 11 5 2" xfId="20487" xr:uid="{9BFBE759-0090-41BF-9F38-A9257E500A74}"/>
    <cellStyle name="Normal 4 2 2 2 11 6" xfId="20488" xr:uid="{6C5DC5FF-7829-4CBC-A2B3-854AA415C01D}"/>
    <cellStyle name="Normal 4 2 2 2 12" xfId="20489" xr:uid="{08BE09F6-88F0-41EF-9438-7D35ECB27006}"/>
    <cellStyle name="Normal 4 2 2 2 13" xfId="20490" xr:uid="{05E8CA15-496C-4395-B71B-F99A4DFE6C46}"/>
    <cellStyle name="Normal 4 2 2 2 14" xfId="20491" xr:uid="{6C692482-8FD6-400A-ACA3-0E93FE86088F}"/>
    <cellStyle name="Normal 4 2 2 2 15" xfId="20492" xr:uid="{7306569C-F8A0-48C4-963B-02CF0FEB2771}"/>
    <cellStyle name="Normal 4 2 2 2 16" xfId="20493" xr:uid="{53FCF6F1-8E59-464C-8886-A772C513FC60}"/>
    <cellStyle name="Normal 4 2 2 2 17" xfId="20494" xr:uid="{94E294FC-BD94-4E5C-93A3-410538215E68}"/>
    <cellStyle name="Normal 4 2 2 2 18" xfId="20495" xr:uid="{F5A2F016-06F0-44AD-94F7-70C5C5D64066}"/>
    <cellStyle name="Normal 4 2 2 2 19" xfId="20496" xr:uid="{36603B8D-DEA1-4EDC-BE08-B9B62195E897}"/>
    <cellStyle name="Normal 4 2 2 2 2" xfId="20497" xr:uid="{C846C8BB-6872-4C9E-B4CB-A01A179DD26B}"/>
    <cellStyle name="Normal 4 2 2 2 2 10" xfId="20498" xr:uid="{24B652A5-64E3-4A6B-ACF7-8A00D7953203}"/>
    <cellStyle name="Normal 4 2 2 2 2 10 2" xfId="20499" xr:uid="{1AA921B3-2CB7-4549-80A8-6C7FAC1D3765}"/>
    <cellStyle name="Normal 4 2 2 2 2 10 2 2" xfId="20500" xr:uid="{D165AE30-4CE4-43F8-83B4-8D6B3CC1C798}"/>
    <cellStyle name="Normal 4 2 2 2 2 10 2 2 2" xfId="20501" xr:uid="{944F018A-8916-4700-A443-415B27D195D0}"/>
    <cellStyle name="Normal 4 2 2 2 2 10 2 3" xfId="20502" xr:uid="{A989583B-4796-44A5-A52D-210B15E5AAAB}"/>
    <cellStyle name="Normal 4 2 2 2 2 10 3" xfId="20503" xr:uid="{E1E36597-CFD6-4DAD-8B6E-5605389D1120}"/>
    <cellStyle name="Normal 4 2 2 2 2 10 4" xfId="20504" xr:uid="{EE230604-33DE-4058-970F-957643B67719}"/>
    <cellStyle name="Normal 4 2 2 2 2 10 5" xfId="20505" xr:uid="{8F55789B-4389-429E-A473-A4178BE9B356}"/>
    <cellStyle name="Normal 4 2 2 2 2 10 5 2" xfId="20506" xr:uid="{0CFD1C0B-78C5-4A62-9E3C-192AACE3A459}"/>
    <cellStyle name="Normal 4 2 2 2 2 10 6" xfId="20507" xr:uid="{0B71B93D-34E4-48C9-A568-DAB4B7359EEB}"/>
    <cellStyle name="Normal 4 2 2 2 2 11" xfId="20508" xr:uid="{8759CCF7-2898-4432-B9D8-3F8AECCC1EA5}"/>
    <cellStyle name="Normal 4 2 2 2 2 12" xfId="20509" xr:uid="{28853F9D-0C1A-49FE-B2ED-75FFBB62E3BF}"/>
    <cellStyle name="Normal 4 2 2 2 2 13" xfId="20510" xr:uid="{9E2F3936-6110-4F1E-8A45-DD987DFEC50F}"/>
    <cellStyle name="Normal 4 2 2 2 2 14" xfId="20511" xr:uid="{4799F34F-7C3B-4CD3-BAF2-AD8D7DF4D1F3}"/>
    <cellStyle name="Normal 4 2 2 2 2 15" xfId="20512" xr:uid="{11CBE214-DFB9-4D83-8D05-7F4AA53F4554}"/>
    <cellStyle name="Normal 4 2 2 2 2 16" xfId="20513" xr:uid="{CB97297F-1E99-47DE-8BD5-A52482336E85}"/>
    <cellStyle name="Normal 4 2 2 2 2 17" xfId="20514" xr:uid="{FE0F9B54-747A-4D03-A4D6-C022F57836BD}"/>
    <cellStyle name="Normal 4 2 2 2 2 18" xfId="20515" xr:uid="{B5461893-54DA-4F56-95F3-7514CA1915C3}"/>
    <cellStyle name="Normal 4 2 2 2 2 19" xfId="20516" xr:uid="{6B868A52-CE0A-4E55-8628-9D47AF8CB9E8}"/>
    <cellStyle name="Normal 4 2 2 2 2 2" xfId="20517" xr:uid="{8B4225E1-BCF0-4111-9AC4-989EA8DBC21F}"/>
    <cellStyle name="Normal 4 2 2 2 2 2 10" xfId="20518" xr:uid="{4B8F3B63-1063-405A-BDBA-B866C542D443}"/>
    <cellStyle name="Normal 4 2 2 2 2 2 10 2" xfId="20519" xr:uid="{215ED180-8049-41C0-B067-B56BDCD58B52}"/>
    <cellStyle name="Normal 4 2 2 2 2 2 10 2 2" xfId="20520" xr:uid="{A21C6FD6-6005-4E7E-8E0D-71989C167228}"/>
    <cellStyle name="Normal 4 2 2 2 2 2 10 2 2 2" xfId="20521" xr:uid="{B9E5796E-2202-4B09-8CDE-44E61695F6C0}"/>
    <cellStyle name="Normal 4 2 2 2 2 2 10 2 3" xfId="20522" xr:uid="{2F589F95-544D-43C7-9A02-5ADCD51B5010}"/>
    <cellStyle name="Normal 4 2 2 2 2 2 10 3" xfId="20523" xr:uid="{E0BE0FEB-6754-4586-AD05-400DC0408EEF}"/>
    <cellStyle name="Normal 4 2 2 2 2 2 10 4" xfId="20524" xr:uid="{5872741E-3204-4FE8-915E-A287EB40CF4C}"/>
    <cellStyle name="Normal 4 2 2 2 2 2 10 5" xfId="20525" xr:uid="{4AD606CA-953B-4EB4-A99F-47C1D6386336}"/>
    <cellStyle name="Normal 4 2 2 2 2 2 10 5 2" xfId="20526" xr:uid="{27066935-F89A-417E-9512-B5976DDF45C8}"/>
    <cellStyle name="Normal 4 2 2 2 2 2 10 6" xfId="20527" xr:uid="{000EA71D-DA90-44E1-923E-D277D34D52E5}"/>
    <cellStyle name="Normal 4 2 2 2 2 2 11" xfId="20528" xr:uid="{E44DCA9A-A271-4730-A6E2-BE05B039F30F}"/>
    <cellStyle name="Normal 4 2 2 2 2 2 12" xfId="20529" xr:uid="{EBDF6432-3F65-4621-8371-4DE4DCBDBECF}"/>
    <cellStyle name="Normal 4 2 2 2 2 2 13" xfId="20530" xr:uid="{BB90B551-CFB6-4112-8E56-02E4595AAECA}"/>
    <cellStyle name="Normal 4 2 2 2 2 2 14" xfId="20531" xr:uid="{B1365B87-5A23-4D1D-AC98-3E1434C1A369}"/>
    <cellStyle name="Normal 4 2 2 2 2 2 15" xfId="20532" xr:uid="{9C661037-74F4-4CFA-9662-72065DBE5757}"/>
    <cellStyle name="Normal 4 2 2 2 2 2 16" xfId="20533" xr:uid="{031FCE21-7BC3-4D12-A83E-D453DC01783C}"/>
    <cellStyle name="Normal 4 2 2 2 2 2 17" xfId="20534" xr:uid="{8CE0A858-1472-4D77-82D9-F11DA952E06F}"/>
    <cellStyle name="Normal 4 2 2 2 2 2 18" xfId="20535" xr:uid="{FC5719FD-4386-49CB-A5E7-B0B755CDFEB9}"/>
    <cellStyle name="Normal 4 2 2 2 2 2 19" xfId="20536" xr:uid="{D0F9193A-FD4E-43DC-ACD5-F871B2F94177}"/>
    <cellStyle name="Normal 4 2 2 2 2 2 2" xfId="20537" xr:uid="{EAEBB13C-EBCC-4FBD-B4B7-C5A8271BA80B}"/>
    <cellStyle name="Normal 4 2 2 2 2 2 2 10" xfId="20538" xr:uid="{68A4AC24-420B-4F1B-B74E-3437304C51F7}"/>
    <cellStyle name="Normal 4 2 2 2 2 2 2 11" xfId="20539" xr:uid="{BD536CD3-70EA-4269-BB59-990AA701BACF}"/>
    <cellStyle name="Normal 4 2 2 2 2 2 2 12" xfId="20540" xr:uid="{B2147831-9B03-4508-82E5-C9A2E14A5526}"/>
    <cellStyle name="Normal 4 2 2 2 2 2 2 13" xfId="20541" xr:uid="{DEF36242-491E-4948-9CEF-EE847A2BB9AC}"/>
    <cellStyle name="Normal 4 2 2 2 2 2 2 14" xfId="20542" xr:uid="{E5431F58-8480-4DC0-8111-C5302CB3739A}"/>
    <cellStyle name="Normal 4 2 2 2 2 2 2 15" xfId="20543" xr:uid="{FB4F3D93-F885-4B9E-9248-5E74BDD12A9B}"/>
    <cellStyle name="Normal 4 2 2 2 2 2 2 16" xfId="20544" xr:uid="{3E4645EC-CAB8-484C-A44A-F03617EF6A1E}"/>
    <cellStyle name="Normal 4 2 2 2 2 2 2 17" xfId="20545" xr:uid="{972A9DC4-BEB1-4A17-87B2-8801E9C18E06}"/>
    <cellStyle name="Normal 4 2 2 2 2 2 2 18" xfId="20546" xr:uid="{C505459C-9E9F-4540-AB3E-A9413F5F3B27}"/>
    <cellStyle name="Normal 4 2 2 2 2 2 2 19" xfId="20547" xr:uid="{B2D64078-D34F-44CF-BCE3-C0A8B0A622DE}"/>
    <cellStyle name="Normal 4 2 2 2 2 2 2 2" xfId="20548" xr:uid="{FAC16995-56B5-45A3-9773-E7D99D077CA0}"/>
    <cellStyle name="Normal 4 2 2 2 2 2 2 2 10" xfId="20549" xr:uid="{9828A2C7-8BFA-463A-BE61-AFE2D9C03DEE}"/>
    <cellStyle name="Normal 4 2 2 2 2 2 2 2 11" xfId="20550" xr:uid="{9E3A5A6E-2A35-4CC6-B7B2-303CEC2E6FA1}"/>
    <cellStyle name="Normal 4 2 2 2 2 2 2 2 12" xfId="20551" xr:uid="{D3DACEFF-2877-44FF-B69B-1D8C2D97B2FB}"/>
    <cellStyle name="Normal 4 2 2 2 2 2 2 2 13" xfId="20552" xr:uid="{4E913730-AB4C-4435-B0EA-4B84D88B3E61}"/>
    <cellStyle name="Normal 4 2 2 2 2 2 2 2 14" xfId="20553" xr:uid="{68731E8C-E3A4-4E23-A741-6597F3232E47}"/>
    <cellStyle name="Normal 4 2 2 2 2 2 2 2 15" xfId="20554" xr:uid="{1C4AE5B0-2389-4A97-A6B6-1E33AF82269A}"/>
    <cellStyle name="Normal 4 2 2 2 2 2 2 2 16" xfId="20555" xr:uid="{41E916CD-BE16-4DE9-AE86-3EBB170BE0C6}"/>
    <cellStyle name="Normal 4 2 2 2 2 2 2 2 17" xfId="20556" xr:uid="{2CFB8B42-6CED-46EC-988C-4B34728A4ECF}"/>
    <cellStyle name="Normal 4 2 2 2 2 2 2 2 18" xfId="20557" xr:uid="{6530AA72-591E-422E-8266-7AFCE118B9CD}"/>
    <cellStyle name="Normal 4 2 2 2 2 2 2 2 19" xfId="20558" xr:uid="{864933B2-8EEA-40C6-89A6-CF5456B498A5}"/>
    <cellStyle name="Normal 4 2 2 2 2 2 2 2 2" xfId="20559" xr:uid="{CE19268C-8911-47B6-9F14-3826441BF914}"/>
    <cellStyle name="Normal 4 2 2 2 2 2 2 2 2 2" xfId="20560" xr:uid="{480399F5-01E0-45A3-8639-02F2AE0A86D9}"/>
    <cellStyle name="Normal 4 2 2 2 2 2 2 2 2 2 2" xfId="20561" xr:uid="{A1AD06E1-B8F6-4FAA-8BFB-07F6C430DBE6}"/>
    <cellStyle name="Normal 4 2 2 2 2 2 2 2 2 2 2 2" xfId="20562" xr:uid="{629D0B08-4F89-48DA-9080-A25C0F2290F9}"/>
    <cellStyle name="Normal 4 2 2 2 2 2 2 2 2 2 3" xfId="20563" xr:uid="{C6FA523E-AF8E-4771-92DE-8C8368FA6E34}"/>
    <cellStyle name="Normal 4 2 2 2 2 2 2 2 2 3" xfId="20564" xr:uid="{06C2243F-AC5A-4CCC-9D05-A28224950257}"/>
    <cellStyle name="Normal 4 2 2 2 2 2 2 2 2 4" xfId="20565" xr:uid="{42E5F0A5-6533-477F-80A0-1D063D4E1A18}"/>
    <cellStyle name="Normal 4 2 2 2 2 2 2 2 2 5" xfId="20566" xr:uid="{7CB1920F-F38E-46C8-A1DB-B18DFEEB2E60}"/>
    <cellStyle name="Normal 4 2 2 2 2 2 2 2 2 5 2" xfId="20567" xr:uid="{20BFE6BD-D930-4A52-8B23-DA33DCD5A3D0}"/>
    <cellStyle name="Normal 4 2 2 2 2 2 2 2 2 6" xfId="20568" xr:uid="{B15E14A0-287A-4FA1-87E4-C765CEFC74BE}"/>
    <cellStyle name="Normal 4 2 2 2 2 2 2 2 20" xfId="20569" xr:uid="{967CE10F-B106-4727-BFC5-61B6B4B56BE6}"/>
    <cellStyle name="Normal 4 2 2 2 2 2 2 2 21" xfId="20570" xr:uid="{6DA3B44A-D67A-462B-B123-EF2EBB411584}"/>
    <cellStyle name="Normal 4 2 2 2 2 2 2 2 22" xfId="20571" xr:uid="{BA331D58-2BDC-4ED2-A978-0664AC8FBE02}"/>
    <cellStyle name="Normal 4 2 2 2 2 2 2 2 23" xfId="20572" xr:uid="{B9BF26A4-39A6-450B-9DE2-4D8EB0E77ED0}"/>
    <cellStyle name="Normal 4 2 2 2 2 2 2 2 24" xfId="20573" xr:uid="{1EC7D56B-17EC-4278-8611-C1660FAF54D2}"/>
    <cellStyle name="Normal 4 2 2 2 2 2 2 2 25" xfId="20574" xr:uid="{0AA2A347-A344-4A05-B9A8-467327B34C3D}"/>
    <cellStyle name="Normal 4 2 2 2 2 2 2 2 25 2" xfId="20575" xr:uid="{4E9017A6-8D18-45DE-9D39-F4C6C0AEEA3B}"/>
    <cellStyle name="Normal 4 2 2 2 2 2 2 2 25 2 2" xfId="20576" xr:uid="{C19C329B-BFC6-486F-9DC1-530FBCC60E44}"/>
    <cellStyle name="Normal 4 2 2 2 2 2 2 2 25 3" xfId="20577" xr:uid="{4E3F4972-EDCA-428E-9714-904F68505B6D}"/>
    <cellStyle name="Normal 4 2 2 2 2 2 2 2 26" xfId="20578" xr:uid="{D15F1015-03AF-43B5-A816-A4CDD4592D54}"/>
    <cellStyle name="Normal 4 2 2 2 2 2 2 2 27" xfId="20579" xr:uid="{38531D70-6C57-45F1-8FAA-6CC42E160B61}"/>
    <cellStyle name="Normal 4 2 2 2 2 2 2 2 27 2" xfId="20580" xr:uid="{D0AAE1EE-CDD2-4334-8A87-5CC9D4FAC9C7}"/>
    <cellStyle name="Normal 4 2 2 2 2 2 2 2 28" xfId="20581" xr:uid="{BE2AA5A8-5DE6-4ECB-805A-0C9A5B96CC3E}"/>
    <cellStyle name="Normal 4 2 2 2 2 2 2 2 29" xfId="20582" xr:uid="{744359CB-433C-496A-9D2C-4644637BD163}"/>
    <cellStyle name="Normal 4 2 2 2 2 2 2 2 3" xfId="20583" xr:uid="{0A3B8EF9-319D-4A59-9880-3021A646A37F}"/>
    <cellStyle name="Normal 4 2 2 2 2 2 2 2 30" xfId="20584" xr:uid="{72B3E66B-A086-46C0-80B8-F8DD06CF498C}"/>
    <cellStyle name="Normal 4 2 2 2 2 2 2 2 31" xfId="20585" xr:uid="{9C860E1E-4CED-43CC-966B-16E140CBF101}"/>
    <cellStyle name="Normal 4 2 2 2 2 2 2 2 32" xfId="20586" xr:uid="{D9455CD6-7C3C-475C-847B-C93170C51F9C}"/>
    <cellStyle name="Normal 4 2 2 2 2 2 2 2 33" xfId="20587" xr:uid="{2CF5AC48-305A-416F-BFD9-69E4C9565B25}"/>
    <cellStyle name="Normal 4 2 2 2 2 2 2 2 34" xfId="20588" xr:uid="{19E9C577-B58D-49CA-A410-6CE0D2903D4C}"/>
    <cellStyle name="Normal 4 2 2 2 2 2 2 2 35" xfId="20589" xr:uid="{887B8321-5848-4A23-A602-F1916249FDFA}"/>
    <cellStyle name="Normal 4 2 2 2 2 2 2 2 36" xfId="20590" xr:uid="{501E8F95-BD41-4135-B0DF-25985E0D410E}"/>
    <cellStyle name="Normal 4 2 2 2 2 2 2 2 37" xfId="20591" xr:uid="{94A93D5A-1E6F-46BC-8FED-1B76C447452A}"/>
    <cellStyle name="Normal 4 2 2 2 2 2 2 2 38" xfId="20592" xr:uid="{8D3133A7-94A5-4231-B85F-1AAD6DDC13CB}"/>
    <cellStyle name="Normal 4 2 2 2 2 2 2 2 39" xfId="20593" xr:uid="{94623960-7C89-44EC-AD37-EBA5C927FDA0}"/>
    <cellStyle name="Normal 4 2 2 2 2 2 2 2 4" xfId="20594" xr:uid="{2F312613-A277-41C9-A107-B75836B9111D}"/>
    <cellStyle name="Normal 4 2 2 2 2 2 2 2 40" xfId="20595" xr:uid="{5407E7B1-BF04-4EB0-A4F9-9F2DB05B4ACB}"/>
    <cellStyle name="Normal 4 2 2 2 2 2 2 2 41" xfId="20596" xr:uid="{DDEB4AEE-CC32-4BEE-BECF-4025C6BB708A}"/>
    <cellStyle name="Normal 4 2 2 2 2 2 2 2 42" xfId="20597" xr:uid="{F0E8B6A7-E1FF-423F-990D-FBA04106DED3}"/>
    <cellStyle name="Normal 4 2 2 2 2 2 2 2 43" xfId="20598" xr:uid="{530D3984-7385-45DB-A13C-2F669ABFC6DA}"/>
    <cellStyle name="Normal 4 2 2 2 2 2 2 2 44" xfId="20599" xr:uid="{92716D58-C636-40DA-B38A-3F8601D82B37}"/>
    <cellStyle name="Normal 4 2 2 2 2 2 2 2 45" xfId="20600" xr:uid="{04126632-FE46-46E3-889E-9D7C5FBB7652}"/>
    <cellStyle name="Normal 4 2 2 2 2 2 2 2 46" xfId="20601" xr:uid="{F6FD40F7-65AA-427E-81C6-D33D6F6B242F}"/>
    <cellStyle name="Normal 4 2 2 2 2 2 2 2 47" xfId="20602" xr:uid="{63304DE1-EDF2-4F63-AAA0-422160172099}"/>
    <cellStyle name="Normal 4 2 2 2 2 2 2 2 48" xfId="20603" xr:uid="{F4BE1E6F-C13A-46F6-AF35-669B49BEF37B}"/>
    <cellStyle name="Normal 4 2 2 2 2 2 2 2 49" xfId="20604" xr:uid="{C4C8AA88-DBFD-4A32-AD64-239736CA8E99}"/>
    <cellStyle name="Normal 4 2 2 2 2 2 2 2 5" xfId="20605" xr:uid="{8E67D4ED-E0D6-405A-848C-08AB3C163BB0}"/>
    <cellStyle name="Normal 4 2 2 2 2 2 2 2 50" xfId="20606" xr:uid="{41BFBCA7-9B32-428E-868D-C5C0495B031C}"/>
    <cellStyle name="Normal 4 2 2 2 2 2 2 2 51" xfId="20607" xr:uid="{78B3F339-CCE7-4E07-84EF-C05024F05C30}"/>
    <cellStyle name="Normal 4 2 2 2 2 2 2 2 52" xfId="20608" xr:uid="{C97B0DEF-D583-4EB0-8AC6-3C9F3013973C}"/>
    <cellStyle name="Normal 4 2 2 2 2 2 2 2 53" xfId="20609" xr:uid="{3C060FDE-BF62-4640-8722-685B55DB9C23}"/>
    <cellStyle name="Normal 4 2 2 2 2 2 2 2 6" xfId="20610" xr:uid="{F6CEE656-39F3-4A28-A585-64B797566B28}"/>
    <cellStyle name="Normal 4 2 2 2 2 2 2 2 7" xfId="20611" xr:uid="{E861FD6C-F37F-4B7F-9E40-4DBE25F8B852}"/>
    <cellStyle name="Normal 4 2 2 2 2 2 2 2 8" xfId="20612" xr:uid="{4EB8E3FB-AA41-4C57-8965-4EEB3C5D2835}"/>
    <cellStyle name="Normal 4 2 2 2 2 2 2 2 9" xfId="20613" xr:uid="{9C37BB1A-610A-438D-BE69-84B5598C0666}"/>
    <cellStyle name="Normal 4 2 2 2 2 2 2 20" xfId="20614" xr:uid="{D82B4A20-48E2-45CA-A6A6-91E33924A014}"/>
    <cellStyle name="Normal 4 2 2 2 2 2 2 21" xfId="20615" xr:uid="{6E9C8F17-861B-4F6D-B781-C34215B27A04}"/>
    <cellStyle name="Normal 4 2 2 2 2 2 2 22" xfId="20616" xr:uid="{D04D7ECB-EEE5-4F29-8D18-ADC375799D80}"/>
    <cellStyle name="Normal 4 2 2 2 2 2 2 23" xfId="20617" xr:uid="{1FFCDEDE-BE5D-47F8-935F-C01D27184263}"/>
    <cellStyle name="Normal 4 2 2 2 2 2 2 24" xfId="20618" xr:uid="{858884A0-124B-45CA-B888-ACE310EA5FDE}"/>
    <cellStyle name="Normal 4 2 2 2 2 2 2 25" xfId="20619" xr:uid="{42DB3CC2-5A93-4A6D-B253-847699DC5AF2}"/>
    <cellStyle name="Normal 4 2 2 2 2 2 2 25 2" xfId="20620" xr:uid="{EF985CC0-1366-4768-B671-0CA27A631DCA}"/>
    <cellStyle name="Normal 4 2 2 2 2 2 2 25 2 2" xfId="20621" xr:uid="{74C8E803-F4EB-4052-AB76-0AB9AF45AC5C}"/>
    <cellStyle name="Normal 4 2 2 2 2 2 2 25 3" xfId="20622" xr:uid="{DBB5067D-7DE1-45E7-B046-5C24A1CCA3B2}"/>
    <cellStyle name="Normal 4 2 2 2 2 2 2 26" xfId="20623" xr:uid="{BAA21F1C-8E14-4113-9E10-7EA27D9D716C}"/>
    <cellStyle name="Normal 4 2 2 2 2 2 2 27" xfId="20624" xr:uid="{A8535FB7-98F1-49DB-8934-C738A9D9173D}"/>
    <cellStyle name="Normal 4 2 2 2 2 2 2 27 2" xfId="20625" xr:uid="{B95C88E3-7F6A-4AE7-BFFD-010A1C54AA78}"/>
    <cellStyle name="Normal 4 2 2 2 2 2 2 28" xfId="20626" xr:uid="{2C9D45C8-9BB1-4F0A-9750-D93039BA234E}"/>
    <cellStyle name="Normal 4 2 2 2 2 2 2 3" xfId="20627" xr:uid="{11220341-6440-4866-91BF-70432C077A69}"/>
    <cellStyle name="Normal 4 2 2 2 2 2 2 3 2" xfId="20628" xr:uid="{EF9DEB4F-84D5-4482-8AF6-1B274C60C1BD}"/>
    <cellStyle name="Normal 4 2 2 2 2 2 2 3 2 2" xfId="20629" xr:uid="{3C00CFDC-A00E-4633-9AA3-C204BFF3920F}"/>
    <cellStyle name="Normal 4 2 2 2 2 2 2 3 2 2 2" xfId="20630" xr:uid="{0ABCFC89-6C54-48AC-9750-BAB1A8B42DF0}"/>
    <cellStyle name="Normal 4 2 2 2 2 2 2 3 2 3" xfId="20631" xr:uid="{79A2E5CE-FAE7-47B9-83A0-97D22418DB8E}"/>
    <cellStyle name="Normal 4 2 2 2 2 2 2 3 3" xfId="20632" xr:uid="{AB32D95E-FEB3-455D-8A81-C2F9287EDA53}"/>
    <cellStyle name="Normal 4 2 2 2 2 2 2 3 4" xfId="20633" xr:uid="{66B0A13E-52E2-4A92-9CAC-D410009DBF10}"/>
    <cellStyle name="Normal 4 2 2 2 2 2 2 3 5" xfId="20634" xr:uid="{A18ABA21-8CDC-48AB-A7BB-4014C3F2AA0A}"/>
    <cellStyle name="Normal 4 2 2 2 2 2 2 3 5 2" xfId="20635" xr:uid="{2EB5C004-5AFB-4EAC-9CD4-28CED869D6DF}"/>
    <cellStyle name="Normal 4 2 2 2 2 2 2 3 6" xfId="20636" xr:uid="{C1AC33F6-DC80-4015-9E33-ED636498012A}"/>
    <cellStyle name="Normal 4 2 2 2 2 2 2 4" xfId="20637" xr:uid="{4EBCF565-9771-460A-8682-6141EC66A6A3}"/>
    <cellStyle name="Normal 4 2 2 2 2 2 2 5" xfId="20638" xr:uid="{62FC39B4-B234-4834-A55F-B72835966C34}"/>
    <cellStyle name="Normal 4 2 2 2 2 2 2 6" xfId="20639" xr:uid="{1B37CC4F-A43E-451A-8205-CAE467B755CA}"/>
    <cellStyle name="Normal 4 2 2 2 2 2 2 7" xfId="20640" xr:uid="{4E652390-5DFC-4E3C-B689-BCE28DED6B85}"/>
    <cellStyle name="Normal 4 2 2 2 2 2 2 8" xfId="20641" xr:uid="{6826F61C-69A5-41C1-805F-22C39DF3C424}"/>
    <cellStyle name="Normal 4 2 2 2 2 2 2 9" xfId="20642" xr:uid="{61CFBD1E-22EB-4AAA-9503-A56C9A58EB64}"/>
    <cellStyle name="Normal 4 2 2 2 2 2 20" xfId="20643" xr:uid="{68C5CC4D-86B6-4F69-A228-3B681ADD3631}"/>
    <cellStyle name="Normal 4 2 2 2 2 2 21" xfId="20644" xr:uid="{CDED5168-2FAC-40F4-A23F-07D77565D3F6}"/>
    <cellStyle name="Normal 4 2 2 2 2 2 22" xfId="20645" xr:uid="{CBF09A13-032E-488D-95D8-816BFC1DB432}"/>
    <cellStyle name="Normal 4 2 2 2 2 2 23" xfId="20646" xr:uid="{E4128A78-DC79-44C2-8592-8F60F58070FD}"/>
    <cellStyle name="Normal 4 2 2 2 2 2 24" xfId="20647" xr:uid="{978E4B40-1DD9-42E4-88A8-8D1F09F5735A}"/>
    <cellStyle name="Normal 4 2 2 2 2 2 25" xfId="20648" xr:uid="{72D8498F-1DAF-4F07-8AA6-28313C33DEA7}"/>
    <cellStyle name="Normal 4 2 2 2 2 2 26" xfId="20649" xr:uid="{3448D89C-E0D7-4A01-B5ED-5058F5AE3054}"/>
    <cellStyle name="Normal 4 2 2 2 2 2 27" xfId="20650" xr:uid="{454F069E-2543-4DE7-9151-0D4169F96FCF}"/>
    <cellStyle name="Normal 4 2 2 2 2 2 28" xfId="20651" xr:uid="{E706EE4A-5B4F-4DEB-93CD-41B9F70F17DB}"/>
    <cellStyle name="Normal 4 2 2 2 2 2 29" xfId="20652" xr:uid="{2F4CC6C6-F30C-4DF9-B225-2235FF9C98EB}"/>
    <cellStyle name="Normal 4 2 2 2 2 2 3" xfId="20653" xr:uid="{54FCEBFC-E6F1-42FC-88D9-1CEADE3D4DBB}"/>
    <cellStyle name="Normal 4 2 2 2 2 2 3 10" xfId="20654" xr:uid="{18D4E259-99BC-4E2B-B73E-2C33DB03E09E}"/>
    <cellStyle name="Normal 4 2 2 2 2 2 3 11" xfId="20655" xr:uid="{35471BFA-FB94-4DA1-8381-60F7A7445A33}"/>
    <cellStyle name="Normal 4 2 2 2 2 2 3 12" xfId="20656" xr:uid="{50876530-0BE6-43B2-A185-224FB8A0767A}"/>
    <cellStyle name="Normal 4 2 2 2 2 2 3 13" xfId="20657" xr:uid="{0C4376C1-72D8-4BB9-B591-5CBBB12AF53F}"/>
    <cellStyle name="Normal 4 2 2 2 2 2 3 14" xfId="20658" xr:uid="{BE368655-13D7-40F3-8F9B-70D08E47D5FA}"/>
    <cellStyle name="Normal 4 2 2 2 2 2 3 15" xfId="20659" xr:uid="{4E8ED967-E037-4F45-9AB7-195D8BAB5239}"/>
    <cellStyle name="Normal 4 2 2 2 2 2 3 16" xfId="20660" xr:uid="{EF8E2F3F-7E0D-4D25-8DEF-004FF25139D9}"/>
    <cellStyle name="Normal 4 2 2 2 2 2 3 17" xfId="20661" xr:uid="{0ACD96CA-831F-4A0A-A0B9-A619221CE5D5}"/>
    <cellStyle name="Normal 4 2 2 2 2 2 3 18" xfId="20662" xr:uid="{48D28CB3-FA27-4D81-BEDB-1DFC5599C2FB}"/>
    <cellStyle name="Normal 4 2 2 2 2 2 3 19" xfId="20663" xr:uid="{2EA68129-DBAA-45AD-806A-3F0C10E5850E}"/>
    <cellStyle name="Normal 4 2 2 2 2 2 3 2" xfId="20664" xr:uid="{00AAA3E7-D5D2-4B8F-9123-DC9938935C3C}"/>
    <cellStyle name="Normal 4 2 2 2 2 2 3 20" xfId="20665" xr:uid="{72AB853A-D0A0-48F1-87B1-2BB78CDE1DCD}"/>
    <cellStyle name="Normal 4 2 2 2 2 2 3 21" xfId="20666" xr:uid="{EEE4B9B5-D010-48E2-9442-5C4DE3B8FD1A}"/>
    <cellStyle name="Normal 4 2 2 2 2 2 3 22" xfId="20667" xr:uid="{C950F9C0-6538-4872-A5F3-3926357D60FA}"/>
    <cellStyle name="Normal 4 2 2 2 2 2 3 23" xfId="20668" xr:uid="{851CECD3-C47A-4C54-830E-05FEDFB98BCE}"/>
    <cellStyle name="Normal 4 2 2 2 2 2 3 24" xfId="20669" xr:uid="{0E5ABB41-0FCA-4600-B081-662A257C8688}"/>
    <cellStyle name="Normal 4 2 2 2 2 2 3 25" xfId="20670" xr:uid="{59614104-13B6-4CA3-8099-715D5543E810}"/>
    <cellStyle name="Normal 4 2 2 2 2 2 3 26" xfId="20671" xr:uid="{23103B91-9B13-47C9-9ADC-D626C4E1A915}"/>
    <cellStyle name="Normal 4 2 2 2 2 2 3 27" xfId="20672" xr:uid="{FA42DDA1-8DC9-4D37-A256-6EA039242C9F}"/>
    <cellStyle name="Normal 4 2 2 2 2 2 3 28" xfId="20673" xr:uid="{A9C99BA5-4693-4E1D-96F4-65590D545341}"/>
    <cellStyle name="Normal 4 2 2 2 2 2 3 29" xfId="20674" xr:uid="{094EE9E3-F29C-4E7F-A230-577C90985270}"/>
    <cellStyle name="Normal 4 2 2 2 2 2 3 3" xfId="20675" xr:uid="{BA8DF128-613A-4A41-903C-47651796672F}"/>
    <cellStyle name="Normal 4 2 2 2 2 2 3 30" xfId="20676" xr:uid="{7466BE82-937D-49C5-B323-A1EFAD2F99F0}"/>
    <cellStyle name="Normal 4 2 2 2 2 2 3 31" xfId="20677" xr:uid="{413983B5-45E5-408B-89B8-AE59DD8496B2}"/>
    <cellStyle name="Normal 4 2 2 2 2 2 3 4" xfId="20678" xr:uid="{CEE783DA-6E1D-4BBF-AB75-68BB16CC70B0}"/>
    <cellStyle name="Normal 4 2 2 2 2 2 3 5" xfId="20679" xr:uid="{6B2A567A-D369-443C-A126-B2DB2B86EFFA}"/>
    <cellStyle name="Normal 4 2 2 2 2 2 3 6" xfId="20680" xr:uid="{0914E5E7-22AB-4D11-ABBE-6AEF266B645D}"/>
    <cellStyle name="Normal 4 2 2 2 2 2 3 7" xfId="20681" xr:uid="{863D0358-A50B-4424-B072-F6E5A9B2AE74}"/>
    <cellStyle name="Normal 4 2 2 2 2 2 3 8" xfId="20682" xr:uid="{514A0B41-C286-46C1-B16A-B50F95CD32D2}"/>
    <cellStyle name="Normal 4 2 2 2 2 2 3 9" xfId="20683" xr:uid="{216B2C81-8189-4A68-B972-4E5AEC6785CA}"/>
    <cellStyle name="Normal 4 2 2 2 2 2 30" xfId="20684" xr:uid="{EC56DFBB-052E-4346-8E15-17F06F7C9167}"/>
    <cellStyle name="Normal 4 2 2 2 2 2 31" xfId="20685" xr:uid="{72F29CAB-6C69-42DA-875F-0ED1761F24C7}"/>
    <cellStyle name="Normal 4 2 2 2 2 2 32" xfId="20686" xr:uid="{C48FF70F-8917-4F1B-B433-250A48AA96CB}"/>
    <cellStyle name="Normal 4 2 2 2 2 2 32 2" xfId="20687" xr:uid="{ED7AA69D-C2FF-478B-AD2C-570666DC2381}"/>
    <cellStyle name="Normal 4 2 2 2 2 2 32 2 2" xfId="20688" xr:uid="{406AC4B6-7E88-4851-B9E6-EDE8F2D6DAFC}"/>
    <cellStyle name="Normal 4 2 2 2 2 2 32 3" xfId="20689" xr:uid="{3D383BC2-8831-4E26-99DB-EACE496D5B30}"/>
    <cellStyle name="Normal 4 2 2 2 2 2 33" xfId="20690" xr:uid="{A090901E-1389-419F-BB1D-881FB3233455}"/>
    <cellStyle name="Normal 4 2 2 2 2 2 34" xfId="20691" xr:uid="{768684F5-39A9-406F-97B9-6E309491BB63}"/>
    <cellStyle name="Normal 4 2 2 2 2 2 34 2" xfId="20692" xr:uid="{4BF73088-C542-4656-84C0-CF10A125A0B1}"/>
    <cellStyle name="Normal 4 2 2 2 2 2 35" xfId="20693" xr:uid="{B1517055-D7DB-43C8-9662-D09ECFFAA8B3}"/>
    <cellStyle name="Normal 4 2 2 2 2 2 36" xfId="20694" xr:uid="{CBB210F7-E2B3-493E-90DE-1BBBCFE69C4D}"/>
    <cellStyle name="Normal 4 2 2 2 2 2 37" xfId="20695" xr:uid="{F988BF46-0FA9-4A54-A4ED-348D58C834D3}"/>
    <cellStyle name="Normal 4 2 2 2 2 2 38" xfId="20696" xr:uid="{5C52119F-BD81-41AF-95F2-042BED7F1EDF}"/>
    <cellStyle name="Normal 4 2 2 2 2 2 39" xfId="20697" xr:uid="{2537FA1A-F0E1-4E84-B793-387E21EA19EF}"/>
    <cellStyle name="Normal 4 2 2 2 2 2 4" xfId="20698" xr:uid="{FFCEF933-11DF-40F5-8CE8-C3336BC34134}"/>
    <cellStyle name="Normal 4 2 2 2 2 2 4 10" xfId="20699" xr:uid="{5B837B7C-99A9-456E-86B8-725D91D4C07F}"/>
    <cellStyle name="Normal 4 2 2 2 2 2 4 11" xfId="20700" xr:uid="{EC0D5182-D50A-4752-B59C-0CE150D315DD}"/>
    <cellStyle name="Normal 4 2 2 2 2 2 4 12" xfId="20701" xr:uid="{B8B0A6C9-83CE-4326-A721-95E55EDD5E87}"/>
    <cellStyle name="Normal 4 2 2 2 2 2 4 13" xfId="20702" xr:uid="{515AB852-6EFD-4CC3-B4F0-BCD8C194E2FE}"/>
    <cellStyle name="Normal 4 2 2 2 2 2 4 14" xfId="20703" xr:uid="{08A70DC7-2EB4-453D-9DCE-68E1DE0C0359}"/>
    <cellStyle name="Normal 4 2 2 2 2 2 4 15" xfId="20704" xr:uid="{61937907-2C0D-404D-AF7F-5E181FEC46EE}"/>
    <cellStyle name="Normal 4 2 2 2 2 2 4 16" xfId="20705" xr:uid="{1E781367-743E-4D63-872E-EDAD314C2CA9}"/>
    <cellStyle name="Normal 4 2 2 2 2 2 4 17" xfId="20706" xr:uid="{6940562E-3B87-4C90-B120-9E61B056838B}"/>
    <cellStyle name="Normal 4 2 2 2 2 2 4 18" xfId="20707" xr:uid="{72DEA9B0-A2BB-40AA-81DA-60520272E139}"/>
    <cellStyle name="Normal 4 2 2 2 2 2 4 19" xfId="20708" xr:uid="{E989C4DE-CC98-435C-8EE1-02BA1E01663C}"/>
    <cellStyle name="Normal 4 2 2 2 2 2 4 2" xfId="20709" xr:uid="{173E6CC3-F03D-4F56-9827-075BC8C70D76}"/>
    <cellStyle name="Normal 4 2 2 2 2 2 4 20" xfId="20710" xr:uid="{C8EE9E6C-9865-41AC-AAEB-EC436311D385}"/>
    <cellStyle name="Normal 4 2 2 2 2 2 4 21" xfId="20711" xr:uid="{B87B20AA-590C-4BD2-9D87-62DCF0445AB0}"/>
    <cellStyle name="Normal 4 2 2 2 2 2 4 22" xfId="20712" xr:uid="{0B69E0C0-F2BE-4AFE-8CE3-D8728867BAB4}"/>
    <cellStyle name="Normal 4 2 2 2 2 2 4 23" xfId="20713" xr:uid="{5824E4EF-EFE1-484E-8C81-52EA66B82EE3}"/>
    <cellStyle name="Normal 4 2 2 2 2 2 4 24" xfId="20714" xr:uid="{0A555DED-C83A-4379-97F0-ECE06F6958A6}"/>
    <cellStyle name="Normal 4 2 2 2 2 2 4 25" xfId="20715" xr:uid="{8DCF6E07-AD4A-42E7-8DDB-072A4F5D52E7}"/>
    <cellStyle name="Normal 4 2 2 2 2 2 4 26" xfId="20716" xr:uid="{2F061CDD-7AE2-42D6-8A4D-7D32BF45EF36}"/>
    <cellStyle name="Normal 4 2 2 2 2 2 4 27" xfId="20717" xr:uid="{656D1C9C-0518-44C0-B2FA-45BC118FB06E}"/>
    <cellStyle name="Normal 4 2 2 2 2 2 4 28" xfId="20718" xr:uid="{51AFCE44-EB1D-4F71-9A24-35E561C235BF}"/>
    <cellStyle name="Normal 4 2 2 2 2 2 4 29" xfId="20719" xr:uid="{1C28EEAB-AEA8-40A5-89CA-DF5A5CC8B384}"/>
    <cellStyle name="Normal 4 2 2 2 2 2 4 3" xfId="20720" xr:uid="{F29D8492-84A1-447E-868D-CD03DA3E801B}"/>
    <cellStyle name="Normal 4 2 2 2 2 2 4 30" xfId="20721" xr:uid="{4ECCD433-9947-4D3D-BD5C-5FAFECBB2D85}"/>
    <cellStyle name="Normal 4 2 2 2 2 2 4 31" xfId="20722" xr:uid="{88E80DA6-68B5-46A8-879C-4D800187A035}"/>
    <cellStyle name="Normal 4 2 2 2 2 2 4 4" xfId="20723" xr:uid="{6054E8FE-7566-4E1A-B6F8-98B194B21A73}"/>
    <cellStyle name="Normal 4 2 2 2 2 2 4 5" xfId="20724" xr:uid="{FA75FCF0-9007-48B9-B7E1-FA3FBF910B28}"/>
    <cellStyle name="Normal 4 2 2 2 2 2 4 6" xfId="20725" xr:uid="{C2D12C44-7268-45BD-8978-7DE373C15288}"/>
    <cellStyle name="Normal 4 2 2 2 2 2 4 7" xfId="20726" xr:uid="{5A782C9C-70E8-46FC-AA1E-1EFFC66CE786}"/>
    <cellStyle name="Normal 4 2 2 2 2 2 4 8" xfId="20727" xr:uid="{52A76D8E-65A8-4805-BFFB-1411E1DA3357}"/>
    <cellStyle name="Normal 4 2 2 2 2 2 4 9" xfId="20728" xr:uid="{235A81B9-F0CA-4A24-97CA-C65F47DE509E}"/>
    <cellStyle name="Normal 4 2 2 2 2 2 40" xfId="20729" xr:uid="{8BC06722-23B7-417E-A2D1-EF664C691464}"/>
    <cellStyle name="Normal 4 2 2 2 2 2 41" xfId="20730" xr:uid="{24907338-3708-4B6F-ACD5-698709DD4CA3}"/>
    <cellStyle name="Normal 4 2 2 2 2 2 42" xfId="20731" xr:uid="{5AE1E8CC-3D26-4B4E-8490-5BA0FF36E6E2}"/>
    <cellStyle name="Normal 4 2 2 2 2 2 43" xfId="20732" xr:uid="{FD6D2CA0-8AC3-46F1-94DA-6CC1E75D3708}"/>
    <cellStyle name="Normal 4 2 2 2 2 2 44" xfId="20733" xr:uid="{9C0893D2-BE62-48B2-B757-3575993640CE}"/>
    <cellStyle name="Normal 4 2 2 2 2 2 45" xfId="20734" xr:uid="{7F192CEA-0E86-4344-9479-3050824B7544}"/>
    <cellStyle name="Normal 4 2 2 2 2 2 46" xfId="20735" xr:uid="{F3E530FA-144E-4A9E-B7F5-C7B6A02F8837}"/>
    <cellStyle name="Normal 4 2 2 2 2 2 47" xfId="20736" xr:uid="{8EF4E075-6EAC-4F38-AD79-A56E0AE23C15}"/>
    <cellStyle name="Normal 4 2 2 2 2 2 48" xfId="20737" xr:uid="{E8BEA8B6-D3DA-49DA-A8DE-A39B9B387105}"/>
    <cellStyle name="Normal 4 2 2 2 2 2 49" xfId="20738" xr:uid="{1019FDDE-AF12-447B-91E0-3C1D68AA541C}"/>
    <cellStyle name="Normal 4 2 2 2 2 2 5" xfId="20739" xr:uid="{FC58E3D3-1B61-494E-AA37-4671229C5E63}"/>
    <cellStyle name="Normal 4 2 2 2 2 2 5 10" xfId="20740" xr:uid="{20E33BB3-B193-442F-9E19-674840FEE623}"/>
    <cellStyle name="Normal 4 2 2 2 2 2 5 11" xfId="20741" xr:uid="{6699A1B8-599E-463A-9430-B605E83C8DA0}"/>
    <cellStyle name="Normal 4 2 2 2 2 2 5 12" xfId="20742" xr:uid="{8C28C94B-1D47-4A8E-AFEA-11975BE3682A}"/>
    <cellStyle name="Normal 4 2 2 2 2 2 5 13" xfId="20743" xr:uid="{089D159D-BB98-4036-A8D0-5BF3B28547C0}"/>
    <cellStyle name="Normal 4 2 2 2 2 2 5 14" xfId="20744" xr:uid="{6AC9748E-533C-4149-86D1-A7548AB4485E}"/>
    <cellStyle name="Normal 4 2 2 2 2 2 5 15" xfId="20745" xr:uid="{D5FE0EF1-8EDA-4F93-8EBB-0C8992CD6923}"/>
    <cellStyle name="Normal 4 2 2 2 2 2 5 16" xfId="20746" xr:uid="{3C746B0E-EF8B-4C8C-A998-08D5A4AFA59A}"/>
    <cellStyle name="Normal 4 2 2 2 2 2 5 17" xfId="20747" xr:uid="{8C11D5E0-8383-4844-9E83-32833B0B0B37}"/>
    <cellStyle name="Normal 4 2 2 2 2 2 5 18" xfId="20748" xr:uid="{040D7E77-C167-409F-8F7D-060AC9D26435}"/>
    <cellStyle name="Normal 4 2 2 2 2 2 5 19" xfId="20749" xr:uid="{F6F2F216-4FE8-4F5C-8027-28A801CC52F1}"/>
    <cellStyle name="Normal 4 2 2 2 2 2 5 2" xfId="20750" xr:uid="{01434F61-50E9-41F4-BA9E-00BC5F4E3E26}"/>
    <cellStyle name="Normal 4 2 2 2 2 2 5 20" xfId="20751" xr:uid="{9E79C9D0-8A0A-46DC-98E0-5AC1FE858FE3}"/>
    <cellStyle name="Normal 4 2 2 2 2 2 5 21" xfId="20752" xr:uid="{0247B51A-A546-4E44-A733-C5B8A70CE5D8}"/>
    <cellStyle name="Normal 4 2 2 2 2 2 5 22" xfId="20753" xr:uid="{7C2066CC-8DA4-418E-A336-1F9E33CA7F1F}"/>
    <cellStyle name="Normal 4 2 2 2 2 2 5 23" xfId="20754" xr:uid="{DE797F36-8FD8-4D9C-8588-57B12EAEB40C}"/>
    <cellStyle name="Normal 4 2 2 2 2 2 5 24" xfId="20755" xr:uid="{98E91790-8C7B-42AB-825D-A16ACD1930FE}"/>
    <cellStyle name="Normal 4 2 2 2 2 2 5 25" xfId="20756" xr:uid="{C01BAD0F-3C9F-4072-95E5-956935A15318}"/>
    <cellStyle name="Normal 4 2 2 2 2 2 5 26" xfId="20757" xr:uid="{6E6BDCA9-C8D6-4D4C-9710-9941E4D0C48F}"/>
    <cellStyle name="Normal 4 2 2 2 2 2 5 27" xfId="20758" xr:uid="{BDCEBCE1-A639-437A-BA0C-4575BABC1486}"/>
    <cellStyle name="Normal 4 2 2 2 2 2 5 28" xfId="20759" xr:uid="{F36B01DE-32AF-4166-951F-3114149C276E}"/>
    <cellStyle name="Normal 4 2 2 2 2 2 5 29" xfId="20760" xr:uid="{C3C94ADE-84D2-44CD-A94F-A34669F6B837}"/>
    <cellStyle name="Normal 4 2 2 2 2 2 5 3" xfId="20761" xr:uid="{523F2175-D2D3-430B-B609-BA0B3851789B}"/>
    <cellStyle name="Normal 4 2 2 2 2 2 5 30" xfId="20762" xr:uid="{257A8C3A-B7A6-4BF2-9599-B2535E863789}"/>
    <cellStyle name="Normal 4 2 2 2 2 2 5 31" xfId="20763" xr:uid="{A7B18455-B9F4-43D6-A812-97DDC7EFEB94}"/>
    <cellStyle name="Normal 4 2 2 2 2 2 5 4" xfId="20764" xr:uid="{B62A20AA-19A6-46CD-BB9F-DEF7E6E9E62D}"/>
    <cellStyle name="Normal 4 2 2 2 2 2 5 5" xfId="20765" xr:uid="{51FA5397-E221-4CDE-93EB-D3B07BF04594}"/>
    <cellStyle name="Normal 4 2 2 2 2 2 5 6" xfId="20766" xr:uid="{338AE9E9-F93F-484C-9F1D-6F89C46F51FE}"/>
    <cellStyle name="Normal 4 2 2 2 2 2 5 7" xfId="20767" xr:uid="{5F618044-F54F-4518-9A4C-F35FC02614E7}"/>
    <cellStyle name="Normal 4 2 2 2 2 2 5 8" xfId="20768" xr:uid="{9939FF00-6A4A-464F-9AC2-A3F8A88C2E12}"/>
    <cellStyle name="Normal 4 2 2 2 2 2 5 9" xfId="20769" xr:uid="{70914043-DB96-4BF9-AFE2-E816795F47E1}"/>
    <cellStyle name="Normal 4 2 2 2 2 2 50" xfId="20770" xr:uid="{1B0B81E6-A1D1-4E87-83A7-CAAC86D935C3}"/>
    <cellStyle name="Normal 4 2 2 2 2 2 51" xfId="20771" xr:uid="{7D0A13A6-C0F5-4391-A38F-E9D66B1D6AA3}"/>
    <cellStyle name="Normal 4 2 2 2 2 2 52" xfId="20772" xr:uid="{FF1B9C5C-2059-47A7-ADEB-1EB96C66CAA9}"/>
    <cellStyle name="Normal 4 2 2 2 2 2 53" xfId="20773" xr:uid="{617BB96C-434B-4316-BADF-DF6C2908C2E3}"/>
    <cellStyle name="Normal 4 2 2 2 2 2 54" xfId="20774" xr:uid="{EB4205BA-AFD0-405D-A6AD-2E287F331772}"/>
    <cellStyle name="Normal 4 2 2 2 2 2 55" xfId="20775" xr:uid="{4A819B1A-B250-4181-9844-B7318601FA33}"/>
    <cellStyle name="Normal 4 2 2 2 2 2 56" xfId="20776" xr:uid="{C8CB56C3-DFD8-4817-9D0E-9A7FEE3AF546}"/>
    <cellStyle name="Normal 4 2 2 2 2 2 57" xfId="20777" xr:uid="{D80B71C2-A2C2-4C63-B901-E795AE15A464}"/>
    <cellStyle name="Normal 4 2 2 2 2 2 58" xfId="20778" xr:uid="{FD910F70-EFD5-4637-8543-69FC4283AC96}"/>
    <cellStyle name="Normal 4 2 2 2 2 2 59" xfId="20779" xr:uid="{E91DA8A9-83D6-4111-B92F-C3A2E9D27D64}"/>
    <cellStyle name="Normal 4 2 2 2 2 2 6" xfId="20780" xr:uid="{B4C9FF07-4400-49F1-B33F-E42690AB40A8}"/>
    <cellStyle name="Normal 4 2 2 2 2 2 6 10" xfId="20781" xr:uid="{5DEAD22E-FE26-481E-B088-3F42E1B479C2}"/>
    <cellStyle name="Normal 4 2 2 2 2 2 6 11" xfId="20782" xr:uid="{AEBD8F6E-B7EE-47B9-9E95-3604800F51E2}"/>
    <cellStyle name="Normal 4 2 2 2 2 2 6 12" xfId="20783" xr:uid="{367D53D0-7672-4A1C-B9EA-F2C3D5458E16}"/>
    <cellStyle name="Normal 4 2 2 2 2 2 6 13" xfId="20784" xr:uid="{2D1A9EA4-DCAB-43C1-B073-AF7043F1C5C6}"/>
    <cellStyle name="Normal 4 2 2 2 2 2 6 14" xfId="20785" xr:uid="{528C6E7F-F796-4030-84A6-98BFEABDC75E}"/>
    <cellStyle name="Normal 4 2 2 2 2 2 6 15" xfId="20786" xr:uid="{6CA1358E-40C2-4D74-978A-73A0E229D062}"/>
    <cellStyle name="Normal 4 2 2 2 2 2 6 16" xfId="20787" xr:uid="{3586EBA8-2045-417E-B62E-FF07DB560081}"/>
    <cellStyle name="Normal 4 2 2 2 2 2 6 17" xfId="20788" xr:uid="{590C2EE9-7533-40CC-807B-CB4D332D8B60}"/>
    <cellStyle name="Normal 4 2 2 2 2 2 6 18" xfId="20789" xr:uid="{641A85A7-6F2A-4F1D-8613-6B34965DBB83}"/>
    <cellStyle name="Normal 4 2 2 2 2 2 6 19" xfId="20790" xr:uid="{0C4E388E-F27D-4114-A73D-FF92D3C46349}"/>
    <cellStyle name="Normal 4 2 2 2 2 2 6 2" xfId="20791" xr:uid="{6B200F12-C894-4B4A-BB14-84543A20BB3F}"/>
    <cellStyle name="Normal 4 2 2 2 2 2 6 20" xfId="20792" xr:uid="{D15BF49C-DC94-46DE-B733-0C260C44DFAF}"/>
    <cellStyle name="Normal 4 2 2 2 2 2 6 21" xfId="20793" xr:uid="{991D6C70-690C-44E5-BA9E-85B40229B262}"/>
    <cellStyle name="Normal 4 2 2 2 2 2 6 22" xfId="20794" xr:uid="{88EA7BD7-C878-452C-8EEC-BC26A2F991DE}"/>
    <cellStyle name="Normal 4 2 2 2 2 2 6 23" xfId="20795" xr:uid="{415134C2-785C-42CD-B5F1-1D39D264A3E8}"/>
    <cellStyle name="Normal 4 2 2 2 2 2 6 24" xfId="20796" xr:uid="{DABF39F3-53B8-4979-880D-635D229E657E}"/>
    <cellStyle name="Normal 4 2 2 2 2 2 6 25" xfId="20797" xr:uid="{D7359273-4166-4BB0-8558-1E08885A275C}"/>
    <cellStyle name="Normal 4 2 2 2 2 2 6 26" xfId="20798" xr:uid="{C6B8FFF8-9806-4E49-8638-ABFA86966DEE}"/>
    <cellStyle name="Normal 4 2 2 2 2 2 6 27" xfId="20799" xr:uid="{AC267484-45EB-4E4C-87BB-C7BACF146F77}"/>
    <cellStyle name="Normal 4 2 2 2 2 2 6 28" xfId="20800" xr:uid="{63548481-8E02-4F26-97D9-534C79DD669F}"/>
    <cellStyle name="Normal 4 2 2 2 2 2 6 29" xfId="20801" xr:uid="{D0AD595F-8B23-4D9B-BBC2-4831ED9B3C5B}"/>
    <cellStyle name="Normal 4 2 2 2 2 2 6 3" xfId="20802" xr:uid="{96C8A579-45C9-46E4-A042-90B30B4686F1}"/>
    <cellStyle name="Normal 4 2 2 2 2 2 6 30" xfId="20803" xr:uid="{C10731BD-81EC-4889-8656-AB29AA13E4E8}"/>
    <cellStyle name="Normal 4 2 2 2 2 2 6 31" xfId="20804" xr:uid="{B18C3CA0-AE3C-4467-842C-CEC08D65ABE9}"/>
    <cellStyle name="Normal 4 2 2 2 2 2 6 4" xfId="20805" xr:uid="{55E66EC0-D42A-4972-AF19-26F7C85E5F1D}"/>
    <cellStyle name="Normal 4 2 2 2 2 2 6 5" xfId="20806" xr:uid="{4187B310-22CF-42D6-9740-8561C9612FA6}"/>
    <cellStyle name="Normal 4 2 2 2 2 2 6 6" xfId="20807" xr:uid="{F6CFD75A-8B21-4FAC-81BF-110767CD728C}"/>
    <cellStyle name="Normal 4 2 2 2 2 2 6 7" xfId="20808" xr:uid="{78846DA6-568A-4EB4-B3BB-3848A85AB484}"/>
    <cellStyle name="Normal 4 2 2 2 2 2 6 8" xfId="20809" xr:uid="{21A47886-082C-491F-9EAF-A11642AE4550}"/>
    <cellStyle name="Normal 4 2 2 2 2 2 6 9" xfId="20810" xr:uid="{85301CC5-3742-43B5-B4E0-B9F2DD67D4D3}"/>
    <cellStyle name="Normal 4 2 2 2 2 2 60" xfId="20811" xr:uid="{2EDD1BE6-AA57-49EC-8992-EABEA149A985}"/>
    <cellStyle name="Normal 4 2 2 2 2 2 7" xfId="20812" xr:uid="{687A08FE-9A0D-47B8-9C9F-96F12E49AA39}"/>
    <cellStyle name="Normal 4 2 2 2 2 2 7 10" xfId="20813" xr:uid="{B3EFBADB-9D62-48FA-B9F3-59E5304EAE98}"/>
    <cellStyle name="Normal 4 2 2 2 2 2 7 11" xfId="20814" xr:uid="{09083DC3-7A99-463C-8715-CD5B1CDD207A}"/>
    <cellStyle name="Normal 4 2 2 2 2 2 7 12" xfId="20815" xr:uid="{A80251B8-F014-409A-AD08-F2856E5EC4B7}"/>
    <cellStyle name="Normal 4 2 2 2 2 2 7 13" xfId="20816" xr:uid="{1F5A174E-C20B-4667-8783-999B3EAD4F46}"/>
    <cellStyle name="Normal 4 2 2 2 2 2 7 14" xfId="20817" xr:uid="{75B0F71F-AB40-4587-9687-7690704DA095}"/>
    <cellStyle name="Normal 4 2 2 2 2 2 7 15" xfId="20818" xr:uid="{E036EAFD-1319-4CF6-BE52-6E694FA95DCE}"/>
    <cellStyle name="Normal 4 2 2 2 2 2 7 16" xfId="20819" xr:uid="{6AC7296A-EDBA-4670-A2BC-18D8FBA97C42}"/>
    <cellStyle name="Normal 4 2 2 2 2 2 7 17" xfId="20820" xr:uid="{113CE313-C263-4C4E-A47B-20888720BF75}"/>
    <cellStyle name="Normal 4 2 2 2 2 2 7 18" xfId="20821" xr:uid="{41B93B94-0BD7-482A-9DCD-64C2B0AF161E}"/>
    <cellStyle name="Normal 4 2 2 2 2 2 7 19" xfId="20822" xr:uid="{BB306B78-41A9-4AAB-98A2-F3C60E685A9B}"/>
    <cellStyle name="Normal 4 2 2 2 2 2 7 2" xfId="20823" xr:uid="{EF727689-8531-4281-8D35-FBD9D55D2A7F}"/>
    <cellStyle name="Normal 4 2 2 2 2 2 7 20" xfId="20824" xr:uid="{DF4D461A-D2EC-4D8B-9195-9CA1D3061907}"/>
    <cellStyle name="Normal 4 2 2 2 2 2 7 21" xfId="20825" xr:uid="{90215773-4939-448F-BAB4-D2841C84FF9E}"/>
    <cellStyle name="Normal 4 2 2 2 2 2 7 22" xfId="20826" xr:uid="{6AC3FC1F-A166-4327-B9A6-2A6E7B25A45F}"/>
    <cellStyle name="Normal 4 2 2 2 2 2 7 23" xfId="20827" xr:uid="{D9999CAC-1005-4546-B9AD-111124AED86E}"/>
    <cellStyle name="Normal 4 2 2 2 2 2 7 24" xfId="20828" xr:uid="{CD58C4F3-822E-4B24-B9FF-2B231B69A271}"/>
    <cellStyle name="Normal 4 2 2 2 2 2 7 25" xfId="20829" xr:uid="{7D57397C-A33E-45E2-A0AA-8E23D6920735}"/>
    <cellStyle name="Normal 4 2 2 2 2 2 7 26" xfId="20830" xr:uid="{F0DE2067-0330-49B2-9264-0A828B85891A}"/>
    <cellStyle name="Normal 4 2 2 2 2 2 7 27" xfId="20831" xr:uid="{599A4CD9-AC42-4212-82AB-30C8639227A3}"/>
    <cellStyle name="Normal 4 2 2 2 2 2 7 28" xfId="20832" xr:uid="{0240B8DA-D50C-49A6-91CF-9DF50F6EAE67}"/>
    <cellStyle name="Normal 4 2 2 2 2 2 7 29" xfId="20833" xr:uid="{FC316243-E1A2-4DF6-BF18-80CF67AE3B05}"/>
    <cellStyle name="Normal 4 2 2 2 2 2 7 3" xfId="20834" xr:uid="{DB6BB2EB-2492-4C46-9D0A-3A56CD34EF91}"/>
    <cellStyle name="Normal 4 2 2 2 2 2 7 30" xfId="20835" xr:uid="{A56D7BC3-0AB9-485C-A958-24860F57C7A6}"/>
    <cellStyle name="Normal 4 2 2 2 2 2 7 31" xfId="20836" xr:uid="{DE129C60-A847-4B96-8204-D57ADBFDAF7C}"/>
    <cellStyle name="Normal 4 2 2 2 2 2 7 4" xfId="20837" xr:uid="{2A3B4851-BABB-4FF6-B87F-B996E76FE8FA}"/>
    <cellStyle name="Normal 4 2 2 2 2 2 7 5" xfId="20838" xr:uid="{D2874FC5-136D-4CE5-8192-9E81EBC0A679}"/>
    <cellStyle name="Normal 4 2 2 2 2 2 7 6" xfId="20839" xr:uid="{98F23FB5-70F0-47B4-8EE7-7CA4074DE9D2}"/>
    <cellStyle name="Normal 4 2 2 2 2 2 7 7" xfId="20840" xr:uid="{A4D2A5D5-F7C8-4051-B6B3-7C721405CCC3}"/>
    <cellStyle name="Normal 4 2 2 2 2 2 7 8" xfId="20841" xr:uid="{9D4B614A-91E2-4B26-81B9-459BACA37CEE}"/>
    <cellStyle name="Normal 4 2 2 2 2 2 7 9" xfId="20842" xr:uid="{46C1B585-84BB-4F9C-925F-B8ADEBE9437E}"/>
    <cellStyle name="Normal 4 2 2 2 2 2 8" xfId="20843" xr:uid="{A062AAC0-F113-418C-811A-A03B367530E7}"/>
    <cellStyle name="Normal 4 2 2 2 2 2 8 10" xfId="20844" xr:uid="{D208B24D-52ED-43A7-9736-85AD549A4D78}"/>
    <cellStyle name="Normal 4 2 2 2 2 2 8 11" xfId="20845" xr:uid="{8F73DE52-2170-45AD-8E25-1728082266EA}"/>
    <cellStyle name="Normal 4 2 2 2 2 2 8 12" xfId="20846" xr:uid="{80394103-53A0-4CEE-AE38-6CC0BA1476B1}"/>
    <cellStyle name="Normal 4 2 2 2 2 2 8 13" xfId="20847" xr:uid="{01EE8C92-AB44-4C7B-85FC-AD3388787513}"/>
    <cellStyle name="Normal 4 2 2 2 2 2 8 14" xfId="20848" xr:uid="{F5A249C4-E0BF-4A3D-887D-F4F2B736B78C}"/>
    <cellStyle name="Normal 4 2 2 2 2 2 8 15" xfId="20849" xr:uid="{DCC58785-8DC6-416C-A16A-A86242D8CAC9}"/>
    <cellStyle name="Normal 4 2 2 2 2 2 8 16" xfId="20850" xr:uid="{E3FE4B60-12B2-4CCD-9C50-90971F9D10BC}"/>
    <cellStyle name="Normal 4 2 2 2 2 2 8 17" xfId="20851" xr:uid="{46B190ED-DFDD-45F0-A68A-61300620E764}"/>
    <cellStyle name="Normal 4 2 2 2 2 2 8 18" xfId="20852" xr:uid="{3CA6EDCB-29EF-4CF6-8858-A3E68707C077}"/>
    <cellStyle name="Normal 4 2 2 2 2 2 8 19" xfId="20853" xr:uid="{5A53C6C3-D293-437A-9E08-B18380928C4F}"/>
    <cellStyle name="Normal 4 2 2 2 2 2 8 2" xfId="20854" xr:uid="{22EA2FCB-3D4A-446D-B38F-69AB42817951}"/>
    <cellStyle name="Normal 4 2 2 2 2 2 8 20" xfId="20855" xr:uid="{BB97C337-3CD9-461B-997E-C6C0B1B5DB82}"/>
    <cellStyle name="Normal 4 2 2 2 2 2 8 21" xfId="20856" xr:uid="{FC002B76-076D-4858-A443-0B4E224CBCE1}"/>
    <cellStyle name="Normal 4 2 2 2 2 2 8 22" xfId="20857" xr:uid="{D8248845-8BC4-4B75-8AAF-C7C618640CE2}"/>
    <cellStyle name="Normal 4 2 2 2 2 2 8 23" xfId="20858" xr:uid="{67E70F3A-A85C-4ADB-8A43-B0E4DFCD497A}"/>
    <cellStyle name="Normal 4 2 2 2 2 2 8 24" xfId="20859" xr:uid="{18AEA80A-A728-4A21-B17E-79910EDA0CEE}"/>
    <cellStyle name="Normal 4 2 2 2 2 2 8 25" xfId="20860" xr:uid="{EAA1AAE0-969C-4B49-948E-B2EC9EFCD358}"/>
    <cellStyle name="Normal 4 2 2 2 2 2 8 26" xfId="20861" xr:uid="{468617B3-D246-4801-B2F0-A67EC4F8778D}"/>
    <cellStyle name="Normal 4 2 2 2 2 2 8 27" xfId="20862" xr:uid="{B5CC65D3-2E94-411D-978B-E6328A4CEE7C}"/>
    <cellStyle name="Normal 4 2 2 2 2 2 8 28" xfId="20863" xr:uid="{F52651FC-9512-47FC-9CF7-139DA6672C8F}"/>
    <cellStyle name="Normal 4 2 2 2 2 2 8 29" xfId="20864" xr:uid="{AE9D1A18-1434-4A9E-943F-D5A7CFD47A9D}"/>
    <cellStyle name="Normal 4 2 2 2 2 2 8 3" xfId="20865" xr:uid="{F9DBA9F6-67B5-4C6E-8FA2-761CC6C9948D}"/>
    <cellStyle name="Normal 4 2 2 2 2 2 8 30" xfId="20866" xr:uid="{E2588DC3-3D43-402D-9D65-5B6E6D4A54ED}"/>
    <cellStyle name="Normal 4 2 2 2 2 2 8 31" xfId="20867" xr:uid="{D3051B0C-B004-419D-9088-99E25A60BF83}"/>
    <cellStyle name="Normal 4 2 2 2 2 2 8 4" xfId="20868" xr:uid="{403B2143-B6B8-4512-A5C6-31CD10957D10}"/>
    <cellStyle name="Normal 4 2 2 2 2 2 8 5" xfId="20869" xr:uid="{58DD6E9B-8958-4BD7-B0BD-3F456A0F2426}"/>
    <cellStyle name="Normal 4 2 2 2 2 2 8 6" xfId="20870" xr:uid="{C0EDF6F3-485A-4121-A5DD-48A91EABA74B}"/>
    <cellStyle name="Normal 4 2 2 2 2 2 8 7" xfId="20871" xr:uid="{59224F5D-494D-4AA9-972C-769941BBC91D}"/>
    <cellStyle name="Normal 4 2 2 2 2 2 8 8" xfId="20872" xr:uid="{A6F314B1-1DED-4058-BC64-DA2DD0BF78FA}"/>
    <cellStyle name="Normal 4 2 2 2 2 2 8 9" xfId="20873" xr:uid="{5CEDE9A0-6B59-4A93-8D24-BB2BC6A90087}"/>
    <cellStyle name="Normal 4 2 2 2 2 2 9" xfId="20874" xr:uid="{B694A82E-2277-4A8E-A344-B2BE1161F75F}"/>
    <cellStyle name="Normal 4 2 2 2 2 2 9 10" xfId="20875" xr:uid="{2F2C46DC-06B9-4D62-B844-AFD76D671BFF}"/>
    <cellStyle name="Normal 4 2 2 2 2 2 9 11" xfId="20876" xr:uid="{06F5833B-F279-4A65-8070-3D4C25533AC5}"/>
    <cellStyle name="Normal 4 2 2 2 2 2 9 12" xfId="20877" xr:uid="{5D6FC8D1-FCA9-49E2-88B7-AFCB96747F7C}"/>
    <cellStyle name="Normal 4 2 2 2 2 2 9 13" xfId="20878" xr:uid="{DC5DAB7C-EAB7-4F4D-AD2D-D6FCA5FD9C4D}"/>
    <cellStyle name="Normal 4 2 2 2 2 2 9 14" xfId="20879" xr:uid="{63215275-C756-4A84-AC50-1BD03A78D4B3}"/>
    <cellStyle name="Normal 4 2 2 2 2 2 9 15" xfId="20880" xr:uid="{5EC9106F-B735-42D7-A232-E686399AA807}"/>
    <cellStyle name="Normal 4 2 2 2 2 2 9 16" xfId="20881" xr:uid="{E06C6442-FC68-4886-851F-341EFA6318F8}"/>
    <cellStyle name="Normal 4 2 2 2 2 2 9 17" xfId="20882" xr:uid="{089A8EC4-DC3B-4125-A8DD-5B019223B9D5}"/>
    <cellStyle name="Normal 4 2 2 2 2 2 9 18" xfId="20883" xr:uid="{506FD4DB-0744-4FB9-9B81-9804B71F3AEC}"/>
    <cellStyle name="Normal 4 2 2 2 2 2 9 19" xfId="20884" xr:uid="{7051A542-5326-492C-ABF8-432BBFD815C1}"/>
    <cellStyle name="Normal 4 2 2 2 2 2 9 2" xfId="20885" xr:uid="{3A9D85D9-B629-4717-A1C0-0EBBBDFD0F7C}"/>
    <cellStyle name="Normal 4 2 2 2 2 2 9 20" xfId="20886" xr:uid="{1E31512E-B3C5-4D00-9D1B-FA6005BC3F6E}"/>
    <cellStyle name="Normal 4 2 2 2 2 2 9 21" xfId="20887" xr:uid="{D8FA0EA0-4BE7-48F3-B520-9CFAB3E974DF}"/>
    <cellStyle name="Normal 4 2 2 2 2 2 9 22" xfId="20888" xr:uid="{211D676C-4DC1-4749-8CE7-46993AB5E958}"/>
    <cellStyle name="Normal 4 2 2 2 2 2 9 23" xfId="20889" xr:uid="{3635CFD0-4568-45DE-AE48-41B863C7BF47}"/>
    <cellStyle name="Normal 4 2 2 2 2 2 9 24" xfId="20890" xr:uid="{7532A315-2A49-485E-B803-961C26542F5A}"/>
    <cellStyle name="Normal 4 2 2 2 2 2 9 25" xfId="20891" xr:uid="{7B48D81A-B6AB-471A-982F-1AF7948A53C7}"/>
    <cellStyle name="Normal 4 2 2 2 2 2 9 26" xfId="20892" xr:uid="{A59C2CAC-E8FC-4F59-B857-4B3E8624FDAF}"/>
    <cellStyle name="Normal 4 2 2 2 2 2 9 27" xfId="20893" xr:uid="{72C46D29-F3F3-49E4-9E57-4B8682747E39}"/>
    <cellStyle name="Normal 4 2 2 2 2 2 9 28" xfId="20894" xr:uid="{5D365B88-231B-4CC2-B7DC-6AEA5E85EF4E}"/>
    <cellStyle name="Normal 4 2 2 2 2 2 9 29" xfId="20895" xr:uid="{035AC486-2A13-4158-A96C-4600E2BE1539}"/>
    <cellStyle name="Normal 4 2 2 2 2 2 9 3" xfId="20896" xr:uid="{26F891DB-0EC0-4778-BED0-A8E276D78983}"/>
    <cellStyle name="Normal 4 2 2 2 2 2 9 30" xfId="20897" xr:uid="{96B70DE1-7A54-4051-97D7-A7981E58AC4F}"/>
    <cellStyle name="Normal 4 2 2 2 2 2 9 31" xfId="20898" xr:uid="{32D59F41-CB26-428B-BD19-C6CF73BBF02C}"/>
    <cellStyle name="Normal 4 2 2 2 2 2 9 4" xfId="20899" xr:uid="{5169A5F1-0F25-4E08-930C-821CF0F8E828}"/>
    <cellStyle name="Normal 4 2 2 2 2 2 9 5" xfId="20900" xr:uid="{64368504-A13B-4B01-A901-B6569018F8EA}"/>
    <cellStyle name="Normal 4 2 2 2 2 2 9 6" xfId="20901" xr:uid="{AC218E04-3C9A-40D4-B470-68354A5C1FEE}"/>
    <cellStyle name="Normal 4 2 2 2 2 2 9 7" xfId="20902" xr:uid="{22DFC04E-F99E-4CEB-99A4-FD6C8B2C6EBE}"/>
    <cellStyle name="Normal 4 2 2 2 2 2 9 8" xfId="20903" xr:uid="{DBF7BE54-51E8-4FE8-B38D-F7759E2B26D2}"/>
    <cellStyle name="Normal 4 2 2 2 2 2 9 9" xfId="20904" xr:uid="{C665B5AC-B9DE-4D3F-8327-AE8E5F39AF84}"/>
    <cellStyle name="Normal 4 2 2 2 2 20" xfId="20905" xr:uid="{4D0F662B-E779-450D-A38B-3F63B3E5795C}"/>
    <cellStyle name="Normal 4 2 2 2 2 21" xfId="20906" xr:uid="{FD9B6A52-EC92-4F7B-9CD9-71298F78B830}"/>
    <cellStyle name="Normal 4 2 2 2 2 22" xfId="20907" xr:uid="{ACC2EE92-9F6B-4B64-BF97-B1B54C3837DD}"/>
    <cellStyle name="Normal 4 2 2 2 2 23" xfId="20908" xr:uid="{B664AAA6-3967-482F-A714-E27BCD47515D}"/>
    <cellStyle name="Normal 4 2 2 2 2 24" xfId="20909" xr:uid="{E052D239-13AE-4EEE-99B4-1104495BD818}"/>
    <cellStyle name="Normal 4 2 2 2 2 25" xfId="20910" xr:uid="{7474A416-7211-4266-A097-9FEE54239A8C}"/>
    <cellStyle name="Normal 4 2 2 2 2 26" xfId="20911" xr:uid="{C2263B0B-B22D-4DF6-83D3-3802D227E86E}"/>
    <cellStyle name="Normal 4 2 2 2 2 27" xfId="20912" xr:uid="{0741D5AA-EAF8-49B5-9671-E0FA7D5703B5}"/>
    <cellStyle name="Normal 4 2 2 2 2 28" xfId="20913" xr:uid="{2C6D3033-A0C7-43B1-A2EA-9A65AE0D1ADA}"/>
    <cellStyle name="Normal 4 2 2 2 2 29" xfId="20914" xr:uid="{F7E7957C-0C18-4F72-A154-A38CF53C8D1D}"/>
    <cellStyle name="Normal 4 2 2 2 2 3" xfId="20915" xr:uid="{74F80BB9-1462-48F2-9B05-6C280046C02D}"/>
    <cellStyle name="Normal 4 2 2 2 2 3 2" xfId="20916" xr:uid="{14C224D2-FFAD-49DB-8748-B72E11186B8E}"/>
    <cellStyle name="Normal 4 2 2 2 2 3 2 2" xfId="20917" xr:uid="{249ED442-BE04-46E7-B3C8-3B02D44FA481}"/>
    <cellStyle name="Normal 4 2 2 2 2 3 3" xfId="20918" xr:uid="{EC4E75B6-E4B3-4FA9-882E-3DE630B9FBB0}"/>
    <cellStyle name="Normal 4 2 2 2 2 30" xfId="20919" xr:uid="{C7C29D74-0756-4C8A-8F70-F68634BA4388}"/>
    <cellStyle name="Normal 4 2 2 2 2 31" xfId="20920" xr:uid="{AAC1F3C5-B990-41F3-B6AD-F2C10DE790D3}"/>
    <cellStyle name="Normal 4 2 2 2 2 32" xfId="20921" xr:uid="{3537F2EA-4B26-41B5-997D-DDB228DE7F78}"/>
    <cellStyle name="Normal 4 2 2 2 2 32 2" xfId="20922" xr:uid="{4814BAAC-FD61-44B2-813D-2D04B6ADD2EB}"/>
    <cellStyle name="Normal 4 2 2 2 2 32 2 2" xfId="20923" xr:uid="{595CC5BB-35A2-4E2C-ADA8-87E795AD0B82}"/>
    <cellStyle name="Normal 4 2 2 2 2 32 3" xfId="20924" xr:uid="{73FDE4D8-DF22-4335-B774-79E4338D9DEF}"/>
    <cellStyle name="Normal 4 2 2 2 2 33" xfId="20925" xr:uid="{8442212F-87FA-49DC-BC15-C25F2524DE3A}"/>
    <cellStyle name="Normal 4 2 2 2 2 34" xfId="20926" xr:uid="{0A0A5B4D-3CF0-4A0E-9E82-9A9406EDAD8A}"/>
    <cellStyle name="Normal 4 2 2 2 2 34 2" xfId="20927" xr:uid="{5E133832-E9A8-4D93-B72E-C53D41273F62}"/>
    <cellStyle name="Normal 4 2 2 2 2 35" xfId="20928" xr:uid="{DC55C74F-487B-4E0A-8332-8F6C2B5C4A31}"/>
    <cellStyle name="Normal 4 2 2 2 2 4" xfId="20929" xr:uid="{090420E2-ECAE-46A2-A0C5-D5CA069957E2}"/>
    <cellStyle name="Normal 4 2 2 2 2 4 2" xfId="20930" xr:uid="{5C2F102F-46FA-4966-AA89-8A7BAA86B693}"/>
    <cellStyle name="Normal 4 2 2 2 2 4 2 2" xfId="20931" xr:uid="{EC763198-B876-44A5-AB18-5E4B4AC52A3B}"/>
    <cellStyle name="Normal 4 2 2 2 2 4 3" xfId="20932" xr:uid="{5EEA49BC-BFC5-4FF8-9D40-50A1A92819EA}"/>
    <cellStyle name="Normal 4 2 2 2 2 5" xfId="20933" xr:uid="{84AD7FE7-D550-442D-8942-2DC819D9F852}"/>
    <cellStyle name="Normal 4 2 2 2 2 5 2" xfId="20934" xr:uid="{0E4AC420-D478-4E74-BD7B-4226C0138CAD}"/>
    <cellStyle name="Normal 4 2 2 2 2 5 2 2" xfId="20935" xr:uid="{3479BDBA-B15D-4302-808A-DDE6AF5CC297}"/>
    <cellStyle name="Normal 4 2 2 2 2 5 3" xfId="20936" xr:uid="{BB2675FE-A325-4144-A1DB-CE33BA20C550}"/>
    <cellStyle name="Normal 4 2 2 2 2 6" xfId="20937" xr:uid="{21F55893-9141-4050-905D-42A94F075E90}"/>
    <cellStyle name="Normal 4 2 2 2 2 6 2" xfId="20938" xr:uid="{D181BADE-B8EA-42F3-9DBC-76B3219A25FF}"/>
    <cellStyle name="Normal 4 2 2 2 2 6 2 2" xfId="20939" xr:uid="{3B046818-1ABB-499F-B5E7-D0D0F6DDCD5C}"/>
    <cellStyle name="Normal 4 2 2 2 2 6 3" xfId="20940" xr:uid="{4AB53538-F20B-47D1-8ED8-F8B99E1E5F10}"/>
    <cellStyle name="Normal 4 2 2 2 2 7" xfId="20941" xr:uid="{EC1919F1-ABE7-4FB2-BBE1-FCC3F3F9BADD}"/>
    <cellStyle name="Normal 4 2 2 2 2 7 2" xfId="20942" xr:uid="{45AC3107-AAAF-423B-81B7-54EDC741BE13}"/>
    <cellStyle name="Normal 4 2 2 2 2 7 2 2" xfId="20943" xr:uid="{D8F4454E-DB63-4146-9820-30557A289BAC}"/>
    <cellStyle name="Normal 4 2 2 2 2 7 3" xfId="20944" xr:uid="{CD2990AC-9578-4D37-8FC4-C64FB7E27BE3}"/>
    <cellStyle name="Normal 4 2 2 2 2 8" xfId="20945" xr:uid="{5BEAD447-C0A9-4E67-A4EE-7661A7244333}"/>
    <cellStyle name="Normal 4 2 2 2 2 8 2" xfId="20946" xr:uid="{5AF327F3-67E5-41DE-9748-A64EB22A3925}"/>
    <cellStyle name="Normal 4 2 2 2 2 8 2 2" xfId="20947" xr:uid="{33B9D2F0-7208-473B-BA3C-13183BCA5C4D}"/>
    <cellStyle name="Normal 4 2 2 2 2 8 3" xfId="20948" xr:uid="{A8B0F3F4-C80C-4C5F-B209-F0C2CCE87388}"/>
    <cellStyle name="Normal 4 2 2 2 2 9" xfId="20949" xr:uid="{8E68089B-326F-4E35-AAF6-D564462FB8D7}"/>
    <cellStyle name="Normal 4 2 2 2 2 9 2" xfId="20950" xr:uid="{0C3ECC37-ABFE-4AF0-9FC1-AD1799AAF806}"/>
    <cellStyle name="Normal 4 2 2 2 2 9 2 2" xfId="20951" xr:uid="{020FBA60-7A10-4A92-AE58-0520C7D9E281}"/>
    <cellStyle name="Normal 4 2 2 2 2 9 3" xfId="20952" xr:uid="{A1682A9B-5B5E-4588-A718-36329A102FE1}"/>
    <cellStyle name="Normal 4 2 2 2 20" xfId="20953" xr:uid="{73C46766-F314-49D7-A5C6-A30AC2A9B80B}"/>
    <cellStyle name="Normal 4 2 2 2 21" xfId="20954" xr:uid="{C3F4028F-AC7D-47EE-8F0E-6F26DF1F4FBF}"/>
    <cellStyle name="Normal 4 2 2 2 22" xfId="20955" xr:uid="{554157D4-A23B-462B-9EB4-EEE8C3426CF0}"/>
    <cellStyle name="Normal 4 2 2 2 23" xfId="20956" xr:uid="{480E09C1-589E-424C-9170-19BAA4CA0C1A}"/>
    <cellStyle name="Normal 4 2 2 2 24" xfId="20957" xr:uid="{835B1BF7-8AD1-41C9-9BA2-86F300CDCC1D}"/>
    <cellStyle name="Normal 4 2 2 2 25" xfId="20958" xr:uid="{C86348A8-C47F-4698-A6C1-77D4F097F1A3}"/>
    <cellStyle name="Normal 4 2 2 2 26" xfId="20959" xr:uid="{A1E616C8-2F66-4010-9506-078EE93A591A}"/>
    <cellStyle name="Normal 4 2 2 2 27" xfId="20960" xr:uid="{98E2D8A2-A396-44A9-8290-D3F6FE6A0DA0}"/>
    <cellStyle name="Normal 4 2 2 2 28" xfId="20961" xr:uid="{3E5D5CA3-DBB7-444E-A53D-A80983DC78B5}"/>
    <cellStyle name="Normal 4 2 2 2 29" xfId="20962" xr:uid="{2A56BD22-E5A1-4B49-BA62-38BB56E76BD0}"/>
    <cellStyle name="Normal 4 2 2 2 3" xfId="20963" xr:uid="{9299CC6B-63F1-456D-9658-C35C6F25E28E}"/>
    <cellStyle name="Normal 4 2 2 2 3 10" xfId="20964" xr:uid="{B2DFA2C0-E7BE-40E5-85CE-A68FC91EF122}"/>
    <cellStyle name="Normal 4 2 2 2 3 11" xfId="20965" xr:uid="{59EA6173-BE47-45B2-A12C-C3527309D956}"/>
    <cellStyle name="Normal 4 2 2 2 3 12" xfId="20966" xr:uid="{FDF3BDD6-5572-4190-BC6B-18678CAAD6B9}"/>
    <cellStyle name="Normal 4 2 2 2 3 13" xfId="20967" xr:uid="{910F5547-9102-48A9-A64D-2898EE7CF1DA}"/>
    <cellStyle name="Normal 4 2 2 2 3 14" xfId="20968" xr:uid="{033A2201-6700-4FE5-BD1A-B3F5180D9548}"/>
    <cellStyle name="Normal 4 2 2 2 3 15" xfId="20969" xr:uid="{324017D2-ABD6-44EB-8F80-05FD609B8C3D}"/>
    <cellStyle name="Normal 4 2 2 2 3 16" xfId="20970" xr:uid="{28DC2720-E334-4942-A10C-C32FEC732741}"/>
    <cellStyle name="Normal 4 2 2 2 3 17" xfId="20971" xr:uid="{CEF0BC9B-D27B-4DFD-91E7-91E9B513DCBE}"/>
    <cellStyle name="Normal 4 2 2 2 3 18" xfId="20972" xr:uid="{46D5CF04-F786-4C0C-B9EC-A8B04DF6131A}"/>
    <cellStyle name="Normal 4 2 2 2 3 19" xfId="20973" xr:uid="{D2EE84AE-DC55-4E5E-A7E0-EAB19E0BC811}"/>
    <cellStyle name="Normal 4 2 2 2 3 2" xfId="20974" xr:uid="{8CE5D244-B149-446D-A3F5-3AAE1AB475C8}"/>
    <cellStyle name="Normal 4 2 2 2 3 20" xfId="20975" xr:uid="{39B5776E-EF14-4904-812A-D3D8F8238E38}"/>
    <cellStyle name="Normal 4 2 2 2 3 21" xfId="20976" xr:uid="{8608204C-23DE-4F81-9BD0-147DF11D9401}"/>
    <cellStyle name="Normal 4 2 2 2 3 22" xfId="20977" xr:uid="{D053DFAF-3FE6-4436-B25E-A1034D185676}"/>
    <cellStyle name="Normal 4 2 2 2 3 23" xfId="20978" xr:uid="{6E2E5A5A-695D-4B05-B36C-9A19A9249838}"/>
    <cellStyle name="Normal 4 2 2 2 3 24" xfId="20979" xr:uid="{9927520C-C943-46C5-B225-5EF4A03D3831}"/>
    <cellStyle name="Normal 4 2 2 2 3 25" xfId="20980" xr:uid="{A0CAD5E9-0528-4312-B4F2-DC39AA47229B}"/>
    <cellStyle name="Normal 4 2 2 2 3 26" xfId="20981" xr:uid="{59D3D852-D614-4B5E-918F-48BE416B4DAD}"/>
    <cellStyle name="Normal 4 2 2 2 3 27" xfId="20982" xr:uid="{E31438B4-A19A-423D-8F18-11D4BE20B1D6}"/>
    <cellStyle name="Normal 4 2 2 2 3 28" xfId="20983" xr:uid="{1E6E4BBF-C827-4918-BB6A-0A3086037E7E}"/>
    <cellStyle name="Normal 4 2 2 2 3 29" xfId="20984" xr:uid="{7477822E-1C6A-4D99-B23A-603D183786E9}"/>
    <cellStyle name="Normal 4 2 2 2 3 3" xfId="20985" xr:uid="{6671E71D-3744-48D4-A37F-CBCB6DD19B51}"/>
    <cellStyle name="Normal 4 2 2 2 3 30" xfId="20986" xr:uid="{6FA74C55-68A8-40C7-8D9E-AFB0E2D7D3EF}"/>
    <cellStyle name="Normal 4 2 2 2 3 31" xfId="20987" xr:uid="{8DBBCBA7-D670-4FBA-BAF7-AAE7AFC0B4A3}"/>
    <cellStyle name="Normal 4 2 2 2 3 4" xfId="20988" xr:uid="{455C0873-F4E2-43DA-B545-D2DF45354274}"/>
    <cellStyle name="Normal 4 2 2 2 3 5" xfId="20989" xr:uid="{A696725E-BBFE-42A5-B0BE-DC79B947E941}"/>
    <cellStyle name="Normal 4 2 2 2 3 6" xfId="20990" xr:uid="{601839CD-B19F-41C9-8732-C634C8B23642}"/>
    <cellStyle name="Normal 4 2 2 2 3 7" xfId="20991" xr:uid="{E0057074-DBD5-4BE8-AB8B-893514266117}"/>
    <cellStyle name="Normal 4 2 2 2 3 8" xfId="20992" xr:uid="{4DA69C62-332E-4227-8134-A9925C897DA0}"/>
    <cellStyle name="Normal 4 2 2 2 3 9" xfId="20993" xr:uid="{8AB3F42D-BCF0-4EFB-9556-06B4BD05C576}"/>
    <cellStyle name="Normal 4 2 2 2 30" xfId="20994" xr:uid="{7E8F22F9-5D33-4E5A-B5C1-A07FD8B5DF9A}"/>
    <cellStyle name="Normal 4 2 2 2 31" xfId="20995" xr:uid="{F66F19E7-6D00-4EE9-9564-F99CF6A5CA4E}"/>
    <cellStyle name="Normal 4 2 2 2 32" xfId="20996" xr:uid="{71385FD8-D06D-4130-A456-F6481911B42C}"/>
    <cellStyle name="Normal 4 2 2 2 33" xfId="20997" xr:uid="{4363F9BC-781E-420C-84AD-0DC150E6E5DA}"/>
    <cellStyle name="Normal 4 2 2 2 33 2" xfId="20998" xr:uid="{F3A6A219-45E1-4325-91DD-B6321FDEC622}"/>
    <cellStyle name="Normal 4 2 2 2 33 2 2" xfId="20999" xr:uid="{91A254E8-034B-4A4F-B206-37A172358BD5}"/>
    <cellStyle name="Normal 4 2 2 2 33 3" xfId="21000" xr:uid="{F67C6F95-370A-41C6-947D-37E37687E6AC}"/>
    <cellStyle name="Normal 4 2 2 2 34" xfId="21001" xr:uid="{9FBED2F0-6422-48C1-93FF-6B55A880FCB1}"/>
    <cellStyle name="Normal 4 2 2 2 35" xfId="21002" xr:uid="{8206A767-8F76-4B4C-8654-30D050DBADCD}"/>
    <cellStyle name="Normal 4 2 2 2 35 2" xfId="21003" xr:uid="{9771F1CC-4038-4CCE-B1F3-D069E593EF90}"/>
    <cellStyle name="Normal 4 2 2 2 36" xfId="21004" xr:uid="{63295AF9-D180-46D5-8869-1EBC5689F6DE}"/>
    <cellStyle name="Normal 4 2 2 2 37" xfId="21005" xr:uid="{A7451B09-0BDB-4D8A-86D3-FFA665D0581B}"/>
    <cellStyle name="Normal 4 2 2 2 38" xfId="21006" xr:uid="{D335D174-40E2-41D3-85BF-2379D74C65C3}"/>
    <cellStyle name="Normal 4 2 2 2 39" xfId="21007" xr:uid="{BC848ACB-BF64-4986-8A5D-AB7A123ABA58}"/>
    <cellStyle name="Normal 4 2 2 2 4" xfId="21008" xr:uid="{D1ADD3ED-E1EF-4D99-92D9-40AFBFDC8E19}"/>
    <cellStyle name="Normal 4 2 2 2 4 10" xfId="21009" xr:uid="{06EB64B3-1C24-4EB2-8F11-E57C2EFC4AEF}"/>
    <cellStyle name="Normal 4 2 2 2 4 11" xfId="21010" xr:uid="{7071D603-C723-477D-9D1C-9AE43BCA0BD2}"/>
    <cellStyle name="Normal 4 2 2 2 4 12" xfId="21011" xr:uid="{081B2B71-CBA2-43EC-9455-74801E949E8D}"/>
    <cellStyle name="Normal 4 2 2 2 4 13" xfId="21012" xr:uid="{52F8BAFC-DF84-4183-A480-F6AC601CFD79}"/>
    <cellStyle name="Normal 4 2 2 2 4 14" xfId="21013" xr:uid="{EE10DDB0-3B0D-4F75-978E-0BEAE0A1D023}"/>
    <cellStyle name="Normal 4 2 2 2 4 15" xfId="21014" xr:uid="{101310D9-1625-4FB1-9226-555CBC06AB0F}"/>
    <cellStyle name="Normal 4 2 2 2 4 16" xfId="21015" xr:uid="{6FE7C378-B0EB-4B77-B75B-9B2E99121F15}"/>
    <cellStyle name="Normal 4 2 2 2 4 17" xfId="21016" xr:uid="{2854B743-A4DF-49E0-9594-31CC0D13D58A}"/>
    <cellStyle name="Normal 4 2 2 2 4 18" xfId="21017" xr:uid="{A779C6DC-A31A-4993-8DCE-EB32F4FDB11B}"/>
    <cellStyle name="Normal 4 2 2 2 4 19" xfId="21018" xr:uid="{E7DBF1C9-911A-4833-B2AA-FDA9C38DE8AB}"/>
    <cellStyle name="Normal 4 2 2 2 4 2" xfId="21019" xr:uid="{0F450DE1-DEDA-4E24-83C6-8CE1ED83FB7D}"/>
    <cellStyle name="Normal 4 2 2 2 4 20" xfId="21020" xr:uid="{1DCF307A-BD47-4D4D-BAA4-9EEE13AEE6FB}"/>
    <cellStyle name="Normal 4 2 2 2 4 21" xfId="21021" xr:uid="{975E15A8-A637-4537-86D4-370F551ABCE6}"/>
    <cellStyle name="Normal 4 2 2 2 4 22" xfId="21022" xr:uid="{081C2740-0159-4E5B-81E2-7EF5C96DE1B1}"/>
    <cellStyle name="Normal 4 2 2 2 4 23" xfId="21023" xr:uid="{DE710979-C11A-4880-A925-A4C37E49231A}"/>
    <cellStyle name="Normal 4 2 2 2 4 24" xfId="21024" xr:uid="{7CEBFDCE-2FE3-49CD-9884-B334D7D616BA}"/>
    <cellStyle name="Normal 4 2 2 2 4 25" xfId="21025" xr:uid="{C2352C28-5DF7-41A4-B521-61DD82153668}"/>
    <cellStyle name="Normal 4 2 2 2 4 26" xfId="21026" xr:uid="{46A6B7E5-5E77-44E0-87DF-0B1C9E248ACB}"/>
    <cellStyle name="Normal 4 2 2 2 4 27" xfId="21027" xr:uid="{2D7F2C47-1CD8-4AD9-9D0E-16EA694E3E6D}"/>
    <cellStyle name="Normal 4 2 2 2 4 28" xfId="21028" xr:uid="{1572825E-5158-449D-B60B-87C2029F7C5A}"/>
    <cellStyle name="Normal 4 2 2 2 4 29" xfId="21029" xr:uid="{192981E0-A299-403B-BD56-20F0EB277B9B}"/>
    <cellStyle name="Normal 4 2 2 2 4 3" xfId="21030" xr:uid="{1DC8E04E-2E8D-4F70-A14C-A52FC4A542AA}"/>
    <cellStyle name="Normal 4 2 2 2 4 30" xfId="21031" xr:uid="{22709B59-FE10-4124-A851-4B52CF563F63}"/>
    <cellStyle name="Normal 4 2 2 2 4 31" xfId="21032" xr:uid="{B83C412A-A1EA-4F06-8CFD-1BDC2D473093}"/>
    <cellStyle name="Normal 4 2 2 2 4 4" xfId="21033" xr:uid="{E9B4C337-94D8-4B79-A6A6-A46F253C2932}"/>
    <cellStyle name="Normal 4 2 2 2 4 5" xfId="21034" xr:uid="{3FD304B8-B5D2-44B3-8AE8-E845FA2C90D9}"/>
    <cellStyle name="Normal 4 2 2 2 4 6" xfId="21035" xr:uid="{6F1B778F-31FB-4B06-B78E-39D754CE4410}"/>
    <cellStyle name="Normal 4 2 2 2 4 7" xfId="21036" xr:uid="{94ADD3A6-C0AF-4C84-AA04-5A51F0B9A354}"/>
    <cellStyle name="Normal 4 2 2 2 4 8" xfId="21037" xr:uid="{B3C8D195-A577-4371-8933-F6B4F46271F9}"/>
    <cellStyle name="Normal 4 2 2 2 4 9" xfId="21038" xr:uid="{8EB2E732-B281-4C2A-A914-DF16D323310D}"/>
    <cellStyle name="Normal 4 2 2 2 40" xfId="21039" xr:uid="{FDA95566-A956-4886-8DC8-253D93DAC465}"/>
    <cellStyle name="Normal 4 2 2 2 41" xfId="21040" xr:uid="{3FEB2DEC-8C4D-466F-A47F-36D6BBC725FD}"/>
    <cellStyle name="Normal 4 2 2 2 42" xfId="21041" xr:uid="{8553AF30-CB00-4075-8C69-56597C36ECC2}"/>
    <cellStyle name="Normal 4 2 2 2 43" xfId="21042" xr:uid="{D9AA2006-BE0B-4CD6-AD07-E94FA393A764}"/>
    <cellStyle name="Normal 4 2 2 2 44" xfId="21043" xr:uid="{3E8CE005-F30C-4E1A-ACE4-84BFCED6EC3A}"/>
    <cellStyle name="Normal 4 2 2 2 45" xfId="21044" xr:uid="{EA71E4EB-E3C8-4F8C-B884-63E8EBDAB579}"/>
    <cellStyle name="Normal 4 2 2 2 46" xfId="21045" xr:uid="{8AB36AA4-D382-40B3-9C03-B2889B599166}"/>
    <cellStyle name="Normal 4 2 2 2 47" xfId="21046" xr:uid="{69C003C8-237F-46AD-9B03-82D51268D7DB}"/>
    <cellStyle name="Normal 4 2 2 2 48" xfId="21047" xr:uid="{6FAAFCD0-B4F0-4440-8477-8873B60B8177}"/>
    <cellStyle name="Normal 4 2 2 2 49" xfId="21048" xr:uid="{B2CC5F7C-9001-4FB6-AC6F-636AB6381B82}"/>
    <cellStyle name="Normal 4 2 2 2 5" xfId="21049" xr:uid="{8A3DE65B-3888-4EC9-840A-B488092C89D6}"/>
    <cellStyle name="Normal 4 2 2 2 5 10" xfId="21050" xr:uid="{50107E6E-3114-43F0-9371-71BA3DEA382F}"/>
    <cellStyle name="Normal 4 2 2 2 5 11" xfId="21051" xr:uid="{7F123503-DD22-41E7-BBE0-2AA35552F658}"/>
    <cellStyle name="Normal 4 2 2 2 5 12" xfId="21052" xr:uid="{1432CB6A-78E5-4587-A6EA-E0F25FB439CC}"/>
    <cellStyle name="Normal 4 2 2 2 5 13" xfId="21053" xr:uid="{070FB8D0-969F-4ADD-BEC8-5DB279D0190E}"/>
    <cellStyle name="Normal 4 2 2 2 5 14" xfId="21054" xr:uid="{4BC6F25A-C927-491C-AE57-EA0CCFF05255}"/>
    <cellStyle name="Normal 4 2 2 2 5 15" xfId="21055" xr:uid="{CDE30272-C1FB-428C-94BD-8E4035DFEF6B}"/>
    <cellStyle name="Normal 4 2 2 2 5 16" xfId="21056" xr:uid="{8FD33B12-B205-4148-BD18-CB14B51B6AFE}"/>
    <cellStyle name="Normal 4 2 2 2 5 17" xfId="21057" xr:uid="{70E203FD-B239-486F-9BF3-DF874298C94F}"/>
    <cellStyle name="Normal 4 2 2 2 5 18" xfId="21058" xr:uid="{CEA69698-8853-487A-8537-73CAA1826571}"/>
    <cellStyle name="Normal 4 2 2 2 5 19" xfId="21059" xr:uid="{F1E582C8-1752-4CCC-9AEE-808ABAE790A3}"/>
    <cellStyle name="Normal 4 2 2 2 5 2" xfId="21060" xr:uid="{8E892D9F-CBAB-40DE-A766-D83B9EA84209}"/>
    <cellStyle name="Normal 4 2 2 2 5 20" xfId="21061" xr:uid="{7A1102B2-5C24-425F-8566-29685D912BE4}"/>
    <cellStyle name="Normal 4 2 2 2 5 21" xfId="21062" xr:uid="{D7051E05-3A59-4D2D-B0BF-71906FE1DB4B}"/>
    <cellStyle name="Normal 4 2 2 2 5 22" xfId="21063" xr:uid="{4DB00A06-C7EF-4D17-B7B6-BE88AB93BA1A}"/>
    <cellStyle name="Normal 4 2 2 2 5 23" xfId="21064" xr:uid="{7807DA31-A29A-4284-9CB5-5066869CC0A6}"/>
    <cellStyle name="Normal 4 2 2 2 5 24" xfId="21065" xr:uid="{FBFB2454-EF0C-4FC8-832D-873D084F05B0}"/>
    <cellStyle name="Normal 4 2 2 2 5 25" xfId="21066" xr:uid="{87BEC6C1-8939-4751-A4DC-05F0F3E31854}"/>
    <cellStyle name="Normal 4 2 2 2 5 26" xfId="21067" xr:uid="{57C2AD20-414A-4542-BA2F-3AD46E8F83BB}"/>
    <cellStyle name="Normal 4 2 2 2 5 27" xfId="21068" xr:uid="{5BA4C190-6C45-4A71-BB0E-3680FA5A55CB}"/>
    <cellStyle name="Normal 4 2 2 2 5 28" xfId="21069" xr:uid="{5BFF8D10-9031-4204-B680-B736579F14E7}"/>
    <cellStyle name="Normal 4 2 2 2 5 29" xfId="21070" xr:uid="{308B1963-2261-4443-B39D-A4DA3BE7E70B}"/>
    <cellStyle name="Normal 4 2 2 2 5 3" xfId="21071" xr:uid="{CD807727-9375-4396-83B3-CB5051805FDE}"/>
    <cellStyle name="Normal 4 2 2 2 5 30" xfId="21072" xr:uid="{6C6C7AC5-0785-4C24-ABCC-BFCB7B7C5096}"/>
    <cellStyle name="Normal 4 2 2 2 5 31" xfId="21073" xr:uid="{B3170F1C-E65D-4BDE-A66F-D68A69AA73BA}"/>
    <cellStyle name="Normal 4 2 2 2 5 4" xfId="21074" xr:uid="{E785E79F-4849-42CE-AE71-F1B57ED77FB0}"/>
    <cellStyle name="Normal 4 2 2 2 5 5" xfId="21075" xr:uid="{9CF58618-ED16-4A3D-B1E6-F3ABDE4A427E}"/>
    <cellStyle name="Normal 4 2 2 2 5 6" xfId="21076" xr:uid="{1AF437BA-5D56-4A9E-9728-6413EB75D0DF}"/>
    <cellStyle name="Normal 4 2 2 2 5 7" xfId="21077" xr:uid="{EC09546A-AC5D-4814-A0F8-6A9589D95A2F}"/>
    <cellStyle name="Normal 4 2 2 2 5 8" xfId="21078" xr:uid="{F3FF7640-7FA5-4AB7-B781-D0DF3C1A1E9E}"/>
    <cellStyle name="Normal 4 2 2 2 5 9" xfId="21079" xr:uid="{AC9BFB9B-F271-43AB-A246-FE90F43E5D8A}"/>
    <cellStyle name="Normal 4 2 2 2 50" xfId="21080" xr:uid="{876C745A-0D53-4005-97DE-FFDC0FFB2251}"/>
    <cellStyle name="Normal 4 2 2 2 51" xfId="21081" xr:uid="{41AC8293-F675-48D9-9E7C-348C8DE9511E}"/>
    <cellStyle name="Normal 4 2 2 2 52" xfId="21082" xr:uid="{18F47921-16FB-4B67-AB5A-98CC1D1B9A28}"/>
    <cellStyle name="Normal 4 2 2 2 53" xfId="21083" xr:uid="{A13C4287-3BCB-4DD6-B4EE-92BCD62A408C}"/>
    <cellStyle name="Normal 4 2 2 2 54" xfId="21084" xr:uid="{4357DBDB-F223-40AA-9E78-C4EEDF59EBF4}"/>
    <cellStyle name="Normal 4 2 2 2 55" xfId="21085" xr:uid="{476ACDB4-89A6-4BAD-94BD-095DE3F6DE5C}"/>
    <cellStyle name="Normal 4 2 2 2 56" xfId="21086" xr:uid="{C391ADF1-F285-4027-ADB0-B10538DA7B12}"/>
    <cellStyle name="Normal 4 2 2 2 57" xfId="21087" xr:uid="{DAC8983B-3E5B-4D88-BF0F-FA73B26B2D43}"/>
    <cellStyle name="Normal 4 2 2 2 58" xfId="21088" xr:uid="{9B05E457-D30A-4554-80C9-70EF109BA30F}"/>
    <cellStyle name="Normal 4 2 2 2 59" xfId="21089" xr:uid="{08346080-52D3-4D6A-924C-96E06BD8DD04}"/>
    <cellStyle name="Normal 4 2 2 2 6" xfId="21090" xr:uid="{F8450967-0267-4D3D-BDAC-A9E10435CC90}"/>
    <cellStyle name="Normal 4 2 2 2 6 10" xfId="21091" xr:uid="{CC56282B-1844-46E2-B563-C396ABBACF2B}"/>
    <cellStyle name="Normal 4 2 2 2 6 11" xfId="21092" xr:uid="{963C2710-D0EE-405C-81C1-B153E212FB84}"/>
    <cellStyle name="Normal 4 2 2 2 6 12" xfId="21093" xr:uid="{A0F762C7-E0D7-4A7E-8473-BC89C5F87D39}"/>
    <cellStyle name="Normal 4 2 2 2 6 13" xfId="21094" xr:uid="{46CEF910-D7EB-469C-8A5B-ADE0E3121CC2}"/>
    <cellStyle name="Normal 4 2 2 2 6 14" xfId="21095" xr:uid="{01C450E1-DF81-471E-9546-40DB3E2518A1}"/>
    <cellStyle name="Normal 4 2 2 2 6 15" xfId="21096" xr:uid="{8CE10CD1-3F3D-4EFA-BF6F-3159339286FF}"/>
    <cellStyle name="Normal 4 2 2 2 6 16" xfId="21097" xr:uid="{90DD9067-BEC2-40BB-8F77-F376381D03AC}"/>
    <cellStyle name="Normal 4 2 2 2 6 17" xfId="21098" xr:uid="{3C7D5F8B-46D8-433A-8784-28B56A746C2F}"/>
    <cellStyle name="Normal 4 2 2 2 6 18" xfId="21099" xr:uid="{8BFAEEE0-D837-4484-B979-CBD9257E7B07}"/>
    <cellStyle name="Normal 4 2 2 2 6 19" xfId="21100" xr:uid="{021CABEF-9790-454A-920A-9114851A82B9}"/>
    <cellStyle name="Normal 4 2 2 2 6 2" xfId="21101" xr:uid="{9E277E33-8FC9-419A-BBBD-DB588786537C}"/>
    <cellStyle name="Normal 4 2 2 2 6 20" xfId="21102" xr:uid="{2F751A89-169D-446D-8BD9-9B5E64EFCADF}"/>
    <cellStyle name="Normal 4 2 2 2 6 21" xfId="21103" xr:uid="{C607B316-C021-4972-A27D-BA611C5DE727}"/>
    <cellStyle name="Normal 4 2 2 2 6 22" xfId="21104" xr:uid="{95FEBE15-0EBD-45CE-A348-E2A43A319027}"/>
    <cellStyle name="Normal 4 2 2 2 6 23" xfId="21105" xr:uid="{E0C9E7A6-E5CF-4068-B6A3-33BCE8A2FD33}"/>
    <cellStyle name="Normal 4 2 2 2 6 24" xfId="21106" xr:uid="{8697E66B-F0D9-4424-94C3-957C306B58D7}"/>
    <cellStyle name="Normal 4 2 2 2 6 25" xfId="21107" xr:uid="{19EC2DDC-FC4F-4D10-9516-78DD4B89A6EA}"/>
    <cellStyle name="Normal 4 2 2 2 6 26" xfId="21108" xr:uid="{EA49EE63-CB73-49F7-8D01-E5E38CD00F38}"/>
    <cellStyle name="Normal 4 2 2 2 6 27" xfId="21109" xr:uid="{8BB6E3B2-E2FC-4AAA-99FD-7E7A53AF66A0}"/>
    <cellStyle name="Normal 4 2 2 2 6 28" xfId="21110" xr:uid="{75662704-BD15-44BB-9C2E-282781584315}"/>
    <cellStyle name="Normal 4 2 2 2 6 29" xfId="21111" xr:uid="{51B8987C-F8DF-4EB1-9EF4-96A2953088F1}"/>
    <cellStyle name="Normal 4 2 2 2 6 3" xfId="21112" xr:uid="{603409AA-F111-4188-B065-92248A949BCE}"/>
    <cellStyle name="Normal 4 2 2 2 6 30" xfId="21113" xr:uid="{A48A812B-8F04-4F47-B305-E4290307F7F7}"/>
    <cellStyle name="Normal 4 2 2 2 6 31" xfId="21114" xr:uid="{4CE21DFB-AEC5-4C1C-B446-B5D4A1BBF8D0}"/>
    <cellStyle name="Normal 4 2 2 2 6 4" xfId="21115" xr:uid="{90F22467-EA10-4053-BF3E-E0924EBAFFDE}"/>
    <cellStyle name="Normal 4 2 2 2 6 5" xfId="21116" xr:uid="{9343823C-2902-4EF1-95A2-54495CF98BB6}"/>
    <cellStyle name="Normal 4 2 2 2 6 6" xfId="21117" xr:uid="{3588B311-2F2C-4791-AFF3-389F58DF04A5}"/>
    <cellStyle name="Normal 4 2 2 2 6 7" xfId="21118" xr:uid="{7086AEC3-67BB-4D69-A56D-F7C4AA3694B9}"/>
    <cellStyle name="Normal 4 2 2 2 6 8" xfId="21119" xr:uid="{2BB46C0C-6455-4E93-A2E7-38B78B245C33}"/>
    <cellStyle name="Normal 4 2 2 2 6 9" xfId="21120" xr:uid="{304AE9A4-E4BD-4845-8D63-C725A2E2603E}"/>
    <cellStyle name="Normal 4 2 2 2 60" xfId="21121" xr:uid="{E2AA45D4-CE4F-4141-B5A8-5CC0FE038939}"/>
    <cellStyle name="Normal 4 2 2 2 61" xfId="21122" xr:uid="{D7967D82-E8C1-4EC9-AA26-E5D7E220F54C}"/>
    <cellStyle name="Normal 4 2 2 2 7" xfId="21123" xr:uid="{9B489708-6864-4AD0-8092-67B056DA7A42}"/>
    <cellStyle name="Normal 4 2 2 2 7 10" xfId="21124" xr:uid="{364D6900-45E1-4D9E-916C-5DEA7068E5BD}"/>
    <cellStyle name="Normal 4 2 2 2 7 11" xfId="21125" xr:uid="{D2300725-0791-48A6-B432-916F6EE46987}"/>
    <cellStyle name="Normal 4 2 2 2 7 12" xfId="21126" xr:uid="{5FABD115-B747-42F4-B682-8C7F0B7DBF04}"/>
    <cellStyle name="Normal 4 2 2 2 7 13" xfId="21127" xr:uid="{48FD81B3-C233-469E-B9AD-657BE57D7E36}"/>
    <cellStyle name="Normal 4 2 2 2 7 14" xfId="21128" xr:uid="{9F8C2CDA-0326-4206-8EAC-D2D61E2A63C2}"/>
    <cellStyle name="Normal 4 2 2 2 7 15" xfId="21129" xr:uid="{8C02EB09-0739-4E85-9A0C-4D2BD45113C8}"/>
    <cellStyle name="Normal 4 2 2 2 7 16" xfId="21130" xr:uid="{4882CBA3-633F-4DC5-9066-B5F74B82206D}"/>
    <cellStyle name="Normal 4 2 2 2 7 17" xfId="21131" xr:uid="{0A172D73-838C-4938-A77B-11CC129FF434}"/>
    <cellStyle name="Normal 4 2 2 2 7 18" xfId="21132" xr:uid="{3A587ED2-201D-42D4-9767-07414A804738}"/>
    <cellStyle name="Normal 4 2 2 2 7 19" xfId="21133" xr:uid="{93918677-CE6D-431F-B7A6-518ABBD9FB21}"/>
    <cellStyle name="Normal 4 2 2 2 7 2" xfId="21134" xr:uid="{4F228EC6-952C-4E1A-8FAF-D3F295F7F511}"/>
    <cellStyle name="Normal 4 2 2 2 7 20" xfId="21135" xr:uid="{9FE19141-5280-4541-BF27-2BA5FE3A9AF1}"/>
    <cellStyle name="Normal 4 2 2 2 7 21" xfId="21136" xr:uid="{25AE434A-5E01-4544-BCE3-C42E19714981}"/>
    <cellStyle name="Normal 4 2 2 2 7 22" xfId="21137" xr:uid="{BD4A529E-7D37-4127-91D6-1FC341239F6A}"/>
    <cellStyle name="Normal 4 2 2 2 7 23" xfId="21138" xr:uid="{46C503CE-051D-4A26-B438-4F9E472C65DE}"/>
    <cellStyle name="Normal 4 2 2 2 7 24" xfId="21139" xr:uid="{0EFC1CB6-840A-4EC4-95AC-C74ADBFD1B45}"/>
    <cellStyle name="Normal 4 2 2 2 7 25" xfId="21140" xr:uid="{311165F6-7D28-4073-9994-81077C6146D8}"/>
    <cellStyle name="Normal 4 2 2 2 7 26" xfId="21141" xr:uid="{BBEAA256-746D-4C17-B42C-A46C5B39E49F}"/>
    <cellStyle name="Normal 4 2 2 2 7 27" xfId="21142" xr:uid="{06054CA0-699E-4687-A21A-B69076829165}"/>
    <cellStyle name="Normal 4 2 2 2 7 28" xfId="21143" xr:uid="{EF37E02E-43ED-467A-BB8E-0AF74D463302}"/>
    <cellStyle name="Normal 4 2 2 2 7 29" xfId="21144" xr:uid="{CED715D5-BD3E-4E56-856A-553C238E215F}"/>
    <cellStyle name="Normal 4 2 2 2 7 3" xfId="21145" xr:uid="{8F6BAB09-4520-4893-80C6-242FC09C9A24}"/>
    <cellStyle name="Normal 4 2 2 2 7 30" xfId="21146" xr:uid="{66714E65-E95F-4F2C-9153-3327BF136F26}"/>
    <cellStyle name="Normal 4 2 2 2 7 31" xfId="21147" xr:uid="{434B3C37-1F3A-4F2A-9DF0-70B529276984}"/>
    <cellStyle name="Normal 4 2 2 2 7 4" xfId="21148" xr:uid="{07ED22A2-87FD-424B-93C1-8A6EE8A18868}"/>
    <cellStyle name="Normal 4 2 2 2 7 5" xfId="21149" xr:uid="{459A9F13-394B-4D4C-8356-0BE298F7C8CD}"/>
    <cellStyle name="Normal 4 2 2 2 7 6" xfId="21150" xr:uid="{CA9BF3EE-C6B3-4CF6-99A2-5883FC33C9E7}"/>
    <cellStyle name="Normal 4 2 2 2 7 7" xfId="21151" xr:uid="{52C22EC1-AA06-47F9-A47A-86DECA5F34FF}"/>
    <cellStyle name="Normal 4 2 2 2 7 8" xfId="21152" xr:uid="{BB0103D4-FF4C-4290-9B01-D004A16989BE}"/>
    <cellStyle name="Normal 4 2 2 2 7 9" xfId="21153" xr:uid="{5566AF02-1674-4D61-BE86-AFF829A8E77F}"/>
    <cellStyle name="Normal 4 2 2 2 8" xfId="21154" xr:uid="{2DB231C9-A615-43CC-A0AF-AB274E55244C}"/>
    <cellStyle name="Normal 4 2 2 2 8 10" xfId="21155" xr:uid="{53C609EA-4560-4F72-BAA8-BFA65F8AC51C}"/>
    <cellStyle name="Normal 4 2 2 2 8 11" xfId="21156" xr:uid="{CE2DEDD7-A584-490D-9E00-0EC22B0F324E}"/>
    <cellStyle name="Normal 4 2 2 2 8 12" xfId="21157" xr:uid="{8D7AFFE7-2729-4E8A-9F78-FB34611CB911}"/>
    <cellStyle name="Normal 4 2 2 2 8 13" xfId="21158" xr:uid="{01A96A12-07C7-450B-A9FE-224A4A26EA91}"/>
    <cellStyle name="Normal 4 2 2 2 8 14" xfId="21159" xr:uid="{A39301AB-F200-48E9-B91D-B2FD95C8B5EF}"/>
    <cellStyle name="Normal 4 2 2 2 8 15" xfId="21160" xr:uid="{F1EF5C0D-F300-45AB-858C-B3CF41BAD49B}"/>
    <cellStyle name="Normal 4 2 2 2 8 16" xfId="21161" xr:uid="{A405EA33-3DD1-4285-94A7-23BC4901696A}"/>
    <cellStyle name="Normal 4 2 2 2 8 17" xfId="21162" xr:uid="{122145D1-1676-41E1-ABFC-90F555F39AFF}"/>
    <cellStyle name="Normal 4 2 2 2 8 18" xfId="21163" xr:uid="{C31E1368-9A4F-43B5-AD38-64EA3EE6B032}"/>
    <cellStyle name="Normal 4 2 2 2 8 19" xfId="21164" xr:uid="{D552CBCD-9759-434D-9664-77676348CFE1}"/>
    <cellStyle name="Normal 4 2 2 2 8 2" xfId="21165" xr:uid="{47B9E742-49DF-49B7-AC21-F4D145131479}"/>
    <cellStyle name="Normal 4 2 2 2 8 20" xfId="21166" xr:uid="{481F9376-A3F0-4148-A751-4B0B918EF6B9}"/>
    <cellStyle name="Normal 4 2 2 2 8 21" xfId="21167" xr:uid="{96409DFB-27CD-41EE-A98F-08964154CE17}"/>
    <cellStyle name="Normal 4 2 2 2 8 22" xfId="21168" xr:uid="{D9972576-531E-4DE1-9412-269B8CD4B0B6}"/>
    <cellStyle name="Normal 4 2 2 2 8 23" xfId="21169" xr:uid="{32B01EAE-F6FB-4F3D-9B1E-1D0D298C6789}"/>
    <cellStyle name="Normal 4 2 2 2 8 24" xfId="21170" xr:uid="{881EB3EC-9A40-40E7-BD44-3F11CBA96752}"/>
    <cellStyle name="Normal 4 2 2 2 8 25" xfId="21171" xr:uid="{B728B730-A871-4C0C-ACCA-8B0FB4F5C754}"/>
    <cellStyle name="Normal 4 2 2 2 8 26" xfId="21172" xr:uid="{84D4098E-9D58-4726-A7B5-23A7F4255421}"/>
    <cellStyle name="Normal 4 2 2 2 8 27" xfId="21173" xr:uid="{2A045C48-4825-4C81-8AFB-DA9C3BE50201}"/>
    <cellStyle name="Normal 4 2 2 2 8 28" xfId="21174" xr:uid="{4833E1AB-B93C-4BA7-8EC2-379396A1B230}"/>
    <cellStyle name="Normal 4 2 2 2 8 29" xfId="21175" xr:uid="{D7E180F3-BFE8-43D1-B262-CA916E14896F}"/>
    <cellStyle name="Normal 4 2 2 2 8 3" xfId="21176" xr:uid="{9149AA7C-8520-4F18-8812-67209728E579}"/>
    <cellStyle name="Normal 4 2 2 2 8 30" xfId="21177" xr:uid="{C0ADE945-E052-48E0-8136-9201E5B777D3}"/>
    <cellStyle name="Normal 4 2 2 2 8 31" xfId="21178" xr:uid="{0E39399A-7008-4005-B8F5-46CBEFDAEAC0}"/>
    <cellStyle name="Normal 4 2 2 2 8 4" xfId="21179" xr:uid="{AE0F66DD-3391-42D3-98FE-56CCA722828E}"/>
    <cellStyle name="Normal 4 2 2 2 8 5" xfId="21180" xr:uid="{8F130082-0D84-480B-9911-B018D1E2C895}"/>
    <cellStyle name="Normal 4 2 2 2 8 6" xfId="21181" xr:uid="{48990F75-B6DF-42B3-8BAB-EFD510C596C2}"/>
    <cellStyle name="Normal 4 2 2 2 8 7" xfId="21182" xr:uid="{3E5F5658-1B10-4A74-91A9-9AEF1D78C4C4}"/>
    <cellStyle name="Normal 4 2 2 2 8 8" xfId="21183" xr:uid="{2E7E87B6-28B7-4FBA-8AAE-79F5F89E2890}"/>
    <cellStyle name="Normal 4 2 2 2 8 9" xfId="21184" xr:uid="{4E2CEC42-B443-40EB-ADF8-9A335407E063}"/>
    <cellStyle name="Normal 4 2 2 2 9" xfId="21185" xr:uid="{F14BC25F-BB36-449E-A4F3-776D2F4485FF}"/>
    <cellStyle name="Normal 4 2 2 2 9 10" xfId="21186" xr:uid="{5D3A597B-560C-4D49-B60F-F3AF98F4330B}"/>
    <cellStyle name="Normal 4 2 2 2 9 11" xfId="21187" xr:uid="{78993808-3E1C-429E-92F3-BA04A640B0C4}"/>
    <cellStyle name="Normal 4 2 2 2 9 12" xfId="21188" xr:uid="{E70C4510-EBE8-4825-B050-6061CFEB79BE}"/>
    <cellStyle name="Normal 4 2 2 2 9 13" xfId="21189" xr:uid="{B7E4D9B9-7879-4E5D-9E7C-293F4F01E751}"/>
    <cellStyle name="Normal 4 2 2 2 9 14" xfId="21190" xr:uid="{2DF11A6A-EF57-4570-A954-07FFFB60A15A}"/>
    <cellStyle name="Normal 4 2 2 2 9 15" xfId="21191" xr:uid="{8DCD684C-086B-4FE1-A928-E348F1E22B6E}"/>
    <cellStyle name="Normal 4 2 2 2 9 16" xfId="21192" xr:uid="{4D61B82D-E507-4E23-A413-C436851DBDD9}"/>
    <cellStyle name="Normal 4 2 2 2 9 17" xfId="21193" xr:uid="{193050B8-1164-4666-82E0-6FD3BC16C472}"/>
    <cellStyle name="Normal 4 2 2 2 9 18" xfId="21194" xr:uid="{D93C63F4-B30E-41E5-A643-44BEB2B853A9}"/>
    <cellStyle name="Normal 4 2 2 2 9 19" xfId="21195" xr:uid="{D8EC6564-0FD7-45CE-B11F-E9C58A1E476A}"/>
    <cellStyle name="Normal 4 2 2 2 9 2" xfId="21196" xr:uid="{2FD5E771-B611-4EE9-A0A8-9916AF32CB30}"/>
    <cellStyle name="Normal 4 2 2 2 9 20" xfId="21197" xr:uid="{3D212E86-10A6-4A7C-8881-6841566AFD72}"/>
    <cellStyle name="Normal 4 2 2 2 9 21" xfId="21198" xr:uid="{20BE1A44-D2E8-4D33-A0D2-F9B1912CC787}"/>
    <cellStyle name="Normal 4 2 2 2 9 22" xfId="21199" xr:uid="{3C5EAD45-E31F-4D7B-92E4-BDFE83B1DA2A}"/>
    <cellStyle name="Normal 4 2 2 2 9 23" xfId="21200" xr:uid="{B0E26FCD-6A5C-4CE3-B5F6-8275863E5ACD}"/>
    <cellStyle name="Normal 4 2 2 2 9 24" xfId="21201" xr:uid="{DDCB860D-A483-4531-B321-08E3370D4FE9}"/>
    <cellStyle name="Normal 4 2 2 2 9 25" xfId="21202" xr:uid="{76068B2E-20A5-4160-B5AC-6416DEB96093}"/>
    <cellStyle name="Normal 4 2 2 2 9 26" xfId="21203" xr:uid="{903EA738-E83C-4CB6-9EDA-8F628520D250}"/>
    <cellStyle name="Normal 4 2 2 2 9 27" xfId="21204" xr:uid="{245B2A7C-C6D1-49B8-9AF3-F5766E61D127}"/>
    <cellStyle name="Normal 4 2 2 2 9 28" xfId="21205" xr:uid="{3C54D667-BFCD-47BB-8E1B-3F29F0B36C89}"/>
    <cellStyle name="Normal 4 2 2 2 9 29" xfId="21206" xr:uid="{5A51D842-CD7B-4902-A6C5-AE395ED0C090}"/>
    <cellStyle name="Normal 4 2 2 2 9 3" xfId="21207" xr:uid="{2A3C74F8-F0B3-4CA4-920B-D7CEAC02F2DC}"/>
    <cellStyle name="Normal 4 2 2 2 9 30" xfId="21208" xr:uid="{8ED650CB-00B1-4101-91D1-DF636DFFE34E}"/>
    <cellStyle name="Normal 4 2 2 2 9 31" xfId="21209" xr:uid="{7BAEFF61-A9DB-4FD4-AA97-B0F4204AB192}"/>
    <cellStyle name="Normal 4 2 2 2 9 4" xfId="21210" xr:uid="{773C0D7F-77A7-4968-AAF8-AED5306C5676}"/>
    <cellStyle name="Normal 4 2 2 2 9 5" xfId="21211" xr:uid="{80E0540F-4B17-41A5-B51D-1FC269440DE3}"/>
    <cellStyle name="Normal 4 2 2 2 9 6" xfId="21212" xr:uid="{4D4A7143-5731-44EE-AE98-B6B789F5F2D9}"/>
    <cellStyle name="Normal 4 2 2 2 9 7" xfId="21213" xr:uid="{2E7BC818-D7DA-4FD1-8C83-947AAE7C516E}"/>
    <cellStyle name="Normal 4 2 2 2 9 8" xfId="21214" xr:uid="{3DF9CD35-64A2-4FF0-9783-AFD75EBF41D8}"/>
    <cellStyle name="Normal 4 2 2 2 9 9" xfId="21215" xr:uid="{2CFF5E8C-BA46-4D17-B273-16AB60779CA8}"/>
    <cellStyle name="Normal 4 2 2 20" xfId="21216" xr:uid="{E4A4D3EF-64F1-49B6-8794-1EF5ADDED931}"/>
    <cellStyle name="Normal 4 2 2 21" xfId="21217" xr:uid="{52B5B257-DEA4-4171-B14C-0C1150811856}"/>
    <cellStyle name="Normal 4 2 2 22" xfId="21218" xr:uid="{621F7BF1-F7C2-4D35-A9C7-1480080A5F67}"/>
    <cellStyle name="Normal 4 2 2 23" xfId="21219" xr:uid="{EDA2A6C6-A3FB-4A3F-8178-3AA8EBDA2EF9}"/>
    <cellStyle name="Normal 4 2 2 24" xfId="21220" xr:uid="{F8000D79-3C77-492F-84D4-53C98B3626DF}"/>
    <cellStyle name="Normal 4 2 2 25" xfId="21221" xr:uid="{BFB146A9-A84C-4729-9F3A-143DCBC7FF1C}"/>
    <cellStyle name="Normal 4 2 2 26" xfId="21222" xr:uid="{DE2C6F15-EA16-4375-B249-8660E67C7291}"/>
    <cellStyle name="Normal 4 2 2 27" xfId="21223" xr:uid="{5625C908-BFCE-4466-8992-7591AD8D7732}"/>
    <cellStyle name="Normal 4 2 2 28" xfId="21224" xr:uid="{349F5BC7-6E02-4141-A56A-2A8F727EB648}"/>
    <cellStyle name="Normal 4 2 2 29" xfId="21225" xr:uid="{1164CB6D-E26E-400A-8D35-8D06733534B4}"/>
    <cellStyle name="Normal 4 2 2 3" xfId="21226" xr:uid="{B673A1E1-7DAC-4C28-A8E8-69F99A875E32}"/>
    <cellStyle name="Normal 4 2 2 3 10" xfId="21227" xr:uid="{0EB604C3-42E4-4213-B183-500A56D4E94A}"/>
    <cellStyle name="Normal 4 2 2 3 10 2" xfId="21228" xr:uid="{73A86E26-BF8A-4040-87FB-A19DF20CA9D7}"/>
    <cellStyle name="Normal 4 2 2 3 11" xfId="21229" xr:uid="{07C96E84-DC55-4602-99C9-02E94AC8877A}"/>
    <cellStyle name="Normal 4 2 2 3 2" xfId="21230" xr:uid="{E8472B25-2533-4985-A66D-3541316AB490}"/>
    <cellStyle name="Normal 4 2 2 3 2 10" xfId="21231" xr:uid="{6C0EE2C5-D39D-4A14-88F6-CC5341EE557A}"/>
    <cellStyle name="Normal 4 2 2 3 2 11" xfId="21232" xr:uid="{21EA5ABB-8B5A-4712-B6C3-2BE6D59EB19D}"/>
    <cellStyle name="Normal 4 2 2 3 2 12" xfId="21233" xr:uid="{31A76D68-D511-4C4C-B005-18E08BD134AB}"/>
    <cellStyle name="Normal 4 2 2 3 2 13" xfId="21234" xr:uid="{50DCECE8-E62A-4A0B-A356-B0F740E9D716}"/>
    <cellStyle name="Normal 4 2 2 3 2 14" xfId="21235" xr:uid="{8EE4D0FE-C26C-4B15-89E0-A934B12DFAF2}"/>
    <cellStyle name="Normal 4 2 2 3 2 15" xfId="21236" xr:uid="{17BC04A2-94CB-40C8-A708-90DA40FD133D}"/>
    <cellStyle name="Normal 4 2 2 3 2 16" xfId="21237" xr:uid="{CFDF9661-E886-4E69-82EE-527F4050BE6D}"/>
    <cellStyle name="Normal 4 2 2 3 2 17" xfId="21238" xr:uid="{37F1DDDC-5AD9-4E58-97A0-2C7FF9FEF715}"/>
    <cellStyle name="Normal 4 2 2 3 2 18" xfId="21239" xr:uid="{F865584A-B4DB-4109-9287-A540BADFC2EA}"/>
    <cellStyle name="Normal 4 2 2 3 2 19" xfId="21240" xr:uid="{A8464E69-5427-4041-8C5B-18F3E7767924}"/>
    <cellStyle name="Normal 4 2 2 3 2 2" xfId="21241" xr:uid="{82008B25-719C-44C0-BFA4-AA59F533FB77}"/>
    <cellStyle name="Normal 4 2 2 3 2 20" xfId="21242" xr:uid="{7726A94A-E36A-4351-AEE9-F598D8FDC6DE}"/>
    <cellStyle name="Normal 4 2 2 3 2 21" xfId="21243" xr:uid="{FB9CBF9C-B9E3-4376-9A6E-9A8D7DD22E1F}"/>
    <cellStyle name="Normal 4 2 2 3 2 22" xfId="21244" xr:uid="{DFB231E1-345E-4372-983A-65B01B7A2015}"/>
    <cellStyle name="Normal 4 2 2 3 2 23" xfId="21245" xr:uid="{93F0B674-44F5-4AB8-A7E9-E7C0A41EC8F7}"/>
    <cellStyle name="Normal 4 2 2 3 2 24" xfId="21246" xr:uid="{AA75933F-51EE-4379-BC82-99BD96BF8814}"/>
    <cellStyle name="Normal 4 2 2 3 2 25" xfId="21247" xr:uid="{65BC4897-CBD5-4B7F-837C-0390A1052CE2}"/>
    <cellStyle name="Normal 4 2 2 3 2 26" xfId="21248" xr:uid="{0EA71A37-827A-41F0-BE56-EBAA95305EC0}"/>
    <cellStyle name="Normal 4 2 2 3 2 27" xfId="21249" xr:uid="{1CDD6D8E-FF6C-4A59-A7D5-1CCE833041BF}"/>
    <cellStyle name="Normal 4 2 2 3 2 28" xfId="21250" xr:uid="{AC34E187-856C-4D73-BB33-DC1049EC4B00}"/>
    <cellStyle name="Normal 4 2 2 3 2 29" xfId="21251" xr:uid="{7CC2CD89-9BBD-4194-AFBE-7F7C556AC355}"/>
    <cellStyle name="Normal 4 2 2 3 2 3" xfId="21252" xr:uid="{EC1C85C5-9979-4E9B-AA79-24045959DF0E}"/>
    <cellStyle name="Normal 4 2 2 3 2 30" xfId="21253" xr:uid="{7E935F32-00BC-4B06-A44F-D39C7713878D}"/>
    <cellStyle name="Normal 4 2 2 3 2 31" xfId="21254" xr:uid="{0D42D24F-D742-4EFA-B945-33DB822556BA}"/>
    <cellStyle name="Normal 4 2 2 3 2 4" xfId="21255" xr:uid="{5F35C825-C700-44CF-AB2B-49CC9D925C38}"/>
    <cellStyle name="Normal 4 2 2 3 2 5" xfId="21256" xr:uid="{7D367B9B-C7A7-4A14-8013-3AEF461A2A3A}"/>
    <cellStyle name="Normal 4 2 2 3 2 6" xfId="21257" xr:uid="{65EA369E-15D9-4D91-B34F-B221D9AFA265}"/>
    <cellStyle name="Normal 4 2 2 3 2 7" xfId="21258" xr:uid="{FEAAF954-44BA-4EFC-BBBB-8B49A0706CEB}"/>
    <cellStyle name="Normal 4 2 2 3 2 8" xfId="21259" xr:uid="{E0C62DA1-BE09-4488-AA30-B2D7EE3C47E0}"/>
    <cellStyle name="Normal 4 2 2 3 2 9" xfId="21260" xr:uid="{FC84C5C7-E440-4A7D-ABB1-96A41FF1C519}"/>
    <cellStyle name="Normal 4 2 2 3 3" xfId="21261" xr:uid="{CDE03CB1-0AC8-4BC5-BE86-BB0AB0E463CC}"/>
    <cellStyle name="Normal 4 2 2 3 3 10" xfId="21262" xr:uid="{2968C14B-F197-46DC-AACF-9AB4ADCCD6CE}"/>
    <cellStyle name="Normal 4 2 2 3 3 11" xfId="21263" xr:uid="{4101977E-3C41-40EE-8A8C-07F525DF798B}"/>
    <cellStyle name="Normal 4 2 2 3 3 12" xfId="21264" xr:uid="{06D9506E-95A9-446C-9129-877B8C20972B}"/>
    <cellStyle name="Normal 4 2 2 3 3 13" xfId="21265" xr:uid="{49A625C4-9CBB-4AAB-846A-2874F4A0C2B3}"/>
    <cellStyle name="Normal 4 2 2 3 3 14" xfId="21266" xr:uid="{97198AFB-194D-425D-9BC8-8D46ED79E73F}"/>
    <cellStyle name="Normal 4 2 2 3 3 15" xfId="21267" xr:uid="{CCC9C770-AF5C-4A8E-B45B-724B61364F1C}"/>
    <cellStyle name="Normal 4 2 2 3 3 16" xfId="21268" xr:uid="{7B2F908F-AEB1-4205-A5F6-97B97DC3D0AB}"/>
    <cellStyle name="Normal 4 2 2 3 3 17" xfId="21269" xr:uid="{F40A9EFA-1715-41F5-8FF5-6E22C60EA074}"/>
    <cellStyle name="Normal 4 2 2 3 3 18" xfId="21270" xr:uid="{9F657AFD-B42C-4C98-9D9B-740133489AC5}"/>
    <cellStyle name="Normal 4 2 2 3 3 19" xfId="21271" xr:uid="{1CDEDDB8-A576-48B9-91AC-1BBFC86530EB}"/>
    <cellStyle name="Normal 4 2 2 3 3 2" xfId="21272" xr:uid="{7816B21D-5052-4690-B0E3-24EB3948E319}"/>
    <cellStyle name="Normal 4 2 2 3 3 20" xfId="21273" xr:uid="{A1E95926-45E1-42AD-AB3F-7DE2F8CD6F95}"/>
    <cellStyle name="Normal 4 2 2 3 3 21" xfId="21274" xr:uid="{80B16CC7-B07D-4BA4-B123-F0619A980174}"/>
    <cellStyle name="Normal 4 2 2 3 3 22" xfId="21275" xr:uid="{0B5C87CE-2605-41DC-90B5-838740A20E37}"/>
    <cellStyle name="Normal 4 2 2 3 3 23" xfId="21276" xr:uid="{475313ED-4284-4939-880B-93827580B1A9}"/>
    <cellStyle name="Normal 4 2 2 3 3 24" xfId="21277" xr:uid="{6A14F6D4-05A9-4E58-AD0F-C3983E32CC0E}"/>
    <cellStyle name="Normal 4 2 2 3 3 25" xfId="21278" xr:uid="{E7BFEA01-080A-43D0-B369-1625A40B7F4A}"/>
    <cellStyle name="Normal 4 2 2 3 3 26" xfId="21279" xr:uid="{A5773B50-147D-4427-86CB-40EEAF57E893}"/>
    <cellStyle name="Normal 4 2 2 3 3 27" xfId="21280" xr:uid="{FC7E473B-F537-4A2D-AC31-9CB5CAA77144}"/>
    <cellStyle name="Normal 4 2 2 3 3 28" xfId="21281" xr:uid="{280F036E-3D77-4350-9529-A4C28FAB0FEC}"/>
    <cellStyle name="Normal 4 2 2 3 3 29" xfId="21282" xr:uid="{00F12D76-0819-42AD-A6DC-BA196B52565A}"/>
    <cellStyle name="Normal 4 2 2 3 3 3" xfId="21283" xr:uid="{6AC39140-3F8A-4040-9E83-B8D3B9DB1581}"/>
    <cellStyle name="Normal 4 2 2 3 3 30" xfId="21284" xr:uid="{20B630DD-07F8-4B5F-81E6-5B6BBE28C3C8}"/>
    <cellStyle name="Normal 4 2 2 3 3 31" xfId="21285" xr:uid="{AD06EAED-2634-433F-BEC2-FF542F704378}"/>
    <cellStyle name="Normal 4 2 2 3 3 4" xfId="21286" xr:uid="{87874A12-FB21-46EC-A082-4759CB0C8BD3}"/>
    <cellStyle name="Normal 4 2 2 3 3 5" xfId="21287" xr:uid="{C292703A-C824-4438-8BFA-C19A24781999}"/>
    <cellStyle name="Normal 4 2 2 3 3 6" xfId="21288" xr:uid="{31588EA9-2E9E-4695-B5EF-51615F465FB3}"/>
    <cellStyle name="Normal 4 2 2 3 3 7" xfId="21289" xr:uid="{2F92137A-5A6A-4408-AE10-17D6B97079F1}"/>
    <cellStyle name="Normal 4 2 2 3 3 8" xfId="21290" xr:uid="{947176D0-B8C7-40B0-A349-B7A3AA72727D}"/>
    <cellStyle name="Normal 4 2 2 3 3 9" xfId="21291" xr:uid="{367A8C2A-95F4-4365-A6FA-4EE7409012E4}"/>
    <cellStyle name="Normal 4 2 2 3 4" xfId="21292" xr:uid="{EAF890C8-7AD0-43F1-A6ED-DF914DD01B73}"/>
    <cellStyle name="Normal 4 2 2 3 4 10" xfId="21293" xr:uid="{40E096AA-11C9-40F2-9F2B-013A5BA0DC59}"/>
    <cellStyle name="Normal 4 2 2 3 4 11" xfId="21294" xr:uid="{0D60E782-F68E-4458-8DFA-319527B8F093}"/>
    <cellStyle name="Normal 4 2 2 3 4 12" xfId="21295" xr:uid="{962CCCC7-0DB7-4959-924B-EE254DCEF730}"/>
    <cellStyle name="Normal 4 2 2 3 4 13" xfId="21296" xr:uid="{6E03AC84-3BC4-46CB-9D75-931F0C7A43D4}"/>
    <cellStyle name="Normal 4 2 2 3 4 14" xfId="21297" xr:uid="{DB876022-8472-427D-B7BD-B4C0384DEC27}"/>
    <cellStyle name="Normal 4 2 2 3 4 15" xfId="21298" xr:uid="{AA748FFC-58A4-4691-9307-A5DF0F972F5E}"/>
    <cellStyle name="Normal 4 2 2 3 4 16" xfId="21299" xr:uid="{1B5EF3E9-8F95-4F12-984F-3B44DDAA361B}"/>
    <cellStyle name="Normal 4 2 2 3 4 17" xfId="21300" xr:uid="{2B754C2C-CF27-4E65-A49A-22CCCB46D68C}"/>
    <cellStyle name="Normal 4 2 2 3 4 18" xfId="21301" xr:uid="{D9E984A8-8D03-463E-9001-D81E9285EB33}"/>
    <cellStyle name="Normal 4 2 2 3 4 19" xfId="21302" xr:uid="{52340467-F41D-42CC-9964-1C99B4A2196F}"/>
    <cellStyle name="Normal 4 2 2 3 4 2" xfId="21303" xr:uid="{0AE59614-DD70-4EA8-B978-7301757A1A75}"/>
    <cellStyle name="Normal 4 2 2 3 4 20" xfId="21304" xr:uid="{EF85A79F-FDC6-4C41-B5E6-458F809222F3}"/>
    <cellStyle name="Normal 4 2 2 3 4 21" xfId="21305" xr:uid="{949A6118-11A5-478C-8779-F6CD8F841ACE}"/>
    <cellStyle name="Normal 4 2 2 3 4 22" xfId="21306" xr:uid="{6FDEC874-7F23-4CA2-ABE7-5C2164A729E0}"/>
    <cellStyle name="Normal 4 2 2 3 4 23" xfId="21307" xr:uid="{8DA60234-838E-4AEB-BFFE-0A3B974B5FB1}"/>
    <cellStyle name="Normal 4 2 2 3 4 24" xfId="21308" xr:uid="{431568C9-B9F8-43CC-B839-620780C31C8C}"/>
    <cellStyle name="Normal 4 2 2 3 4 25" xfId="21309" xr:uid="{FB36D47C-59CC-409E-9096-236BCA48F525}"/>
    <cellStyle name="Normal 4 2 2 3 4 26" xfId="21310" xr:uid="{29CBE04D-E75A-45A8-945E-7D3E2DC4354B}"/>
    <cellStyle name="Normal 4 2 2 3 4 27" xfId="21311" xr:uid="{BEEEC775-B457-4FE7-A015-05EAF2E4E36A}"/>
    <cellStyle name="Normal 4 2 2 3 4 28" xfId="21312" xr:uid="{5DC15EAE-18A7-4702-9C5A-BA0EF4552952}"/>
    <cellStyle name="Normal 4 2 2 3 4 29" xfId="21313" xr:uid="{97CBEAE3-A9DD-4355-8E58-102385D87DD1}"/>
    <cellStyle name="Normal 4 2 2 3 4 3" xfId="21314" xr:uid="{5533E9B6-AAD0-40A6-8FF5-F3CCF420C14D}"/>
    <cellStyle name="Normal 4 2 2 3 4 30" xfId="21315" xr:uid="{0DF88E61-2079-4B86-A29F-D7A94ADF5A8E}"/>
    <cellStyle name="Normal 4 2 2 3 4 31" xfId="21316" xr:uid="{EB4F0360-D32A-40D9-95A2-29EC3E9FCAF3}"/>
    <cellStyle name="Normal 4 2 2 3 4 4" xfId="21317" xr:uid="{6225F235-E6B2-45CF-BEA0-B27FB9E91B78}"/>
    <cellStyle name="Normal 4 2 2 3 4 5" xfId="21318" xr:uid="{A8260B58-0791-47D4-98BA-9846BFAA1AF7}"/>
    <cellStyle name="Normal 4 2 2 3 4 6" xfId="21319" xr:uid="{7FDAE148-E2BD-4D23-8772-9237D218014B}"/>
    <cellStyle name="Normal 4 2 2 3 4 7" xfId="21320" xr:uid="{8F7BC42C-5AB1-44A2-A4C4-208A4C13E3FC}"/>
    <cellStyle name="Normal 4 2 2 3 4 8" xfId="21321" xr:uid="{A816459F-75B6-437C-8C58-7A156B74AF31}"/>
    <cellStyle name="Normal 4 2 2 3 4 9" xfId="21322" xr:uid="{EFCC2DC8-08D4-4378-9483-CD30F377764A}"/>
    <cellStyle name="Normal 4 2 2 3 5" xfId="21323" xr:uid="{1F5B6B1A-F966-48ED-AD46-EF10FDACD967}"/>
    <cellStyle name="Normal 4 2 2 3 5 10" xfId="21324" xr:uid="{6631313E-BA1B-40C1-8797-12F271D3B45C}"/>
    <cellStyle name="Normal 4 2 2 3 5 11" xfId="21325" xr:uid="{9DEFAD3E-241B-4B50-B903-DC46FFC7DF17}"/>
    <cellStyle name="Normal 4 2 2 3 5 12" xfId="21326" xr:uid="{C8AC7696-50E3-410B-9AE2-4CE2B78B7712}"/>
    <cellStyle name="Normal 4 2 2 3 5 13" xfId="21327" xr:uid="{134C474D-4EF1-4281-8D75-85267897476A}"/>
    <cellStyle name="Normal 4 2 2 3 5 14" xfId="21328" xr:uid="{32DCAEE5-EAC4-4807-AF3A-E10400A4FF85}"/>
    <cellStyle name="Normal 4 2 2 3 5 15" xfId="21329" xr:uid="{EB3F4044-5205-4F3D-9BFE-3E373365071D}"/>
    <cellStyle name="Normal 4 2 2 3 5 16" xfId="21330" xr:uid="{EE259EF6-0788-49F1-B2A8-8E97BF00DC25}"/>
    <cellStyle name="Normal 4 2 2 3 5 17" xfId="21331" xr:uid="{F252E571-5614-4A35-BC49-688F5CCF6A88}"/>
    <cellStyle name="Normal 4 2 2 3 5 18" xfId="21332" xr:uid="{3DA58C00-9885-4E1A-8417-9F283F2CDA72}"/>
    <cellStyle name="Normal 4 2 2 3 5 19" xfId="21333" xr:uid="{9448EAC6-F97A-4354-8DB0-193901C72EC4}"/>
    <cellStyle name="Normal 4 2 2 3 5 2" xfId="21334" xr:uid="{E120B468-621A-4740-AD5B-CBF1E165FA55}"/>
    <cellStyle name="Normal 4 2 2 3 5 20" xfId="21335" xr:uid="{C80F1D8F-5617-4E78-9ECB-1553142F170C}"/>
    <cellStyle name="Normal 4 2 2 3 5 21" xfId="21336" xr:uid="{C659EC0B-07FC-45FE-82D4-6332E551DB5C}"/>
    <cellStyle name="Normal 4 2 2 3 5 22" xfId="21337" xr:uid="{794C5A2C-2F6C-45E7-A9E3-353929EC6BD2}"/>
    <cellStyle name="Normal 4 2 2 3 5 23" xfId="21338" xr:uid="{F225F29B-A351-4EF0-BE51-BCF7E2136C5D}"/>
    <cellStyle name="Normal 4 2 2 3 5 24" xfId="21339" xr:uid="{C4651026-D4D3-44E7-94D6-E041E67E8574}"/>
    <cellStyle name="Normal 4 2 2 3 5 25" xfId="21340" xr:uid="{39110BCB-0E36-4EA8-A047-E9EAB78865DE}"/>
    <cellStyle name="Normal 4 2 2 3 5 26" xfId="21341" xr:uid="{77F8118F-1104-4311-9E10-D8D09E382D20}"/>
    <cellStyle name="Normal 4 2 2 3 5 27" xfId="21342" xr:uid="{5BD6DB11-D753-4058-A0C4-0DA83117C30B}"/>
    <cellStyle name="Normal 4 2 2 3 5 28" xfId="21343" xr:uid="{A3386C23-F07C-45BB-82D0-50BBD96D01BB}"/>
    <cellStyle name="Normal 4 2 2 3 5 29" xfId="21344" xr:uid="{4908BD79-E0ED-4A58-8CB8-953BACDD6CE0}"/>
    <cellStyle name="Normal 4 2 2 3 5 3" xfId="21345" xr:uid="{C8ED66D1-DA9C-4735-833A-09AA88B32EC0}"/>
    <cellStyle name="Normal 4 2 2 3 5 30" xfId="21346" xr:uid="{B5325CAC-8508-4985-8ECD-64E8A8D97352}"/>
    <cellStyle name="Normal 4 2 2 3 5 31" xfId="21347" xr:uid="{B13816A5-8633-4B08-BDE8-8B367EC7D3D1}"/>
    <cellStyle name="Normal 4 2 2 3 5 4" xfId="21348" xr:uid="{519318ED-F461-495A-963B-2F13C347A358}"/>
    <cellStyle name="Normal 4 2 2 3 5 5" xfId="21349" xr:uid="{FF7C1C66-2B33-4B01-A304-05BD4F56ABD3}"/>
    <cellStyle name="Normal 4 2 2 3 5 6" xfId="21350" xr:uid="{977A5628-5C2B-4A91-853A-9EB176229783}"/>
    <cellStyle name="Normal 4 2 2 3 5 7" xfId="21351" xr:uid="{BFEF7DC8-E0E1-4EF8-9FA5-0AFBE76B7747}"/>
    <cellStyle name="Normal 4 2 2 3 5 8" xfId="21352" xr:uid="{41053A56-4FCE-4367-8323-FEE2635A16EA}"/>
    <cellStyle name="Normal 4 2 2 3 5 9" xfId="21353" xr:uid="{0314885E-9C26-453F-B9FE-65F0890745DA}"/>
    <cellStyle name="Normal 4 2 2 3 6" xfId="21354" xr:uid="{61D0B87F-7D17-43CF-832F-6905B354F409}"/>
    <cellStyle name="Normal 4 2 2 3 6 10" xfId="21355" xr:uid="{C122841F-7E8D-425E-A30D-C1A76AFF0BD2}"/>
    <cellStyle name="Normal 4 2 2 3 6 11" xfId="21356" xr:uid="{95CF9C9E-A541-415C-8E0C-BBA2CA76581C}"/>
    <cellStyle name="Normal 4 2 2 3 6 12" xfId="21357" xr:uid="{F422E4DD-B7B2-400A-B567-03DAF4004623}"/>
    <cellStyle name="Normal 4 2 2 3 6 13" xfId="21358" xr:uid="{5EEBB0EA-8025-4F9B-9973-99B43BBC8F4D}"/>
    <cellStyle name="Normal 4 2 2 3 6 14" xfId="21359" xr:uid="{9A1B235A-4BD0-4E73-961C-A67B40D4C6B7}"/>
    <cellStyle name="Normal 4 2 2 3 6 15" xfId="21360" xr:uid="{AB20C8EA-277F-4983-AE6C-9096A285638A}"/>
    <cellStyle name="Normal 4 2 2 3 6 16" xfId="21361" xr:uid="{ECA980AF-52F5-45F4-A064-34B24E10B802}"/>
    <cellStyle name="Normal 4 2 2 3 6 17" xfId="21362" xr:uid="{D2306BFC-34C5-40FA-8834-7246CC866F58}"/>
    <cellStyle name="Normal 4 2 2 3 6 18" xfId="21363" xr:uid="{6C89E2DA-E6E0-430C-ADDD-61EEEBAB2EE2}"/>
    <cellStyle name="Normal 4 2 2 3 6 19" xfId="21364" xr:uid="{F386694F-9820-4358-915A-89281C4C7B54}"/>
    <cellStyle name="Normal 4 2 2 3 6 2" xfId="21365" xr:uid="{CD30FC71-9CC8-45BB-B11B-6E8E5D9CA02C}"/>
    <cellStyle name="Normal 4 2 2 3 6 20" xfId="21366" xr:uid="{87FB8302-0E3C-4B13-99A1-A8C08396BB2E}"/>
    <cellStyle name="Normal 4 2 2 3 6 21" xfId="21367" xr:uid="{9518AB32-5C65-4311-9484-A361F366804F}"/>
    <cellStyle name="Normal 4 2 2 3 6 22" xfId="21368" xr:uid="{9C8A30BA-B5E9-40FD-AFAA-F813E2FBC989}"/>
    <cellStyle name="Normal 4 2 2 3 6 23" xfId="21369" xr:uid="{7F9C7B09-EE19-4D93-A13C-66D798A7002F}"/>
    <cellStyle name="Normal 4 2 2 3 6 24" xfId="21370" xr:uid="{E9D80202-8DCB-453F-AA25-CCD8A46747ED}"/>
    <cellStyle name="Normal 4 2 2 3 6 25" xfId="21371" xr:uid="{A30DE3E2-17AA-4103-9ED2-6CDCA7A3BFB0}"/>
    <cellStyle name="Normal 4 2 2 3 6 26" xfId="21372" xr:uid="{77D563DC-AD1A-4E94-AA09-2AF4ED244082}"/>
    <cellStyle name="Normal 4 2 2 3 6 27" xfId="21373" xr:uid="{346F3A6E-4B78-4686-A211-867547AFDF67}"/>
    <cellStyle name="Normal 4 2 2 3 6 28" xfId="21374" xr:uid="{807C17C2-AA59-4D19-9C48-F3DAB4766417}"/>
    <cellStyle name="Normal 4 2 2 3 6 29" xfId="21375" xr:uid="{32AD10C0-EB59-42E3-B798-40DB9397E4F2}"/>
    <cellStyle name="Normal 4 2 2 3 6 3" xfId="21376" xr:uid="{CBD4D359-D256-43EC-AC80-0D167E936522}"/>
    <cellStyle name="Normal 4 2 2 3 6 30" xfId="21377" xr:uid="{AB0725D6-8DC0-42A9-BA9B-0B5BF62C7A5C}"/>
    <cellStyle name="Normal 4 2 2 3 6 31" xfId="21378" xr:uid="{1556177E-F20C-4DB7-B679-52819CCE6BFF}"/>
    <cellStyle name="Normal 4 2 2 3 6 4" xfId="21379" xr:uid="{029EF685-4C41-4C97-84A8-1D9C9BDCCC6C}"/>
    <cellStyle name="Normal 4 2 2 3 6 5" xfId="21380" xr:uid="{DCD73B4B-D87A-4F3C-A211-0841416D9C8E}"/>
    <cellStyle name="Normal 4 2 2 3 6 6" xfId="21381" xr:uid="{D2B70219-E5D7-45D6-8D16-8A521F6C7301}"/>
    <cellStyle name="Normal 4 2 2 3 6 7" xfId="21382" xr:uid="{5C1B0409-DDFC-4396-B7BC-836C185B20DA}"/>
    <cellStyle name="Normal 4 2 2 3 6 8" xfId="21383" xr:uid="{E07A6CF9-4A35-4221-BB7C-FA4718DAB33E}"/>
    <cellStyle name="Normal 4 2 2 3 6 9" xfId="21384" xr:uid="{D67E97B5-2EDF-45EC-9F1E-46549B5585EC}"/>
    <cellStyle name="Normal 4 2 2 3 7" xfId="21385" xr:uid="{92AD4626-AD9C-4020-942E-587941E003EA}"/>
    <cellStyle name="Normal 4 2 2 3 7 10" xfId="21386" xr:uid="{296DD93B-CE6D-4D58-8205-27224117F764}"/>
    <cellStyle name="Normal 4 2 2 3 7 11" xfId="21387" xr:uid="{651A391E-4C0A-4603-BCE9-660B303D074F}"/>
    <cellStyle name="Normal 4 2 2 3 7 12" xfId="21388" xr:uid="{E5D52A4F-90FF-4FBB-877D-2BFA84830A65}"/>
    <cellStyle name="Normal 4 2 2 3 7 13" xfId="21389" xr:uid="{ABA08E06-9800-4391-96B3-1942DA663813}"/>
    <cellStyle name="Normal 4 2 2 3 7 14" xfId="21390" xr:uid="{E5BBF13E-A4B6-4A96-A54D-B7086739154F}"/>
    <cellStyle name="Normal 4 2 2 3 7 15" xfId="21391" xr:uid="{AF680D3C-5D05-4A68-AF72-FEC8BCEA83C5}"/>
    <cellStyle name="Normal 4 2 2 3 7 16" xfId="21392" xr:uid="{537E183D-E52B-4C95-9D99-AC6B93A21885}"/>
    <cellStyle name="Normal 4 2 2 3 7 17" xfId="21393" xr:uid="{5F65BF0A-07B6-448A-8C6A-C7F4FCE55861}"/>
    <cellStyle name="Normal 4 2 2 3 7 18" xfId="21394" xr:uid="{8A5C6620-974F-449B-9190-37C10BE563A7}"/>
    <cellStyle name="Normal 4 2 2 3 7 19" xfId="21395" xr:uid="{0537203A-8394-4BB0-949C-8817FAD567D4}"/>
    <cellStyle name="Normal 4 2 2 3 7 2" xfId="21396" xr:uid="{F356AE70-F13C-480B-A8B0-2706A3F4C466}"/>
    <cellStyle name="Normal 4 2 2 3 7 20" xfId="21397" xr:uid="{BAC28E26-E78B-4C87-8DB3-36C02627202D}"/>
    <cellStyle name="Normal 4 2 2 3 7 21" xfId="21398" xr:uid="{5E676994-E9E7-4427-B186-E79E5410D3AD}"/>
    <cellStyle name="Normal 4 2 2 3 7 22" xfId="21399" xr:uid="{C2F9D6C0-5256-4A2A-ADE3-E38AA15A2158}"/>
    <cellStyle name="Normal 4 2 2 3 7 23" xfId="21400" xr:uid="{B93B1815-73B4-47EB-AEE5-C2D1D29DAD7A}"/>
    <cellStyle name="Normal 4 2 2 3 7 24" xfId="21401" xr:uid="{494D94F4-D560-4DE3-9874-DC7759BA9F66}"/>
    <cellStyle name="Normal 4 2 2 3 7 25" xfId="21402" xr:uid="{DAEE6471-3E2B-4830-B96A-B3337AD2F802}"/>
    <cellStyle name="Normal 4 2 2 3 7 26" xfId="21403" xr:uid="{869BFD33-A642-41E4-98F8-D5E4C0259FAF}"/>
    <cellStyle name="Normal 4 2 2 3 7 27" xfId="21404" xr:uid="{394EAA1C-CC41-442B-B7C8-47DACA44C2AB}"/>
    <cellStyle name="Normal 4 2 2 3 7 28" xfId="21405" xr:uid="{8896DB3D-4944-469B-98F9-87E30F2972E7}"/>
    <cellStyle name="Normal 4 2 2 3 7 29" xfId="21406" xr:uid="{E69FE818-D1A6-46A0-8C72-5DF480FF1350}"/>
    <cellStyle name="Normal 4 2 2 3 7 3" xfId="21407" xr:uid="{BB291DCB-ED75-4DFD-B0FC-C059ED83BD1F}"/>
    <cellStyle name="Normal 4 2 2 3 7 30" xfId="21408" xr:uid="{FBF09385-76B8-4095-9407-93859CD7FE92}"/>
    <cellStyle name="Normal 4 2 2 3 7 31" xfId="21409" xr:uid="{7BCB5FB4-1B50-40A3-90FE-2A10AA2D2CC7}"/>
    <cellStyle name="Normal 4 2 2 3 7 4" xfId="21410" xr:uid="{B9C2F3A0-4406-4E4C-9A47-15A7F553C178}"/>
    <cellStyle name="Normal 4 2 2 3 7 5" xfId="21411" xr:uid="{3B1CAB32-0712-4EC2-AE34-DE4E19077E8D}"/>
    <cellStyle name="Normal 4 2 2 3 7 6" xfId="21412" xr:uid="{CDA02DCA-8A70-4827-AD50-1CB6432A526C}"/>
    <cellStyle name="Normal 4 2 2 3 7 7" xfId="21413" xr:uid="{1A33E265-0291-4C62-854C-3FEEF23FDB1A}"/>
    <cellStyle name="Normal 4 2 2 3 7 8" xfId="21414" xr:uid="{A1262B4A-2DE5-4808-AEAF-5E4F0E7EDA73}"/>
    <cellStyle name="Normal 4 2 2 3 7 9" xfId="21415" xr:uid="{E7EE4583-7E72-4AE4-9589-B3A85F59BBD8}"/>
    <cellStyle name="Normal 4 2 2 3 8" xfId="21416" xr:uid="{CB734057-C577-422C-B5C1-04F8F9D39561}"/>
    <cellStyle name="Normal 4 2 2 3 8 10" xfId="21417" xr:uid="{FDF30517-416E-4E81-A05F-52A1A98EBBDA}"/>
    <cellStyle name="Normal 4 2 2 3 8 11" xfId="21418" xr:uid="{341D8293-2008-4322-BC6B-3F3845D0E61D}"/>
    <cellStyle name="Normal 4 2 2 3 8 12" xfId="21419" xr:uid="{29A53C63-A8BB-462C-98DD-F8F5F495064E}"/>
    <cellStyle name="Normal 4 2 2 3 8 13" xfId="21420" xr:uid="{8F5C4153-FFB2-46D5-9111-DAC39436D91E}"/>
    <cellStyle name="Normal 4 2 2 3 8 14" xfId="21421" xr:uid="{4E351980-4ED7-40BB-8B8B-08DF78FD363C}"/>
    <cellStyle name="Normal 4 2 2 3 8 15" xfId="21422" xr:uid="{674A0277-8FE8-4BF1-90F2-82623FC205A5}"/>
    <cellStyle name="Normal 4 2 2 3 8 16" xfId="21423" xr:uid="{D35C5386-5360-40D0-A21E-F1CC891421F4}"/>
    <cellStyle name="Normal 4 2 2 3 8 17" xfId="21424" xr:uid="{DC09C6EB-7019-4567-9710-63B590E2FEF6}"/>
    <cellStyle name="Normal 4 2 2 3 8 18" xfId="21425" xr:uid="{B4397687-8ACA-46AB-9471-19C440C7980D}"/>
    <cellStyle name="Normal 4 2 2 3 8 19" xfId="21426" xr:uid="{958612C6-31D6-4EDE-9F20-07297840279A}"/>
    <cellStyle name="Normal 4 2 2 3 8 2" xfId="21427" xr:uid="{617FBA31-0435-4198-BCA5-D8A9B2568479}"/>
    <cellStyle name="Normal 4 2 2 3 8 20" xfId="21428" xr:uid="{B0189D84-FA19-46BD-9CD8-7074812729BC}"/>
    <cellStyle name="Normal 4 2 2 3 8 21" xfId="21429" xr:uid="{98747E71-7F3F-4295-B24A-FE1882A31B35}"/>
    <cellStyle name="Normal 4 2 2 3 8 22" xfId="21430" xr:uid="{8D667B29-7405-41C4-AAC1-0169C7DE1C22}"/>
    <cellStyle name="Normal 4 2 2 3 8 23" xfId="21431" xr:uid="{290094BA-42DD-44F9-B8A0-85AD6A6A2B43}"/>
    <cellStyle name="Normal 4 2 2 3 8 24" xfId="21432" xr:uid="{CBED0F05-FCF8-4634-9459-F64FE5304E10}"/>
    <cellStyle name="Normal 4 2 2 3 8 25" xfId="21433" xr:uid="{7B916135-CFE1-42DB-8F44-FB69C3A474CE}"/>
    <cellStyle name="Normal 4 2 2 3 8 26" xfId="21434" xr:uid="{6B23D16D-F700-4EDA-8B6D-9F9405AE9D71}"/>
    <cellStyle name="Normal 4 2 2 3 8 27" xfId="21435" xr:uid="{29A0D305-51DA-40F0-A7E7-3A8FEBC72815}"/>
    <cellStyle name="Normal 4 2 2 3 8 28" xfId="21436" xr:uid="{76FD4E4D-E979-447E-A37C-770807817968}"/>
    <cellStyle name="Normal 4 2 2 3 8 29" xfId="21437" xr:uid="{F2FC6BAA-CAA5-4934-BFC1-9C3E9197AC28}"/>
    <cellStyle name="Normal 4 2 2 3 8 3" xfId="21438" xr:uid="{C254B1B5-00C3-49D5-8351-689C91549EA1}"/>
    <cellStyle name="Normal 4 2 2 3 8 30" xfId="21439" xr:uid="{D923AC29-7D18-4580-B44D-081CAC6CA66A}"/>
    <cellStyle name="Normal 4 2 2 3 8 31" xfId="21440" xr:uid="{232268AD-AB69-4A10-B528-93910E7119B8}"/>
    <cellStyle name="Normal 4 2 2 3 8 4" xfId="21441" xr:uid="{2EC6007B-C757-43BE-AE49-F29C0E872BFC}"/>
    <cellStyle name="Normal 4 2 2 3 8 5" xfId="21442" xr:uid="{E6A2BD99-E037-45CC-9295-818428AE6E30}"/>
    <cellStyle name="Normal 4 2 2 3 8 6" xfId="21443" xr:uid="{5E7BA922-69D5-4D18-93F3-376FF70B4630}"/>
    <cellStyle name="Normal 4 2 2 3 8 7" xfId="21444" xr:uid="{9DAE2026-F41B-484F-91B4-3F7D64474337}"/>
    <cellStyle name="Normal 4 2 2 3 8 8" xfId="21445" xr:uid="{38A7075E-A400-4057-8684-EA8925E76992}"/>
    <cellStyle name="Normal 4 2 2 3 8 9" xfId="21446" xr:uid="{53AE0B4A-48A0-42A8-85AE-8DDF0F4CC929}"/>
    <cellStyle name="Normal 4 2 2 3 9" xfId="21447" xr:uid="{3AA95283-B5D2-451D-88EB-2FE7D7C25E12}"/>
    <cellStyle name="Normal 4 2 2 3 9 10" xfId="21448" xr:uid="{D9FBA62D-C833-426A-B7BD-0B0CC563E4AD}"/>
    <cellStyle name="Normal 4 2 2 3 9 11" xfId="21449" xr:uid="{0469CFE4-5F87-4FBD-AF4F-B4E096FBC6DB}"/>
    <cellStyle name="Normal 4 2 2 3 9 12" xfId="21450" xr:uid="{AB6E5753-196A-44EE-928F-EC4A12B4813C}"/>
    <cellStyle name="Normal 4 2 2 3 9 13" xfId="21451" xr:uid="{E635228C-20A2-42CA-A21E-F0AAC11A7D32}"/>
    <cellStyle name="Normal 4 2 2 3 9 14" xfId="21452" xr:uid="{B22CEFB0-F0DB-47F0-9D7E-357F93EAD8E3}"/>
    <cellStyle name="Normal 4 2 2 3 9 15" xfId="21453" xr:uid="{C0BF89F8-378D-4176-8597-3D342F1AD4B0}"/>
    <cellStyle name="Normal 4 2 2 3 9 16" xfId="21454" xr:uid="{8E34BD24-7727-4A87-8C0A-12DA933306AA}"/>
    <cellStyle name="Normal 4 2 2 3 9 17" xfId="21455" xr:uid="{256C46B0-FFD7-44E4-80B6-693E6C5DF7BD}"/>
    <cellStyle name="Normal 4 2 2 3 9 18" xfId="21456" xr:uid="{C3DC9B9D-4C18-4A28-BD3B-D356BF77630E}"/>
    <cellStyle name="Normal 4 2 2 3 9 19" xfId="21457" xr:uid="{CDEF8AA0-60D7-4106-8DEA-A6D57A45C289}"/>
    <cellStyle name="Normal 4 2 2 3 9 2" xfId="21458" xr:uid="{FC994772-1D55-4C39-8739-C285514A7CBF}"/>
    <cellStyle name="Normal 4 2 2 3 9 20" xfId="21459" xr:uid="{497CD5C2-8558-43A7-B8BE-2309B5637041}"/>
    <cellStyle name="Normal 4 2 2 3 9 21" xfId="21460" xr:uid="{E742C966-4F29-4F0D-BC64-8D10571F592F}"/>
    <cellStyle name="Normal 4 2 2 3 9 22" xfId="21461" xr:uid="{6229D2AC-04B2-4142-8D48-9EF5A43CE553}"/>
    <cellStyle name="Normal 4 2 2 3 9 23" xfId="21462" xr:uid="{B5857A6D-90E7-47BF-ADF1-4171BFF2353A}"/>
    <cellStyle name="Normal 4 2 2 3 9 24" xfId="21463" xr:uid="{D7DE3A0C-193F-4F1C-9E77-3A30AFC7AA15}"/>
    <cellStyle name="Normal 4 2 2 3 9 25" xfId="21464" xr:uid="{DE6BFBA9-07F8-45F2-8B05-F8DF9AF9049A}"/>
    <cellStyle name="Normal 4 2 2 3 9 26" xfId="21465" xr:uid="{1EA0249C-5B14-41AE-8D26-D4C8A99E89EA}"/>
    <cellStyle name="Normal 4 2 2 3 9 27" xfId="21466" xr:uid="{8EBDA9B7-8085-4671-B42B-F83AE9CC47AC}"/>
    <cellStyle name="Normal 4 2 2 3 9 28" xfId="21467" xr:uid="{67C7DCBE-9F79-4004-94AE-11E0FEFB3BEF}"/>
    <cellStyle name="Normal 4 2 2 3 9 29" xfId="21468" xr:uid="{42506829-6F7D-487D-8376-FA8F0AF73F15}"/>
    <cellStyle name="Normal 4 2 2 3 9 3" xfId="21469" xr:uid="{736B4A53-FEB6-4301-9973-8AF8A97D826D}"/>
    <cellStyle name="Normal 4 2 2 3 9 30" xfId="21470" xr:uid="{330A1BEB-091F-4761-AB8B-511C42A9F768}"/>
    <cellStyle name="Normal 4 2 2 3 9 31" xfId="21471" xr:uid="{2F07EEFC-1E6A-4D2D-AB2B-EB5297DC31D8}"/>
    <cellStyle name="Normal 4 2 2 3 9 4" xfId="21472" xr:uid="{FFC97706-7F9F-4A51-BE3D-4E0C48742F1A}"/>
    <cellStyle name="Normal 4 2 2 3 9 5" xfId="21473" xr:uid="{C855326D-EAA3-44F1-85E0-F2C1088F2EF9}"/>
    <cellStyle name="Normal 4 2 2 3 9 6" xfId="21474" xr:uid="{B218CB62-64B3-4D12-AF85-D87F4C50F743}"/>
    <cellStyle name="Normal 4 2 2 3 9 7" xfId="21475" xr:uid="{096362CE-EDF2-4FB7-BFA4-C36CC5A200DF}"/>
    <cellStyle name="Normal 4 2 2 3 9 8" xfId="21476" xr:uid="{22E02EBD-442C-490B-9C25-3471A367F16B}"/>
    <cellStyle name="Normal 4 2 2 3 9 9" xfId="21477" xr:uid="{5B1112D1-DE51-4BFE-94AD-611F4B20AB6B}"/>
    <cellStyle name="Normal 4 2 2 30" xfId="21478" xr:uid="{700F08BA-B144-472C-B6EA-5F97DEAFC1FD}"/>
    <cellStyle name="Normal 4 2 2 31" xfId="21479" xr:uid="{6B6D4997-FE1A-439C-8F5C-A73ADE891CD8}"/>
    <cellStyle name="Normal 4 2 2 32" xfId="21480" xr:uid="{22CA5488-0417-4937-A5D5-7EBBE926B331}"/>
    <cellStyle name="Normal 4 2 2 33" xfId="21481" xr:uid="{11BFCB92-7B0B-49FC-8B69-D1EEC6427EB3}"/>
    <cellStyle name="Normal 4 2 2 34" xfId="21482" xr:uid="{477050D9-0117-437D-9CB8-289A4D0C67E5}"/>
    <cellStyle name="Normal 4 2 2 34 2" xfId="21483" xr:uid="{04E1E6E8-4C89-4285-B29A-7E1A03F398B7}"/>
    <cellStyle name="Normal 4 2 2 34 2 2" xfId="21484" xr:uid="{83F4EA62-3249-420E-957F-8CADA59421C0}"/>
    <cellStyle name="Normal 4 2 2 34 3" xfId="21485" xr:uid="{6C5106AB-8838-404F-ADDF-0C141E470590}"/>
    <cellStyle name="Normal 4 2 2 35" xfId="21486" xr:uid="{1ECAB14C-BE4E-4874-BF6B-5A70754A7577}"/>
    <cellStyle name="Normal 4 2 2 36" xfId="21487" xr:uid="{0D265067-8C48-4154-928A-145CD91A1D3A}"/>
    <cellStyle name="Normal 4 2 2 36 2" xfId="21488" xr:uid="{1B1F792B-851E-4E1C-8BCF-B7E67C0657A6}"/>
    <cellStyle name="Normal 4 2 2 37" xfId="21489" xr:uid="{0118FED9-43AB-428E-A3B4-888A97B6FC47}"/>
    <cellStyle name="Normal 4 2 2 38" xfId="21490" xr:uid="{C898211C-31CF-4080-98D9-C1805B7ABDB2}"/>
    <cellStyle name="Normal 4 2 2 39" xfId="21491" xr:uid="{DBB3FF7A-5C63-4E0C-969B-EF87F886B5C8}"/>
    <cellStyle name="Normal 4 2 2 4" xfId="21492" xr:uid="{C4629E40-6947-443B-BFF2-0A902438B031}"/>
    <cellStyle name="Normal 4 2 2 4 2" xfId="21493" xr:uid="{0AAEBDC8-050F-409B-8154-1CB5DD159CEC}"/>
    <cellStyle name="Normal 4 2 2 4 2 2" xfId="21494" xr:uid="{B58AFFB4-A39D-45F4-AE8A-12771AAC6A26}"/>
    <cellStyle name="Normal 4 2 2 4 3" xfId="21495" xr:uid="{F039825C-48C3-45D5-AF01-E59C721A0B46}"/>
    <cellStyle name="Normal 4 2 2 5" xfId="21496" xr:uid="{3409CF21-FB17-409C-A4BD-B23A2D7C2A4A}"/>
    <cellStyle name="Normal 4 2 2 5 2" xfId="21497" xr:uid="{C191F575-8CB1-4EA6-9161-7294F57C6EB7}"/>
    <cellStyle name="Normal 4 2 2 5 2 2" xfId="21498" xr:uid="{DA5D0066-4926-4E5D-A569-BF8583A36124}"/>
    <cellStyle name="Normal 4 2 2 5 3" xfId="21499" xr:uid="{5C132A52-C244-40D8-BEB4-629532FA21E5}"/>
    <cellStyle name="Normal 4 2 2 6" xfId="21500" xr:uid="{A103ADBC-5B0F-4935-BDF0-A5783496235D}"/>
    <cellStyle name="Normal 4 2 2 6 2" xfId="21501" xr:uid="{9A478789-8EA7-443F-ADBB-E6F742177AA3}"/>
    <cellStyle name="Normal 4 2 2 6 2 2" xfId="21502" xr:uid="{36AFBC93-AD4C-4517-AA61-1C3418354CC2}"/>
    <cellStyle name="Normal 4 2 2 6 3" xfId="21503" xr:uid="{000BBC21-1CB5-4CA4-BAFB-81E06FDB810C}"/>
    <cellStyle name="Normal 4 2 2 7" xfId="21504" xr:uid="{1A4CF9C2-D74C-4ED0-B1AA-AF21EFF6CF3B}"/>
    <cellStyle name="Normal 4 2 2 7 2" xfId="21505" xr:uid="{45B11D37-6515-481E-AA58-39E07E5441A2}"/>
    <cellStyle name="Normal 4 2 2 7 2 2" xfId="21506" xr:uid="{F010F38B-4C52-4B36-A909-2B37CE9EC3AA}"/>
    <cellStyle name="Normal 4 2 2 7 3" xfId="21507" xr:uid="{329BE2B2-68AA-49BA-A0C6-399AE7291255}"/>
    <cellStyle name="Normal 4 2 2 8" xfId="21508" xr:uid="{5C61F4DE-58B3-461D-885C-481FFAA5F1A3}"/>
    <cellStyle name="Normal 4 2 2 8 2" xfId="21509" xr:uid="{CB55DC10-F791-409A-9264-707795CEA4C5}"/>
    <cellStyle name="Normal 4 2 2 8 2 2" xfId="21510" xr:uid="{499C0CE9-24E7-4641-8A6B-DE1338418760}"/>
    <cellStyle name="Normal 4 2 2 8 3" xfId="21511" xr:uid="{AB8759DA-4122-4B99-8917-AB7A183E36E3}"/>
    <cellStyle name="Normal 4 2 2 9" xfId="21512" xr:uid="{CEE86A93-B21D-4829-83C7-B5785988F36D}"/>
    <cellStyle name="Normal 4 2 2 9 2" xfId="21513" xr:uid="{4B916133-C99D-4ADB-90FA-FF3BC162E060}"/>
    <cellStyle name="Normal 4 2 2 9 2 2" xfId="21514" xr:uid="{E37189CC-654B-4F21-87BD-9D5969535D3A}"/>
    <cellStyle name="Normal 4 2 2 9 3" xfId="21515" xr:uid="{6BE88183-A137-4AC2-9BA5-B02732E2925E}"/>
    <cellStyle name="Normal 4 2 20" xfId="21516" xr:uid="{3768F1C2-45AE-4F10-9699-FA5CE1961CDA}"/>
    <cellStyle name="Normal 4 2 20 10" xfId="21517" xr:uid="{0BB90DC6-DB0A-405D-871B-52B1BE99D78C}"/>
    <cellStyle name="Normal 4 2 20 11" xfId="21518" xr:uid="{FD73C6C5-631A-4AC9-B0EC-C093C348E0B4}"/>
    <cellStyle name="Normal 4 2 20 12" xfId="21519" xr:uid="{1F66FB86-7491-420E-A428-46978FA14F95}"/>
    <cellStyle name="Normal 4 2 20 13" xfId="21520" xr:uid="{10053143-DB0F-4162-99E6-1F7782D7183C}"/>
    <cellStyle name="Normal 4 2 20 14" xfId="21521" xr:uid="{49E3828E-4512-4DFA-BED0-37C295CEEAC5}"/>
    <cellStyle name="Normal 4 2 20 15" xfId="21522" xr:uid="{AACB4CE2-86DA-4518-9F08-9DC64F7EC10B}"/>
    <cellStyle name="Normal 4 2 20 16" xfId="21523" xr:uid="{81FCFCF1-EA42-437F-8A88-97F12A46AAFC}"/>
    <cellStyle name="Normal 4 2 20 17" xfId="21524" xr:uid="{988D0231-2BB0-466D-88BF-30A6CDD78710}"/>
    <cellStyle name="Normal 4 2 20 18" xfId="21525" xr:uid="{92EEE071-94D3-462F-823A-C2E1B7DF2902}"/>
    <cellStyle name="Normal 4 2 20 19" xfId="21526" xr:uid="{C155DD3B-6416-400B-A952-E794C595EE08}"/>
    <cellStyle name="Normal 4 2 20 2" xfId="21527" xr:uid="{63E41334-5984-4F25-A305-190002A984BB}"/>
    <cellStyle name="Normal 4 2 20 20" xfId="21528" xr:uid="{033CB5F5-D584-439A-855B-284668B4B514}"/>
    <cellStyle name="Normal 4 2 20 21" xfId="21529" xr:uid="{F5A6A6DE-F1D9-40F6-A5E9-76BE8AFB1D05}"/>
    <cellStyle name="Normal 4 2 20 22" xfId="21530" xr:uid="{8F83CE12-EEEC-428D-B043-14DF6B35A7DD}"/>
    <cellStyle name="Normal 4 2 20 23" xfId="21531" xr:uid="{BE49C809-8208-45CE-B292-B8FEF37A0D00}"/>
    <cellStyle name="Normal 4 2 20 24" xfId="21532" xr:uid="{41D9042C-139C-4931-A55D-8AA3536EB271}"/>
    <cellStyle name="Normal 4 2 20 25" xfId="21533" xr:uid="{7BF82455-2BE7-4F26-8F24-97DEF41A461A}"/>
    <cellStyle name="Normal 4 2 20 26" xfId="21534" xr:uid="{3119E325-854F-4050-8ADE-B71300CC2D10}"/>
    <cellStyle name="Normal 4 2 20 27" xfId="21535" xr:uid="{D64CF8F8-10D0-47D0-B0D1-1D6249C36374}"/>
    <cellStyle name="Normal 4 2 20 28" xfId="21536" xr:uid="{AC1A61CE-90FD-4C18-8FAD-7B92B82E75BF}"/>
    <cellStyle name="Normal 4 2 20 29" xfId="21537" xr:uid="{A6F35644-B839-482C-A2BD-1041657837C6}"/>
    <cellStyle name="Normal 4 2 20 3" xfId="21538" xr:uid="{0A3A8739-F259-46F6-AFDC-0744B88E3019}"/>
    <cellStyle name="Normal 4 2 20 30" xfId="21539" xr:uid="{F3C9AB5A-6F37-45F8-92DF-A9EC078AFAE4}"/>
    <cellStyle name="Normal 4 2 20 31" xfId="21540" xr:uid="{A65EACA6-F272-4598-8A07-A9315B9E1F31}"/>
    <cellStyle name="Normal 4 2 20 4" xfId="21541" xr:uid="{BA745A13-CD91-46A9-A9E0-B5C142ADF71A}"/>
    <cellStyle name="Normal 4 2 20 5" xfId="21542" xr:uid="{C0796F0F-C4C1-4541-AE21-CF79B5859906}"/>
    <cellStyle name="Normal 4 2 20 6" xfId="21543" xr:uid="{C04A4A01-A5B2-4479-A301-DEE5D8FD602D}"/>
    <cellStyle name="Normal 4 2 20 7" xfId="21544" xr:uid="{50632708-C213-4977-A4DE-B9C57CEC4770}"/>
    <cellStyle name="Normal 4 2 20 8" xfId="21545" xr:uid="{071843C6-80ED-485D-B083-29665C701D14}"/>
    <cellStyle name="Normal 4 2 20 9" xfId="21546" xr:uid="{9FFBFF54-D17F-4C53-B795-F78F8E70CA90}"/>
    <cellStyle name="Normal 4 2 21" xfId="21547" xr:uid="{E0E3E882-B93C-4522-B734-B9F627B3A24D}"/>
    <cellStyle name="Normal 4 2 21 10" xfId="21548" xr:uid="{21393674-B81B-4EB2-8A23-A813F7BF4279}"/>
    <cellStyle name="Normal 4 2 21 11" xfId="21549" xr:uid="{E7E6E9F8-F939-4C3B-8B1A-16E75D13591A}"/>
    <cellStyle name="Normal 4 2 21 12" xfId="21550" xr:uid="{3B802941-358B-4094-9E22-CAB30600673B}"/>
    <cellStyle name="Normal 4 2 21 13" xfId="21551" xr:uid="{EC44A3A0-7BAB-41D1-9EBB-01B110A21A15}"/>
    <cellStyle name="Normal 4 2 21 14" xfId="21552" xr:uid="{8CD3D761-1BEC-4167-A3F9-2C0C983993AB}"/>
    <cellStyle name="Normal 4 2 21 15" xfId="21553" xr:uid="{BA54C695-F4BD-44F3-B58B-ED23B1F9D7FC}"/>
    <cellStyle name="Normal 4 2 21 16" xfId="21554" xr:uid="{D9451BDA-3061-45BC-AEAB-0F6D550568B0}"/>
    <cellStyle name="Normal 4 2 21 17" xfId="21555" xr:uid="{AE0EB689-0DA0-4681-93BD-EBF0B15E9F52}"/>
    <cellStyle name="Normal 4 2 21 18" xfId="21556" xr:uid="{1EF80957-25C8-4CBC-894F-E803A9987D6A}"/>
    <cellStyle name="Normal 4 2 21 19" xfId="21557" xr:uid="{7E3A2706-9C82-4BE4-890F-E939D715B4CE}"/>
    <cellStyle name="Normal 4 2 21 2" xfId="21558" xr:uid="{E1C11CCA-BBB0-4BDC-B3FD-936CD02F1B5F}"/>
    <cellStyle name="Normal 4 2 21 20" xfId="21559" xr:uid="{896E2823-F446-40FA-A73F-D009F6700AEF}"/>
    <cellStyle name="Normal 4 2 21 21" xfId="21560" xr:uid="{F8884570-8952-4F5E-82CF-8D251FB25D06}"/>
    <cellStyle name="Normal 4 2 21 22" xfId="21561" xr:uid="{237A5F88-79DF-40A3-9AAD-2AAC92C1F5F8}"/>
    <cellStyle name="Normal 4 2 21 23" xfId="21562" xr:uid="{83F66152-6FC4-4F14-A75F-3CB8D43F5548}"/>
    <cellStyle name="Normal 4 2 21 24" xfId="21563" xr:uid="{5FBFEFB0-CF2C-4CD3-9E24-A42CDA540C11}"/>
    <cellStyle name="Normal 4 2 21 25" xfId="21564" xr:uid="{7028A65A-0FC5-4DFC-85F2-5E77BCD629F4}"/>
    <cellStyle name="Normal 4 2 21 26" xfId="21565" xr:uid="{234E4592-23C6-40A5-837E-C023E3F7A8DF}"/>
    <cellStyle name="Normal 4 2 21 27" xfId="21566" xr:uid="{D1559721-3241-4158-B8C6-EEC59E9A71AD}"/>
    <cellStyle name="Normal 4 2 21 28" xfId="21567" xr:uid="{8A1E90CA-881A-4A10-A322-D63A58F5C3A1}"/>
    <cellStyle name="Normal 4 2 21 29" xfId="21568" xr:uid="{6E2C3E66-0001-46B6-9A04-823EF13943D5}"/>
    <cellStyle name="Normal 4 2 21 3" xfId="21569" xr:uid="{6D3825EA-B106-4E3B-B1C5-B4C563652517}"/>
    <cellStyle name="Normal 4 2 21 30" xfId="21570" xr:uid="{6360FED9-5F94-4B10-A499-330F3FEEAC9B}"/>
    <cellStyle name="Normal 4 2 21 31" xfId="21571" xr:uid="{0A5F97A8-BAC7-4EA9-822B-B29D59E6EB31}"/>
    <cellStyle name="Normal 4 2 21 4" xfId="21572" xr:uid="{00C7FC61-AC1E-46B9-B06F-45E5A4F30732}"/>
    <cellStyle name="Normal 4 2 21 5" xfId="21573" xr:uid="{20533201-7272-48D0-84D5-8FB851F1F1F5}"/>
    <cellStyle name="Normal 4 2 21 6" xfId="21574" xr:uid="{F531FB7D-EC9E-46CC-B2BB-0E4C22ACA363}"/>
    <cellStyle name="Normal 4 2 21 7" xfId="21575" xr:uid="{769957CB-95B3-4285-9C4F-7D6634E7F233}"/>
    <cellStyle name="Normal 4 2 21 8" xfId="21576" xr:uid="{30D79A8F-7001-462E-AFBD-20454E90504D}"/>
    <cellStyle name="Normal 4 2 21 9" xfId="21577" xr:uid="{6F4B5981-7BAC-4A67-B3E2-081922D41932}"/>
    <cellStyle name="Normal 4 2 22" xfId="21578" xr:uid="{1E88E68F-2922-4D42-A2B6-9D8849585E60}"/>
    <cellStyle name="Normal 4 2 22 2" xfId="21579" xr:uid="{7AE12084-6B22-485B-80D3-AE14E2DEB642}"/>
    <cellStyle name="Normal 4 2 22 2 2" xfId="21580" xr:uid="{F24AADBE-32A1-4CD2-A09C-09F781BF894D}"/>
    <cellStyle name="Normal 4 2 22 3" xfId="21581" xr:uid="{0CB4C13F-DD0E-4CCA-9EE3-BD4E404424D4}"/>
    <cellStyle name="Normal 4 2 23" xfId="21582" xr:uid="{A065AC00-B84C-4904-A577-749C37087FF3}"/>
    <cellStyle name="Normal 4 2 23 2" xfId="21583" xr:uid="{234ABB58-35B4-4542-B4A5-CC77CE6EC53E}"/>
    <cellStyle name="Normal 4 2 23 2 2" xfId="21584" xr:uid="{8E0E5442-132F-4B1C-B8E2-0CD2AD12F636}"/>
    <cellStyle name="Normal 4 2 23 2 2 2" xfId="21585" xr:uid="{4673C44F-1059-4AF4-A80F-7F233D4EFF35}"/>
    <cellStyle name="Normal 4 2 23 2 3" xfId="21586" xr:uid="{C7011A83-FFD5-4A80-B8EC-B821DC622EC2}"/>
    <cellStyle name="Normal 4 2 23 3" xfId="21587" xr:uid="{BA16D0BB-205C-4E98-AB30-D484FA9BFD06}"/>
    <cellStyle name="Normal 4 2 23 4" xfId="21588" xr:uid="{D83924F1-DACB-42F4-A076-3E91AB1ABC21}"/>
    <cellStyle name="Normal 4 2 23 5" xfId="21589" xr:uid="{6A2990F8-5C7E-44CD-9F0E-DBB9CDB5DAF3}"/>
    <cellStyle name="Normal 4 2 23 5 2" xfId="21590" xr:uid="{E338E8A3-6108-4D5F-9270-773F91B7C52E}"/>
    <cellStyle name="Normal 4 2 23 6" xfId="21591" xr:uid="{C30DFA88-37E1-4522-ACA3-F27E9076BE39}"/>
    <cellStyle name="Normal 4 2 24" xfId="21592" xr:uid="{665325A2-FD3F-4131-ACB4-1B65CC8F4D44}"/>
    <cellStyle name="Normal 4 2 25" xfId="21593" xr:uid="{6E4CCDCD-DAAD-4F74-8E3C-716ED8899A5C}"/>
    <cellStyle name="Normal 4 2 26" xfId="21594" xr:uid="{5B3DFD79-CBFA-45D4-AD8F-EBF8DA670280}"/>
    <cellStyle name="Normal 4 2 27" xfId="21595" xr:uid="{0B9CDE37-1BB0-40CA-AE4E-C48871A6E99E}"/>
    <cellStyle name="Normal 4 2 28" xfId="21596" xr:uid="{D4449F75-7913-4CFD-BE47-0E30FA69DB1A}"/>
    <cellStyle name="Normal 4 2 29" xfId="21597" xr:uid="{C415815D-E221-4DF9-8474-460BF93968AB}"/>
    <cellStyle name="Normal 4 2 3" xfId="21598" xr:uid="{8C320A4C-0ECE-4424-AD3A-C8B26D7C3D7D}"/>
    <cellStyle name="Normal 4 2 3 10" xfId="21599" xr:uid="{131B0F73-DABB-47AA-BF6B-182F9C5BBE9C}"/>
    <cellStyle name="Normal 4 2 3 11" xfId="21600" xr:uid="{B7CE5365-BDA8-4219-8CD5-08B36F0EC27B}"/>
    <cellStyle name="Normal 4 2 3 12" xfId="21601" xr:uid="{99869C1D-1301-4CE8-9D5A-2E6FD9643B75}"/>
    <cellStyle name="Normal 4 2 3 13" xfId="21602" xr:uid="{64E26363-D4E8-4497-AE8C-82E2ACA4D760}"/>
    <cellStyle name="Normal 4 2 3 14" xfId="21603" xr:uid="{5CD0A50F-1122-4AAF-B207-2AD4A812A454}"/>
    <cellStyle name="Normal 4 2 3 15" xfId="21604" xr:uid="{43E6D578-6EBA-491B-9F14-04656F6C2644}"/>
    <cellStyle name="Normal 4 2 3 16" xfId="21605" xr:uid="{1ECC64BD-2B17-49F5-B008-38B7702B8428}"/>
    <cellStyle name="Normal 4 2 3 17" xfId="21606" xr:uid="{6571EB95-F337-48E2-8ACA-06D54B4727F0}"/>
    <cellStyle name="Normal 4 2 3 18" xfId="21607" xr:uid="{DEE9789E-9F8E-462A-AD93-5F1E4664C153}"/>
    <cellStyle name="Normal 4 2 3 19" xfId="21608" xr:uid="{2AD7FBA6-072C-4C2E-9DD9-07C5C7E73571}"/>
    <cellStyle name="Normal 4 2 3 2" xfId="21609" xr:uid="{CC1459EB-5B7F-4777-8975-C0F9BF1678FD}"/>
    <cellStyle name="Normal 4 2 3 20" xfId="21610" xr:uid="{2D8004D8-361B-4EAF-B649-1EDBEBEB1449}"/>
    <cellStyle name="Normal 4 2 3 21" xfId="21611" xr:uid="{C953EBB5-75D0-4E7C-BCC9-E890929D58B8}"/>
    <cellStyle name="Normal 4 2 3 22" xfId="21612" xr:uid="{34B5F073-083E-4DD6-866F-CA8EE85458CC}"/>
    <cellStyle name="Normal 4 2 3 23" xfId="21613" xr:uid="{0B8803A2-C981-4186-A0A3-202FB8195628}"/>
    <cellStyle name="Normal 4 2 3 24" xfId="21614" xr:uid="{09D1C4B6-1229-4E44-A151-871FDAFE3499}"/>
    <cellStyle name="Normal 4 2 3 25" xfId="21615" xr:uid="{D162A488-1492-4E2A-B30E-857B9264680B}"/>
    <cellStyle name="Normal 4 2 3 26" xfId="21616" xr:uid="{07A41F6F-455C-4FE1-85DC-3ECBF34837DB}"/>
    <cellStyle name="Normal 4 2 3 27" xfId="21617" xr:uid="{E8EBFB55-5B93-4E67-A3F3-35FC05D4E71C}"/>
    <cellStyle name="Normal 4 2 3 28" xfId="21618" xr:uid="{3D545759-02C7-46C0-80C2-B8B73BE16940}"/>
    <cellStyle name="Normal 4 2 3 29" xfId="21619" xr:uid="{DA331A3A-2B54-4905-BA6B-66B70D7F2DCF}"/>
    <cellStyle name="Normal 4 2 3 3" xfId="21620" xr:uid="{BD871981-8AD1-443A-B8CE-CD4771389543}"/>
    <cellStyle name="Normal 4 2 3 30" xfId="21621" xr:uid="{2A082FA6-06D7-4676-AFA7-219A6EC3FB30}"/>
    <cellStyle name="Normal 4 2 3 31" xfId="21622" xr:uid="{9410A11D-898B-403E-92B7-FD59EEC34A0F}"/>
    <cellStyle name="Normal 4 2 3 4" xfId="21623" xr:uid="{EF6B7536-FF57-49D2-A43C-0949773C038C}"/>
    <cellStyle name="Normal 4 2 3 5" xfId="21624" xr:uid="{17EB3819-CE7F-44EC-99D9-F4F86EDD0B42}"/>
    <cellStyle name="Normal 4 2 3 6" xfId="21625" xr:uid="{35B8282D-5554-4F14-AD54-FA7CD9211BAD}"/>
    <cellStyle name="Normal 4 2 3 7" xfId="21626" xr:uid="{C1AC753C-20A6-4792-9F35-E892147FEC55}"/>
    <cellStyle name="Normal 4 2 3 8" xfId="21627" xr:uid="{B588787D-F188-450E-BD0A-D89A4B0ADB9A}"/>
    <cellStyle name="Normal 4 2 3 9" xfId="21628" xr:uid="{B58723BB-9270-4566-A401-33DA2DCD5465}"/>
    <cellStyle name="Normal 4 2 30" xfId="21629" xr:uid="{FBC52D63-A874-4175-A5FA-455224E3FCDA}"/>
    <cellStyle name="Normal 4 2 31" xfId="21630" xr:uid="{0D3EA24A-8BDC-4BA2-BDE0-9D85027DA43C}"/>
    <cellStyle name="Normal 4 2 32" xfId="21631" xr:uid="{480373FE-4471-4A13-AA2D-BF729CD360B9}"/>
    <cellStyle name="Normal 4 2 33" xfId="21632" xr:uid="{A8E33930-0D4A-4E4E-85CC-BEA3E5A5A4E3}"/>
    <cellStyle name="Normal 4 2 34" xfId="21633" xr:uid="{397D55D0-8CD0-4FF9-9867-487E6899CB0F}"/>
    <cellStyle name="Normal 4 2 35" xfId="21634" xr:uid="{F6EDCF00-00B9-4812-AFC1-3DB5FEF4D4D9}"/>
    <cellStyle name="Normal 4 2 36" xfId="21635" xr:uid="{53D92C3B-C6F6-47E0-9AFF-82EFBBA203A5}"/>
    <cellStyle name="Normal 4 2 37" xfId="21636" xr:uid="{23E3C025-0252-437B-ACEE-F90E1A19339E}"/>
    <cellStyle name="Normal 4 2 38" xfId="21637" xr:uid="{2A8B3062-F08B-47DE-8A91-B074D348AC75}"/>
    <cellStyle name="Normal 4 2 39" xfId="21638" xr:uid="{0B714945-68CE-4571-BF64-E5679F553F1F}"/>
    <cellStyle name="Normal 4 2 4" xfId="21639" xr:uid="{5F71DCF9-DFF5-49DE-89F4-A67C611DF427}"/>
    <cellStyle name="Normal 4 2 4 10" xfId="21640" xr:uid="{187A1E76-DBD0-4D43-A5EF-BCAB3DB5F81F}"/>
    <cellStyle name="Normal 4 2 4 11" xfId="21641" xr:uid="{7665BB40-EF3A-4C5D-9D24-A864A9A9A29C}"/>
    <cellStyle name="Normal 4 2 4 12" xfId="21642" xr:uid="{988206F0-1D15-4D71-A2E9-4BC6E4F042E9}"/>
    <cellStyle name="Normal 4 2 4 13" xfId="21643" xr:uid="{FAD1C192-F3E4-4F48-967E-C63E9FCF1399}"/>
    <cellStyle name="Normal 4 2 4 14" xfId="21644" xr:uid="{EAFD6E2D-332E-4FA0-8E41-B6C39CD1DDC1}"/>
    <cellStyle name="Normal 4 2 4 15" xfId="21645" xr:uid="{78C16B9D-B713-435F-BE28-A8EB0FBCA52F}"/>
    <cellStyle name="Normal 4 2 4 16" xfId="21646" xr:uid="{B5A577D8-0425-47FD-9792-FC9483A472F8}"/>
    <cellStyle name="Normal 4 2 4 17" xfId="21647" xr:uid="{61193F1F-0643-492E-93B7-0B387140537B}"/>
    <cellStyle name="Normal 4 2 4 18" xfId="21648" xr:uid="{47C7B783-CB97-4E5C-B166-68EAAAD55DC3}"/>
    <cellStyle name="Normal 4 2 4 19" xfId="21649" xr:uid="{949F107A-1E5F-4077-854E-2B5F9DFA12F8}"/>
    <cellStyle name="Normal 4 2 4 2" xfId="21650" xr:uid="{327067B8-0BF4-4827-9B48-AE8475336D05}"/>
    <cellStyle name="Normal 4 2 4 20" xfId="21651" xr:uid="{F1DC4F40-B268-44E6-B6F3-EB38344C376E}"/>
    <cellStyle name="Normal 4 2 4 21" xfId="21652" xr:uid="{0338DAF1-CB1B-41AD-A838-7CA57B206136}"/>
    <cellStyle name="Normal 4 2 4 22" xfId="21653" xr:uid="{7ED0FE6B-817A-4579-A278-500016F8741C}"/>
    <cellStyle name="Normal 4 2 4 23" xfId="21654" xr:uid="{C3DB213F-06C1-4D5D-BF1A-F74ED948D021}"/>
    <cellStyle name="Normal 4 2 4 24" xfId="21655" xr:uid="{49BE5E33-D996-4209-B37E-B83D48E280E1}"/>
    <cellStyle name="Normal 4 2 4 25" xfId="21656" xr:uid="{696EE115-95FE-4BD3-9DF9-B09C0282F153}"/>
    <cellStyle name="Normal 4 2 4 26" xfId="21657" xr:uid="{21BF5817-8A04-4BAD-98AA-BD5F53AB92CF}"/>
    <cellStyle name="Normal 4 2 4 27" xfId="21658" xr:uid="{78E559C9-2C1C-432B-B400-AA31F4237195}"/>
    <cellStyle name="Normal 4 2 4 28" xfId="21659" xr:uid="{06A4C202-5FF7-4E30-9455-C023B6EE25C0}"/>
    <cellStyle name="Normal 4 2 4 29" xfId="21660" xr:uid="{C3C1A5D6-E29E-4936-BB78-2DD1DF49AFE5}"/>
    <cellStyle name="Normal 4 2 4 3" xfId="21661" xr:uid="{29738C26-AA01-4EDB-BBAC-91F3F2116D73}"/>
    <cellStyle name="Normal 4 2 4 30" xfId="21662" xr:uid="{4B560CF3-AEE5-4487-9F74-3440FB33564D}"/>
    <cellStyle name="Normal 4 2 4 31" xfId="21663" xr:uid="{92EF20F1-300B-4B09-B825-1D7A9E811467}"/>
    <cellStyle name="Normal 4 2 4 4" xfId="21664" xr:uid="{79D23765-5461-45C8-A985-B536A9E27EA4}"/>
    <cellStyle name="Normal 4 2 4 5" xfId="21665" xr:uid="{DE4CBA33-537B-4F2A-A9CA-03CF2356D05B}"/>
    <cellStyle name="Normal 4 2 4 6" xfId="21666" xr:uid="{CC860752-E5B2-4210-9923-40FCA1D7F51E}"/>
    <cellStyle name="Normal 4 2 4 7" xfId="21667" xr:uid="{7630B92B-0C02-413D-B77E-BC5A2A211FA3}"/>
    <cellStyle name="Normal 4 2 4 8" xfId="21668" xr:uid="{4F4E009E-560D-44A8-AFEF-478FBCD73FE1}"/>
    <cellStyle name="Normal 4 2 4 9" xfId="21669" xr:uid="{16F06B29-0B13-4A41-80BD-ACF44F3BF93D}"/>
    <cellStyle name="Normal 4 2 40" xfId="21670" xr:uid="{AAA61AA0-E1F0-4E9D-9AE0-1BB33BFED2B2}"/>
    <cellStyle name="Normal 4 2 41" xfId="21671" xr:uid="{8DDB926C-D5A6-429B-A424-ABECFF939D2B}"/>
    <cellStyle name="Normal 4 2 42" xfId="21672" xr:uid="{F67115FF-0395-4CD6-A1CA-F4FF40D1E8B3}"/>
    <cellStyle name="Normal 4 2 43" xfId="21673" xr:uid="{373D8B93-A91F-4108-BA1C-CC35996255F8}"/>
    <cellStyle name="Normal 4 2 44" xfId="21674" xr:uid="{B18A4522-8084-4EB2-BC06-3D944EA4E1DD}"/>
    <cellStyle name="Normal 4 2 45" xfId="21675" xr:uid="{E57ED423-D3F4-41FA-95F2-F9202B2A7474}"/>
    <cellStyle name="Normal 4 2 45 2" xfId="21676" xr:uid="{71F7A68B-4FD2-45A8-827D-D01CFF76255C}"/>
    <cellStyle name="Normal 4 2 45 2 2" xfId="21677" xr:uid="{932BD0DB-BFFE-4D16-8059-19DA584E3897}"/>
    <cellStyle name="Normal 4 2 45 3" xfId="21678" xr:uid="{8ED4DC07-20BE-4A6F-A130-471205AA29E3}"/>
    <cellStyle name="Normal 4 2 46" xfId="21679" xr:uid="{5F2E9168-74CE-4068-BF60-11A546674E45}"/>
    <cellStyle name="Normal 4 2 47" xfId="21680" xr:uid="{02DD8249-56C3-4C50-880D-7A8DAB84353D}"/>
    <cellStyle name="Normal 4 2 47 2" xfId="21681" xr:uid="{9C7B8F13-BEA8-4BC6-8E5D-8231BE78839B}"/>
    <cellStyle name="Normal 4 2 48" xfId="21682" xr:uid="{D34DF745-6AF4-4784-8137-B1200FFAE96F}"/>
    <cellStyle name="Normal 4 2 49" xfId="21683" xr:uid="{1E88EC79-19B9-4E63-9260-FDC3CDB1313D}"/>
    <cellStyle name="Normal 4 2 5" xfId="21684" xr:uid="{E31848A6-F8C4-4802-82B9-38941536826B}"/>
    <cellStyle name="Normal 4 2 5 10" xfId="21685" xr:uid="{E8687E21-D15C-42D6-935C-F67563CDCBAA}"/>
    <cellStyle name="Normal 4 2 5 11" xfId="21686" xr:uid="{E9902F2E-88D6-4708-B86D-DFE5A1179376}"/>
    <cellStyle name="Normal 4 2 5 12" xfId="21687" xr:uid="{8D809B9F-13AA-4D03-B402-176441EF0FFD}"/>
    <cellStyle name="Normal 4 2 5 13" xfId="21688" xr:uid="{13D76FBC-95CB-45C6-B772-2C46BB0F481C}"/>
    <cellStyle name="Normal 4 2 5 14" xfId="21689" xr:uid="{BA483EC8-491C-4DF3-A7F6-16115E4707F3}"/>
    <cellStyle name="Normal 4 2 5 15" xfId="21690" xr:uid="{C28AAAEE-6068-4BDA-BFB6-906F65FC88DA}"/>
    <cellStyle name="Normal 4 2 5 16" xfId="21691" xr:uid="{1CF8319B-FC42-46B5-864F-740AF6E2DEF1}"/>
    <cellStyle name="Normal 4 2 5 17" xfId="21692" xr:uid="{4BEE3F8C-3D56-4029-8FBD-DBDFAEE97B22}"/>
    <cellStyle name="Normal 4 2 5 18" xfId="21693" xr:uid="{D95F1F32-B994-4599-B6C7-EA4DE3CE762F}"/>
    <cellStyle name="Normal 4 2 5 19" xfId="21694" xr:uid="{A22104A4-9460-4493-A6F6-A4F835561297}"/>
    <cellStyle name="Normal 4 2 5 2" xfId="21695" xr:uid="{6F4F3422-1980-4FB6-B6BA-C681A719113C}"/>
    <cellStyle name="Normal 4 2 5 20" xfId="21696" xr:uid="{7945B530-CFF2-44FF-A443-02581CABB848}"/>
    <cellStyle name="Normal 4 2 5 21" xfId="21697" xr:uid="{6AB92203-93C9-45ED-A387-9BE2DC255063}"/>
    <cellStyle name="Normal 4 2 5 22" xfId="21698" xr:uid="{A84F5D54-C9FD-4AB8-93D3-993447BBDBFD}"/>
    <cellStyle name="Normal 4 2 5 23" xfId="21699" xr:uid="{FC3FD490-47AE-4852-A854-781AF7FBA702}"/>
    <cellStyle name="Normal 4 2 5 24" xfId="21700" xr:uid="{4A8CF7AE-8BB7-4062-B82C-BCAC981E5356}"/>
    <cellStyle name="Normal 4 2 5 25" xfId="21701" xr:uid="{DC29B925-BC3F-4DB6-92EF-8D37318A3F4E}"/>
    <cellStyle name="Normal 4 2 5 26" xfId="21702" xr:uid="{EC74578A-64B8-478E-B47F-39E264F10B5D}"/>
    <cellStyle name="Normal 4 2 5 27" xfId="21703" xr:uid="{FD7256AF-B242-4486-858E-53FF0803C6B8}"/>
    <cellStyle name="Normal 4 2 5 28" xfId="21704" xr:uid="{EFBD8103-22A6-4840-B5A6-8C664A18CB22}"/>
    <cellStyle name="Normal 4 2 5 29" xfId="21705" xr:uid="{7462BCEC-9122-4BCB-97EE-8E8FE1E063D2}"/>
    <cellStyle name="Normal 4 2 5 3" xfId="21706" xr:uid="{1D67C6D2-65F7-495D-8DB4-31D3CD2A1BB6}"/>
    <cellStyle name="Normal 4 2 5 30" xfId="21707" xr:uid="{FB18FC28-B6BB-493E-962D-7AE3E66D835E}"/>
    <cellStyle name="Normal 4 2 5 31" xfId="21708" xr:uid="{22B2EBF2-46BD-4FC3-B564-030A0120E7A2}"/>
    <cellStyle name="Normal 4 2 5 4" xfId="21709" xr:uid="{2750622B-9298-416F-B7AA-2017971E7618}"/>
    <cellStyle name="Normal 4 2 5 5" xfId="21710" xr:uid="{FCD5A86F-B5E4-4DDE-98E6-739B440A62F5}"/>
    <cellStyle name="Normal 4 2 5 6" xfId="21711" xr:uid="{07C76EAE-0A29-4BC7-BF32-B5CBADC32FC7}"/>
    <cellStyle name="Normal 4 2 5 7" xfId="21712" xr:uid="{4997CF4E-5530-441D-8B00-798BA13D65AC}"/>
    <cellStyle name="Normal 4 2 5 8" xfId="21713" xr:uid="{9C7E478A-2E22-437D-A5B7-B09531FD5A4E}"/>
    <cellStyle name="Normal 4 2 5 9" xfId="21714" xr:uid="{54F199D6-6845-4B33-90EE-7B0437D782AD}"/>
    <cellStyle name="Normal 4 2 50" xfId="21715" xr:uid="{C4C34F99-58D9-410B-A770-DCC52AD65875}"/>
    <cellStyle name="Normal 4 2 51" xfId="21716" xr:uid="{41EF91C0-1EA7-496C-B987-28FA4A2FABA8}"/>
    <cellStyle name="Normal 4 2 52" xfId="21717" xr:uid="{43739070-7739-458A-A2D8-FFA37808FB36}"/>
    <cellStyle name="Normal 4 2 53" xfId="21718" xr:uid="{E06F4E2C-ECC7-40DF-8BBA-4036D72BB529}"/>
    <cellStyle name="Normal 4 2 54" xfId="21719" xr:uid="{38819CC3-826D-4D8A-B33E-2F31A2A67581}"/>
    <cellStyle name="Normal 4 2 55" xfId="21720" xr:uid="{E92FE44A-C61E-4A69-81D1-FFCE4A6AA3C5}"/>
    <cellStyle name="Normal 4 2 56" xfId="21721" xr:uid="{0B1AEBD8-FF4A-434B-8AC9-5CDB9919F26A}"/>
    <cellStyle name="Normal 4 2 57" xfId="21722" xr:uid="{7937D47F-6800-4046-9ABD-E64F39E32412}"/>
    <cellStyle name="Normal 4 2 58" xfId="21723" xr:uid="{946BE19D-F42C-4685-AB6C-83480F0E8ED9}"/>
    <cellStyle name="Normal 4 2 59" xfId="21724" xr:uid="{34B0C6B2-FB5C-4577-BC12-0DDD57E232F4}"/>
    <cellStyle name="Normal 4 2 6" xfId="21725" xr:uid="{71C4EEFE-5E9D-4EB6-8CD9-32523172A8DE}"/>
    <cellStyle name="Normal 4 2 6 10" xfId="21726" xr:uid="{BFBAF997-3157-49FE-A9A9-BA262FDFBBE2}"/>
    <cellStyle name="Normal 4 2 6 11" xfId="21727" xr:uid="{7C5A0A4B-FAF1-4D51-93CF-E7937BFA73A5}"/>
    <cellStyle name="Normal 4 2 6 12" xfId="21728" xr:uid="{30F6D7DE-A865-4B9A-8FBE-766B225890F3}"/>
    <cellStyle name="Normal 4 2 6 13" xfId="21729" xr:uid="{E49FB931-594A-4753-9641-804A3299199D}"/>
    <cellStyle name="Normal 4 2 6 14" xfId="21730" xr:uid="{BA05CF5B-B92B-4489-906A-4BA7D02EB8AC}"/>
    <cellStyle name="Normal 4 2 6 15" xfId="21731" xr:uid="{628D83A2-72E8-4206-8D25-76FC12190CD3}"/>
    <cellStyle name="Normal 4 2 6 16" xfId="21732" xr:uid="{2A8C8B46-1091-45F6-A6AC-60E978600CBD}"/>
    <cellStyle name="Normal 4 2 6 17" xfId="21733" xr:uid="{6D5290E7-0583-4A3A-8D95-76BE5CEE57AA}"/>
    <cellStyle name="Normal 4 2 6 18" xfId="21734" xr:uid="{92535EEA-7E30-45BB-98C8-38FD1DEEACC4}"/>
    <cellStyle name="Normal 4 2 6 19" xfId="21735" xr:uid="{66BF56C1-8E1E-45C4-A127-AB2E66456F6A}"/>
    <cellStyle name="Normal 4 2 6 2" xfId="21736" xr:uid="{7D3113FF-F31E-46E7-8D31-93F126306AF2}"/>
    <cellStyle name="Normal 4 2 6 20" xfId="21737" xr:uid="{325AB617-8B58-4DA7-A0B0-776A792F8EDA}"/>
    <cellStyle name="Normal 4 2 6 21" xfId="21738" xr:uid="{18BBB4B4-F67D-4442-AB7C-2287E5BB41E4}"/>
    <cellStyle name="Normal 4 2 6 22" xfId="21739" xr:uid="{7971D4D7-2E14-4C92-AB81-677195DA8B41}"/>
    <cellStyle name="Normal 4 2 6 23" xfId="21740" xr:uid="{1D040426-0277-464F-A95F-EBE12B729AAC}"/>
    <cellStyle name="Normal 4 2 6 24" xfId="21741" xr:uid="{78F0C73F-FE8D-4308-962E-11FCD68B539E}"/>
    <cellStyle name="Normal 4 2 6 25" xfId="21742" xr:uid="{8EB5032D-4860-419C-9732-A00354794B71}"/>
    <cellStyle name="Normal 4 2 6 26" xfId="21743" xr:uid="{DDE19E79-F64B-4AF0-A419-5FE304C3E7DB}"/>
    <cellStyle name="Normal 4 2 6 27" xfId="21744" xr:uid="{87F1212F-336A-4E61-BF9E-24F2FF6CC9FC}"/>
    <cellStyle name="Normal 4 2 6 28" xfId="21745" xr:uid="{A3E7F870-8D74-4CC4-8C41-EAE4C8F0E414}"/>
    <cellStyle name="Normal 4 2 6 29" xfId="21746" xr:uid="{FFED4312-3B6A-4F09-80C2-9FDD4211EEE9}"/>
    <cellStyle name="Normal 4 2 6 3" xfId="21747" xr:uid="{885A57CB-1088-4460-9A3E-34CC0E1C94F3}"/>
    <cellStyle name="Normal 4 2 6 30" xfId="21748" xr:uid="{459EA65F-F162-4E97-92EC-E27D06AE30DA}"/>
    <cellStyle name="Normal 4 2 6 31" xfId="21749" xr:uid="{DE43D8D2-C23E-4C5C-B3F2-35C4E35B6474}"/>
    <cellStyle name="Normal 4 2 6 4" xfId="21750" xr:uid="{9FBD21B7-E422-42A5-89EC-1A47EA0B76D9}"/>
    <cellStyle name="Normal 4 2 6 5" xfId="21751" xr:uid="{C8CC4732-7702-4539-B303-D3DC1601E972}"/>
    <cellStyle name="Normal 4 2 6 6" xfId="21752" xr:uid="{A39218A9-BA03-4A00-8222-BEA6504CF552}"/>
    <cellStyle name="Normal 4 2 6 7" xfId="21753" xr:uid="{C83AEE18-995E-41EF-B527-8DB58E9A864E}"/>
    <cellStyle name="Normal 4 2 6 8" xfId="21754" xr:uid="{BBB5DD88-ED37-4AED-A582-4A1ABC8E5FF3}"/>
    <cellStyle name="Normal 4 2 6 9" xfId="21755" xr:uid="{407153C8-5F03-461F-AE84-F276251EE556}"/>
    <cellStyle name="Normal 4 2 60" xfId="21756" xr:uid="{CAAD258A-C1A5-4475-B14A-29E7FA9011CC}"/>
    <cellStyle name="Normal 4 2 61" xfId="21757" xr:uid="{4E269FC3-CA00-4146-B597-79CCE2D481D4}"/>
    <cellStyle name="Normal 4 2 62" xfId="21758" xr:uid="{054D69E5-BB71-4A2A-A77B-764B6DCFDE55}"/>
    <cellStyle name="Normal 4 2 63" xfId="21759" xr:uid="{4EBA4D5E-C5B9-479D-830D-499B5A4E53A8}"/>
    <cellStyle name="Normal 4 2 64" xfId="21760" xr:uid="{FF237E8E-37E9-48F7-9E9A-4B3D83EC882F}"/>
    <cellStyle name="Normal 4 2 65" xfId="21761" xr:uid="{E5AA381D-B55F-4F52-AD2B-3FCA58D15BF3}"/>
    <cellStyle name="Normal 4 2 66" xfId="21762" xr:uid="{0ADA7816-15BA-4EAB-85D6-E3612FF3FF17}"/>
    <cellStyle name="Normal 4 2 67" xfId="21763" xr:uid="{38257DA2-BE40-435D-B04B-42A0CC1E6E7C}"/>
    <cellStyle name="Normal 4 2 68" xfId="21764" xr:uid="{1B2F38F9-89B3-4219-8352-A69D7BE2A538}"/>
    <cellStyle name="Normal 4 2 69" xfId="21765" xr:uid="{C439F4A6-666C-4D69-B54A-D82ADDA8BBEC}"/>
    <cellStyle name="Normal 4 2 7" xfId="21766" xr:uid="{542E228E-4245-4AD1-A819-65645ECE8FD3}"/>
    <cellStyle name="Normal 4 2 7 10" xfId="21767" xr:uid="{872EFE8C-0190-40CB-B677-DB252E86AE91}"/>
    <cellStyle name="Normal 4 2 7 11" xfId="21768" xr:uid="{8B80B69F-44E7-4D26-A4E5-D44F61D04ECE}"/>
    <cellStyle name="Normal 4 2 7 12" xfId="21769" xr:uid="{C20E4443-267E-42C9-A066-C777F12D8D10}"/>
    <cellStyle name="Normal 4 2 7 13" xfId="21770" xr:uid="{64446924-0C45-4A02-A433-314C75A3526F}"/>
    <cellStyle name="Normal 4 2 7 14" xfId="21771" xr:uid="{0088C5D2-A995-4419-9D0E-1DA56C4A750B}"/>
    <cellStyle name="Normal 4 2 7 15" xfId="21772" xr:uid="{214CCCA0-EF7A-4208-8B5C-E27D23343402}"/>
    <cellStyle name="Normal 4 2 7 16" xfId="21773" xr:uid="{C5E899C3-D95E-4681-BC30-CDA6E70A9BCB}"/>
    <cellStyle name="Normal 4 2 7 17" xfId="21774" xr:uid="{300867A7-E2C8-4EE2-986D-7A90B9F7747D}"/>
    <cellStyle name="Normal 4 2 7 18" xfId="21775" xr:uid="{5AFA99F4-775C-4E2F-A725-003F6B455BBA}"/>
    <cellStyle name="Normal 4 2 7 19" xfId="21776" xr:uid="{87985849-043F-43FE-BCF6-F5C82A914E67}"/>
    <cellStyle name="Normal 4 2 7 2" xfId="21777" xr:uid="{58FA4E08-FE61-4093-B740-9DDBBDA1FC4B}"/>
    <cellStyle name="Normal 4 2 7 20" xfId="21778" xr:uid="{1B2242EE-CB04-4358-9087-0C5497FB0A79}"/>
    <cellStyle name="Normal 4 2 7 21" xfId="21779" xr:uid="{480730DD-1776-46EF-B550-162A22BD79EF}"/>
    <cellStyle name="Normal 4 2 7 22" xfId="21780" xr:uid="{96600AE4-B3D7-468F-BB82-070FF091D5C8}"/>
    <cellStyle name="Normal 4 2 7 23" xfId="21781" xr:uid="{78F276BB-1416-4575-B1ED-8BE8C95622BF}"/>
    <cellStyle name="Normal 4 2 7 24" xfId="21782" xr:uid="{99958A5B-F3F5-402F-907F-ACABC7260988}"/>
    <cellStyle name="Normal 4 2 7 25" xfId="21783" xr:uid="{23086F46-1B40-415C-BCE1-99217C992133}"/>
    <cellStyle name="Normal 4 2 7 26" xfId="21784" xr:uid="{341F2B42-A66B-42B9-B13F-F83CDC2E4636}"/>
    <cellStyle name="Normal 4 2 7 27" xfId="21785" xr:uid="{7BF8F608-F242-430C-9F40-F2BD18B02A2C}"/>
    <cellStyle name="Normal 4 2 7 28" xfId="21786" xr:uid="{69C591AB-3623-4BF6-84FA-BC104CBA2453}"/>
    <cellStyle name="Normal 4 2 7 29" xfId="21787" xr:uid="{87366BD8-19F0-45BE-B7A9-AB8B7A2F8A0F}"/>
    <cellStyle name="Normal 4 2 7 3" xfId="21788" xr:uid="{3E838D83-93B2-4100-A562-2793F240E76A}"/>
    <cellStyle name="Normal 4 2 7 30" xfId="21789" xr:uid="{D703582F-4C77-48D8-A56E-E315CBA788B9}"/>
    <cellStyle name="Normal 4 2 7 31" xfId="21790" xr:uid="{FD41D0A9-65E7-41E5-964A-EDB614051A7D}"/>
    <cellStyle name="Normal 4 2 7 4" xfId="21791" xr:uid="{EF69458E-D122-43BC-A892-BDBF1E0650F4}"/>
    <cellStyle name="Normal 4 2 7 5" xfId="21792" xr:uid="{2F4DBF28-471E-46F3-AA62-F5FF7312C3A1}"/>
    <cellStyle name="Normal 4 2 7 6" xfId="21793" xr:uid="{B064FC35-09A5-41BC-BFC3-BE2F55606C37}"/>
    <cellStyle name="Normal 4 2 7 7" xfId="21794" xr:uid="{A16BB325-6AD4-4B94-8425-34384DBEDDBB}"/>
    <cellStyle name="Normal 4 2 7 8" xfId="21795" xr:uid="{FBDF2589-BFC0-46E0-AFAA-210745A60935}"/>
    <cellStyle name="Normal 4 2 7 9" xfId="21796" xr:uid="{788B8E52-53B7-4EB7-8440-7496C589DBAA}"/>
    <cellStyle name="Normal 4 2 70" xfId="21797" xr:uid="{158FCEE5-9C93-4624-9162-BA8EF913A882}"/>
    <cellStyle name="Normal 4 2 71" xfId="21798" xr:uid="{86938349-F50F-4AC3-8611-8649370BD6DE}"/>
    <cellStyle name="Normal 4 2 72" xfId="21799" xr:uid="{586AF0DE-2FF4-4A91-83B1-D14455434EEF}"/>
    <cellStyle name="Normal 4 2 73" xfId="21800" xr:uid="{BAFFE3F3-DB89-48BA-9FFC-B7DA3FF3901F}"/>
    <cellStyle name="Normal 4 2 8" xfId="21801" xr:uid="{C683CA55-DB70-441E-A7E4-172A9E7A6D87}"/>
    <cellStyle name="Normal 4 2 8 10" xfId="21802" xr:uid="{C15FFAAA-4E08-4D66-85DF-7AA34561AAAA}"/>
    <cellStyle name="Normal 4 2 8 11" xfId="21803" xr:uid="{FD76A37D-AE59-472C-9750-6DBD16E69EF4}"/>
    <cellStyle name="Normal 4 2 8 12" xfId="21804" xr:uid="{75F1E452-6BC9-4B7A-9846-B81EBC87FFF0}"/>
    <cellStyle name="Normal 4 2 8 13" xfId="21805" xr:uid="{6EB7066C-F422-4466-B467-324399576D45}"/>
    <cellStyle name="Normal 4 2 8 14" xfId="21806" xr:uid="{26031264-81BE-47C7-9F7D-FF21931997B6}"/>
    <cellStyle name="Normal 4 2 8 15" xfId="21807" xr:uid="{EA629403-6821-4510-A7FE-0C146676E857}"/>
    <cellStyle name="Normal 4 2 8 16" xfId="21808" xr:uid="{4F608B3C-8431-4E93-B533-BEE3A0D67BEB}"/>
    <cellStyle name="Normal 4 2 8 17" xfId="21809" xr:uid="{CE260F12-FE0C-4F4C-A495-625294A7F43E}"/>
    <cellStyle name="Normal 4 2 8 18" xfId="21810" xr:uid="{B92E1FC5-4D2D-45A0-A3C4-362EA75164CE}"/>
    <cellStyle name="Normal 4 2 8 19" xfId="21811" xr:uid="{DAFF0BEA-743E-4157-AC90-75BBC853EA33}"/>
    <cellStyle name="Normal 4 2 8 2" xfId="21812" xr:uid="{BE4FE4A3-B6D7-4DCE-B1F3-A932CEB087BA}"/>
    <cellStyle name="Normal 4 2 8 20" xfId="21813" xr:uid="{EF000335-C109-4CE7-B7D5-7186BD92610C}"/>
    <cellStyle name="Normal 4 2 8 21" xfId="21814" xr:uid="{92CBD112-5040-4B9F-9CBE-80348D06A14C}"/>
    <cellStyle name="Normal 4 2 8 22" xfId="21815" xr:uid="{18046635-4C6D-4C57-9B3B-0F75C4093D1D}"/>
    <cellStyle name="Normal 4 2 8 23" xfId="21816" xr:uid="{8C51374D-B1A4-48E1-8F69-B62249F560A9}"/>
    <cellStyle name="Normal 4 2 8 24" xfId="21817" xr:uid="{63310B5C-D884-4F5D-9277-EDC65C49502C}"/>
    <cellStyle name="Normal 4 2 8 25" xfId="21818" xr:uid="{6C4609CD-D9F9-4A11-A168-C7F33DCE633B}"/>
    <cellStyle name="Normal 4 2 8 26" xfId="21819" xr:uid="{46011BCC-CBCF-450D-B1A2-AADDDEE13F13}"/>
    <cellStyle name="Normal 4 2 8 27" xfId="21820" xr:uid="{46B677BA-1E7D-43BC-8AAC-7EC5DDAA683E}"/>
    <cellStyle name="Normal 4 2 8 28" xfId="21821" xr:uid="{AA22EE60-CE38-425B-9A8A-8A2CBC2BE3BA}"/>
    <cellStyle name="Normal 4 2 8 29" xfId="21822" xr:uid="{F2C704C8-8BCA-4C3E-856D-09C97691D2F3}"/>
    <cellStyle name="Normal 4 2 8 3" xfId="21823" xr:uid="{8EF9509D-78B2-4B95-A4A9-FCAA17E19880}"/>
    <cellStyle name="Normal 4 2 8 30" xfId="21824" xr:uid="{4A5A2735-A893-4EED-B95C-0A2723B91698}"/>
    <cellStyle name="Normal 4 2 8 31" xfId="21825" xr:uid="{D0C5A851-3F90-4852-9884-D6F9E651FF20}"/>
    <cellStyle name="Normal 4 2 8 4" xfId="21826" xr:uid="{352F19F7-9011-4A17-8AC1-BE026E012448}"/>
    <cellStyle name="Normal 4 2 8 5" xfId="21827" xr:uid="{C9AABC32-1C06-4FDC-B5D4-3C4538706119}"/>
    <cellStyle name="Normal 4 2 8 6" xfId="21828" xr:uid="{FB8D4B3C-8993-4D28-8CE4-69AD468CB4D3}"/>
    <cellStyle name="Normal 4 2 8 7" xfId="21829" xr:uid="{9F3DF28B-80AB-4AE6-A9BE-62A54A4299BC}"/>
    <cellStyle name="Normal 4 2 8 8" xfId="21830" xr:uid="{8D086310-16E8-4265-973B-4D8343B0C6E1}"/>
    <cellStyle name="Normal 4 2 8 9" xfId="21831" xr:uid="{4311D244-FB71-4CA4-A46E-003993003C5B}"/>
    <cellStyle name="Normal 4 2 9" xfId="21832" xr:uid="{90278121-4332-4E46-8178-A8A9F157C8A6}"/>
    <cellStyle name="Normal 4 2 9 10" xfId="21833" xr:uid="{FC6CD2FF-E517-40A9-B613-1B3B13938626}"/>
    <cellStyle name="Normal 4 2 9 11" xfId="21834" xr:uid="{E8BE0E3D-B6D6-4E2C-9071-08636911A1E1}"/>
    <cellStyle name="Normal 4 2 9 12" xfId="21835" xr:uid="{32EE875C-EFF9-4DEC-BFCB-08684B4CD377}"/>
    <cellStyle name="Normal 4 2 9 13" xfId="21836" xr:uid="{93C91D03-A7F9-4E64-A01A-24B1BF9F2B23}"/>
    <cellStyle name="Normal 4 2 9 14" xfId="21837" xr:uid="{1D1043CD-D4D1-4E3F-9E7C-EE2E7288D07E}"/>
    <cellStyle name="Normal 4 2 9 15" xfId="21838" xr:uid="{5B44F79A-3C2F-4C56-8533-156E9D3F1D33}"/>
    <cellStyle name="Normal 4 2 9 16" xfId="21839" xr:uid="{6A096533-A662-47B5-BAD9-B7D12FD9AEB4}"/>
    <cellStyle name="Normal 4 2 9 17" xfId="21840" xr:uid="{D370244F-A7FA-472F-989B-873C249ABD40}"/>
    <cellStyle name="Normal 4 2 9 18" xfId="21841" xr:uid="{77B69422-A0FE-4215-9F2E-AF399FE95D60}"/>
    <cellStyle name="Normal 4 2 9 19" xfId="21842" xr:uid="{E6BA8B15-69AD-4D49-AC17-98C3D0E752CA}"/>
    <cellStyle name="Normal 4 2 9 2" xfId="21843" xr:uid="{81B4E0F4-C689-496D-8C22-9974FA15341F}"/>
    <cellStyle name="Normal 4 2 9 20" xfId="21844" xr:uid="{1598A52D-AE65-4433-A1B9-AF89FBA78436}"/>
    <cellStyle name="Normal 4 2 9 21" xfId="21845" xr:uid="{B7F22841-2AD3-4EDC-A125-78461EF14681}"/>
    <cellStyle name="Normal 4 2 9 22" xfId="21846" xr:uid="{5CB447D8-D4E2-48FD-9132-4FB6556321F0}"/>
    <cellStyle name="Normal 4 2 9 23" xfId="21847" xr:uid="{9AD61DFB-24B8-4B0D-86E7-7AEFA2BD9ED1}"/>
    <cellStyle name="Normal 4 2 9 24" xfId="21848" xr:uid="{8976EFE0-E732-41AE-AEB2-D6C043F0B7BC}"/>
    <cellStyle name="Normal 4 2 9 25" xfId="21849" xr:uid="{36E14FFA-CD34-4D00-8D48-BC7A457E693C}"/>
    <cellStyle name="Normal 4 2 9 26" xfId="21850" xr:uid="{490B2D8F-E873-4822-805A-196B90566512}"/>
    <cellStyle name="Normal 4 2 9 27" xfId="21851" xr:uid="{61E761B9-64D5-4D1A-B761-980C6FC3246C}"/>
    <cellStyle name="Normal 4 2 9 28" xfId="21852" xr:uid="{8C8414C0-9B76-4540-81F2-F67684769E69}"/>
    <cellStyle name="Normal 4 2 9 29" xfId="21853" xr:uid="{B901D5D9-49E0-4838-88A2-944606C5C731}"/>
    <cellStyle name="Normal 4 2 9 3" xfId="21854" xr:uid="{0A3FD868-A32F-4E58-9A48-D8CAD67FC8F1}"/>
    <cellStyle name="Normal 4 2 9 30" xfId="21855" xr:uid="{4783ED8C-67DB-4536-BD7D-10BE52188D7A}"/>
    <cellStyle name="Normal 4 2 9 31" xfId="21856" xr:uid="{9D940FBC-A81B-4DD9-AF65-C12BCFD3F67B}"/>
    <cellStyle name="Normal 4 2 9 4" xfId="21857" xr:uid="{300AA2F7-6020-4683-AB0B-5CA157824A86}"/>
    <cellStyle name="Normal 4 2 9 5" xfId="21858" xr:uid="{25C94DA1-A1D5-4E32-B592-9417CADF79FF}"/>
    <cellStyle name="Normal 4 2 9 6" xfId="21859" xr:uid="{133C552B-A200-43C4-BE50-974443F16075}"/>
    <cellStyle name="Normal 4 2 9 7" xfId="21860" xr:uid="{A1828BC4-ABFE-4CF3-8BFE-A69FE32E5577}"/>
    <cellStyle name="Normal 4 2 9 8" xfId="21861" xr:uid="{81959250-1B0C-405D-9AB7-D8DA9BFCF03D}"/>
    <cellStyle name="Normal 4 2 9 9" xfId="21862" xr:uid="{6884492B-74F2-4153-97F7-91B54F6A3B80}"/>
    <cellStyle name="Normal 4 20" xfId="21863" xr:uid="{1883EEF3-7C92-47CD-B985-CA52C1A7D368}"/>
    <cellStyle name="Normal 4 20 2" xfId="21864" xr:uid="{DA93A835-75E5-4709-968C-3D3285BD49C4}"/>
    <cellStyle name="Normal 4 20 2 2" xfId="21865" xr:uid="{A4FE0265-A0C3-482B-91A9-2FB9816DDDB3}"/>
    <cellStyle name="Normal 4 20 3" xfId="21866" xr:uid="{5E6FD75F-8284-4914-993B-748553B6C359}"/>
    <cellStyle name="Normal 4 21" xfId="21867" xr:uid="{94DAA39B-AFED-4FCD-BB70-9FA3D8DD9D2E}"/>
    <cellStyle name="Normal 4 21 2" xfId="21868" xr:uid="{CC85865D-32A3-4828-88F8-8EAEE28FFED4}"/>
    <cellStyle name="Normal 4 21 2 2" xfId="21869" xr:uid="{6A811F75-99A4-4E78-9406-EF54B5747236}"/>
    <cellStyle name="Normal 4 21 3" xfId="21870" xr:uid="{0A365FDA-E84E-4AD7-9C0D-BA1106B74327}"/>
    <cellStyle name="Normal 4 22" xfId="21871" xr:uid="{EA1B2C24-2050-4DD9-8463-67D14379E747}"/>
    <cellStyle name="Normal 4 22 10" xfId="21872" xr:uid="{47579B5C-898F-4959-BD6B-7F1939E44FF8}"/>
    <cellStyle name="Normal 4 22 11" xfId="21873" xr:uid="{A40F1B43-3A5B-426A-A7C9-35A9532EBCCE}"/>
    <cellStyle name="Normal 4 22 2" xfId="21874" xr:uid="{EFE6A63D-3E24-41A3-A16C-B133BFCD9268}"/>
    <cellStyle name="Normal 4 22 3" xfId="21875" xr:uid="{E9E08B16-6D7E-498F-9A18-A6CF68E84345}"/>
    <cellStyle name="Normal 4 22 4" xfId="21876" xr:uid="{78BA59DB-0B68-41E6-ABFE-506C7CD7FC10}"/>
    <cellStyle name="Normal 4 22 5" xfId="21877" xr:uid="{40A1CDDA-966C-41A1-8B2F-357BB7863363}"/>
    <cellStyle name="Normal 4 22 6" xfId="21878" xr:uid="{C254DC9C-9CDF-4F07-AD50-486DCB282694}"/>
    <cellStyle name="Normal 4 22 7" xfId="21879" xr:uid="{3EDA6DA7-30CF-492E-946F-29CEC6624B21}"/>
    <cellStyle name="Normal 4 22 8" xfId="21880" xr:uid="{C83C82EB-AF1F-4055-A7CE-D8BC74A34107}"/>
    <cellStyle name="Normal 4 22 9" xfId="21881" xr:uid="{B0EDE01F-1733-4821-A005-269C9DA888E1}"/>
    <cellStyle name="Normal 4 23" xfId="21882" xr:uid="{C1855BEA-706B-44E1-9C6D-0F98A835C6B5}"/>
    <cellStyle name="Normal 4 23 10" xfId="21883" xr:uid="{A351552A-6501-4D46-A73A-D1E3E964260F}"/>
    <cellStyle name="Normal 4 23 11" xfId="21884" xr:uid="{7F4DDE9E-F72A-4956-BEAA-E521D66F29DC}"/>
    <cellStyle name="Normal 4 23 2" xfId="21885" xr:uid="{2DC5A4DC-BDB1-49D4-BB24-614BAE000D1F}"/>
    <cellStyle name="Normal 4 23 3" xfId="21886" xr:uid="{003F6B0C-8A26-4F22-9745-C1FC91888762}"/>
    <cellStyle name="Normal 4 23 4" xfId="21887" xr:uid="{617BB859-3E9C-42B7-918D-8878415167A2}"/>
    <cellStyle name="Normal 4 23 5" xfId="21888" xr:uid="{CD236B0E-7115-4467-A655-A964FEAD1699}"/>
    <cellStyle name="Normal 4 23 6" xfId="21889" xr:uid="{4617FBE6-4559-4097-BC5F-6B54017C21AF}"/>
    <cellStyle name="Normal 4 23 7" xfId="21890" xr:uid="{69E21331-4FA6-40FA-9D2B-60AD784B1E33}"/>
    <cellStyle name="Normal 4 23 8" xfId="21891" xr:uid="{DE4E8A12-0C2B-4EEC-8851-E1EC7DD32469}"/>
    <cellStyle name="Normal 4 23 9" xfId="21892" xr:uid="{8C1E251B-3194-47FA-9C3C-1898593F02BD}"/>
    <cellStyle name="Normal 4 24" xfId="21893" xr:uid="{24EB6494-D175-402D-BE68-1C3A4650C3EC}"/>
    <cellStyle name="Normal 4 25" xfId="21894" xr:uid="{A78AC0D8-86DA-4F02-A4A8-6DCD7B1A49D2}"/>
    <cellStyle name="Normal 4 26" xfId="21895" xr:uid="{5F5BFAAB-4429-4ACF-BC0A-1A83E8DF3EFA}"/>
    <cellStyle name="Normal 4 27" xfId="21896" xr:uid="{40D03ED9-A695-4B5B-923D-C09FF4EE1C49}"/>
    <cellStyle name="Normal 4 28" xfId="21897" xr:uid="{D3D4B909-0A46-4BFB-A078-942A6EA0D123}"/>
    <cellStyle name="Normal 4 29" xfId="21898" xr:uid="{BBE6D760-2A7C-4EDB-877D-38DDEDF51435}"/>
    <cellStyle name="Normal 4 3" xfId="21899" xr:uid="{88EDD05D-7789-4817-AD2F-C3BD6CF32160}"/>
    <cellStyle name="Normal 4 3 2" xfId="21900" xr:uid="{1F781AF4-D8C9-41D9-B6E0-B1C5D24BDDCF}"/>
    <cellStyle name="Normal 4 3 2 2" xfId="21901" xr:uid="{880D2FC9-5500-4A9D-BDC4-2EFE11E0DBD8}"/>
    <cellStyle name="Normal 4 3 3" xfId="21902" xr:uid="{BCD49C44-C2C4-4FD4-A209-0731C92D8487}"/>
    <cellStyle name="Normal 4 30" xfId="21903" xr:uid="{F3169F57-F11C-4E84-8F3D-EBD456AD3DFB}"/>
    <cellStyle name="Normal 4 31" xfId="21904" xr:uid="{B2611A0C-9FD7-4953-A90F-0CA1291FCCC9}"/>
    <cellStyle name="Normal 4 32" xfId="21905" xr:uid="{9617755B-1AA7-4110-BA1E-904EE81EBBBD}"/>
    <cellStyle name="Normal 4 33" xfId="21906" xr:uid="{D2DF26B7-FE8F-433F-9C1C-21749980F734}"/>
    <cellStyle name="Normal 4 34" xfId="21907" xr:uid="{0D19EECE-9664-4A31-BD90-7AB35CC59399}"/>
    <cellStyle name="Normal 4 35" xfId="21908" xr:uid="{DCD754A3-11D0-4C63-ACDC-1B10820DC886}"/>
    <cellStyle name="Normal 4 36" xfId="21909" xr:uid="{9F9D5B57-1778-4705-A468-DEE9E1D953E5}"/>
    <cellStyle name="Normal 4 37" xfId="21910" xr:uid="{B32A595A-521A-4C44-874A-29FB7CB06126}"/>
    <cellStyle name="Normal 4 38" xfId="21911" xr:uid="{E0C688A3-DCA6-4FC1-8F7D-0D3D6BD6E069}"/>
    <cellStyle name="Normal 4 39" xfId="21912" xr:uid="{EC67B3AE-2710-46BA-AEDF-E02919A32BDF}"/>
    <cellStyle name="Normal 4 4" xfId="21913" xr:uid="{0A37A30E-4598-4AF6-BD8E-CD68D16F3A9B}"/>
    <cellStyle name="Normal 4 4 2" xfId="21914" xr:uid="{E573CBE6-58A0-4A0B-825B-41AC7F787539}"/>
    <cellStyle name="Normal 4 4 2 2" xfId="21915" xr:uid="{D51B86DA-CE17-4A06-8F44-B1B1C50B4DE1}"/>
    <cellStyle name="Normal 4 4 3" xfId="21916" xr:uid="{F035D2B4-9CA0-4A11-8A4B-C8BA4ED05C78}"/>
    <cellStyle name="Normal 4 40" xfId="21917" xr:uid="{11B68A13-74E7-4175-8D85-28F1E8406F30}"/>
    <cellStyle name="Normal 4 41" xfId="21918" xr:uid="{202DBE0C-6E71-47A9-BBED-0EA3D08D45BB}"/>
    <cellStyle name="Normal 4 42" xfId="21919" xr:uid="{216DFEFC-536B-4648-A5A1-F419AA00A3E0}"/>
    <cellStyle name="Normal 4 43" xfId="21920" xr:uid="{54E90CF2-BDE5-47E5-ACE9-B7C467B19627}"/>
    <cellStyle name="Normal 4 44" xfId="21921" xr:uid="{062A9571-9DE6-48F0-9619-6403464043B4}"/>
    <cellStyle name="Normal 4 45" xfId="21922" xr:uid="{02E24F4D-8012-40CE-B740-8783A193D4F5}"/>
    <cellStyle name="Normal 4 46" xfId="21923" xr:uid="{849FC2B9-5FBD-4BB6-B018-FA4186123273}"/>
    <cellStyle name="Normal 4 47" xfId="21924" xr:uid="{3D3417DA-5590-41EC-BFB9-B3E919AC5F74}"/>
    <cellStyle name="Normal 4 48" xfId="21925" xr:uid="{7BD4AFB6-F3E9-4E3D-B520-E361998BD827}"/>
    <cellStyle name="Normal 4 49" xfId="21926" xr:uid="{B9654A58-E347-4618-8A72-53F62BF04417}"/>
    <cellStyle name="Normal 4 5" xfId="21927" xr:uid="{8307BA26-E951-42EB-A2BC-A4F759CABCCC}"/>
    <cellStyle name="Normal 4 5 2" xfId="21928" xr:uid="{54F8E31A-799C-4790-AEEA-60114B2D6528}"/>
    <cellStyle name="Normal 4 5 2 2" xfId="21929" xr:uid="{28C6A909-CCBA-4373-8488-83F73794047F}"/>
    <cellStyle name="Normal 4 5 3" xfId="21930" xr:uid="{4CE1A0D2-CEA8-4162-B6FE-0990C3B219B1}"/>
    <cellStyle name="Normal 4 50" xfId="21931" xr:uid="{A3CEC47F-1C2D-4C69-89FC-0C74BD1F17B5}"/>
    <cellStyle name="Normal 4 51" xfId="21932" xr:uid="{A445B942-6754-42C2-9C5D-CF618C069D6E}"/>
    <cellStyle name="Normal 4 52" xfId="46821" xr:uid="{F4FA80E1-7F69-4AD1-9965-8F231691C84B}"/>
    <cellStyle name="Normal 4 53" xfId="57910" xr:uid="{FC8AB1B9-FDD5-44FB-9C84-E047BD875EF6}"/>
    <cellStyle name="Normal 4 54" xfId="57931" xr:uid="{B385EF42-4800-41D7-A84F-3C58B240CA42}"/>
    <cellStyle name="Normal 4 55" xfId="57937" xr:uid="{5E6D4DF4-AAEC-486B-93DD-1B26F1C7C0DD}"/>
    <cellStyle name="Normal 4 56" xfId="61942" xr:uid="{898263F2-5C86-4647-892C-B8A4679F8263}"/>
    <cellStyle name="Normal 4 6" xfId="21933" xr:uid="{596F7C26-890D-4FBC-BD8C-435ADE059A1C}"/>
    <cellStyle name="Normal 4 6 2" xfId="21934" xr:uid="{35CEE066-9664-417D-9C7C-511794D04F8B}"/>
    <cellStyle name="Normal 4 6 2 2" xfId="21935" xr:uid="{757737F9-99FB-4DE5-863E-DB0F725D8528}"/>
    <cellStyle name="Normal 4 6 3" xfId="21936" xr:uid="{DEE64816-8AA3-4C22-81D6-CC6266ED02F6}"/>
    <cellStyle name="Normal 4 7" xfId="21937" xr:uid="{DB71DC8A-4919-4B5D-9A5A-6F6F3520ABC7}"/>
    <cellStyle name="Normal 4 7 2" xfId="21938" xr:uid="{424464A9-D3BF-4A77-8900-275F07F04FB6}"/>
    <cellStyle name="Normal 4 7 2 2" xfId="21939" xr:uid="{99ABC115-AE05-4964-BD10-C539776BBBBC}"/>
    <cellStyle name="Normal 4 7 3" xfId="21940" xr:uid="{7F69D6CC-8092-45EA-9583-3775A3CB52EE}"/>
    <cellStyle name="Normal 4 8" xfId="21941" xr:uid="{21164156-C169-44D1-A51F-23DC9226789A}"/>
    <cellStyle name="Normal 4 8 2" xfId="21942" xr:uid="{478EFB61-7F4E-42E4-B7C4-EC344094D08E}"/>
    <cellStyle name="Normal 4 8 2 2" xfId="21943" xr:uid="{D9F754C0-7713-4BEA-93BF-A6F3A061D598}"/>
    <cellStyle name="Normal 4 8 3" xfId="21944" xr:uid="{8F5F31F5-2BE2-4B1C-8313-352EFE340C1A}"/>
    <cellStyle name="Normal 4 9" xfId="21945" xr:uid="{5DEC25D0-E88D-4E21-98AB-756BAE5E259E}"/>
    <cellStyle name="Normal 4 9 2" xfId="21946" xr:uid="{D5B1D4F3-40F7-41A3-8F3A-1A9138AA8553}"/>
    <cellStyle name="Normal 4 9 2 2" xfId="21947" xr:uid="{3862C7F4-9498-460B-9CD6-449572FB5361}"/>
    <cellStyle name="Normal 4 9 3" xfId="21948" xr:uid="{96903959-EC8D-4555-816C-5E9CB4994ED1}"/>
    <cellStyle name="Normal 4_Acc.14115000" xfId="21949" xr:uid="{FEC078FD-3710-4D90-8B25-B474F679BE0A}"/>
    <cellStyle name="Normal 40" xfId="21950" xr:uid="{950A2B35-5FC4-42D5-BC48-8ACBD4E05721}"/>
    <cellStyle name="Normal 40 2" xfId="21951" xr:uid="{A52CE7E9-3E6A-4ABC-96CE-EFECFF6BDC95}"/>
    <cellStyle name="Normal 40 2 2" xfId="21952" xr:uid="{5C3BE6F1-4A90-4B77-B4FD-04B88C43B0DD}"/>
    <cellStyle name="Normal 40 2 3" xfId="21953" xr:uid="{C62CB05F-F99E-4475-A572-E05B1309D110}"/>
    <cellStyle name="Normal 40 2 4" xfId="21954" xr:uid="{8A02B2B2-C2B7-4838-A597-F5ADB8493820}"/>
    <cellStyle name="Normal 40 2 5" xfId="21955" xr:uid="{912FF3FC-0278-400D-9EE8-EECE65BB3675}"/>
    <cellStyle name="Normal 40 3" xfId="21956" xr:uid="{E0AFAC53-03D3-47BF-AC09-5330C56F3347}"/>
    <cellStyle name="Normal 40 4" xfId="21957" xr:uid="{CAFF2452-8C86-4193-837C-54F3F25DF18F}"/>
    <cellStyle name="Normal 40 5" xfId="21958" xr:uid="{3B824D6F-B3C0-4719-9030-A63B6F336A67}"/>
    <cellStyle name="Normal 40 6" xfId="21959" xr:uid="{B488D0E5-722D-4C0D-95D0-2CC6862B0E4F}"/>
    <cellStyle name="Normal 41" xfId="21960" xr:uid="{8A71CA00-A172-47D8-9FBD-9AC343022368}"/>
    <cellStyle name="Normal 41 2" xfId="21961" xr:uid="{5F91DAF5-C6CF-4F3A-BC95-3CDD7B71B2A8}"/>
    <cellStyle name="Normal 41 2 2" xfId="21962" xr:uid="{D8642C0D-EA0E-434E-A348-5667AD274876}"/>
    <cellStyle name="Normal 41 2 3" xfId="21963" xr:uid="{17CC62B2-5FBA-4CFA-A5DF-23557497525B}"/>
    <cellStyle name="Normal 41 2 4" xfId="21964" xr:uid="{3DD7E961-FAD5-41FF-BB17-B27510C152AA}"/>
    <cellStyle name="Normal 41 2 5" xfId="21965" xr:uid="{BBB8F302-3D6C-45AD-9C3B-1B6CED54C895}"/>
    <cellStyle name="Normal 41 3" xfId="21966" xr:uid="{9DB032D8-FCA4-4E72-B1FF-476D351A7E34}"/>
    <cellStyle name="Normal 41 4" xfId="21967" xr:uid="{82E22901-5702-4C4E-ABDE-A6C6FBCB8536}"/>
    <cellStyle name="Normal 41 5" xfId="21968" xr:uid="{9755AE2F-3688-4A29-8405-A999DFEB5D09}"/>
    <cellStyle name="Normal 41 6" xfId="21969" xr:uid="{E4823F47-AC06-4E5C-8B2F-9690431A88E5}"/>
    <cellStyle name="Normal 42" xfId="21970" xr:uid="{0AD38A50-3EAD-4466-8584-53204AAB9542}"/>
    <cellStyle name="Normal 42 2" xfId="21971" xr:uid="{1B5C6CB0-6F36-4820-9192-19DF9C1FDB58}"/>
    <cellStyle name="Normal 42 2 2" xfId="21972" xr:uid="{44A7D97F-DBDE-4908-8A97-AFCE78ED10D4}"/>
    <cellStyle name="Normal 42 2 3" xfId="21973" xr:uid="{F2F21889-2557-4631-9A49-A9564DF7DE52}"/>
    <cellStyle name="Normal 42 2 4" xfId="21974" xr:uid="{DDB4B7F6-2F0E-4858-9E9F-AF8280C22BA8}"/>
    <cellStyle name="Normal 42 2 5" xfId="21975" xr:uid="{836B3186-427E-4532-A672-A3451021C730}"/>
    <cellStyle name="Normal 42 3" xfId="21976" xr:uid="{13B7EAD0-218D-4CA0-A8AD-096C0549858E}"/>
    <cellStyle name="Normal 42 4" xfId="21977" xr:uid="{D39456AC-F198-42C4-8D1B-7D6085DEDFF0}"/>
    <cellStyle name="Normal 42 5" xfId="21978" xr:uid="{2E805E31-71EA-4D34-A024-B32D6357C9F8}"/>
    <cellStyle name="Normal 42 6" xfId="21979" xr:uid="{A18C3984-3C01-4440-A28C-5DDA3859BEA5}"/>
    <cellStyle name="Normal 43" xfId="21980" xr:uid="{CA17B36A-4083-4859-AED8-C7BCB4F32E18}"/>
    <cellStyle name="Normal 43 2" xfId="21981" xr:uid="{2171ED0B-5CAC-42C3-A424-2959FDF66494}"/>
    <cellStyle name="Normal 43 2 2" xfId="21982" xr:uid="{D74149DB-E5BD-4E47-BCBC-22FC0CC277FC}"/>
    <cellStyle name="Normal 43 2 3" xfId="21983" xr:uid="{0B46D259-7432-4A49-B60F-B6F81A0BAF30}"/>
    <cellStyle name="Normal 43 2 4" xfId="21984" xr:uid="{982C153A-C432-4E2A-A918-6996817BA618}"/>
    <cellStyle name="Normal 43 2 5" xfId="21985" xr:uid="{41C29543-D5CB-4774-A576-8B40A48A960E}"/>
    <cellStyle name="Normal 43 3" xfId="21986" xr:uid="{8A150CDA-50A4-4A23-92C5-3679B31EE4B9}"/>
    <cellStyle name="Normal 43 4" xfId="21987" xr:uid="{59DDA354-A84F-4EC9-A0B8-E7804878B5E8}"/>
    <cellStyle name="Normal 43 5" xfId="21988" xr:uid="{AD1524BC-D95D-45B3-A9B3-711DEC199F7E}"/>
    <cellStyle name="Normal 43 6" xfId="21989" xr:uid="{818001E1-3735-4FC4-8B9C-4E21C81CC623}"/>
    <cellStyle name="Normal 43 7" xfId="46816" xr:uid="{4372AA25-7BF9-4E86-BF7B-3FE8CF632A95}"/>
    <cellStyle name="Normal 44" xfId="21990" xr:uid="{1ACCDFF0-8F7B-4581-B5B7-DC577F249679}"/>
    <cellStyle name="Normal 44 2" xfId="21991" xr:uid="{22F6F118-D768-4BBF-95CE-6F41FB90C528}"/>
    <cellStyle name="Normal 44 2 2" xfId="21992" xr:uid="{C0F0AB24-403B-4B23-823A-8493F53D7B48}"/>
    <cellStyle name="Normal 44 2 3" xfId="21993" xr:uid="{2C4B792C-6E5D-4641-950D-8FE63C97E5A7}"/>
    <cellStyle name="Normal 44 2 4" xfId="21994" xr:uid="{2929D19A-7059-4EED-BFE7-9EB2487E823E}"/>
    <cellStyle name="Normal 44 2 5" xfId="21995" xr:uid="{398EE995-48B5-426D-B452-80AA7D9FD019}"/>
    <cellStyle name="Normal 44 3" xfId="21996" xr:uid="{B89E331A-44B1-4029-8E1A-91CC822F103A}"/>
    <cellStyle name="Normal 44 4" xfId="21997" xr:uid="{830F6ACF-4722-425E-9769-84F675CC3E13}"/>
    <cellStyle name="Normal 44 5" xfId="21998" xr:uid="{A215ADF7-EDDA-474B-934A-741335EA6D29}"/>
    <cellStyle name="Normal 44 6" xfId="21999" xr:uid="{47BCA7E9-8C1A-4563-B0B7-CF33BA9824CD}"/>
    <cellStyle name="Normal 44 7" xfId="57909" xr:uid="{C92C914A-4FAE-4221-B564-F07F061D32AB}"/>
    <cellStyle name="Normal 45" xfId="22000" xr:uid="{E35A3E0B-837E-48B3-9AB3-DFFAF080C417}"/>
    <cellStyle name="Normal 45 2" xfId="22001" xr:uid="{C8B29E07-160B-4C96-80D8-6F08ACC4ECC8}"/>
    <cellStyle name="Normal 45 2 2" xfId="22002" xr:uid="{EDCFB1DC-910C-4D65-988F-D2C712729C9B}"/>
    <cellStyle name="Normal 45 2 3" xfId="22003" xr:uid="{5926BCB3-E37C-4F20-8FC6-1D438D62A5B8}"/>
    <cellStyle name="Normal 45 2 4" xfId="22004" xr:uid="{FE6EB7CE-753C-4FDC-B19A-7DD203DA1BB3}"/>
    <cellStyle name="Normal 45 2 5" xfId="22005" xr:uid="{3ECE5A38-D2B8-4985-961F-EC6443BC93C5}"/>
    <cellStyle name="Normal 45 3" xfId="22006" xr:uid="{3F58FFA2-B0D7-45CD-8549-F2A8E9050ACD}"/>
    <cellStyle name="Normal 45 4" xfId="22007" xr:uid="{CEE5C7CB-F360-4197-BC76-6B192497A3AB}"/>
    <cellStyle name="Normal 45 5" xfId="22008" xr:uid="{7DFB5524-AD33-4F6F-A50E-5B27AE6A7CCF}"/>
    <cellStyle name="Normal 45 6" xfId="22009" xr:uid="{A4DD1D7A-31D3-4B60-81F2-94F431C634E8}"/>
    <cellStyle name="Normal 46" xfId="22010" xr:uid="{E8924296-404D-412F-B4DD-8C6EEFF601A6}"/>
    <cellStyle name="Normal 46 2" xfId="22011" xr:uid="{239F948B-3A9A-424C-8C87-E41DD799B9F8}"/>
    <cellStyle name="Normal 46 3" xfId="22012" xr:uid="{494ED972-D084-43E6-9ED5-A06A6E1D2F34}"/>
    <cellStyle name="Normal 46 4" xfId="22013" xr:uid="{82023EFD-AEB4-4E8D-87A5-C01AC38391F4}"/>
    <cellStyle name="Normal 46 5" xfId="22014" xr:uid="{FC01064E-4C7D-450F-8F65-D114E1E6CBF9}"/>
    <cellStyle name="Normal 47" xfId="22015" xr:uid="{0D0FBABF-44AD-48ED-9AA1-5808ED46CE87}"/>
    <cellStyle name="Normal 47 2" xfId="22016" xr:uid="{A6B55A9C-8AFE-453E-83DE-D6C3FAB9E59F}"/>
    <cellStyle name="Normal 47 2 2" xfId="22017" xr:uid="{94E2A489-F66D-4DB8-88F3-8B06898B60B6}"/>
    <cellStyle name="Normal 47 2 3" xfId="22018" xr:uid="{B734ACBA-57F0-43CB-AC64-34B0C2A5C551}"/>
    <cellStyle name="Normal 47 2 4" xfId="22019" xr:uid="{DF6963BC-CD6F-498A-B71E-83D25ED332BC}"/>
    <cellStyle name="Normal 47 2 5" xfId="22020" xr:uid="{1E175474-1A22-455B-B039-9D33E4082BD7}"/>
    <cellStyle name="Normal 47 3" xfId="22021" xr:uid="{B2C2D8E5-A208-4697-AB22-477EA5E15BA2}"/>
    <cellStyle name="Normal 47 4" xfId="22022" xr:uid="{9C1C49C1-218E-49A9-9E28-97D75752A987}"/>
    <cellStyle name="Normal 47 5" xfId="22023" xr:uid="{383574F3-7F9D-4CD2-AD1C-D17D7A70C29A}"/>
    <cellStyle name="Normal 47 6" xfId="22024" xr:uid="{853B75CB-1B61-481A-B4D3-E4599BD36589}"/>
    <cellStyle name="Normal 48" xfId="22025" xr:uid="{252D068E-D885-4E1E-A976-22843D82B411}"/>
    <cellStyle name="Normal 48 2" xfId="22026" xr:uid="{341222DF-35AA-4CA4-965F-4ABF4A7399A0}"/>
    <cellStyle name="Normal 48 2 2" xfId="22027" xr:uid="{443BDF8D-3C0F-4850-A8B2-2C1565AF5233}"/>
    <cellStyle name="Normal 48 2 3" xfId="22028" xr:uid="{577C36D4-C98E-430D-80E5-4B076B213062}"/>
    <cellStyle name="Normal 48 2 4" xfId="22029" xr:uid="{4DCA066F-C9D8-4C3F-ACCB-EE7A7ECD581C}"/>
    <cellStyle name="Normal 48 2 5" xfId="22030" xr:uid="{6F7197AB-3F83-4739-9796-FCFE3E55FABF}"/>
    <cellStyle name="Normal 48 3" xfId="22031" xr:uid="{D70F29A9-FD28-436E-94F4-AEDCA1843FD2}"/>
    <cellStyle name="Normal 48 4" xfId="22032" xr:uid="{31F9332B-7F40-4337-8CAF-71142357FC1F}"/>
    <cellStyle name="Normal 48 5" xfId="22033" xr:uid="{35BF0804-DF6C-4A7F-9F20-F90B9D8FAFCC}"/>
    <cellStyle name="Normal 48 6" xfId="22034" xr:uid="{3904E57B-FD20-4F8A-9E5E-2B58AFFFF082}"/>
    <cellStyle name="Normal 49" xfId="22035" xr:uid="{EDB39432-6D70-42C1-BEE9-81B702C20D08}"/>
    <cellStyle name="Normal 49 2" xfId="22036" xr:uid="{492D1D08-A2CA-47FF-B589-FB95411A0308}"/>
    <cellStyle name="Normal 49 2 2" xfId="22037" xr:uid="{A71A8CAD-42A4-43F9-9086-C44E0EBBA4D0}"/>
    <cellStyle name="Normal 49 2 3" xfId="22038" xr:uid="{050D8015-1CF2-472A-AFF7-E7F6E409A0B3}"/>
    <cellStyle name="Normal 49 2 4" xfId="22039" xr:uid="{7DAADA5A-C723-4044-BBF8-8C81F5582F69}"/>
    <cellStyle name="Normal 49 2 5" xfId="22040" xr:uid="{6B40FCC8-6D44-480D-8CBA-E669EC985C3A}"/>
    <cellStyle name="Normal 49 3" xfId="22041" xr:uid="{03D07A17-234F-4A8D-ACC2-635DC6ADA235}"/>
    <cellStyle name="Normal 49 4" xfId="22042" xr:uid="{1BE730A2-3281-47A9-8373-863143DA4555}"/>
    <cellStyle name="Normal 49 5" xfId="22043" xr:uid="{F00AEBDB-9306-4EA5-9DC8-4D755B5E4D12}"/>
    <cellStyle name="Normal 49 6" xfId="22044" xr:uid="{1140017E-C3A5-4CB8-BE18-9F43B17FA340}"/>
    <cellStyle name="Normal 5" xfId="22045" xr:uid="{28325605-5AB9-4390-AE28-BBB7FB6A3AEF}"/>
    <cellStyle name="Normal 5 10" xfId="22046" xr:uid="{368AB03F-E895-4B9F-B830-98B457DAE516}"/>
    <cellStyle name="Normal 5 10 2" xfId="22047" xr:uid="{2AC38927-4DBF-402D-B7A3-81D34DD491B2}"/>
    <cellStyle name="Normal 5 10 2 2" xfId="22048" xr:uid="{0136586B-4013-4485-8F1C-9CFAABA9E5D8}"/>
    <cellStyle name="Normal 5 10 3" xfId="22049" xr:uid="{1B416E11-A168-4B60-BAC0-FBEF06C0CF31}"/>
    <cellStyle name="Normal 5 11" xfId="22050" xr:uid="{87516064-4AAF-4E3F-8CFE-F35268BFC073}"/>
    <cellStyle name="Normal 5 11 2" xfId="22051" xr:uid="{D3C24845-6482-4C2B-ABE5-99C645A3DE4C}"/>
    <cellStyle name="Normal 5 11 2 2" xfId="22052" xr:uid="{4BCE3878-E25F-41D4-8A85-71B65F24EE91}"/>
    <cellStyle name="Normal 5 11 3" xfId="22053" xr:uid="{70721C49-9282-420B-B0B7-8ED5B634FE97}"/>
    <cellStyle name="Normal 5 12" xfId="22054" xr:uid="{359638A8-490F-49F9-A747-86329CBAF87B}"/>
    <cellStyle name="Normal 5 12 2" xfId="22055" xr:uid="{54C6FA1A-691D-4DBF-B587-F6CA7DA543FE}"/>
    <cellStyle name="Normal 5 12 2 2" xfId="22056" xr:uid="{A3CD15EF-C29B-43E9-8DA1-20CD6806E411}"/>
    <cellStyle name="Normal 5 12 3" xfId="22057" xr:uid="{8F04207A-57BF-41E7-8DB2-09F52A3FA5CC}"/>
    <cellStyle name="Normal 5 13" xfId="22058" xr:uid="{F2FB5405-9B2C-4EFB-9E7C-A34B835BE417}"/>
    <cellStyle name="Normal 5 13 2" xfId="22059" xr:uid="{2CF361B6-78E1-4421-8561-8839430D83CB}"/>
    <cellStyle name="Normal 5 13 2 2" xfId="22060" xr:uid="{4CE207F7-E654-49C7-BAEE-D6F384613B26}"/>
    <cellStyle name="Normal 5 13 3" xfId="22061" xr:uid="{A903485B-6C71-4485-A2F1-7FAA7FF22636}"/>
    <cellStyle name="Normal 5 14" xfId="22062" xr:uid="{CC0E254F-B3CD-425D-95C6-355CBC937968}"/>
    <cellStyle name="Normal 5 14 2" xfId="22063" xr:uid="{4A53E87B-8A26-4495-9814-FB72B948F51F}"/>
    <cellStyle name="Normal 5 14 2 2" xfId="22064" xr:uid="{BCF6CB6A-4586-492F-A244-ABBD13B59B09}"/>
    <cellStyle name="Normal 5 14 3" xfId="22065" xr:uid="{1A64193B-3BFB-4642-B207-88B091E124E6}"/>
    <cellStyle name="Normal 5 15" xfId="22066" xr:uid="{45B12452-4EF8-47F8-93B9-354E825AF5FD}"/>
    <cellStyle name="Normal 5 15 2" xfId="22067" xr:uid="{E98CA1AE-C520-4E47-BA20-06B0F31976C5}"/>
    <cellStyle name="Normal 5 15 2 2" xfId="22068" xr:uid="{80AB68A3-ABA5-49E2-8286-32B4AE8FFC9D}"/>
    <cellStyle name="Normal 5 15 3" xfId="22069" xr:uid="{8FB6EE29-B58C-4E75-86AB-6FAD4A8EA6CD}"/>
    <cellStyle name="Normal 5 16" xfId="22070" xr:uid="{DB3B6797-68C0-4472-B1CC-CCD2A33EC76F}"/>
    <cellStyle name="Normal 5 16 2" xfId="22071" xr:uid="{CC59A62E-65D1-4B3D-90EA-205AA76EF500}"/>
    <cellStyle name="Normal 5 16 2 2" xfId="22072" xr:uid="{77AEB46D-BA36-4E49-A94C-EE4D6400549E}"/>
    <cellStyle name="Normal 5 16 3" xfId="22073" xr:uid="{7E3875D1-9616-4A1D-B774-D02C815FACCE}"/>
    <cellStyle name="Normal 5 17" xfId="22074" xr:uid="{B1D8C4CA-0263-4310-ABE4-9E958DB7BDFB}"/>
    <cellStyle name="Normal 5 17 2" xfId="22075" xr:uid="{5F7F9EF4-5D5B-4A6C-9BAC-19A58A9F98D1}"/>
    <cellStyle name="Normal 5 17 2 2" xfId="22076" xr:uid="{693B9BB7-FA3C-489A-9925-FE1CD9472591}"/>
    <cellStyle name="Normal 5 17 3" xfId="22077" xr:uid="{7481E9A3-B1F1-494F-AC91-78D5C3C3E658}"/>
    <cellStyle name="Normal 5 18" xfId="22078" xr:uid="{D2A0029D-200B-461B-AA9A-287A0BCB8BAC}"/>
    <cellStyle name="Normal 5 18 2" xfId="22079" xr:uid="{793FFD2E-0BD8-4233-8D69-3E1196FBD605}"/>
    <cellStyle name="Normal 5 18 2 2" xfId="22080" xr:uid="{2792751D-CF8C-4055-9F7E-DB6CDFD3853F}"/>
    <cellStyle name="Normal 5 18 3" xfId="22081" xr:uid="{A8B1BEAD-7A6D-4FA2-8AD5-7873F2904BD9}"/>
    <cellStyle name="Normal 5 19" xfId="22082" xr:uid="{82C71E48-D1B9-43E1-A80C-454278405B52}"/>
    <cellStyle name="Normal 5 19 2" xfId="22083" xr:uid="{A627FD21-EC81-4ED6-A48A-986DE0F3DE7A}"/>
    <cellStyle name="Normal 5 19 2 2" xfId="22084" xr:uid="{B55828DE-40BB-48AD-990B-4620F8A95AF0}"/>
    <cellStyle name="Normal 5 19 3" xfId="22085" xr:uid="{659A4387-71B6-4934-AC3E-CA662583F04B}"/>
    <cellStyle name="Normal 5 2" xfId="22086" xr:uid="{22C2BDD6-C5D2-4D4C-8E48-439DFE054C9A}"/>
    <cellStyle name="Normal 5 2 2" xfId="22087" xr:uid="{00E09FCC-7A68-4351-8EF5-EEA58514F308}"/>
    <cellStyle name="Normal 5 2 2 2" xfId="22088" xr:uid="{8ECEE684-7CF2-4084-96B4-A403C9EE56F1}"/>
    <cellStyle name="Normal 5 2 3" xfId="22089" xr:uid="{82BE16B5-67F6-4168-8384-1E1CD5999DCF}"/>
    <cellStyle name="Normal 5 2 4 3" xfId="22090" xr:uid="{EEAAFC73-F09D-4DDA-A5E3-E71578C3F275}"/>
    <cellStyle name="Normal 5 2 4 4" xfId="22091" xr:uid="{E268B150-2616-4BAF-9770-39640622B57F}"/>
    <cellStyle name="Normal 5 20" xfId="22092" xr:uid="{C6318C02-8CE5-4692-8C1B-D962B397A319}"/>
    <cellStyle name="Normal 5 20 2" xfId="22093" xr:uid="{2E0F2673-17D1-42E5-8BD7-71D2D0CBCE1D}"/>
    <cellStyle name="Normal 5 20 2 2" xfId="22094" xr:uid="{1C41B3AF-17BA-4BE5-9293-CEC571E707AA}"/>
    <cellStyle name="Normal 5 20 3" xfId="22095" xr:uid="{1BF0FD5D-92CC-4428-A383-63A1E953FD2C}"/>
    <cellStyle name="Normal 5 21" xfId="22096" xr:uid="{90428F66-0A76-407E-9421-038A85347FDC}"/>
    <cellStyle name="Normal 5 21 2" xfId="22097" xr:uid="{054921B5-2D15-4C06-8966-E427D6185571}"/>
    <cellStyle name="Normal 5 21 2 2" xfId="22098" xr:uid="{E04A15B8-098C-44B0-99BD-8C2B43A3FECF}"/>
    <cellStyle name="Normal 5 21 3" xfId="22099" xr:uid="{56413CEA-D39C-48C8-ABBF-C3E13534C0C1}"/>
    <cellStyle name="Normal 5 22" xfId="22100" xr:uid="{F0FB3E37-062F-4142-8539-AC253FDD9DE4}"/>
    <cellStyle name="Normal 5 22 2" xfId="22101" xr:uid="{DF1080DB-82F2-425A-A435-546AA4563C8D}"/>
    <cellStyle name="Normal 5 22 2 2" xfId="22102" xr:uid="{2C7369CE-B371-4661-BC92-7A21AD9A6CBA}"/>
    <cellStyle name="Normal 5 22 3" xfId="22103" xr:uid="{6BF29D07-54ED-423A-BEA6-5677CD7A66CE}"/>
    <cellStyle name="Normal 5 23" xfId="22104" xr:uid="{7524B37B-CA57-4473-BE1F-2A5AB47A84EC}"/>
    <cellStyle name="Normal 5 23 2" xfId="22105" xr:uid="{48C8E7F3-E33F-4A17-A265-6883A49E049E}"/>
    <cellStyle name="Normal 5 23 2 2" xfId="22106" xr:uid="{1036A45E-50F3-468D-8D01-F8401CC09247}"/>
    <cellStyle name="Normal 5 23 3" xfId="22107" xr:uid="{876893DB-9DDA-454A-892D-ED9CDF4F434F}"/>
    <cellStyle name="Normal 5 24" xfId="22108" xr:uid="{395550B9-3CF0-4504-88E2-3B7E21DE44FB}"/>
    <cellStyle name="Normal 5 24 2" xfId="22109" xr:uid="{12B1B907-355D-46A2-B021-516DD74A22C4}"/>
    <cellStyle name="Normal 5 24 2 2" xfId="22110" xr:uid="{ED974A67-A2AE-4ED8-811E-2B142EBF68CB}"/>
    <cellStyle name="Normal 5 24 3" xfId="22111" xr:uid="{32C7F7A0-9869-4F58-8738-0B79DC08582F}"/>
    <cellStyle name="Normal 5 25" xfId="22112" xr:uid="{06EE8971-EB12-4D1A-B0FA-BEA270F2F4D1}"/>
    <cellStyle name="Normal 5 25 2" xfId="22113" xr:uid="{55A4397C-9031-42C2-B665-3E4159161ED2}"/>
    <cellStyle name="Normal 5 25 2 2" xfId="22114" xr:uid="{42C54DE4-292E-4C96-B505-3B5E47D6D453}"/>
    <cellStyle name="Normal 5 25 3" xfId="22115" xr:uid="{FAD14029-3D54-457A-8D3A-ED85E94CA853}"/>
    <cellStyle name="Normal 5 26" xfId="22116" xr:uid="{160E0A7B-021A-4809-81F8-5588FA233805}"/>
    <cellStyle name="Normal 5 26 2" xfId="22117" xr:uid="{512F6124-7ED9-4392-B228-5BCB62014EB5}"/>
    <cellStyle name="Normal 5 26 2 2" xfId="22118" xr:uid="{8B12DDA4-CCAA-4500-9C9B-B1064174518D}"/>
    <cellStyle name="Normal 5 26 3" xfId="22119" xr:uid="{F222C986-1D84-4EB0-9947-52F55F42CC7A}"/>
    <cellStyle name="Normal 5 27" xfId="22120" xr:uid="{4CD082FF-B3DD-4BFF-BCA3-E5DBBF0F7086}"/>
    <cellStyle name="Normal 5 27 2" xfId="22121" xr:uid="{01EC6562-1388-4B3D-8DB9-6FA6A20E97C3}"/>
    <cellStyle name="Normal 5 27 2 2" xfId="22122" xr:uid="{AC16484B-492F-4DD3-93D9-14D69936BDCC}"/>
    <cellStyle name="Normal 5 27 3" xfId="22123" xr:uid="{6CA4DF9E-2A17-48FF-A22A-868D04858FE7}"/>
    <cellStyle name="Normal 5 28" xfId="22124" xr:uid="{557D2AB3-0CA0-4E67-BD40-B6C078EE2F98}"/>
    <cellStyle name="Normal 5 28 2" xfId="22125" xr:uid="{EC953448-A019-45DD-B8CC-4BBEE7DDD089}"/>
    <cellStyle name="Normal 5 28 2 2" xfId="22126" xr:uid="{7687B0F4-3FBB-47B4-A5EB-E1737DF5820C}"/>
    <cellStyle name="Normal 5 28 3" xfId="22127" xr:uid="{E4532426-4A97-44C9-957C-CE4E7F42D104}"/>
    <cellStyle name="Normal 5 29" xfId="22128" xr:uid="{4F2147BF-08D0-423A-946F-3786E3614EE7}"/>
    <cellStyle name="Normal 5 29 2" xfId="22129" xr:uid="{D809B02E-DB96-4248-9DF8-5655BBAE749C}"/>
    <cellStyle name="Normal 5 29 2 2" xfId="22130" xr:uid="{8BB08D2E-0E38-49C0-8BC6-8C8DA78ABFBA}"/>
    <cellStyle name="Normal 5 29 3" xfId="22131" xr:uid="{11E2ADE0-0AE3-4621-B42D-4071BA587449}"/>
    <cellStyle name="Normal 5 3" xfId="22132" xr:uid="{F50C1D4D-D5A2-4EE2-A145-D8BD35DFC602}"/>
    <cellStyle name="Normal 5 3 2" xfId="22133" xr:uid="{3B56D275-160D-4669-8E2C-9AAF1DA8C140}"/>
    <cellStyle name="Normal 5 3 2 2" xfId="22134" xr:uid="{5F4F7EE8-711B-4E62-962D-CA68A687D3A2}"/>
    <cellStyle name="Normal 5 3 3" xfId="22135" xr:uid="{BACBBDF5-0DAC-408F-840C-8298A2DF2213}"/>
    <cellStyle name="Normal 5 3 4" xfId="46812" xr:uid="{7C7E27FB-711F-45B1-9E9F-3FA1086D534C}"/>
    <cellStyle name="Normal 5 30" xfId="22136" xr:uid="{0B12FB5E-B379-44B6-89AA-2BB9C70994B4}"/>
    <cellStyle name="Normal 5 30 2" xfId="22137" xr:uid="{90F6FD25-1004-4559-8DD3-D0DBA86BB884}"/>
    <cellStyle name="Normal 5 30 2 2" xfId="22138" xr:uid="{B94C3F00-0A8D-4C5C-824E-53E62397BF4D}"/>
    <cellStyle name="Normal 5 30 3" xfId="22139" xr:uid="{D60C1C17-B91B-4B9B-8D33-B9210E0D5ABA}"/>
    <cellStyle name="Normal 5 31" xfId="22140" xr:uid="{4054196D-A908-40DE-BBB6-3689702E5CCA}"/>
    <cellStyle name="Normal 5 31 2" xfId="22141" xr:uid="{93FFF8FF-D8AE-4C41-8D24-0887C39EDF08}"/>
    <cellStyle name="Normal 5 31 2 2" xfId="22142" xr:uid="{D8E8282B-BBE2-449C-8F85-4FD85A0C181D}"/>
    <cellStyle name="Normal 5 31 3" xfId="22143" xr:uid="{B1DEE0FC-DB2D-4834-A1FD-9D6DACDA4451}"/>
    <cellStyle name="Normal 5 32" xfId="22144" xr:uid="{EC3952E3-FE89-4657-9C17-53D9C414AE2A}"/>
    <cellStyle name="Normal 5 32 2" xfId="22145" xr:uid="{2F5C4A80-408B-4957-B63A-4792DFE7CC07}"/>
    <cellStyle name="Normal 5 32 2 2" xfId="22146" xr:uid="{E44D89A1-06C0-4CFC-ADD7-1C6F270DAFEC}"/>
    <cellStyle name="Normal 5 32 3" xfId="22147" xr:uid="{2DCC9B29-5AE5-4963-9C96-D8BCB79EFA24}"/>
    <cellStyle name="Normal 5 33" xfId="22148" xr:uid="{578B178F-A7D8-4EBE-9641-9B31BBD637C6}"/>
    <cellStyle name="Normal 5 33 2" xfId="22149" xr:uid="{A586A7CD-AE36-4659-B111-C7A8E56BA3CA}"/>
    <cellStyle name="Normal 5 33 2 2" xfId="22150" xr:uid="{9C0DDEDB-28CB-4D2C-88E6-4183CCE5DC04}"/>
    <cellStyle name="Normal 5 33 3" xfId="22151" xr:uid="{AC2CBC0F-2BC7-4F30-B536-8CC9F1DDFB97}"/>
    <cellStyle name="Normal 5 34" xfId="22152" xr:uid="{25E9E46A-9A09-4DA8-9C72-19737C8DAC7F}"/>
    <cellStyle name="Normal 5 34 2" xfId="22153" xr:uid="{44692AA6-4595-4ECD-831B-618D9058CD66}"/>
    <cellStyle name="Normal 5 34 2 2" xfId="22154" xr:uid="{1DE6ECB1-A318-436C-AD0B-765C19694293}"/>
    <cellStyle name="Normal 5 34 3" xfId="22155" xr:uid="{AA414D88-B9A8-45F5-829B-D290529CF99B}"/>
    <cellStyle name="Normal 5 35" xfId="22156" xr:uid="{B1BA6876-A32D-4697-A607-B27ADFBF072D}"/>
    <cellStyle name="Normal 5 35 2" xfId="22157" xr:uid="{6FD81322-C50D-43AA-8E7F-EFCFEE17C161}"/>
    <cellStyle name="Normal 5 35 2 2" xfId="22158" xr:uid="{E50054A8-5B1F-4280-8CF0-6055CB0D53C0}"/>
    <cellStyle name="Normal 5 35 2 2 2" xfId="22159" xr:uid="{BB53AD79-48E0-4D4F-ABF5-729CB107F6FB}"/>
    <cellStyle name="Normal 5 35 2 3" xfId="22160" xr:uid="{11ED9A30-ACA0-4E48-A73A-906DAB0F9B69}"/>
    <cellStyle name="Normal 5 35 3" xfId="22161" xr:uid="{505E6061-8718-48A1-A505-835CEBDBAA11}"/>
    <cellStyle name="Normal 5 35 3 2" xfId="22162" xr:uid="{13A6217F-819A-452D-8A66-1FCA625E7A52}"/>
    <cellStyle name="Normal 5 35 4" xfId="22163" xr:uid="{57B1F9D0-1E81-40A3-97E7-0EFC9A6F4DB4}"/>
    <cellStyle name="Normal 5 35 5" xfId="22164" xr:uid="{395D99D6-CF1D-451C-84F4-59FF75A23F5B}"/>
    <cellStyle name="Normal 5 35 6" xfId="22165" xr:uid="{A64840AA-2D32-4419-ACC5-C330A6C4C4A4}"/>
    <cellStyle name="Normal 5 36" xfId="22166" xr:uid="{D404744C-A6A9-4368-9BFF-0F9DE537C2BB}"/>
    <cellStyle name="Normal 5 36 2" xfId="22167" xr:uid="{C0C3B2D1-70E1-4016-BE49-84457F6A75A1}"/>
    <cellStyle name="Normal 5 36 2 2" xfId="22168" xr:uid="{6B402CB4-57E6-4586-AD06-D2204271239E}"/>
    <cellStyle name="Normal 5 36 2 2 2" xfId="22169" xr:uid="{1933CC6E-4058-4CA7-91F6-773ABC218F32}"/>
    <cellStyle name="Normal 5 36 2 3" xfId="22170" xr:uid="{4DBB3830-3F1C-4954-B6FD-3BEAAAD92A2C}"/>
    <cellStyle name="Normal 5 36 3" xfId="22171" xr:uid="{495B5C78-4687-4D76-873F-4C959B6D417D}"/>
    <cellStyle name="Normal 5 36 3 2" xfId="22172" xr:uid="{EAC8DFA5-0A60-4A86-A46A-718B3C809259}"/>
    <cellStyle name="Normal 5 36 4" xfId="22173" xr:uid="{D57182FC-3987-4531-B544-953719551A4E}"/>
    <cellStyle name="Normal 5 36 5" xfId="22174" xr:uid="{014B69A3-CF13-404B-B90B-871325DB645C}"/>
    <cellStyle name="Normal 5 36 6" xfId="22175" xr:uid="{55881EE2-C97A-42E7-B476-746293662CAC}"/>
    <cellStyle name="Normal 5 37" xfId="22176" xr:uid="{CDBBF362-717F-46D1-B853-BD738BBB5B4F}"/>
    <cellStyle name="Normal 5 37 2" xfId="22177" xr:uid="{B1892706-61C0-4A96-8E56-9D470A5367A5}"/>
    <cellStyle name="Normal 5 37 2 2" xfId="22178" xr:uid="{57F62E46-EA7A-4054-BAD7-EF65156E1E47}"/>
    <cellStyle name="Normal 5 37 2 2 2" xfId="22179" xr:uid="{7FC19AD3-18C0-4E7E-BD42-7DD4E9A59C07}"/>
    <cellStyle name="Normal 5 37 2 3" xfId="22180" xr:uid="{3555C2A8-9D05-454E-9B7E-6E21DA9E2B57}"/>
    <cellStyle name="Normal 5 37 3" xfId="22181" xr:uid="{5B5A0D23-95F9-4BDE-95AE-681ADEF8D0AF}"/>
    <cellStyle name="Normal 5 37 3 2" xfId="22182" xr:uid="{61B5C8A8-BCC9-42A3-B042-81CE49F69F8E}"/>
    <cellStyle name="Normal 5 37 4" xfId="22183" xr:uid="{3ADCEB43-74E1-4FC7-82C8-5AEA584C9541}"/>
    <cellStyle name="Normal 5 37 5" xfId="22184" xr:uid="{7DC45FC4-6CCB-413C-AFB8-E9C5658EEDB2}"/>
    <cellStyle name="Normal 5 37 6" xfId="22185" xr:uid="{6A76EC35-DEBF-4889-906F-52811035323E}"/>
    <cellStyle name="Normal 5 38" xfId="22186" xr:uid="{FF80EF5A-762D-426B-9BA1-B804A9E52DB1}"/>
    <cellStyle name="Normal 5 38 2" xfId="22187" xr:uid="{6E048563-11E5-4645-AC10-BAA66AF4981D}"/>
    <cellStyle name="Normal 5 38 2 2" xfId="22188" xr:uid="{0788574B-9309-4FFD-9D4E-EDFE7F5CF523}"/>
    <cellStyle name="Normal 5 38 2 2 2" xfId="22189" xr:uid="{614ACB5F-B84F-4C09-8AB7-9F0723BC62F5}"/>
    <cellStyle name="Normal 5 38 2 3" xfId="22190" xr:uid="{0C559A49-2B24-47A0-93F0-8023C8644D71}"/>
    <cellStyle name="Normal 5 38 3" xfId="22191" xr:uid="{4AE16FBD-6A16-4C7F-B198-E94374D07BD9}"/>
    <cellStyle name="Normal 5 38 3 2" xfId="22192" xr:uid="{A3E7C0DE-50B7-4C9C-9163-4413646CEF6C}"/>
    <cellStyle name="Normal 5 38 4" xfId="22193" xr:uid="{ADF1F6EB-20AF-4167-A4D6-EC5ECBF93A07}"/>
    <cellStyle name="Normal 5 38 5" xfId="22194" xr:uid="{96C26F48-713D-4489-B250-FDA053702A6A}"/>
    <cellStyle name="Normal 5 38 6" xfId="22195" xr:uid="{343C2F2F-F915-450D-885D-8B06DAC695DB}"/>
    <cellStyle name="Normal 5 39" xfId="22196" xr:uid="{4EF46074-C079-4B60-A4A2-09889A37C9D9}"/>
    <cellStyle name="Normal 5 39 2" xfId="22197" xr:uid="{2F47EADD-1627-4028-A54D-D4B29E57A50C}"/>
    <cellStyle name="Normal 5 39 2 2" xfId="22198" xr:uid="{898343D1-2E22-458F-A4AF-D27B32B59538}"/>
    <cellStyle name="Normal 5 39 3" xfId="22199" xr:uid="{6F5BCDAB-1C0B-4E61-9DF3-700B90C2DD8D}"/>
    <cellStyle name="Normal 5 4" xfId="22200" xr:uid="{C5B2CDD8-EC55-417D-A65A-4B0DF92C99B9}"/>
    <cellStyle name="Normal 5 4 2" xfId="22201" xr:uid="{B4A7ECEF-BC78-4883-AE13-BE509A0C688D}"/>
    <cellStyle name="Normal 5 4 2 2" xfId="22202" xr:uid="{6935F628-2E04-494C-8B5D-A354694FAFE0}"/>
    <cellStyle name="Normal 5 4 3" xfId="22203" xr:uid="{F7ED7610-345B-4887-AB19-07B898A8A0C2}"/>
    <cellStyle name="Normal 5 40" xfId="22204" xr:uid="{8A22D117-F3BB-42E1-9A21-9F87C805AD43}"/>
    <cellStyle name="Normal 5 40 2" xfId="22205" xr:uid="{B9672732-F0DB-456C-AD0A-E49495CDC808}"/>
    <cellStyle name="Normal 5 40 2 2" xfId="22206" xr:uid="{B8A70551-A72E-476D-8C74-AE3358C334E8}"/>
    <cellStyle name="Normal 5 40 3" xfId="22207" xr:uid="{19299C85-046D-4356-B98F-BD69A38FBE1C}"/>
    <cellStyle name="Normal 5 41" xfId="22208" xr:uid="{46402351-8768-4452-BC4D-1F42103401D0}"/>
    <cellStyle name="Normal 5 41 2" xfId="22209" xr:uid="{C408723C-F932-444E-9DDF-D0D77A681074}"/>
    <cellStyle name="Normal 5 41 2 2" xfId="22210" xr:uid="{05BB0FFA-EC4F-4B95-B148-93DE3264719C}"/>
    <cellStyle name="Normal 5 41 3" xfId="22211" xr:uid="{1719ACA4-8F05-4F51-AF18-2576CAE3469F}"/>
    <cellStyle name="Normal 5 42" xfId="22212" xr:uid="{0262FAC0-B0AE-4CE2-9846-5FE92041A169}"/>
    <cellStyle name="Normal 5 42 2" xfId="22213" xr:uid="{F381AAD5-7A8E-42E7-9A8C-59E772A3152D}"/>
    <cellStyle name="Normal 5 42 2 2" xfId="22214" xr:uid="{0309FD7F-BACB-439D-816F-E6BD24175553}"/>
    <cellStyle name="Normal 5 42 3" xfId="22215" xr:uid="{92F7498C-6B0A-411E-8BC9-C3E410B5EAC2}"/>
    <cellStyle name="Normal 5 43" xfId="22216" xr:uid="{8B9BE90F-A5B2-4EBA-9BDD-61392F419EDA}"/>
    <cellStyle name="Normal 5 43 2" xfId="22217" xr:uid="{DB1CC520-BF5E-4334-85BC-2EF6A1ED21CB}"/>
    <cellStyle name="Normal 5 43 2 2" xfId="22218" xr:uid="{FF864397-B7D5-4FBA-B696-7CA2D8DCD473}"/>
    <cellStyle name="Normal 5 43 3" xfId="22219" xr:uid="{511D5F33-90E5-4D9D-AAA6-45F5D4D7A3DC}"/>
    <cellStyle name="Normal 5 44" xfId="22220" xr:uid="{4E5264B4-7235-4E20-B424-B27E0BF539B6}"/>
    <cellStyle name="Normal 5 44 2" xfId="22221" xr:uid="{76B714D3-2545-4AA9-BE57-2200E9BA96C3}"/>
    <cellStyle name="Normal 5 44 2 2" xfId="22222" xr:uid="{C733E668-14F0-4705-B2F8-439FBE5D1302}"/>
    <cellStyle name="Normal 5 44 3" xfId="22223" xr:uid="{A087A0D0-9C75-4CCC-BCD8-616B0FC271F0}"/>
    <cellStyle name="Normal 5 45" xfId="22224" xr:uid="{761187E3-7F3D-49D5-8D45-078E6CE5C2E0}"/>
    <cellStyle name="Normal 5 45 2" xfId="22225" xr:uid="{5D77BD5F-E609-426C-B868-E88610B2CE05}"/>
    <cellStyle name="Normal 5 45 2 2" xfId="22226" xr:uid="{0F7784EA-EB55-4C9F-9BB5-8CA1E7EEBE7F}"/>
    <cellStyle name="Normal 5 45 3" xfId="22227" xr:uid="{6F8337D7-1DD4-49DA-8F8E-1390F5993765}"/>
    <cellStyle name="Normal 5 46" xfId="22228" xr:uid="{DBE6D7EB-38EB-4643-9599-60573AC30DCF}"/>
    <cellStyle name="Normal 5 46 2" xfId="22229" xr:uid="{AD38BD99-D2B6-46C3-BC1B-90391F9630FA}"/>
    <cellStyle name="Normal 5 46 2 2" xfId="22230" xr:uid="{8320B05B-60A9-45FF-B45B-D9DEA9EEC393}"/>
    <cellStyle name="Normal 5 46 3" xfId="22231" xr:uid="{F31164F2-FC0D-433E-ADDC-6DE8A9A65C3D}"/>
    <cellStyle name="Normal 5 47" xfId="22232" xr:uid="{61F1D1CD-3B2D-4A09-8CC2-2A36589959E8}"/>
    <cellStyle name="Normal 5 47 2" xfId="22233" xr:uid="{32E4DF83-03F0-478C-803B-254FFDFC5D72}"/>
    <cellStyle name="Normal 5 47 2 2" xfId="22234" xr:uid="{78C01F29-5782-475F-B5A5-6820BBB86F14}"/>
    <cellStyle name="Normal 5 47 3" xfId="22235" xr:uid="{71894A86-E539-451B-BEEA-4631C21D97EC}"/>
    <cellStyle name="Normal 5 48" xfId="22236" xr:uid="{F3E4EE59-0FBB-41D3-95E6-68A7F9A9F2B0}"/>
    <cellStyle name="Normal 5 48 10" xfId="22237" xr:uid="{7A46DCE1-4AE1-4763-9F02-ED39EF0AAA2A}"/>
    <cellStyle name="Normal 5 48 11" xfId="22238" xr:uid="{201B12A6-6E21-4FC9-9125-409A238E6613}"/>
    <cellStyle name="Normal 5 48 12" xfId="22239" xr:uid="{F277BA4B-6E0F-4D63-8F6A-A290BCDF005C}"/>
    <cellStyle name="Normal 5 48 13" xfId="22240" xr:uid="{AB5D3832-2FE6-4AA8-8397-E3E1A4E0E00B}"/>
    <cellStyle name="Normal 5 48 2" xfId="22241" xr:uid="{B31AE55D-6D23-4D24-ABCF-A59E5DDF52A9}"/>
    <cellStyle name="Normal 5 48 2 2" xfId="22242" xr:uid="{1B161A9F-375F-4DA3-9C78-F129B0839C42}"/>
    <cellStyle name="Normal 5 48 3" xfId="22243" xr:uid="{50FA5143-A593-4C5E-AFDE-617DBB1EF039}"/>
    <cellStyle name="Normal 5 48 4" xfId="22244" xr:uid="{7FF3AE3C-9001-4B09-8903-DB33352F28D4}"/>
    <cellStyle name="Normal 5 48 5" xfId="22245" xr:uid="{5FECE1D4-7F12-4832-A598-FD69FDFC23DB}"/>
    <cellStyle name="Normal 5 48 6" xfId="22246" xr:uid="{ABA31ED6-6897-4DA0-A22E-A85B717D3EAA}"/>
    <cellStyle name="Normal 5 48 7" xfId="22247" xr:uid="{4249C42E-7CCF-4888-8E7D-D7D951BAFFF4}"/>
    <cellStyle name="Normal 5 48 8" xfId="22248" xr:uid="{783C3783-DD4B-40D2-8819-0ADCE88750D1}"/>
    <cellStyle name="Normal 5 48 9" xfId="22249" xr:uid="{9F38C643-AEB0-4A89-9D66-AA219A0C0953}"/>
    <cellStyle name="Normal 5 49" xfId="22250" xr:uid="{F5ED886D-2A8D-4A15-ABCA-1C2A7BD3C7F6}"/>
    <cellStyle name="Normal 5 49 10" xfId="22251" xr:uid="{E2092AAF-85E9-47C2-95E3-6C3932ED5A2C}"/>
    <cellStyle name="Normal 5 49 11" xfId="22252" xr:uid="{CDA30E4E-C58C-4F52-A10D-AB5DE8150D9F}"/>
    <cellStyle name="Normal 5 49 2" xfId="22253" xr:uid="{AA3B0995-0943-4A6A-8E1E-410462EAD704}"/>
    <cellStyle name="Normal 5 49 3" xfId="22254" xr:uid="{75683641-3788-450C-A4EE-6AFF2DD56EE6}"/>
    <cellStyle name="Normal 5 49 4" xfId="22255" xr:uid="{D28E9A3E-1E7C-4B88-86D7-04F64EA2E613}"/>
    <cellStyle name="Normal 5 49 5" xfId="22256" xr:uid="{66000FF3-33D8-4457-A1BE-97A93854878C}"/>
    <cellStyle name="Normal 5 49 6" xfId="22257" xr:uid="{E44E43F5-97FE-4C9B-8DB8-41FA1A0B5747}"/>
    <cellStyle name="Normal 5 49 7" xfId="22258" xr:uid="{8B9D4077-1DDC-4E9F-ADBA-1DBE3CD1D5AB}"/>
    <cellStyle name="Normal 5 49 8" xfId="22259" xr:uid="{C91DFEFF-319F-4097-BEB5-76CF20AA7241}"/>
    <cellStyle name="Normal 5 49 9" xfId="22260" xr:uid="{DD67449E-5204-4D9F-B583-D34E4CB708E4}"/>
    <cellStyle name="Normal 5 5" xfId="22261" xr:uid="{D8CD788E-61FA-4FD3-AAA1-473A6C1A1DF8}"/>
    <cellStyle name="Normal 5 5 2" xfId="22262" xr:uid="{4A517EF5-873A-4195-86B7-135C198B7F73}"/>
    <cellStyle name="Normal 5 5 2 2" xfId="22263" xr:uid="{751BE1CD-7A45-4665-BCCC-DDA8236DF6F2}"/>
    <cellStyle name="Normal 5 5 3" xfId="22264" xr:uid="{BEE3B8B1-845E-47C4-9C1F-D0EC11440F57}"/>
    <cellStyle name="Normal 5 50" xfId="22265" xr:uid="{9C11800F-E022-4D05-A835-98A0651E6F80}"/>
    <cellStyle name="Normal 5 51" xfId="22266" xr:uid="{C773B126-40AC-4041-932F-5941E75D0292}"/>
    <cellStyle name="Normal 5 52" xfId="22267" xr:uid="{B6A90E33-4F06-45BC-B951-CF81FB6730BB}"/>
    <cellStyle name="Normal 5 53" xfId="22268" xr:uid="{0B59E601-8C21-478A-B9CE-78E2857B7441}"/>
    <cellStyle name="Normal 5 54" xfId="22269" xr:uid="{462F16EB-2D18-4D4A-B5F3-2FC24E2E22D8}"/>
    <cellStyle name="Normal 5 55" xfId="22270" xr:uid="{4057A362-7969-4F36-A896-A935CC03C752}"/>
    <cellStyle name="Normal 5 56" xfId="22271" xr:uid="{A0AA8A82-F705-4D5A-9BD8-DE67C92FA668}"/>
    <cellStyle name="Normal 5 57" xfId="22272" xr:uid="{DAE6A9C9-9EE6-49B0-99B5-E5D98A01261F}"/>
    <cellStyle name="Normal 5 58" xfId="22273" xr:uid="{582C7F3D-45F3-4C9E-A2E4-7B153415B266}"/>
    <cellStyle name="Normal 5 59" xfId="22274" xr:uid="{8F2CDB68-7BE1-41A0-9934-9F74A28DA2B6}"/>
    <cellStyle name="Normal 5 6" xfId="22275" xr:uid="{7925EB25-1BA9-4A49-8CA7-AAFBC3EA89B9}"/>
    <cellStyle name="Normal 5 6 2" xfId="22276" xr:uid="{40BF1F3C-BFA0-4957-AF31-7A459ADAD62C}"/>
    <cellStyle name="Normal 5 6 2 2" xfId="22277" xr:uid="{C59820AF-13E7-46A5-B249-488E82FA9B3A}"/>
    <cellStyle name="Normal 5 6 3" xfId="22278" xr:uid="{83423097-716A-49A4-A1A6-430D124BCFAC}"/>
    <cellStyle name="Normal 5 60" xfId="22279" xr:uid="{4B1468C9-6EF9-4EA3-88D2-879B2F6D9D72}"/>
    <cellStyle name="Normal 5 61" xfId="22280" xr:uid="{97C13CE5-663A-4A87-952F-4D927D99B48A}"/>
    <cellStyle name="Normal 5 62" xfId="22281" xr:uid="{4CF6701A-BF0A-46BC-901E-F887223A8BB0}"/>
    <cellStyle name="Normal 5 63" xfId="22282" xr:uid="{4D5A5CBA-9E9D-4BEC-A0C6-097AFB67A3C7}"/>
    <cellStyle name="Normal 5 64" xfId="22283" xr:uid="{57CD6D71-FDA2-4857-BCC0-11E0C14ED36D}"/>
    <cellStyle name="Normal 5 65" xfId="22284" xr:uid="{81CE9B20-82DE-40FF-9083-BADA4BFA0A49}"/>
    <cellStyle name="Normal 5 66" xfId="22285" xr:uid="{3E8CC7B0-95D2-4B33-83F0-D235AC64A2DF}"/>
    <cellStyle name="Normal 5 66 2" xfId="22286" xr:uid="{372CC223-4717-4161-8967-D3C1888CC869}"/>
    <cellStyle name="Normal 5 67" xfId="22287" xr:uid="{DF580A6F-39D9-4235-BCF2-0769BA8C0258}"/>
    <cellStyle name="Normal 5 68" xfId="22288" xr:uid="{8917C14D-62D0-4A2C-8D03-E2E00FE5A6A3}"/>
    <cellStyle name="Normal 5 69" xfId="22289" xr:uid="{AF9791F9-EDA2-4BBB-BBAE-AD3BD9E49C47}"/>
    <cellStyle name="Normal 5 7" xfId="22290" xr:uid="{ECE333A8-DC94-4B5B-AE18-3C0CFE3D828C}"/>
    <cellStyle name="Normal 5 7 2" xfId="22291" xr:uid="{2EC7AC9D-E738-4508-81D9-AF0958C52205}"/>
    <cellStyle name="Normal 5 7 2 2" xfId="22292" xr:uid="{FB99DED7-96C0-4A26-85B2-FA182E816881}"/>
    <cellStyle name="Normal 5 7 3" xfId="22293" xr:uid="{66426DE9-E2A0-4135-B35A-142CEE5D63ED}"/>
    <cellStyle name="Normal 5 70" xfId="22294" xr:uid="{FAE2898F-3B32-4A1F-8B69-93B076E11061}"/>
    <cellStyle name="Normal 5 71" xfId="22295" xr:uid="{F46D39C9-6D4E-4463-BD25-BA6822C4500B}"/>
    <cellStyle name="Normal 5 72" xfId="22296" xr:uid="{A754D121-E539-4004-9595-99C6FD88B8C0}"/>
    <cellStyle name="Normal 5 73" xfId="22297" xr:uid="{13638DFE-2405-40C4-A4FD-145C1487F91C}"/>
    <cellStyle name="Normal 5 74" xfId="22298" xr:uid="{53597336-311C-481E-BBC1-91D8DC980025}"/>
    <cellStyle name="Normal 5 75" xfId="22299" xr:uid="{B0B09F82-8BEB-4E8A-8C77-281D783E1932}"/>
    <cellStyle name="Normal 5 76" xfId="22300" xr:uid="{F0A36872-7D0F-401C-9270-3E589A06B476}"/>
    <cellStyle name="Normal 5 77" xfId="22301" xr:uid="{DE76A33C-3823-481C-A466-353EDC9E42DD}"/>
    <cellStyle name="Normal 5 78" xfId="22302" xr:uid="{A0A96499-8A99-4F03-9998-0B8E1603B229}"/>
    <cellStyle name="Normal 5 79" xfId="22303" xr:uid="{E2DF2C07-E991-4B13-B2A4-35DBCCA1588F}"/>
    <cellStyle name="Normal 5 8" xfId="22304" xr:uid="{5B97206B-568A-4004-938E-EA3A3D667A32}"/>
    <cellStyle name="Normal 5 8 2" xfId="22305" xr:uid="{306008A7-70DA-4C4B-8506-20C3E55BCDA1}"/>
    <cellStyle name="Normal 5 8 2 2" xfId="22306" xr:uid="{614333E7-0EAC-474A-B739-9004D5ABF258}"/>
    <cellStyle name="Normal 5 8 3" xfId="22307" xr:uid="{F0E6F191-DF2A-4414-AE5D-507DB7DDB647}"/>
    <cellStyle name="Normal 5 80" xfId="22308" xr:uid="{91DE6300-4762-464A-AB60-4B8FD459D2AB}"/>
    <cellStyle name="Normal 5 81" xfId="22309" xr:uid="{F40F6212-CEF1-43D2-A6CE-4E9369F795BD}"/>
    <cellStyle name="Normal 5 82" xfId="22310" xr:uid="{CCB3436B-F805-4E49-A5ED-881FDC802521}"/>
    <cellStyle name="Normal 5 83" xfId="22311" xr:uid="{B9B2D183-B251-4762-B89E-2A3BE940BC12}"/>
    <cellStyle name="Normal 5 84" xfId="22312" xr:uid="{52301C19-B1B5-4D4F-B32E-C4C90E626405}"/>
    <cellStyle name="Normal 5 85" xfId="22313" xr:uid="{FD434732-18C8-4B02-B21D-758D00A58415}"/>
    <cellStyle name="Normal 5 86" xfId="22314" xr:uid="{13103B8C-9146-4AFE-9316-78159AA4CD0F}"/>
    <cellStyle name="Normal 5 87" xfId="22315" xr:uid="{C2EFE678-EC42-4CCA-A308-A6E56C9B1981}"/>
    <cellStyle name="Normal 5 88" xfId="22316" xr:uid="{2D49B6CD-3702-4665-89A4-B877B0BE2579}"/>
    <cellStyle name="Normal 5 89" xfId="22317" xr:uid="{95682DD3-4EAB-4B93-BFEF-7107DD8B550A}"/>
    <cellStyle name="Normal 5 9" xfId="22318" xr:uid="{0CFF5866-9BD8-4C22-B8AC-4B16A577FF31}"/>
    <cellStyle name="Normal 5 9 2" xfId="22319" xr:uid="{AE29061C-6AB2-4231-BCF7-D96214EEF916}"/>
    <cellStyle name="Normal 5 9 2 2" xfId="22320" xr:uid="{EA8EEAF6-DC03-4B9E-BCE5-FE7E571C0A6E}"/>
    <cellStyle name="Normal 5 9 3" xfId="22321" xr:uid="{788935C5-8781-4293-AB11-DB2564EA9919}"/>
    <cellStyle name="Normal 5 90" xfId="22322" xr:uid="{CC5EE7CB-0857-4750-A6DB-AC5B43535434}"/>
    <cellStyle name="Normal 5 91" xfId="22323" xr:uid="{006D6F7D-A6E8-4601-8E81-FE9D62C72AD7}"/>
    <cellStyle name="Normal 5 92" xfId="22324" xr:uid="{181B6C7C-73C0-4A40-96D4-FC9FA67FFF65}"/>
    <cellStyle name="Normal 50" xfId="22325" xr:uid="{E92FCF05-AF29-4CA3-B20D-BF2BF7790FD3}"/>
    <cellStyle name="Normal 50 2" xfId="22326" xr:uid="{1839BCAD-F217-444E-B545-E826FEA5FF6A}"/>
    <cellStyle name="Normal 50 2 2" xfId="22327" xr:uid="{0965DB3C-26A4-494A-8469-0D5ABB370DB0}"/>
    <cellStyle name="Normal 50 2 3" xfId="22328" xr:uid="{E151E82A-89A4-4F3A-A34D-0CD7B5520407}"/>
    <cellStyle name="Normal 50 2 4" xfId="22329" xr:uid="{D5ADD5A3-0202-4FAF-B406-FB8367705131}"/>
    <cellStyle name="Normal 50 2 5" xfId="22330" xr:uid="{9320C2E0-5E16-4898-A056-B9EBAA356429}"/>
    <cellStyle name="Normal 50 3" xfId="22331" xr:uid="{77D1DB38-231E-416E-B019-898E29750E30}"/>
    <cellStyle name="Normal 50 4" xfId="22332" xr:uid="{D9016BF1-8C49-4EE4-9DE9-9DE9561F7E42}"/>
    <cellStyle name="Normal 50 5" xfId="22333" xr:uid="{DF3EAB5A-F1C1-4F65-902B-8822C08882BE}"/>
    <cellStyle name="Normal 50 6" xfId="22334" xr:uid="{9BBBB039-7001-498D-8F9C-D6BCC29946DA}"/>
    <cellStyle name="Normal 51" xfId="22335" xr:uid="{B09C7A7B-2769-4E11-897B-3BF667A777D6}"/>
    <cellStyle name="Normal 51 10" xfId="22336" xr:uid="{2D3006E3-CD78-45BE-A064-B2438FA72148}"/>
    <cellStyle name="Normal 51 11" xfId="22337" xr:uid="{C3765631-A6F3-4BD0-89FF-1D47D5741B84}"/>
    <cellStyle name="Normal 51 12" xfId="22338" xr:uid="{6D8599A1-3E7F-43A9-9DD5-1FD485B35A38}"/>
    <cellStyle name="Normal 51 13" xfId="22339" xr:uid="{D0798116-DF11-4946-A5D1-E5F795E37D7F}"/>
    <cellStyle name="Normal 51 14" xfId="22340" xr:uid="{B3B1187F-F338-41A7-8F62-A67E61D8A09B}"/>
    <cellStyle name="Normal 51 15" xfId="22341" xr:uid="{AFD9B368-2F90-4ACC-A31D-6043C0E4B766}"/>
    <cellStyle name="Normal 51 16" xfId="22342" xr:uid="{FC09CC40-9CF0-4E13-B121-BD1C45AAE0B6}"/>
    <cellStyle name="Normal 51 17" xfId="22343" xr:uid="{B494E1BD-FCB1-441C-AB5B-1FF97AF51817}"/>
    <cellStyle name="Normal 51 18" xfId="22344" xr:uid="{0B9BB0B4-BF9C-4D80-8E14-268B9C3F125C}"/>
    <cellStyle name="Normal 51 19" xfId="22345" xr:uid="{8947392E-29BD-4CDD-AA20-D9FF9CB680F2}"/>
    <cellStyle name="Normal 51 2" xfId="22346" xr:uid="{964168A8-6ABD-48C1-BF28-2475F882BBD5}"/>
    <cellStyle name="Normal 51 2 2" xfId="22347" xr:uid="{30292D35-8E93-4E56-9822-AF1B053C7536}"/>
    <cellStyle name="Normal 51 2 3" xfId="22348" xr:uid="{0D543FF0-2F38-4CC8-A6BF-E43CA04C2864}"/>
    <cellStyle name="Normal 51 2 4" xfId="22349" xr:uid="{C9CA317D-7A9A-470B-9517-5E291341286E}"/>
    <cellStyle name="Normal 51 2 5" xfId="22350" xr:uid="{6831DE21-0CE4-4200-93FB-077C610CB0B4}"/>
    <cellStyle name="Normal 51 20" xfId="22351" xr:uid="{42315837-6995-459C-A1A2-16A3C31A1AE7}"/>
    <cellStyle name="Normal 51 21" xfId="22352" xr:uid="{7F2266AF-CC6D-43EA-939B-A10B01873ABB}"/>
    <cellStyle name="Normal 51 22" xfId="22353" xr:uid="{D91B4610-96B9-43BB-B483-EF98864D1389}"/>
    <cellStyle name="Normal 51 23" xfId="22354" xr:uid="{51A57AF6-733F-40CE-B624-4E85E749893A}"/>
    <cellStyle name="Normal 51 24" xfId="22355" xr:uid="{C0A85371-E586-49AF-AB84-9BB85B7BFB5E}"/>
    <cellStyle name="Normal 51 25" xfId="22356" xr:uid="{E4AD6602-F222-429D-B5F6-AD6E2D441C35}"/>
    <cellStyle name="Normal 51 26" xfId="22357" xr:uid="{7734425F-C6B4-43AA-99AE-FA72C90BF6B5}"/>
    <cellStyle name="Normal 51 27" xfId="22358" xr:uid="{2CA8905B-C01A-43DD-BD67-D4C329465146}"/>
    <cellStyle name="Normal 51 28" xfId="22359" xr:uid="{7D55A943-5AF8-44A0-950C-6E6606B61A68}"/>
    <cellStyle name="Normal 51 29" xfId="22360" xr:uid="{DD9BC59B-317C-4D0B-BEBD-461E0BEFFAFA}"/>
    <cellStyle name="Normal 51 3" xfId="22361" xr:uid="{9EDEE7CC-BFC1-4859-979D-944642AB98BF}"/>
    <cellStyle name="Normal 51 30" xfId="22362" xr:uid="{1861390F-1E7E-4C7F-A512-54FF4BA79E7D}"/>
    <cellStyle name="Normal 51 31" xfId="22363" xr:uid="{CFEC105A-C601-4812-8F3C-CCAD497346F2}"/>
    <cellStyle name="Normal 51 4" xfId="22364" xr:uid="{359353E2-7390-4DC2-A26E-2D003C41096A}"/>
    <cellStyle name="Normal 51 5" xfId="22365" xr:uid="{F86B9F98-DD87-46AF-A658-298F92FD24BD}"/>
    <cellStyle name="Normal 51 6" xfId="22366" xr:uid="{57D2CB40-DD4D-4DD5-8642-319F1309F4CA}"/>
    <cellStyle name="Normal 51 7" xfId="22367" xr:uid="{729E32DB-E437-48BE-8D5D-F7DE944CB6FD}"/>
    <cellStyle name="Normal 51 8" xfId="22368" xr:uid="{07E8DA19-9EC0-477A-ABB2-561AED914320}"/>
    <cellStyle name="Normal 51 9" xfId="22369" xr:uid="{2240315D-2FB0-4636-A1AB-021506485FE7}"/>
    <cellStyle name="Normal 52" xfId="22370" xr:uid="{5283A607-A1A5-431F-9116-85A0481C576D}"/>
    <cellStyle name="Normal 52 2" xfId="22371" xr:uid="{E99D3E24-5BBE-4349-B0B7-A0A5B2CCC346}"/>
    <cellStyle name="Normal 52 2 2" xfId="22372" xr:uid="{494D8AE2-23CB-47BC-B615-129584CF455F}"/>
    <cellStyle name="Normal 52 2 3" xfId="22373" xr:uid="{47243264-DA3B-42F5-AEAC-E52171C98BEA}"/>
    <cellStyle name="Normal 52 2 4" xfId="22374" xr:uid="{F5BE9724-9DC3-4FCD-B15F-8649F91F10C7}"/>
    <cellStyle name="Normal 52 2 5" xfId="22375" xr:uid="{244B38A4-D86E-4101-96AB-831F800FA7C2}"/>
    <cellStyle name="Normal 52 3" xfId="22376" xr:uid="{9BBE6FD9-F658-4D5C-B7A9-B8C606BCF922}"/>
    <cellStyle name="Normal 52 4" xfId="22377" xr:uid="{6C78395F-C631-459F-AF29-59D79535EC5D}"/>
    <cellStyle name="Normal 52 5" xfId="22378" xr:uid="{37414C95-28BD-4D5A-BDE6-F9604C0D03AE}"/>
    <cellStyle name="Normal 52 6" xfId="22379" xr:uid="{BCBF9021-AA23-44D2-94BC-23ED37476B60}"/>
    <cellStyle name="Normal 53" xfId="22380" xr:uid="{D29E8626-0481-4F66-81B2-1E0C8E67F086}"/>
    <cellStyle name="Normal 53 10" xfId="22381" xr:uid="{5F4A65C1-C32D-49ED-9299-FB94B2964ECA}"/>
    <cellStyle name="Normal 53 11" xfId="22382" xr:uid="{5A357093-8579-40EE-AF7D-A722105B25E1}"/>
    <cellStyle name="Normal 53 12" xfId="22383" xr:uid="{163513F3-8F48-4CE3-9EF8-7D9D0E411AE6}"/>
    <cellStyle name="Normal 53 13" xfId="22384" xr:uid="{EDDF8A16-085E-4151-A6FD-3CACADA447F1}"/>
    <cellStyle name="Normal 53 14" xfId="22385" xr:uid="{422B75F7-6F72-4284-8AB4-10851D0F4EB3}"/>
    <cellStyle name="Normal 53 15" xfId="22386" xr:uid="{05729887-6168-45BF-8E1E-FB26F18D44F5}"/>
    <cellStyle name="Normal 53 16" xfId="22387" xr:uid="{C02DDAA1-5F81-43BF-A71D-318F4760C2AB}"/>
    <cellStyle name="Normal 53 17" xfId="22388" xr:uid="{6FC57AF3-8CE3-4505-8901-83A311DD2249}"/>
    <cellStyle name="Normal 53 18" xfId="22389" xr:uid="{934E5BA3-B12B-4F8C-9D32-1BCE83926DF7}"/>
    <cellStyle name="Normal 53 19" xfId="22390" xr:uid="{21F881AC-209F-477A-828D-D74C4AEECB38}"/>
    <cellStyle name="Normal 53 2" xfId="22391" xr:uid="{505D8F0E-CED9-4579-A30E-01C43DDA2BBF}"/>
    <cellStyle name="Normal 53 2 2" xfId="22392" xr:uid="{C097434A-82F9-4701-B995-CED16E9625F4}"/>
    <cellStyle name="Normal 53 2 3" xfId="22393" xr:uid="{3C546EA9-E25A-4C1C-87EC-C9F569165250}"/>
    <cellStyle name="Normal 53 2 4" xfId="22394" xr:uid="{C4001B0E-25AC-4B60-8394-9C7D07277455}"/>
    <cellStyle name="Normal 53 2 5" xfId="22395" xr:uid="{B7258457-6A97-4FF4-A733-C6CBE5548CA2}"/>
    <cellStyle name="Normal 53 20" xfId="22396" xr:uid="{38DCD3C3-6EEF-4545-A48C-4EC0863BEB70}"/>
    <cellStyle name="Normal 53 21" xfId="22397" xr:uid="{9E060FD3-C481-46DD-A7A2-F17859A0EB11}"/>
    <cellStyle name="Normal 53 22" xfId="22398" xr:uid="{26428314-C492-4D71-B588-5B45F082B792}"/>
    <cellStyle name="Normal 53 23" xfId="22399" xr:uid="{7E1E823F-C2CE-4CAA-833D-BBC2389F8068}"/>
    <cellStyle name="Normal 53 24" xfId="22400" xr:uid="{9DB4CA56-494A-4E27-A1A4-B3FE32FF0E83}"/>
    <cellStyle name="Normal 53 25" xfId="22401" xr:uid="{57586DF7-138C-4AE0-B61D-E6E0EA560B3A}"/>
    <cellStyle name="Normal 53 26" xfId="22402" xr:uid="{E4113357-C1BD-4285-85B8-B91525654F83}"/>
    <cellStyle name="Normal 53 27" xfId="22403" xr:uid="{4EA96B17-4ECE-4436-A73E-5CDE7D637D38}"/>
    <cellStyle name="Normal 53 28" xfId="22404" xr:uid="{1CA2A745-59E9-44CA-BA5F-77C288AF0646}"/>
    <cellStyle name="Normal 53 29" xfId="22405" xr:uid="{2BB3A8BE-2A8A-453A-BFE7-375D9516DA22}"/>
    <cellStyle name="Normal 53 3" xfId="22406" xr:uid="{ED5D6D19-A8AE-4F91-9671-E233F6DF34F7}"/>
    <cellStyle name="Normal 53 30" xfId="22407" xr:uid="{3EF906D3-F0C6-4384-8809-72950E3F5878}"/>
    <cellStyle name="Normal 53 31" xfId="22408" xr:uid="{4E04E159-D3BA-4AA2-8377-2225ED679CCF}"/>
    <cellStyle name="Normal 53 4" xfId="22409" xr:uid="{74C91C29-C62C-4A82-8D42-5B1E82DF8D5F}"/>
    <cellStyle name="Normal 53 5" xfId="22410" xr:uid="{47DEF219-EEE8-4189-B776-1021B726FBBE}"/>
    <cellStyle name="Normal 53 6" xfId="22411" xr:uid="{19B3977C-0223-495B-BEA4-3B70C440CA8B}"/>
    <cellStyle name="Normal 53 7" xfId="22412" xr:uid="{6B32E32E-7080-43DA-8B03-98BEA39E6D32}"/>
    <cellStyle name="Normal 53 8" xfId="22413" xr:uid="{9E5B8D1A-BC97-4558-B9F2-D660B0464C6A}"/>
    <cellStyle name="Normal 53 9" xfId="22414" xr:uid="{DDEF0A12-95E4-4F43-BECC-6EED1A2ADC0F}"/>
    <cellStyle name="Normal 54" xfId="22415" xr:uid="{12F10C86-7A7C-4869-B835-B983EDC2DF91}"/>
    <cellStyle name="Normal 54 2" xfId="22416" xr:uid="{C433CCC2-61D7-4BCC-83BA-E43FB6714D58}"/>
    <cellStyle name="Normal 54 2 2" xfId="22417" xr:uid="{612DE70B-3746-4AAC-BC54-36AC3A19068B}"/>
    <cellStyle name="Normal 54 2 3" xfId="22418" xr:uid="{470D9566-9471-45C6-B121-4392C6D69C8E}"/>
    <cellStyle name="Normal 54 2 4" xfId="22419" xr:uid="{D489074B-30A5-4690-8D7E-73A18DE15DA4}"/>
    <cellStyle name="Normal 54 2 5" xfId="22420" xr:uid="{80384DE9-E9F2-4DE9-9BC8-379873B42F5C}"/>
    <cellStyle name="Normal 54 3" xfId="22421" xr:uid="{4C60C85D-3EE6-4369-ADEA-F5C5BD94529C}"/>
    <cellStyle name="Normal 54 4" xfId="22422" xr:uid="{069317E6-1425-4D82-9E34-3B38EA610674}"/>
    <cellStyle name="Normal 54 5" xfId="22423" xr:uid="{734D4AD7-C7E6-434C-A205-EE9EE9CB56DC}"/>
    <cellStyle name="Normal 54 6" xfId="22424" xr:uid="{1AC01FA3-D004-48B0-B9FC-DA2169CF97C5}"/>
    <cellStyle name="Normal 55" xfId="22425" xr:uid="{36B69781-FF5D-48AE-A3A7-0C5989F1C6AE}"/>
    <cellStyle name="Normal 55 2" xfId="22426" xr:uid="{717D5E15-C001-4732-973C-1D7BEED36C4C}"/>
    <cellStyle name="Normal 55 2 2" xfId="22427" xr:uid="{D94FD00B-0481-4A20-AB73-F95FD5A189F3}"/>
    <cellStyle name="Normal 55 2 3" xfId="22428" xr:uid="{23CA147B-CD5F-40DC-B657-32006CF02A16}"/>
    <cellStyle name="Normal 55 2 4" xfId="22429" xr:uid="{B496913E-F430-4B2A-9F7C-C83395AF3BB9}"/>
    <cellStyle name="Normal 55 2 5" xfId="22430" xr:uid="{02AB8F3D-26EC-405B-81B4-D03DDF7CCB1A}"/>
    <cellStyle name="Normal 55 3" xfId="22431" xr:uid="{704D7028-D674-4DDA-89F9-07D261A8C1E7}"/>
    <cellStyle name="Normal 55 4" xfId="22432" xr:uid="{8047399B-AC11-425A-85B7-1746AA3A47C1}"/>
    <cellStyle name="Normal 55 5" xfId="22433" xr:uid="{E4E6D6E5-1166-4C76-A95A-ECCF8651CE56}"/>
    <cellStyle name="Normal 55 6" xfId="22434" xr:uid="{CF45A2C2-A5E4-4FBA-84FF-AA2A2E2AA182}"/>
    <cellStyle name="Normal 56" xfId="22435" xr:uid="{A47D7CEB-1C83-4D64-AA32-F2AF1DA5F5CD}"/>
    <cellStyle name="Normal 56 2" xfId="22436" xr:uid="{8A0E5E9C-8087-4689-BAA7-501095235697}"/>
    <cellStyle name="Normal 56 2 2" xfId="22437" xr:uid="{A304FB67-8FC9-4468-AA6C-B13FA275B777}"/>
    <cellStyle name="Normal 56 2 3" xfId="22438" xr:uid="{74EB809D-3FFB-40E2-A15F-E47163A9B6DE}"/>
    <cellStyle name="Normal 56 2 4" xfId="22439" xr:uid="{E6329284-C919-4F03-8E68-B44F60576C80}"/>
    <cellStyle name="Normal 56 2 5" xfId="22440" xr:uid="{AE4B19FB-15E8-4C95-BA61-A9332B8DD75B}"/>
    <cellStyle name="Normal 56 3" xfId="22441" xr:uid="{9268A160-FB32-411C-929B-337A41EF6873}"/>
    <cellStyle name="Normal 56 4" xfId="22442" xr:uid="{F1573CF4-74D5-4992-AD14-D1928E5FAE81}"/>
    <cellStyle name="Normal 56 5" xfId="22443" xr:uid="{EBE0331B-7D38-42A7-A4C4-68B2337FADDD}"/>
    <cellStyle name="Normal 56 6" xfId="22444" xr:uid="{4F0A9F9E-63D7-4A27-BB0B-B06B698752D9}"/>
    <cellStyle name="Normal 57" xfId="22445" xr:uid="{D2397C8C-8A74-48FB-9813-43F0D0DD72F6}"/>
    <cellStyle name="Normal 57 10" xfId="22446" xr:uid="{345CE351-27BE-4CC9-9FAC-7C0947C0B5D6}"/>
    <cellStyle name="Normal 57 11" xfId="22447" xr:uid="{7045B997-212A-485E-868C-346DCDA2082A}"/>
    <cellStyle name="Normal 57 12" xfId="22448" xr:uid="{CAAE1C35-6ED9-47F0-8308-D6035CCBE561}"/>
    <cellStyle name="Normal 57 13" xfId="22449" xr:uid="{F9763A87-A069-4843-A084-6140733D401D}"/>
    <cellStyle name="Normal 57 14" xfId="22450" xr:uid="{E9D4228F-4B0A-4689-9AF7-DB4C010D5688}"/>
    <cellStyle name="Normal 57 15" xfId="22451" xr:uid="{7A839CBD-7A8E-448A-BB5F-1BAFA26B88DE}"/>
    <cellStyle name="Normal 57 16" xfId="22452" xr:uid="{B49FDC30-E8BB-472F-A648-9AFB48742065}"/>
    <cellStyle name="Normal 57 17" xfId="22453" xr:uid="{92AA3EE9-47DC-4BBC-9B15-7B5FB868B38F}"/>
    <cellStyle name="Normal 57 18" xfId="22454" xr:uid="{D74DD3AF-DC6D-44F4-B987-B0D21952C8F1}"/>
    <cellStyle name="Normal 57 19" xfId="22455" xr:uid="{055D86D8-31AD-4F34-BA07-3290D6156ABB}"/>
    <cellStyle name="Normal 57 2" xfId="22456" xr:uid="{2EA367E0-7F91-4C72-B859-AFEE8B8B575A}"/>
    <cellStyle name="Normal 57 2 2" xfId="22457" xr:uid="{C9B22E85-1993-4511-81D4-4B443D8D0FA6}"/>
    <cellStyle name="Normal 57 2 3" xfId="22458" xr:uid="{88B64C98-6B4F-4E80-A195-33755BDF9369}"/>
    <cellStyle name="Normal 57 2 4" xfId="22459" xr:uid="{9210FE15-AB5C-4023-BC91-0B976A7852B4}"/>
    <cellStyle name="Normal 57 2 5" xfId="22460" xr:uid="{805E0C0D-AB19-42A4-8FCA-BB857FFE63A3}"/>
    <cellStyle name="Normal 57 20" xfId="22461" xr:uid="{1021C8AC-700C-4322-BF31-8866A4897E89}"/>
    <cellStyle name="Normal 57 21" xfId="22462" xr:uid="{17C97F50-9A44-451A-BA1D-EFB9C20C92D5}"/>
    <cellStyle name="Normal 57 22" xfId="22463" xr:uid="{E58BBC64-4002-4743-A471-C25F3A7AB1F0}"/>
    <cellStyle name="Normal 57 23" xfId="22464" xr:uid="{67E4DA68-71FC-4854-B595-0840C74BF4DB}"/>
    <cellStyle name="Normal 57 24" xfId="22465" xr:uid="{9FCCDAE3-D127-4CDB-ABAE-182A84EA0ABB}"/>
    <cellStyle name="Normal 57 25" xfId="22466" xr:uid="{F13436F5-72C5-4F47-9BAD-4BF9E6264648}"/>
    <cellStyle name="Normal 57 26" xfId="22467" xr:uid="{092DC8F2-021C-4A0B-8A87-BA066B142782}"/>
    <cellStyle name="Normal 57 27" xfId="22468" xr:uid="{1B1E57F7-6EE7-455B-BDE2-CD2DDC7DB00C}"/>
    <cellStyle name="Normal 57 28" xfId="22469" xr:uid="{61035039-48E2-4C12-BFB7-906C13A4B7A6}"/>
    <cellStyle name="Normal 57 29" xfId="22470" xr:uid="{B7A02FB4-56CD-454B-B4C8-38FBE479AAAA}"/>
    <cellStyle name="Normal 57 3" xfId="22471" xr:uid="{3AF79282-627A-4276-9434-882E4C1CED74}"/>
    <cellStyle name="Normal 57 30" xfId="22472" xr:uid="{E0C417AF-8C72-43DC-B396-A3F936769EF9}"/>
    <cellStyle name="Normal 57 31" xfId="22473" xr:uid="{6769FFFC-038C-4125-BC3E-C10323BE07B3}"/>
    <cellStyle name="Normal 57 4" xfId="22474" xr:uid="{3AF34537-8C49-468B-8A0B-87E7ABDF91F3}"/>
    <cellStyle name="Normal 57 5" xfId="22475" xr:uid="{092968AE-1AEC-466C-9726-AE0261A73242}"/>
    <cellStyle name="Normal 57 6" xfId="22476" xr:uid="{33AFE62B-D587-4ED5-AEBE-ED8268C1DFEE}"/>
    <cellStyle name="Normal 57 7" xfId="22477" xr:uid="{46F64689-B49C-41A9-9DFD-12DAEF364393}"/>
    <cellStyle name="Normal 57 8" xfId="22478" xr:uid="{9E6F4DC2-2D75-4ED3-AE0C-03365E3D97F1}"/>
    <cellStyle name="Normal 57 9" xfId="22479" xr:uid="{3C8917B0-A2B7-489B-83C0-5D5D7BAD5991}"/>
    <cellStyle name="Normal 58" xfId="22480" xr:uid="{50FCDFC2-0FD7-45C7-BE35-C0624FAD156E}"/>
    <cellStyle name="Normal 58 2" xfId="22481" xr:uid="{72B34E81-AB98-4361-AC42-2B0691BA9BFD}"/>
    <cellStyle name="Normal 58 2 2" xfId="22482" xr:uid="{D52EE6A0-82AB-4FC5-811C-D1A9422E6284}"/>
    <cellStyle name="Normal 58 2 3" xfId="22483" xr:uid="{6B06470C-943E-4D70-8340-DD64D186EF71}"/>
    <cellStyle name="Normal 58 2 4" xfId="22484" xr:uid="{2720C96B-B4C6-4AB9-9B48-C9BE6DDDF598}"/>
    <cellStyle name="Normal 58 2 5" xfId="22485" xr:uid="{093CDD0A-4426-4FC9-85A8-66A0C1FA8D2F}"/>
    <cellStyle name="Normal 58 3" xfId="22486" xr:uid="{822FA64D-A7E2-49F9-8CB1-947C9175161B}"/>
    <cellStyle name="Normal 58 4" xfId="22487" xr:uid="{65E9CAF7-C8CA-48C3-BA90-17FDFED1DB7D}"/>
    <cellStyle name="Normal 58 5" xfId="22488" xr:uid="{794B3182-F259-45D8-8E0C-366444C6338E}"/>
    <cellStyle name="Normal 58 6" xfId="22489" xr:uid="{8A1F1E41-84B2-41C0-9CFC-E7275CC2D5C3}"/>
    <cellStyle name="Normal 59" xfId="22490" xr:uid="{94A86FD3-4C67-4BEB-9BB4-930CFBB04203}"/>
    <cellStyle name="Normal 59 2" xfId="22491" xr:uid="{17DCC767-7404-4297-90FF-F6F4654ADB2E}"/>
    <cellStyle name="Normal 59 2 2" xfId="22492" xr:uid="{DF7A635F-00E6-40C9-976D-1D4964D8B8BE}"/>
    <cellStyle name="Normal 59 2 3" xfId="22493" xr:uid="{159172AF-2A4E-4FC7-8B1E-4A6F1226E8EB}"/>
    <cellStyle name="Normal 59 2 4" xfId="22494" xr:uid="{B6E39DEA-2B6E-44D7-90AB-25ADBE57E8E5}"/>
    <cellStyle name="Normal 59 2 5" xfId="22495" xr:uid="{458917EF-A199-4547-AB1A-40B6B13D55EE}"/>
    <cellStyle name="Normal 59 3" xfId="22496" xr:uid="{ADD16B5A-7364-4FC1-998F-3DEEE190EE94}"/>
    <cellStyle name="Normal 59 4" xfId="22497" xr:uid="{5DFD80F0-1485-4CDE-AF45-84A9F1E1E924}"/>
    <cellStyle name="Normal 59 5" xfId="22498" xr:uid="{0BF02868-F1D8-4D01-99D3-C96D95EA98E9}"/>
    <cellStyle name="Normal 59 6" xfId="22499" xr:uid="{0F0E1184-CCFE-495D-9DB4-1079B3BEFC93}"/>
    <cellStyle name="Normal 6" xfId="22500" xr:uid="{8810993E-B1E4-4B33-B039-9AE1C4B40052}"/>
    <cellStyle name="Normal 6 10" xfId="22501" xr:uid="{985DDCAC-7B46-4125-985D-AF23CE8DC477}"/>
    <cellStyle name="Normal 6 10 2" xfId="22502" xr:uid="{3DB299CF-1E28-41FE-A32A-8790DD060156}"/>
    <cellStyle name="Normal 6 10 2 2" xfId="22503" xr:uid="{98455050-D6AC-4CD7-AE6A-28BDB86C645B}"/>
    <cellStyle name="Normal 6 10 3" xfId="22504" xr:uid="{D23256F2-A0AB-462F-99D1-213E5F7213C7}"/>
    <cellStyle name="Normal 6 11" xfId="22505" xr:uid="{B4EB1DC5-9650-4BF0-BB9C-B4A6856B28F9}"/>
    <cellStyle name="Normal 6 11 2" xfId="22506" xr:uid="{8D36EE8C-4A85-4F54-A4F1-5C2837253CF4}"/>
    <cellStyle name="Normal 6 11 2 2" xfId="22507" xr:uid="{32078DB2-2C4B-4D92-9524-BBAE6A3098ED}"/>
    <cellStyle name="Normal 6 11 3" xfId="22508" xr:uid="{8B2B198F-B52A-4131-8379-0A63905C4B2D}"/>
    <cellStyle name="Normal 6 12" xfId="22509" xr:uid="{A3E9472A-D21C-4D42-A201-184447BE3167}"/>
    <cellStyle name="Normal 6 12 2" xfId="22510" xr:uid="{3A54BEDD-887C-4C4D-88D5-541C77F0CBDD}"/>
    <cellStyle name="Normal 6 12 2 2" xfId="22511" xr:uid="{7D290BED-C338-47BF-9006-C1F9F2DB6F2D}"/>
    <cellStyle name="Normal 6 12 3" xfId="22512" xr:uid="{DB4DA38A-B65B-4BA6-BACF-73276DFA73A4}"/>
    <cellStyle name="Normal 6 13" xfId="22513" xr:uid="{74CE557D-FA59-44D0-929B-58613A928BC7}"/>
    <cellStyle name="Normal 6 13 10" xfId="22514" xr:uid="{9961CC33-9D6A-4B2E-AA70-0E81B891A7EB}"/>
    <cellStyle name="Normal 6 13 10 2" xfId="22515" xr:uid="{BD580EB6-DD19-48E5-9ABF-35F3E87D20F4}"/>
    <cellStyle name="Normal 6 13 11" xfId="22516" xr:uid="{1B779A79-CE8D-4FE0-A6CE-3CE836C5BADC}"/>
    <cellStyle name="Normal 6 13 2" xfId="22517" xr:uid="{0AB7C064-55C1-43E4-AA8E-A16A22CB2045}"/>
    <cellStyle name="Normal 6 13 2 10" xfId="22518" xr:uid="{8D031F2B-49DD-453D-A1C5-FAF394CD4E49}"/>
    <cellStyle name="Normal 6 13 2 10 2" xfId="22519" xr:uid="{0756562E-AE61-4D6B-B6E2-0BAAC023C816}"/>
    <cellStyle name="Normal 6 13 2 11" xfId="22520" xr:uid="{7F175D92-58CD-4A54-BE2D-D8CB6CA4AD77}"/>
    <cellStyle name="Normal 6 13 2 2" xfId="22521" xr:uid="{093C9F05-C8DF-4E4E-BDCD-18264AA8276C}"/>
    <cellStyle name="Normal 6 13 2 2 2" xfId="22522" xr:uid="{C9B060AF-90FF-4F44-AB56-EC1295FEB9A3}"/>
    <cellStyle name="Normal 6 13 2 2 2 2" xfId="22523" xr:uid="{822DC447-59E2-4A52-A2D2-2292F2CC09E1}"/>
    <cellStyle name="Normal 6 13 2 2 3" xfId="22524" xr:uid="{2FB4E0B4-A9F8-4339-A2A8-A156F7F2916B}"/>
    <cellStyle name="Normal 6 13 2 3" xfId="22525" xr:uid="{7B59BBAB-BEE4-4C0B-B19B-B8A465B86D81}"/>
    <cellStyle name="Normal 6 13 2 3 2" xfId="22526" xr:uid="{4BA0B09F-F9CD-4AE4-8C97-47574661B70A}"/>
    <cellStyle name="Normal 6 13 2 3 2 2" xfId="22527" xr:uid="{B74FDB44-1F46-456B-A17F-99E4E6C06671}"/>
    <cellStyle name="Normal 6 13 2 3 3" xfId="22528" xr:uid="{64D06034-6F88-4937-9DE6-FB670D419142}"/>
    <cellStyle name="Normal 6 13 2 4" xfId="22529" xr:uid="{AB452CB3-1D58-453A-8D11-2BC8E6277363}"/>
    <cellStyle name="Normal 6 13 2 4 2" xfId="22530" xr:uid="{579564C6-21C6-4866-B3F6-3DF635FDA08C}"/>
    <cellStyle name="Normal 6 13 2 4 2 2" xfId="22531" xr:uid="{3470974F-2C5D-4807-A947-4CAAB4CBA720}"/>
    <cellStyle name="Normal 6 13 2 4 3" xfId="22532" xr:uid="{DAF5593B-22E7-47AB-8799-8E83829544F4}"/>
    <cellStyle name="Normal 6 13 2 5" xfId="22533" xr:uid="{D5778D0E-D342-4E2C-A955-3FAB74F70B61}"/>
    <cellStyle name="Normal 6 13 2 5 2" xfId="22534" xr:uid="{3F8FC683-E192-4BEF-A1A9-42EB9DE00892}"/>
    <cellStyle name="Normal 6 13 2 5 2 2" xfId="22535" xr:uid="{33F3FC92-7962-4A6C-AD56-B48559477000}"/>
    <cellStyle name="Normal 6 13 2 5 3" xfId="22536" xr:uid="{E67F77C1-6BDD-452F-9FD5-9401B5CC7D78}"/>
    <cellStyle name="Normal 6 13 2 6" xfId="22537" xr:uid="{6D4C7C0E-B20F-4770-A4DE-C6D97C5B8562}"/>
    <cellStyle name="Normal 6 13 2 6 2" xfId="22538" xr:uid="{0809903C-72BC-42A5-B7E1-C5BA5588307E}"/>
    <cellStyle name="Normal 6 13 2 6 2 2" xfId="22539" xr:uid="{A51CDAB3-B5ED-42E7-ADC3-5A60B43A55C6}"/>
    <cellStyle name="Normal 6 13 2 6 3" xfId="22540" xr:uid="{31E75ED7-5D8A-4745-AC73-A70CB27FC72D}"/>
    <cellStyle name="Normal 6 13 2 7" xfId="22541" xr:uid="{11E8AB3E-1E7E-4A7F-89B8-3C1BAEC2D096}"/>
    <cellStyle name="Normal 6 13 2 7 2" xfId="22542" xr:uid="{6D4799BE-1B34-4C2D-92CC-D1FBE00D9E2F}"/>
    <cellStyle name="Normal 6 13 2 7 2 2" xfId="22543" xr:uid="{5D6B4904-4439-4392-B435-AC8700BF7EB1}"/>
    <cellStyle name="Normal 6 13 2 7 3" xfId="22544" xr:uid="{5AD01391-6EF1-4628-8CCE-4F915E87E5FB}"/>
    <cellStyle name="Normal 6 13 2 8" xfId="22545" xr:uid="{5EED0E60-C9EC-464E-9364-09D229A81C45}"/>
    <cellStyle name="Normal 6 13 2 8 2" xfId="22546" xr:uid="{06E7FFD3-E3C3-4542-9BA1-34EA29B89640}"/>
    <cellStyle name="Normal 6 13 2 8 2 2" xfId="22547" xr:uid="{E1EDAC3D-EFB2-41DD-9FDA-3DA5B1456354}"/>
    <cellStyle name="Normal 6 13 2 8 3" xfId="22548" xr:uid="{975134E1-5B68-410A-9D32-431E54AE9951}"/>
    <cellStyle name="Normal 6 13 2 9" xfId="22549" xr:uid="{BB13A356-A68F-4B43-87EA-BF820B4ED34A}"/>
    <cellStyle name="Normal 6 13 2 9 2" xfId="22550" xr:uid="{4FD127B8-0FE0-4E99-98A1-9414F323B4FD}"/>
    <cellStyle name="Normal 6 13 2 9 2 2" xfId="22551" xr:uid="{499674C6-4B59-4F0A-9AE4-B74B3E64C5A2}"/>
    <cellStyle name="Normal 6 13 2 9 3" xfId="22552" xr:uid="{A6D338CF-10FD-4EB4-8A49-9DB083701155}"/>
    <cellStyle name="Normal 6 13 3" xfId="22553" xr:uid="{B95DDC2C-F16E-4A0D-A878-91220866B058}"/>
    <cellStyle name="Normal 6 13 3 2" xfId="22554" xr:uid="{167B6626-7EB0-4799-8A2C-22D24C7D997F}"/>
    <cellStyle name="Normal 6 13 3 2 2" xfId="22555" xr:uid="{BB5D4344-4058-46D1-945F-32B25F1B1A85}"/>
    <cellStyle name="Normal 6 13 3 3" xfId="22556" xr:uid="{862E9AE0-53B9-454A-9042-419BFE266B71}"/>
    <cellStyle name="Normal 6 13 4" xfId="22557" xr:uid="{89156431-E77C-4143-854C-F13D9E46AD93}"/>
    <cellStyle name="Normal 6 13 4 2" xfId="22558" xr:uid="{3C7C16D3-0151-4F87-9E48-A81CA4C69F41}"/>
    <cellStyle name="Normal 6 13 4 2 2" xfId="22559" xr:uid="{AD374CA7-A8BF-4D25-81C0-2A68FE920066}"/>
    <cellStyle name="Normal 6 13 4 3" xfId="22560" xr:uid="{150FEE0E-2EBC-458D-8078-827BEE3B69A4}"/>
    <cellStyle name="Normal 6 13 5" xfId="22561" xr:uid="{C50FB783-B114-4B12-B036-529B932AA1D0}"/>
    <cellStyle name="Normal 6 13 5 2" xfId="22562" xr:uid="{392C00EC-4B14-4DCA-BF3B-10B675131BE0}"/>
    <cellStyle name="Normal 6 13 5 2 2" xfId="22563" xr:uid="{54A26D39-776D-41E0-8DA4-A4FC181F8446}"/>
    <cellStyle name="Normal 6 13 5 3" xfId="22564" xr:uid="{2DBC9A3A-6F31-4BBC-947A-1FEB8C1B54D1}"/>
    <cellStyle name="Normal 6 13 6" xfId="22565" xr:uid="{34DA00CC-273A-4B92-A925-F3149DE40D9E}"/>
    <cellStyle name="Normal 6 13 6 2" xfId="22566" xr:uid="{279954F7-901D-47F8-8C41-1A7ED7CD4846}"/>
    <cellStyle name="Normal 6 13 6 2 2" xfId="22567" xr:uid="{0FA80A9F-503E-444C-86E7-D14CF7079840}"/>
    <cellStyle name="Normal 6 13 6 3" xfId="22568" xr:uid="{319F7B7D-5282-43B7-A50D-C04C4F23411F}"/>
    <cellStyle name="Normal 6 13 7" xfId="22569" xr:uid="{5E389AEA-AE2A-41D7-8260-4E58688E57BD}"/>
    <cellStyle name="Normal 6 13 7 2" xfId="22570" xr:uid="{F3004D2F-377F-421E-A385-7DCBE6B9CDDB}"/>
    <cellStyle name="Normal 6 13 7 2 2" xfId="22571" xr:uid="{B18C73BF-4911-4DDE-909C-5A8D88A4B484}"/>
    <cellStyle name="Normal 6 13 7 3" xfId="22572" xr:uid="{5F231825-8E3F-4515-98C3-3D3193A708C3}"/>
    <cellStyle name="Normal 6 13 8" xfId="22573" xr:uid="{F5E1C2DE-7283-4F13-BC93-562C103E761E}"/>
    <cellStyle name="Normal 6 13 8 2" xfId="22574" xr:uid="{D70D7892-022F-432A-8C28-9E5C15948905}"/>
    <cellStyle name="Normal 6 13 8 2 2" xfId="22575" xr:uid="{49164254-8AE2-4F36-98D4-95EDA7A1FC7D}"/>
    <cellStyle name="Normal 6 13 8 3" xfId="22576" xr:uid="{5F2EB69F-8EF1-4BAF-8EAB-162F85B354C7}"/>
    <cellStyle name="Normal 6 13 9" xfId="22577" xr:uid="{1838FE8D-02B4-4A5F-826E-2CDB194DCB47}"/>
    <cellStyle name="Normal 6 13 9 2" xfId="22578" xr:uid="{082E7BEB-47D2-46DC-824E-9DAB2EA8DF11}"/>
    <cellStyle name="Normal 6 13 9 2 2" xfId="22579" xr:uid="{ED1015CC-353D-4385-9596-DBC5CA1EDCAA}"/>
    <cellStyle name="Normal 6 13 9 3" xfId="22580" xr:uid="{77D9A9F1-09BF-4BCB-840B-085DC7F634B0}"/>
    <cellStyle name="Normal 6 14" xfId="22581" xr:uid="{F4FFB6EE-25D6-4698-81BD-E9C4A73A23C4}"/>
    <cellStyle name="Normal 6 14 2" xfId="22582" xr:uid="{50A7C1D9-AEDB-40DF-B6C9-044095922ED6}"/>
    <cellStyle name="Normal 6 14 2 2" xfId="22583" xr:uid="{B70B511C-B4A9-402E-B527-AFEAB8241CD4}"/>
    <cellStyle name="Normal 6 14 3" xfId="22584" xr:uid="{B8AD0211-1FC0-4B86-B308-3B0FEF6E421A}"/>
    <cellStyle name="Normal 6 15" xfId="22585" xr:uid="{7468BBA5-01F2-4F82-BEEF-0E4AAF7CFA52}"/>
    <cellStyle name="Normal 6 15 2" xfId="22586" xr:uid="{455C4479-0D12-4FF0-A3CA-7EB01E686B0C}"/>
    <cellStyle name="Normal 6 15 2 2" xfId="22587" xr:uid="{582B22DB-1909-496E-B4DA-15FEDAC17887}"/>
    <cellStyle name="Normal 6 15 3" xfId="22588" xr:uid="{6A5DECEB-9887-4221-815A-40084B4DABA2}"/>
    <cellStyle name="Normal 6 16" xfId="22589" xr:uid="{CC4A88A0-DBE8-41B1-A94F-F2A5AF99347A}"/>
    <cellStyle name="Normal 6 16 2" xfId="22590" xr:uid="{0741255F-49E0-444E-802E-A7B20B7B368E}"/>
    <cellStyle name="Normal 6 16 2 2" xfId="22591" xr:uid="{4997E43C-E4CB-41BC-AFEA-4BA7A3109A9C}"/>
    <cellStyle name="Normal 6 16 3" xfId="22592" xr:uid="{E7C30BF1-D98F-41AB-8CB8-248D472DBA17}"/>
    <cellStyle name="Normal 6 17" xfId="22593" xr:uid="{FE9A7F2D-628D-4B46-ADA5-11BBA9666883}"/>
    <cellStyle name="Normal 6 17 2" xfId="22594" xr:uid="{F49879B1-9140-4BEE-B8B2-6C19AA644939}"/>
    <cellStyle name="Normal 6 17 2 2" xfId="22595" xr:uid="{92716F94-8AE1-4367-9AA1-93DE69B46A59}"/>
    <cellStyle name="Normal 6 17 3" xfId="22596" xr:uid="{7DAA00CD-DB46-4820-AC22-F6F3E90E0AD1}"/>
    <cellStyle name="Normal 6 18" xfId="22597" xr:uid="{7EE354DA-FA98-47D7-B03E-815108791F73}"/>
    <cellStyle name="Normal 6 18 2" xfId="22598" xr:uid="{789F147E-21FF-43FD-A572-C406FE096698}"/>
    <cellStyle name="Normal 6 18 2 2" xfId="22599" xr:uid="{338E1C22-6B55-452A-8F90-91A1D893B1DD}"/>
    <cellStyle name="Normal 6 18 3" xfId="22600" xr:uid="{7FE02A5E-AFBB-4D83-BFE7-84A9AD43022E}"/>
    <cellStyle name="Normal 6 19" xfId="22601" xr:uid="{AAE68606-8888-4AA8-A2BF-7BD012A576B5}"/>
    <cellStyle name="Normal 6 19 2" xfId="22602" xr:uid="{86A85444-14C8-4EAD-BE3F-D676E6AB003A}"/>
    <cellStyle name="Normal 6 19 2 2" xfId="22603" xr:uid="{348CD76E-9BA6-4A3F-9646-CD45A997C880}"/>
    <cellStyle name="Normal 6 19 3" xfId="22604" xr:uid="{62F18602-710D-4650-9470-621EA616501A}"/>
    <cellStyle name="Normal 6 2" xfId="22605" xr:uid="{C8290985-8E81-4BD4-9D75-238832DE2546}"/>
    <cellStyle name="Normal 6 2 10" xfId="22606" xr:uid="{A2C0DE6D-59EF-403D-9A60-7FF9ABDBE7C0}"/>
    <cellStyle name="Normal 6 2 10 2" xfId="22607" xr:uid="{C397072C-6651-4A9B-8CA5-E22C2589FB32}"/>
    <cellStyle name="Normal 6 2 10 2 2" xfId="22608" xr:uid="{CF87C295-A71F-42B6-BC4B-AB2F8DF4CE8A}"/>
    <cellStyle name="Normal 6 2 10 3" xfId="22609" xr:uid="{4A842444-FCB4-4E23-9948-6FA148E8F304}"/>
    <cellStyle name="Normal 6 2 11" xfId="22610" xr:uid="{AB1E3AA3-509A-41F2-959F-772C8BBA47A0}"/>
    <cellStyle name="Normal 6 2 11 2" xfId="22611" xr:uid="{4F7C430A-EDB2-4D95-9321-69D21FF1D882}"/>
    <cellStyle name="Normal 6 2 11 2 2" xfId="22612" xr:uid="{E55CD69F-597D-4EFB-9DE4-E77E25807700}"/>
    <cellStyle name="Normal 6 2 11 3" xfId="22613" xr:uid="{C6C32C7B-C487-4D2B-B0CF-4430170E2325}"/>
    <cellStyle name="Normal 6 2 12" xfId="22614" xr:uid="{1488C6C1-D893-413E-9B7B-E7BE73BAFE51}"/>
    <cellStyle name="Normal 6 2 12 2" xfId="22615" xr:uid="{661F2133-BBB2-49EB-866B-83BB460553DD}"/>
    <cellStyle name="Normal 6 2 12 2 2" xfId="22616" xr:uid="{3F3F2A99-0BB8-4DCF-8B02-396050406837}"/>
    <cellStyle name="Normal 6 2 12 3" xfId="22617" xr:uid="{2076D3F4-081C-4F3D-A316-422C7CA8FB23}"/>
    <cellStyle name="Normal 6 2 13" xfId="22618" xr:uid="{0EAF3777-5DA2-4FD1-BBD8-82ED36132FA1}"/>
    <cellStyle name="Normal 6 2 13 10" xfId="22619" xr:uid="{E623D612-419D-4C10-BFD6-BD87127B717E}"/>
    <cellStyle name="Normal 6 2 13 10 2" xfId="22620" xr:uid="{5182B3BC-D111-47DD-9EC4-7A234EF885C8}"/>
    <cellStyle name="Normal 6 2 13 11" xfId="22621" xr:uid="{D9D966D9-137D-4DCA-B277-EBB99555090A}"/>
    <cellStyle name="Normal 6 2 13 2" xfId="22622" xr:uid="{35954744-46A1-406C-B86C-407D38E11D25}"/>
    <cellStyle name="Normal 6 2 13 2 10" xfId="22623" xr:uid="{8CE329AD-A74A-402E-9213-E48F8A5FC3A4}"/>
    <cellStyle name="Normal 6 2 13 2 10 2" xfId="22624" xr:uid="{EED18498-24D5-4470-A9AB-0F35EA91160E}"/>
    <cellStyle name="Normal 6 2 13 2 11" xfId="22625" xr:uid="{3810AF2A-0D70-4292-B784-1B9FAAF2CBB9}"/>
    <cellStyle name="Normal 6 2 13 2 2" xfId="22626" xr:uid="{2024E158-DA4A-4980-A287-33664B5B5BDF}"/>
    <cellStyle name="Normal 6 2 13 2 2 2" xfId="22627" xr:uid="{4A6E5B1F-939D-4EBD-A20C-B20429ACDCE4}"/>
    <cellStyle name="Normal 6 2 13 2 2 2 2" xfId="22628" xr:uid="{D4603AA7-A43C-4EF9-8B83-4928ED8A7EEE}"/>
    <cellStyle name="Normal 6 2 13 2 2 3" xfId="22629" xr:uid="{CAB12374-FEC6-46FF-B89E-47AFCD41AA96}"/>
    <cellStyle name="Normal 6 2 13 2 3" xfId="22630" xr:uid="{A7932829-CB66-41A1-8440-E60ABB1269BD}"/>
    <cellStyle name="Normal 6 2 13 2 3 2" xfId="22631" xr:uid="{6F1792C2-F590-4716-9B86-E994CF26B805}"/>
    <cellStyle name="Normal 6 2 13 2 3 2 2" xfId="22632" xr:uid="{E6E4DC79-76BF-4A2A-994A-0CBC19D056CE}"/>
    <cellStyle name="Normal 6 2 13 2 3 3" xfId="22633" xr:uid="{B5B8EAA6-B8D1-4DB8-A09A-B462D7E3B756}"/>
    <cellStyle name="Normal 6 2 13 2 4" xfId="22634" xr:uid="{04D8D237-7402-4D27-9D65-7D838E16ACC1}"/>
    <cellStyle name="Normal 6 2 13 2 4 2" xfId="22635" xr:uid="{9BDF29C2-5644-42B0-A425-34035ECC8D31}"/>
    <cellStyle name="Normal 6 2 13 2 4 2 2" xfId="22636" xr:uid="{E56B77AD-054C-4724-A651-09AA550ECB37}"/>
    <cellStyle name="Normal 6 2 13 2 4 3" xfId="22637" xr:uid="{BE8C5748-E559-45AE-A737-4E208346B6CA}"/>
    <cellStyle name="Normal 6 2 13 2 5" xfId="22638" xr:uid="{8480C65A-D7DD-493A-976E-52CC7CBC75BC}"/>
    <cellStyle name="Normal 6 2 13 2 5 2" xfId="22639" xr:uid="{BD33B50D-2C4E-4D0F-84C8-0F07863C8354}"/>
    <cellStyle name="Normal 6 2 13 2 5 2 2" xfId="22640" xr:uid="{8B597FDC-6DDE-4963-A317-C2627B5E39DD}"/>
    <cellStyle name="Normal 6 2 13 2 5 3" xfId="22641" xr:uid="{F8FFE287-3A06-44CA-9E9F-93F26FEFC75B}"/>
    <cellStyle name="Normal 6 2 13 2 6" xfId="22642" xr:uid="{FE763E97-7C3F-4F74-A1C8-488FC3DA140F}"/>
    <cellStyle name="Normal 6 2 13 2 6 2" xfId="22643" xr:uid="{BFE0EC84-5D95-42EF-B8ED-34CD2D429A72}"/>
    <cellStyle name="Normal 6 2 13 2 6 2 2" xfId="22644" xr:uid="{FF6B8867-C0C6-439D-9C70-5354F1F898A6}"/>
    <cellStyle name="Normal 6 2 13 2 6 3" xfId="22645" xr:uid="{0558A833-70CE-4965-9E54-087AA7C52590}"/>
    <cellStyle name="Normal 6 2 13 2 7" xfId="22646" xr:uid="{1A56A0A2-EAF6-48C8-93A2-800ACF1D30EC}"/>
    <cellStyle name="Normal 6 2 13 2 7 2" xfId="22647" xr:uid="{A19830FA-9D1A-4850-BD23-4158FE98D82E}"/>
    <cellStyle name="Normal 6 2 13 2 7 2 2" xfId="22648" xr:uid="{9F58AD2E-8F41-4FC0-8251-D14484A5F8E3}"/>
    <cellStyle name="Normal 6 2 13 2 7 3" xfId="22649" xr:uid="{EF3506DF-478C-445F-A5BD-3A7A26BC6F0E}"/>
    <cellStyle name="Normal 6 2 13 2 8" xfId="22650" xr:uid="{4B654E75-8BCE-4C4C-8EB4-D46790960EBA}"/>
    <cellStyle name="Normal 6 2 13 2 8 2" xfId="22651" xr:uid="{9049CA99-B7A4-467A-B7F9-A60285DCD5CF}"/>
    <cellStyle name="Normal 6 2 13 2 8 2 2" xfId="22652" xr:uid="{6F993A1E-0EB5-4C20-8894-6D159A67A76B}"/>
    <cellStyle name="Normal 6 2 13 2 8 3" xfId="22653" xr:uid="{F33FECB2-3C5C-46D0-9A50-8134E120DE8D}"/>
    <cellStyle name="Normal 6 2 13 2 9" xfId="22654" xr:uid="{6D3915E7-C13E-4764-9997-FCC67D002102}"/>
    <cellStyle name="Normal 6 2 13 2 9 2" xfId="22655" xr:uid="{6400E2A4-297A-400F-BDC9-B3AF8B6BB32B}"/>
    <cellStyle name="Normal 6 2 13 2 9 2 2" xfId="22656" xr:uid="{08D873EE-EA08-4E70-8291-6B8D311DC9F4}"/>
    <cellStyle name="Normal 6 2 13 2 9 3" xfId="22657" xr:uid="{C3A48D06-64DE-4689-A2F5-CBABE1EF9E17}"/>
    <cellStyle name="Normal 6 2 13 3" xfId="22658" xr:uid="{E9BAB5A2-955A-4C7A-BAFA-B7EB88CCEF45}"/>
    <cellStyle name="Normal 6 2 13 3 2" xfId="22659" xr:uid="{8A9F0247-5550-45CF-9704-37B0142A08BA}"/>
    <cellStyle name="Normal 6 2 13 3 2 2" xfId="22660" xr:uid="{26535D4A-1AE8-4BEA-A06F-9839EB748432}"/>
    <cellStyle name="Normal 6 2 13 3 3" xfId="22661" xr:uid="{6D3941A8-1AB8-4FE9-BB3E-9D18B111CAE2}"/>
    <cellStyle name="Normal 6 2 13 4" xfId="22662" xr:uid="{2772B2D8-07B0-44BD-A73A-6F38F3FE5F19}"/>
    <cellStyle name="Normal 6 2 13 4 2" xfId="22663" xr:uid="{766F67FD-2FD3-4176-99CE-2772D86226EB}"/>
    <cellStyle name="Normal 6 2 13 4 2 2" xfId="22664" xr:uid="{206D9D14-0A03-4D3F-ACB4-64C6DBA2A356}"/>
    <cellStyle name="Normal 6 2 13 4 3" xfId="22665" xr:uid="{D62D9FB5-BFC5-4006-BC10-3237A4C61DE9}"/>
    <cellStyle name="Normal 6 2 13 5" xfId="22666" xr:uid="{E6111B1E-2969-442F-9FDF-EB7B420799BB}"/>
    <cellStyle name="Normal 6 2 13 5 2" xfId="22667" xr:uid="{C19499A8-F606-497C-A593-82CE3656B9AB}"/>
    <cellStyle name="Normal 6 2 13 5 2 2" xfId="22668" xr:uid="{923E3A4D-E2B2-4B00-BE09-400A3B806995}"/>
    <cellStyle name="Normal 6 2 13 5 3" xfId="22669" xr:uid="{A9928987-FA43-46AA-88C7-6BBBF0C2E245}"/>
    <cellStyle name="Normal 6 2 13 6" xfId="22670" xr:uid="{A482DC66-D0F3-40B3-9AD4-31D86E26E707}"/>
    <cellStyle name="Normal 6 2 13 6 2" xfId="22671" xr:uid="{D93E1896-F39C-4067-BCEE-D030786FB9A6}"/>
    <cellStyle name="Normal 6 2 13 6 2 2" xfId="22672" xr:uid="{E8AE8C99-42A6-4C0C-ABA1-87BBA5F0D1D6}"/>
    <cellStyle name="Normal 6 2 13 6 3" xfId="22673" xr:uid="{1201DF3D-3881-4D2E-93AB-2D7E5A76EDE6}"/>
    <cellStyle name="Normal 6 2 13 7" xfId="22674" xr:uid="{6E236A93-EAF3-4671-8C0C-F6362214190D}"/>
    <cellStyle name="Normal 6 2 13 7 2" xfId="22675" xr:uid="{21ACD29E-229D-4F29-AE4F-05E77F4EF4B3}"/>
    <cellStyle name="Normal 6 2 13 7 2 2" xfId="22676" xr:uid="{6B570A8C-08E3-447E-98AB-541A74004524}"/>
    <cellStyle name="Normal 6 2 13 7 3" xfId="22677" xr:uid="{FE43515E-1698-4FB4-B475-5A641720FD7B}"/>
    <cellStyle name="Normal 6 2 13 8" xfId="22678" xr:uid="{FE2CA94C-581A-46BC-9C9C-0887CB4DE1C2}"/>
    <cellStyle name="Normal 6 2 13 8 2" xfId="22679" xr:uid="{187B028D-5B68-48CF-8180-85BC7CFAF82A}"/>
    <cellStyle name="Normal 6 2 13 8 2 2" xfId="22680" xr:uid="{A503F344-ECD5-4421-894F-EDACE9890812}"/>
    <cellStyle name="Normal 6 2 13 8 3" xfId="22681" xr:uid="{253EA3CC-0EC4-4C92-A7F6-62E7CEC498B5}"/>
    <cellStyle name="Normal 6 2 13 9" xfId="22682" xr:uid="{E0A57BC3-5C89-4055-913F-08F77427408C}"/>
    <cellStyle name="Normal 6 2 13 9 2" xfId="22683" xr:uid="{768D4471-CCCA-4CB8-9B57-1BA33B4F112C}"/>
    <cellStyle name="Normal 6 2 13 9 2 2" xfId="22684" xr:uid="{21FE3148-7CFF-4238-9607-7EE08FD809EA}"/>
    <cellStyle name="Normal 6 2 13 9 3" xfId="22685" xr:uid="{58882BA1-258C-4CFE-BF74-A3056CDE10F0}"/>
    <cellStyle name="Normal 6 2 14" xfId="22686" xr:uid="{3B8247E3-7046-4CA2-BC7E-0D906ADC10E9}"/>
    <cellStyle name="Normal 6 2 14 2" xfId="22687" xr:uid="{3954A570-2F32-4C32-BB99-EEF6EDE2695E}"/>
    <cellStyle name="Normal 6 2 14 2 2" xfId="22688" xr:uid="{19A25924-3AC3-4FE9-9CB0-89DE92CCB3A0}"/>
    <cellStyle name="Normal 6 2 14 3" xfId="22689" xr:uid="{09B3D5A2-B391-4B41-B3F2-A37F87E2560A}"/>
    <cellStyle name="Normal 6 2 15" xfId="22690" xr:uid="{CE5FA3B9-C17E-4A94-9A64-7151917F11A4}"/>
    <cellStyle name="Normal 6 2 15 2" xfId="22691" xr:uid="{7743F3E1-5CB6-4FE7-9693-C73D58CFE24D}"/>
    <cellStyle name="Normal 6 2 15 2 2" xfId="22692" xr:uid="{C45FC8A1-3D29-491C-9F3A-0E9990C741B9}"/>
    <cellStyle name="Normal 6 2 15 3" xfId="22693" xr:uid="{2B2FC32A-F4FA-4CB6-AE70-01045C51DAF1}"/>
    <cellStyle name="Normal 6 2 16" xfId="22694" xr:uid="{8A134995-711E-45DB-BC52-043AF468D498}"/>
    <cellStyle name="Normal 6 2 16 2" xfId="22695" xr:uid="{9ADAF42E-E674-4A7C-91E7-AF2853C8ED6A}"/>
    <cellStyle name="Normal 6 2 16 2 2" xfId="22696" xr:uid="{4F1543EA-7BBE-4CBF-857A-52579BBF2774}"/>
    <cellStyle name="Normal 6 2 16 3" xfId="22697" xr:uid="{529D4DBA-1E75-4C59-BDAB-9233D9817716}"/>
    <cellStyle name="Normal 6 2 17" xfId="22698" xr:uid="{EA03D8B0-9F13-4D07-A8D5-8A0C282E2B7C}"/>
    <cellStyle name="Normal 6 2 17 2" xfId="22699" xr:uid="{08E30AFA-2CC5-4F0A-844B-5DA31DF5A148}"/>
    <cellStyle name="Normal 6 2 17 2 2" xfId="22700" xr:uid="{78477B44-C527-41AA-85B3-BEE9A88A6264}"/>
    <cellStyle name="Normal 6 2 17 3" xfId="22701" xr:uid="{66D8DE5D-DB0F-464F-8397-D04E002EC94E}"/>
    <cellStyle name="Normal 6 2 18" xfId="22702" xr:uid="{ADBD3375-9C74-42DF-BFE8-A460471F9A6F}"/>
    <cellStyle name="Normal 6 2 18 2" xfId="22703" xr:uid="{1B9E44C3-12A3-4F7C-95D3-6523FAC0C0E1}"/>
    <cellStyle name="Normal 6 2 18 2 2" xfId="22704" xr:uid="{3DEAD61D-43F1-4A6F-A04B-B8665DB0B305}"/>
    <cellStyle name="Normal 6 2 18 3" xfId="22705" xr:uid="{EF7DA73B-AAD0-4887-A5BD-5758B88004F0}"/>
    <cellStyle name="Normal 6 2 19" xfId="22706" xr:uid="{E934F2DF-530C-4568-ACE1-4FCF6E959A1A}"/>
    <cellStyle name="Normal 6 2 19 2" xfId="22707" xr:uid="{1E742ACB-0B23-48C2-85C1-570CD006FDCF}"/>
    <cellStyle name="Normal 6 2 19 2 2" xfId="22708" xr:uid="{D3403CD6-47A9-4EE3-87C2-A5E19E563251}"/>
    <cellStyle name="Normal 6 2 19 3" xfId="22709" xr:uid="{AB395032-0646-4A34-AF37-BAF850DFAFB1}"/>
    <cellStyle name="Normal 6 2 2" xfId="22710" xr:uid="{5449AEC7-DF58-46D0-9CA9-6D5EDDAE5FA6}"/>
    <cellStyle name="Normal 6 2 2 10" xfId="22711" xr:uid="{4FE9EFEF-2F9B-4B25-BC01-5ED16F6F377B}"/>
    <cellStyle name="Normal 6 2 2 10 2" xfId="22712" xr:uid="{B1C855FD-6D77-46B5-88DD-AACF421FE58C}"/>
    <cellStyle name="Normal 6 2 2 10 2 2" xfId="22713" xr:uid="{BCA4D3BE-32BB-4CF3-B7C2-6E18AF5902FD}"/>
    <cellStyle name="Normal 6 2 2 10 3" xfId="22714" xr:uid="{76FBD71A-EA0B-4EB5-A69C-8610DD07ACCB}"/>
    <cellStyle name="Normal 6 2 2 11" xfId="22715" xr:uid="{F29F683E-D5FB-4DED-9195-F8EBEDA42341}"/>
    <cellStyle name="Normal 6 2 2 11 2" xfId="22716" xr:uid="{02F6ED41-A67C-4969-9A18-51F474A7FF26}"/>
    <cellStyle name="Normal 6 2 2 12" xfId="22717" xr:uid="{A6DCAC77-F018-4F6E-9D39-E9F49804052D}"/>
    <cellStyle name="Normal 6 2 2 2" xfId="22718" xr:uid="{5782E2E3-C961-40F8-8241-1580D466FEC0}"/>
    <cellStyle name="Normal 6 2 2 2 10" xfId="22719" xr:uid="{7D88E56B-5A14-4C0B-BA05-18C194F72680}"/>
    <cellStyle name="Normal 6 2 2 2 10 2" xfId="22720" xr:uid="{5C464BCE-95CC-41D2-A4D1-92790605D28B}"/>
    <cellStyle name="Normal 6 2 2 2 10 2 2" xfId="22721" xr:uid="{69122A84-ADD2-4075-BA42-DC3778606BD7}"/>
    <cellStyle name="Normal 6 2 2 2 10 3" xfId="22722" xr:uid="{B7DA5776-3F36-4D21-9895-39EE0073C6B8}"/>
    <cellStyle name="Normal 6 2 2 2 11" xfId="22723" xr:uid="{C5DAB669-C6C9-4A0A-86AB-1E3FEEBE24F2}"/>
    <cellStyle name="Normal 6 2 2 2 11 2" xfId="22724" xr:uid="{A4787A14-CEDB-4A9F-B1D0-FE90E07FC65C}"/>
    <cellStyle name="Normal 6 2 2 2 12" xfId="22725" xr:uid="{1A35BD9E-5B5F-4F9E-B9DC-FC33B45F7C01}"/>
    <cellStyle name="Normal 6 2 2 2 2" xfId="22726" xr:uid="{ABC4C354-BBD0-4510-824F-B95BBBBB6D8B}"/>
    <cellStyle name="Normal 6 2 2 2 2 10" xfId="22727" xr:uid="{15BEF3B3-6336-4D28-9893-8338BECC8656}"/>
    <cellStyle name="Normal 6 2 2 2 2 10 2" xfId="22728" xr:uid="{69F0AD9E-540A-411D-9698-36BC72DC7585}"/>
    <cellStyle name="Normal 6 2 2 2 2 11" xfId="22729" xr:uid="{319ABD37-1E58-40BD-9A7E-C799A8E91F60}"/>
    <cellStyle name="Normal 6 2 2 2 2 2" xfId="22730" xr:uid="{DAD87AD9-82B9-4E4E-B300-0A108DCB9881}"/>
    <cellStyle name="Normal 6 2 2 2 2 2 10" xfId="22731" xr:uid="{F87B66BB-9D5F-4084-B042-4E80E7764600}"/>
    <cellStyle name="Normal 6 2 2 2 2 2 10 2" xfId="22732" xr:uid="{B04EED8C-C687-445C-9D12-6EEE4004627B}"/>
    <cellStyle name="Normal 6 2 2 2 2 2 11" xfId="22733" xr:uid="{44D395C8-7B4E-41E2-A670-9A9BDD6FB9C9}"/>
    <cellStyle name="Normal 6 2 2 2 2 2 2" xfId="22734" xr:uid="{AEE58043-4C0F-4950-8312-D770C04A2EDE}"/>
    <cellStyle name="Normal 6 2 2 2 2 2 2 2" xfId="22735" xr:uid="{527BCA37-3AF1-4DB7-94F9-8FDD64B2CB1D}"/>
    <cellStyle name="Normal 6 2 2 2 2 2 2 2 2" xfId="22736" xr:uid="{8DCFCF3B-DB36-4D02-A82B-BD40CB577D4F}"/>
    <cellStyle name="Normal 6 2 2 2 2 2 2 3" xfId="22737" xr:uid="{F9431DFA-9706-4F04-BB31-04A9F3B3119D}"/>
    <cellStyle name="Normal 6 2 2 2 2 2 3" xfId="22738" xr:uid="{EC6F7778-52C7-42A7-9ECC-CA38C1D047DA}"/>
    <cellStyle name="Normal 6 2 2 2 2 2 3 2" xfId="22739" xr:uid="{A227C5BA-2798-4B01-8371-8273B58CF0CE}"/>
    <cellStyle name="Normal 6 2 2 2 2 2 3 2 2" xfId="22740" xr:uid="{25785DEA-3AB3-447F-8C29-1E0D872A7B23}"/>
    <cellStyle name="Normal 6 2 2 2 2 2 3 3" xfId="22741" xr:uid="{37905452-E2BD-4B35-805F-5E42451D2EBA}"/>
    <cellStyle name="Normal 6 2 2 2 2 2 4" xfId="22742" xr:uid="{9D7573C8-13E5-447B-B3C5-1427FE976C16}"/>
    <cellStyle name="Normal 6 2 2 2 2 2 4 2" xfId="22743" xr:uid="{164898F1-B69C-4CC6-9CBF-A5843C659668}"/>
    <cellStyle name="Normal 6 2 2 2 2 2 4 2 2" xfId="22744" xr:uid="{27F63FC3-224B-4B90-A897-F171FD4A1334}"/>
    <cellStyle name="Normal 6 2 2 2 2 2 4 3" xfId="22745" xr:uid="{D22828E2-B0CA-41B4-B6B9-0EAD185BEB50}"/>
    <cellStyle name="Normal 6 2 2 2 2 2 5" xfId="22746" xr:uid="{DD329FD0-7B33-44BE-8D4C-D51454D72057}"/>
    <cellStyle name="Normal 6 2 2 2 2 2 5 2" xfId="22747" xr:uid="{ADB836D5-CFA6-4C72-BCC5-70507D17F658}"/>
    <cellStyle name="Normal 6 2 2 2 2 2 5 2 2" xfId="22748" xr:uid="{A99F6596-5E04-43B9-AD5C-95693647A7A6}"/>
    <cellStyle name="Normal 6 2 2 2 2 2 5 3" xfId="22749" xr:uid="{C5D8E311-8D7F-4B29-B803-D4B764EEF758}"/>
    <cellStyle name="Normal 6 2 2 2 2 2 6" xfId="22750" xr:uid="{F343643F-D8FD-4227-B088-2B1F36B8B141}"/>
    <cellStyle name="Normal 6 2 2 2 2 2 6 2" xfId="22751" xr:uid="{E9F61A2C-0472-4D27-88EF-2DD398273A26}"/>
    <cellStyle name="Normal 6 2 2 2 2 2 6 2 2" xfId="22752" xr:uid="{62664780-64BF-4F1B-AB23-76CB80657529}"/>
    <cellStyle name="Normal 6 2 2 2 2 2 6 3" xfId="22753" xr:uid="{1F12DCDE-CEB9-4BBD-B3FB-38824310711F}"/>
    <cellStyle name="Normal 6 2 2 2 2 2 7" xfId="22754" xr:uid="{350EB120-2CA8-47AE-8552-C695EDFE4D7F}"/>
    <cellStyle name="Normal 6 2 2 2 2 2 7 2" xfId="22755" xr:uid="{EB1E4CD8-9E76-479B-B14C-221EFEA0779A}"/>
    <cellStyle name="Normal 6 2 2 2 2 2 7 2 2" xfId="22756" xr:uid="{6D3D499F-6DF7-4A8D-BF6D-63BCE2C97ACB}"/>
    <cellStyle name="Normal 6 2 2 2 2 2 7 3" xfId="22757" xr:uid="{816AE2B7-5BFD-4F8C-B565-5B79F7CC549E}"/>
    <cellStyle name="Normal 6 2 2 2 2 2 8" xfId="22758" xr:uid="{189BEC0E-A348-4E4F-BBCB-3AC06F5E85FA}"/>
    <cellStyle name="Normal 6 2 2 2 2 2 8 2" xfId="22759" xr:uid="{C0E1F071-892C-4061-A70C-57B82F28DDE0}"/>
    <cellStyle name="Normal 6 2 2 2 2 2 8 2 2" xfId="22760" xr:uid="{D3AD7ADF-5C5C-415A-8BC4-FC1AD6B4D934}"/>
    <cellStyle name="Normal 6 2 2 2 2 2 8 3" xfId="22761" xr:uid="{0BE11593-5387-4679-9E4F-1580D2DAB5C4}"/>
    <cellStyle name="Normal 6 2 2 2 2 2 9" xfId="22762" xr:uid="{A21E5D4D-D871-4931-B47B-A738F81B1479}"/>
    <cellStyle name="Normal 6 2 2 2 2 2 9 2" xfId="22763" xr:uid="{AD2B9726-1140-4F3E-994D-876EEBE1C887}"/>
    <cellStyle name="Normal 6 2 2 2 2 2 9 2 2" xfId="22764" xr:uid="{504AB0F6-9EA4-4085-802B-99EE4C25B8B2}"/>
    <cellStyle name="Normal 6 2 2 2 2 2 9 3" xfId="22765" xr:uid="{092E2952-F3B9-4228-98A0-E30F78225EA2}"/>
    <cellStyle name="Normal 6 2 2 2 2 3" xfId="22766" xr:uid="{31E3AA8F-1654-422D-9014-3EFA4D33837F}"/>
    <cellStyle name="Normal 6 2 2 2 2 3 2" xfId="22767" xr:uid="{78EC30F3-8B50-4302-A624-0E324006AC6B}"/>
    <cellStyle name="Normal 6 2 2 2 2 3 2 2" xfId="22768" xr:uid="{85D3DC66-73BF-42ED-8A56-BDD62268E5E0}"/>
    <cellStyle name="Normal 6 2 2 2 2 3 3" xfId="22769" xr:uid="{B47F3380-940F-4069-80D9-4C2269CBF678}"/>
    <cellStyle name="Normal 6 2 2 2 2 4" xfId="22770" xr:uid="{7F6B994E-9924-416F-BD64-2F5B18BE0B89}"/>
    <cellStyle name="Normal 6 2 2 2 2 4 2" xfId="22771" xr:uid="{11D659D4-02A5-41D0-9EB8-952125F68863}"/>
    <cellStyle name="Normal 6 2 2 2 2 4 2 2" xfId="22772" xr:uid="{2D9AC3C9-5A79-43E4-8050-81E3A266BD8F}"/>
    <cellStyle name="Normal 6 2 2 2 2 4 3" xfId="22773" xr:uid="{11762F1B-7330-45BF-BB97-04C77958CF50}"/>
    <cellStyle name="Normal 6 2 2 2 2 5" xfId="22774" xr:uid="{F3570430-28E8-4125-BA48-43BAF7BA561D}"/>
    <cellStyle name="Normal 6 2 2 2 2 5 2" xfId="22775" xr:uid="{1D8465ED-BBF1-458B-9589-9191DFFA981F}"/>
    <cellStyle name="Normal 6 2 2 2 2 5 2 2" xfId="22776" xr:uid="{215DEE5D-EBB0-490A-9AA1-17BC151697A9}"/>
    <cellStyle name="Normal 6 2 2 2 2 5 3" xfId="22777" xr:uid="{159370CD-E665-421A-98D3-B880CA8B48CF}"/>
    <cellStyle name="Normal 6 2 2 2 2 6" xfId="22778" xr:uid="{723EE948-1FE9-4819-A19E-762B33733786}"/>
    <cellStyle name="Normal 6 2 2 2 2 6 2" xfId="22779" xr:uid="{29A030D6-50F5-4845-B4A5-87375F2C56C9}"/>
    <cellStyle name="Normal 6 2 2 2 2 6 2 2" xfId="22780" xr:uid="{74C1A93E-618E-467B-A473-F6F109BF9CB8}"/>
    <cellStyle name="Normal 6 2 2 2 2 6 3" xfId="22781" xr:uid="{1A564BB9-5E8E-4CEC-9CEE-3DE3B788399E}"/>
    <cellStyle name="Normal 6 2 2 2 2 7" xfId="22782" xr:uid="{300B727D-E251-4D68-8CBA-72FD74FCFB36}"/>
    <cellStyle name="Normal 6 2 2 2 2 7 2" xfId="22783" xr:uid="{55EB0658-FCEA-4070-9957-6C0B3FE5DF48}"/>
    <cellStyle name="Normal 6 2 2 2 2 7 2 2" xfId="22784" xr:uid="{B70E65CD-43CC-4DF0-8E52-B4DDC3FBD688}"/>
    <cellStyle name="Normal 6 2 2 2 2 7 3" xfId="22785" xr:uid="{5B443571-3339-408D-8C4E-D60BD21DE824}"/>
    <cellStyle name="Normal 6 2 2 2 2 8" xfId="22786" xr:uid="{2EA2FAE1-6773-43CD-9512-83A48D7842F1}"/>
    <cellStyle name="Normal 6 2 2 2 2 8 2" xfId="22787" xr:uid="{BF023150-0D7D-4480-A898-4B9CB45713A0}"/>
    <cellStyle name="Normal 6 2 2 2 2 8 2 2" xfId="22788" xr:uid="{5F20CD4A-8A27-4CE9-A5C3-34AC7E75FAD6}"/>
    <cellStyle name="Normal 6 2 2 2 2 8 3" xfId="22789" xr:uid="{1DA24118-E85F-4A78-81D3-1312F0A46CE1}"/>
    <cellStyle name="Normal 6 2 2 2 2 9" xfId="22790" xr:uid="{E68ADAEA-C49D-4169-AE30-DBCC57939F70}"/>
    <cellStyle name="Normal 6 2 2 2 2 9 2" xfId="22791" xr:uid="{9B08D5E8-764B-4C2B-9153-FD4E430B55FC}"/>
    <cellStyle name="Normal 6 2 2 2 2 9 2 2" xfId="22792" xr:uid="{D0673EEF-8C3C-46C0-967C-8B07270AD239}"/>
    <cellStyle name="Normal 6 2 2 2 2 9 3" xfId="22793" xr:uid="{A4A706B8-3C34-4765-8FD5-1B521FDE5B40}"/>
    <cellStyle name="Normal 6 2 2 2 3" xfId="22794" xr:uid="{35B8BEC1-5CCB-49EB-BB4B-C22FFB39FEE0}"/>
    <cellStyle name="Normal 6 2 2 2 3 2" xfId="22795" xr:uid="{2B903486-DD2B-468B-928E-60A2ADAE4A43}"/>
    <cellStyle name="Normal 6 2 2 2 3 2 2" xfId="22796" xr:uid="{50924BD5-84EE-47AE-B46D-CAFA12B765EB}"/>
    <cellStyle name="Normal 6 2 2 2 3 3" xfId="22797" xr:uid="{9FF472E4-CB27-4AFE-A7B3-572A9B0825AA}"/>
    <cellStyle name="Normal 6 2 2 2 4" xfId="22798" xr:uid="{E29B6C47-4F89-4AD1-9A02-856ACDB0119C}"/>
    <cellStyle name="Normal 6 2 2 2 4 2" xfId="22799" xr:uid="{931C67F8-842C-4092-BF41-7E2F3EFC0626}"/>
    <cellStyle name="Normal 6 2 2 2 4 2 2" xfId="22800" xr:uid="{9E184AD6-371C-4875-B12E-5F727289595D}"/>
    <cellStyle name="Normal 6 2 2 2 4 3" xfId="22801" xr:uid="{E76A917E-11C9-423B-980B-96274B56BA73}"/>
    <cellStyle name="Normal 6 2 2 2 5" xfId="22802" xr:uid="{48E09965-8C1D-4EBF-8118-6823F33BA064}"/>
    <cellStyle name="Normal 6 2 2 2 5 2" xfId="22803" xr:uid="{FF9890B1-E198-40E4-8EA6-A5ADDCDF59C2}"/>
    <cellStyle name="Normal 6 2 2 2 5 2 2" xfId="22804" xr:uid="{A6207F88-ED48-4C34-89FB-9766C0E27343}"/>
    <cellStyle name="Normal 6 2 2 2 5 3" xfId="22805" xr:uid="{19DF453B-5A76-46B0-A17D-2EAF040868E5}"/>
    <cellStyle name="Normal 6 2 2 2 6" xfId="22806" xr:uid="{9C35E953-BF1B-4632-9352-2AF70991E9D6}"/>
    <cellStyle name="Normal 6 2 2 2 6 2" xfId="22807" xr:uid="{4E0887EB-4E5A-4F96-B648-C455638AFA5E}"/>
    <cellStyle name="Normal 6 2 2 2 6 2 2" xfId="22808" xr:uid="{26731F47-659D-49F4-A8A5-0E09710E3E6C}"/>
    <cellStyle name="Normal 6 2 2 2 6 3" xfId="22809" xr:uid="{C8C9E270-3B6D-4B37-A63A-7F360DFCE8EE}"/>
    <cellStyle name="Normal 6 2 2 2 7" xfId="22810" xr:uid="{C4C6A37B-8C67-4275-96BF-347108835AB7}"/>
    <cellStyle name="Normal 6 2 2 2 7 2" xfId="22811" xr:uid="{BCF8F921-FA5C-4329-B10D-CDED545DC5B5}"/>
    <cellStyle name="Normal 6 2 2 2 7 2 2" xfId="22812" xr:uid="{4C1E3483-C03F-43CD-99F6-297421FCA9B8}"/>
    <cellStyle name="Normal 6 2 2 2 7 3" xfId="22813" xr:uid="{A8B88D26-9DB4-4D82-8E38-46822F7D052A}"/>
    <cellStyle name="Normal 6 2 2 2 8" xfId="22814" xr:uid="{DA7810DA-080A-45C2-95BB-CFC67DE67C7D}"/>
    <cellStyle name="Normal 6 2 2 2 8 2" xfId="22815" xr:uid="{F2E52E3A-B106-495E-BA27-31C87A147B77}"/>
    <cellStyle name="Normal 6 2 2 2 8 2 2" xfId="22816" xr:uid="{3462C92F-F5CF-4B6A-9AFC-BF8C1F34E90E}"/>
    <cellStyle name="Normal 6 2 2 2 8 3" xfId="22817" xr:uid="{350B26B5-9201-4FDD-8CB2-79E86877E5FF}"/>
    <cellStyle name="Normal 6 2 2 2 9" xfId="22818" xr:uid="{F8CB0AC0-5CE3-446D-82EE-0C65F142A1E4}"/>
    <cellStyle name="Normal 6 2 2 2 9 2" xfId="22819" xr:uid="{A7DCAF52-6342-461C-BFFD-4D38212F9071}"/>
    <cellStyle name="Normal 6 2 2 2 9 2 2" xfId="22820" xr:uid="{5AACA7AF-CE29-49A6-8C81-AD7C3E45B689}"/>
    <cellStyle name="Normal 6 2 2 2 9 3" xfId="22821" xr:uid="{F22CB54C-35D4-4B2D-93A1-3D927E0ECE50}"/>
    <cellStyle name="Normal 6 2 2 3" xfId="22822" xr:uid="{C3D70102-F982-43C9-B794-E021B1C6889C}"/>
    <cellStyle name="Normal 6 2 2 3 10" xfId="22823" xr:uid="{9D34C4FB-9182-4171-932D-094B802950C4}"/>
    <cellStyle name="Normal 6 2 2 3 10 2" xfId="22824" xr:uid="{C22CE9C9-0C79-4D6C-839B-A9FD38AAB07D}"/>
    <cellStyle name="Normal 6 2 2 3 11" xfId="22825" xr:uid="{E20D5180-29F8-4E67-A320-2EF09040B0A0}"/>
    <cellStyle name="Normal 6 2 2 3 2" xfId="22826" xr:uid="{D0DFB720-442C-437C-860A-AD7716BF3CF6}"/>
    <cellStyle name="Normal 6 2 2 3 2 2" xfId="22827" xr:uid="{0DCB3926-C685-43CD-95D8-21121C717CA9}"/>
    <cellStyle name="Normal 6 2 2 3 2 2 2" xfId="22828" xr:uid="{A4655C2A-2E03-47C7-8057-0AE2F05767B7}"/>
    <cellStyle name="Normal 6 2 2 3 2 3" xfId="22829" xr:uid="{5405C281-C37C-47C6-9AD3-45EA38266A96}"/>
    <cellStyle name="Normal 6 2 2 3 3" xfId="22830" xr:uid="{437F437F-669A-49A1-A376-B078B4C52B0A}"/>
    <cellStyle name="Normal 6 2 2 3 3 2" xfId="22831" xr:uid="{B7804B6F-1DB7-4D88-9FF0-A951C666A342}"/>
    <cellStyle name="Normal 6 2 2 3 3 2 2" xfId="22832" xr:uid="{BA6BA852-108C-43BB-9183-A19169D4DF4E}"/>
    <cellStyle name="Normal 6 2 2 3 3 3" xfId="22833" xr:uid="{5F616ADC-5C14-4000-8A9B-F6F8C360AC64}"/>
    <cellStyle name="Normal 6 2 2 3 4" xfId="22834" xr:uid="{85205ABC-5C66-4DFD-8EF6-8951D99B2341}"/>
    <cellStyle name="Normal 6 2 2 3 4 2" xfId="22835" xr:uid="{E4DF4CF3-57AF-4306-9478-2C34C5776536}"/>
    <cellStyle name="Normal 6 2 2 3 4 2 2" xfId="22836" xr:uid="{9541C78C-89B7-456F-B242-6DA59B4BCC08}"/>
    <cellStyle name="Normal 6 2 2 3 4 3" xfId="22837" xr:uid="{65378F70-1DA6-4872-A5FE-ED3A673016CC}"/>
    <cellStyle name="Normal 6 2 2 3 5" xfId="22838" xr:uid="{2290B3FB-9833-4E82-AE29-1707D92E4EE8}"/>
    <cellStyle name="Normal 6 2 2 3 5 2" xfId="22839" xr:uid="{2FF80C95-1216-49D7-A1D6-1AC7650D5094}"/>
    <cellStyle name="Normal 6 2 2 3 5 2 2" xfId="22840" xr:uid="{D01DDAFC-6EA6-4682-BEBA-6D9939B4AC76}"/>
    <cellStyle name="Normal 6 2 2 3 5 3" xfId="22841" xr:uid="{29CF047E-91CF-43AB-A3D2-D26300D24699}"/>
    <cellStyle name="Normal 6 2 2 3 6" xfId="22842" xr:uid="{A1371783-37C9-4542-9043-E4E1BC820DB9}"/>
    <cellStyle name="Normal 6 2 2 3 6 2" xfId="22843" xr:uid="{AAC01F7F-BA6D-4E17-B838-60E2DCAC0114}"/>
    <cellStyle name="Normal 6 2 2 3 6 2 2" xfId="22844" xr:uid="{1CB96CA3-4A46-43B0-BB7C-0125E0D4C8F8}"/>
    <cellStyle name="Normal 6 2 2 3 6 3" xfId="22845" xr:uid="{FB15496F-0DA1-4447-8586-D818BC343098}"/>
    <cellStyle name="Normal 6 2 2 3 7" xfId="22846" xr:uid="{AEE0FA5B-790D-442E-8D48-CFB87104A22C}"/>
    <cellStyle name="Normal 6 2 2 3 7 2" xfId="22847" xr:uid="{ABE8B13E-8940-4616-B57A-A6B078A7BF76}"/>
    <cellStyle name="Normal 6 2 2 3 7 2 2" xfId="22848" xr:uid="{48D77756-5FE5-4FBD-B352-A85330574743}"/>
    <cellStyle name="Normal 6 2 2 3 7 3" xfId="22849" xr:uid="{D4402B62-9115-4390-90EF-D3235FF0E548}"/>
    <cellStyle name="Normal 6 2 2 3 8" xfId="22850" xr:uid="{58AD837E-7943-48CB-A709-778C71BCA1D3}"/>
    <cellStyle name="Normal 6 2 2 3 8 2" xfId="22851" xr:uid="{4E615349-4F46-4A22-A19A-8AFAA10693C1}"/>
    <cellStyle name="Normal 6 2 2 3 8 2 2" xfId="22852" xr:uid="{97346917-DCCB-41C4-B506-1545F66ECADB}"/>
    <cellStyle name="Normal 6 2 2 3 8 3" xfId="22853" xr:uid="{AE66A765-DC66-4F0D-B760-F3A26C94E605}"/>
    <cellStyle name="Normal 6 2 2 3 9" xfId="22854" xr:uid="{33B4D07B-74F4-4D97-BB55-68299A473E8A}"/>
    <cellStyle name="Normal 6 2 2 3 9 2" xfId="22855" xr:uid="{5F3BF9F2-F8C2-426C-8113-A93C8B7C18A4}"/>
    <cellStyle name="Normal 6 2 2 3 9 2 2" xfId="22856" xr:uid="{E5DDA6D6-C32F-4D6E-88BD-5F218E035170}"/>
    <cellStyle name="Normal 6 2 2 3 9 3" xfId="22857" xr:uid="{5781670F-CA8D-4498-A6B3-70B6F0E9DD74}"/>
    <cellStyle name="Normal 6 2 2 4" xfId="22858" xr:uid="{E1A8FBE9-4486-4F55-B08A-1C937DCAEE24}"/>
    <cellStyle name="Normal 6 2 2 4 2" xfId="22859" xr:uid="{AF2B50B1-CB39-4E16-8F93-F5639583EFD9}"/>
    <cellStyle name="Normal 6 2 2 4 2 2" xfId="22860" xr:uid="{6D0AA86C-CEA3-4957-965A-DCFD2358EC0D}"/>
    <cellStyle name="Normal 6 2 2 4 3" xfId="22861" xr:uid="{88F479BA-ACFA-4B18-A233-77BE24E03B4F}"/>
    <cellStyle name="Normal 6 2 2 5" xfId="22862" xr:uid="{A13D5BFD-F3A0-4956-A139-8443B2CC77BC}"/>
    <cellStyle name="Normal 6 2 2 5 2" xfId="22863" xr:uid="{387C0799-41FA-4CF8-989E-4889E7CBB5D1}"/>
    <cellStyle name="Normal 6 2 2 5 2 2" xfId="22864" xr:uid="{46AF31B5-0BD4-4C72-B3DB-D87367459D76}"/>
    <cellStyle name="Normal 6 2 2 5 3" xfId="22865" xr:uid="{ACE499DA-9726-4A83-BDE1-9A28263CA73E}"/>
    <cellStyle name="Normal 6 2 2 6" xfId="22866" xr:uid="{6F6972DC-8B06-4A0F-9BE2-C5E12D6D440D}"/>
    <cellStyle name="Normal 6 2 2 6 2" xfId="22867" xr:uid="{443A41BF-6DB0-46B9-8C94-94B201571D11}"/>
    <cellStyle name="Normal 6 2 2 6 2 2" xfId="22868" xr:uid="{832A8E7B-68ED-48D1-801B-A4D3E26C31B1}"/>
    <cellStyle name="Normal 6 2 2 6 3" xfId="22869" xr:uid="{DE23327D-B03F-419C-9D63-221286C1CFF2}"/>
    <cellStyle name="Normal 6 2 2 7" xfId="22870" xr:uid="{339F8462-DFCD-4D0A-A4D9-2159DF86790E}"/>
    <cellStyle name="Normal 6 2 2 7 2" xfId="22871" xr:uid="{5829DC8C-62ED-4E1C-94A0-0FC8A03B11E6}"/>
    <cellStyle name="Normal 6 2 2 7 2 2" xfId="22872" xr:uid="{D936DCF2-2DA1-4228-874B-8EBA10F2D4BA}"/>
    <cellStyle name="Normal 6 2 2 7 3" xfId="22873" xr:uid="{B6002E1D-CE60-4E66-9158-C7C96BB1F5A5}"/>
    <cellStyle name="Normal 6 2 2 8" xfId="22874" xr:uid="{5D4EB3F2-CE1C-477A-A425-05EB4311D85C}"/>
    <cellStyle name="Normal 6 2 2 8 2" xfId="22875" xr:uid="{A18AAAB1-D96E-459C-B58C-2B8EC963D802}"/>
    <cellStyle name="Normal 6 2 2 8 2 2" xfId="22876" xr:uid="{7CCF8B40-B4B6-4EE5-BDEF-414D5CE01792}"/>
    <cellStyle name="Normal 6 2 2 8 3" xfId="22877" xr:uid="{961BA7D6-0C20-4D92-ADFF-C732C38E730A}"/>
    <cellStyle name="Normal 6 2 2 9" xfId="22878" xr:uid="{B9FF028A-C7A1-4984-B4D7-C5128BD50848}"/>
    <cellStyle name="Normal 6 2 2 9 2" xfId="22879" xr:uid="{598E1494-C33F-4D98-B14A-3E12B576D511}"/>
    <cellStyle name="Normal 6 2 2 9 2 2" xfId="22880" xr:uid="{0A99DF53-03C7-4073-924C-12FBFDC7F184}"/>
    <cellStyle name="Normal 6 2 2 9 3" xfId="22881" xr:uid="{E2BCBB8E-C3BD-4340-B9CA-FCFEA30C3883}"/>
    <cellStyle name="Normal 6 2 20" xfId="22882" xr:uid="{C737AF30-03E4-4D20-A614-461A1C0C8485}"/>
    <cellStyle name="Normal 6 2 20 2" xfId="22883" xr:uid="{C702E6BD-0669-43ED-A00D-68AE7A6ECCF0}"/>
    <cellStyle name="Normal 6 2 20 2 2" xfId="22884" xr:uid="{239AABE0-5147-4C7E-8A79-8EB52E30B3FD}"/>
    <cellStyle name="Normal 6 2 20 3" xfId="22885" xr:uid="{1994ED1C-C4F0-4E51-A8EF-854C360BF3EA}"/>
    <cellStyle name="Normal 6 2 21" xfId="22886" xr:uid="{E580AAC7-12E0-47B5-8048-8F83FB1C31B7}"/>
    <cellStyle name="Normal 6 2 21 2" xfId="22887" xr:uid="{2395FF19-9756-4362-950D-E7652A054A2B}"/>
    <cellStyle name="Normal 6 2 21 2 2" xfId="22888" xr:uid="{959CA651-B6D1-46EB-ADB0-5F7A5281421C}"/>
    <cellStyle name="Normal 6 2 21 3" xfId="22889" xr:uid="{976ECB63-B855-4BB7-BF18-2527A58B0EAB}"/>
    <cellStyle name="Normal 6 2 22" xfId="22890" xr:uid="{D41B5FAC-7068-4E4E-BEE1-86B3EF686384}"/>
    <cellStyle name="Normal 6 2 22 2" xfId="22891" xr:uid="{45AB88FE-ADDC-49A5-A260-18DDCB854CA3}"/>
    <cellStyle name="Normal 6 2 23" xfId="22892" xr:uid="{7601627A-3039-4BCD-8EBB-F714A6BFFACD}"/>
    <cellStyle name="Normal 6 2 3" xfId="22893" xr:uid="{6F04B81C-87BA-415D-9E4F-832E991C4E61}"/>
    <cellStyle name="Normal 6 2 3 2" xfId="22894" xr:uid="{1295801D-7F80-494D-954E-89F72F4F1642}"/>
    <cellStyle name="Normal 6 2 3 2 2" xfId="22895" xr:uid="{961CF34B-8F9E-46EC-A62A-2AB4C6261C52}"/>
    <cellStyle name="Normal 6 2 3 3" xfId="22896" xr:uid="{B701E921-195E-4046-9C02-E389576C4D23}"/>
    <cellStyle name="Normal 6 2 4" xfId="22897" xr:uid="{6DC6A76F-0375-4A66-BC9F-15AF9FE6D53D}"/>
    <cellStyle name="Normal 6 2 4 2" xfId="22898" xr:uid="{61272432-C555-4F1C-B089-57E782274EAD}"/>
    <cellStyle name="Normal 6 2 4 2 2" xfId="22899" xr:uid="{17C1A0EA-BA68-4425-887A-3FA837E6679B}"/>
    <cellStyle name="Normal 6 2 4 3" xfId="22900" xr:uid="{EE0EEB9F-CA9C-4E51-B5D6-6B608F99EBB1}"/>
    <cellStyle name="Normal 6 2 5" xfId="22901" xr:uid="{D62D060D-36FA-4D24-B9C1-F1FB79753F62}"/>
    <cellStyle name="Normal 6 2 5 2" xfId="22902" xr:uid="{69A05305-1E4A-43D3-9DA8-F7E1FA42C61C}"/>
    <cellStyle name="Normal 6 2 5 2 2" xfId="22903" xr:uid="{3EAFF2FB-E0E4-4348-BCF0-BB8A35059B98}"/>
    <cellStyle name="Normal 6 2 5 3" xfId="22904" xr:uid="{E9E4C2FC-4E64-4273-9082-45CEBF873A9D}"/>
    <cellStyle name="Normal 6 2 6" xfId="22905" xr:uid="{DD13EA75-CF28-4974-B1D9-80B41048E832}"/>
    <cellStyle name="Normal 6 2 6 2" xfId="22906" xr:uid="{F7E95419-A8EA-49DE-8F12-5F9630AF7DD3}"/>
    <cellStyle name="Normal 6 2 6 2 2" xfId="22907" xr:uid="{59ACA85D-06A0-4F72-863A-95FEE6339E0B}"/>
    <cellStyle name="Normal 6 2 6 3" xfId="22908" xr:uid="{3382B2F5-927C-459D-8861-38352B0AF927}"/>
    <cellStyle name="Normal 6 2 7" xfId="22909" xr:uid="{60563478-6FB7-493E-B36F-BC28E48AFF08}"/>
    <cellStyle name="Normal 6 2 7 2" xfId="22910" xr:uid="{1031B485-5257-43A5-B8FF-5F68AA658736}"/>
    <cellStyle name="Normal 6 2 7 2 2" xfId="22911" xr:uid="{D542CCD2-730D-4641-8C29-AC3349253A8A}"/>
    <cellStyle name="Normal 6 2 7 3" xfId="22912" xr:uid="{1701EB9E-E282-41EC-B0EF-7B3FDB2ABD8C}"/>
    <cellStyle name="Normal 6 2 8" xfId="22913" xr:uid="{3A48F315-FBE2-4754-82F1-E5A916306C62}"/>
    <cellStyle name="Normal 6 2 8 2" xfId="22914" xr:uid="{C2778E45-729A-48A9-AD5D-323CE2166A5D}"/>
    <cellStyle name="Normal 6 2 8 2 2" xfId="22915" xr:uid="{1CEA9BAA-8FF2-4A9D-BAFE-6387CFC7BC3A}"/>
    <cellStyle name="Normal 6 2 8 3" xfId="22916" xr:uid="{F3BB7E31-3195-41D8-B25A-FB08C3C721AE}"/>
    <cellStyle name="Normal 6 2 9" xfId="22917" xr:uid="{7175CC34-D281-4E9C-9C21-4F43D86E0F79}"/>
    <cellStyle name="Normal 6 2 9 2" xfId="22918" xr:uid="{609A62AF-591A-4256-BD0D-1F3F204FB40C}"/>
    <cellStyle name="Normal 6 2 9 2 2" xfId="22919" xr:uid="{12EEC83B-33A6-47F9-8853-0E2C3074D88E}"/>
    <cellStyle name="Normal 6 2 9 3" xfId="22920" xr:uid="{3CB830FE-B96C-4BEB-AC64-21754C1FB8BC}"/>
    <cellStyle name="Normal 6 20" xfId="22921" xr:uid="{B459D7A7-5C6C-4595-8C25-550CD74B036E}"/>
    <cellStyle name="Normal 6 20 2" xfId="22922" xr:uid="{183F3E78-0BD6-46CB-BFBB-1A4FFC80189F}"/>
    <cellStyle name="Normal 6 20 2 2" xfId="22923" xr:uid="{90A2BD45-27BC-4412-A52E-DCAD086EF46C}"/>
    <cellStyle name="Normal 6 20 3" xfId="22924" xr:uid="{3646234D-1551-46C4-A3A8-0D2E07ECBC07}"/>
    <cellStyle name="Normal 6 21" xfId="22925" xr:uid="{B2C9FA63-6E18-4E5C-A044-9A2A37957387}"/>
    <cellStyle name="Normal 6 21 2" xfId="22926" xr:uid="{DB42F342-126D-4DF4-A2E9-E5A0B911EE25}"/>
    <cellStyle name="Normal 6 21 2 2" xfId="22927" xr:uid="{F19A44E8-68B9-4C63-AF15-963693873662}"/>
    <cellStyle name="Normal 6 21 3" xfId="22928" xr:uid="{4E94C155-6417-499C-AA04-784DA2F685AF}"/>
    <cellStyle name="Normal 6 22" xfId="22929" xr:uid="{279EFEBD-9BD4-4F70-BA11-B5E48AA16026}"/>
    <cellStyle name="Normal 6 22 10" xfId="22930" xr:uid="{5DFC3489-7206-4769-987D-2820F68B5D18}"/>
    <cellStyle name="Normal 6 22 11" xfId="22931" xr:uid="{81A194FB-A6AB-436A-AB2C-341779D5AF54}"/>
    <cellStyle name="Normal 6 22 12" xfId="22932" xr:uid="{22DBCE3B-5D61-4C10-82A3-5452267FC931}"/>
    <cellStyle name="Normal 6 22 2" xfId="22933" xr:uid="{FD0B28B1-57BC-4FC7-B5FF-E333A21EDA3A}"/>
    <cellStyle name="Normal 6 22 3" xfId="22934" xr:uid="{81755344-7AE9-4248-B1B7-2A4AEBB5FC29}"/>
    <cellStyle name="Normal 6 22 4" xfId="22935" xr:uid="{1192DFDB-E714-4E80-BD8D-797C151A5015}"/>
    <cellStyle name="Normal 6 22 5" xfId="22936" xr:uid="{4BA23CB8-2115-4A4C-9A44-2DFF61368ABB}"/>
    <cellStyle name="Normal 6 22 6" xfId="22937" xr:uid="{87F97C57-764D-4148-9E43-59BE324B11DF}"/>
    <cellStyle name="Normal 6 22 7" xfId="22938" xr:uid="{EEE32B11-E79F-42FF-B859-92928697C164}"/>
    <cellStyle name="Normal 6 22 8" xfId="22939" xr:uid="{6FF1E7C9-1DAA-4128-A588-2ADA35EA8BDE}"/>
    <cellStyle name="Normal 6 22 9" xfId="22940" xr:uid="{181C1B11-9FE8-43B6-8A27-1C4873FE8B33}"/>
    <cellStyle name="Normal 6 23" xfId="22941" xr:uid="{FF2757FB-99BD-4B69-9370-E7E6C742028B}"/>
    <cellStyle name="Normal 6 24" xfId="22942" xr:uid="{625A2217-8FDB-439C-B670-29CB49E3D982}"/>
    <cellStyle name="Normal 6 25" xfId="22943" xr:uid="{A8E68E6D-BBE1-4166-8D55-CC593E2D76E2}"/>
    <cellStyle name="Normal 6 3" xfId="22944" xr:uid="{E46A547F-6FE1-4AB7-83F3-8CAE92796915}"/>
    <cellStyle name="Normal 6 3 10" xfId="22945" xr:uid="{8F4FD732-B73F-4690-9EF1-612A9A6123EB}"/>
    <cellStyle name="Normal 6 3 10 2" xfId="22946" xr:uid="{A04DEE80-8E37-4409-8182-781F4F6166E2}"/>
    <cellStyle name="Normal 6 3 10 2 2" xfId="22947" xr:uid="{F61B408D-85DC-4BEB-8C47-EA0484B50CD3}"/>
    <cellStyle name="Normal 6 3 10 3" xfId="22948" xr:uid="{1C428B82-2372-485B-A481-C13514A9B86F}"/>
    <cellStyle name="Normal 6 3 11" xfId="22949" xr:uid="{248D663B-9204-4D46-8BDE-C91A0D6435CF}"/>
    <cellStyle name="Normal 6 3 11 2" xfId="22950" xr:uid="{0F432258-32B4-48E7-BA04-ACF89AAE5405}"/>
    <cellStyle name="Normal 6 3 11 2 2" xfId="22951" xr:uid="{CB5C48A6-2725-417B-B57D-D817D7DC3540}"/>
    <cellStyle name="Normal 6 3 11 3" xfId="22952" xr:uid="{3CA3BAB2-95E6-4C37-8C7C-36A7B0E1E4AE}"/>
    <cellStyle name="Normal 6 3 12" xfId="22953" xr:uid="{6F516EEC-CD2F-4C11-BD60-A1572279F2E6}"/>
    <cellStyle name="Normal 6 3 12 2" xfId="22954" xr:uid="{203D338D-A55A-4F6C-9E76-81840861F0AC}"/>
    <cellStyle name="Normal 6 3 13" xfId="22955" xr:uid="{6E6FFB8E-FEF9-4305-B616-705C513D3348}"/>
    <cellStyle name="Normal 6 3 2" xfId="22956" xr:uid="{EFC4ECD6-1015-4363-B431-8402A0E767A3}"/>
    <cellStyle name="Normal 6 3 2 10" xfId="22957" xr:uid="{39DB7922-0ED6-4BD0-9BB4-CA2F6664CFFB}"/>
    <cellStyle name="Normal 6 3 2 10 2" xfId="22958" xr:uid="{BBE0458F-33B9-4A92-AB66-07CDC87858EA}"/>
    <cellStyle name="Normal 6 3 2 10 2 2" xfId="22959" xr:uid="{345F4EF3-EC08-4750-945C-8F0DC401CD4F}"/>
    <cellStyle name="Normal 6 3 2 10 3" xfId="22960" xr:uid="{50E4D8EA-739F-49F2-93C6-27C35B3B32D1}"/>
    <cellStyle name="Normal 6 3 2 11" xfId="22961" xr:uid="{DC4AC1CE-140D-4282-9B84-89C1B1CF6369}"/>
    <cellStyle name="Normal 6 3 2 11 2" xfId="22962" xr:uid="{2B136A79-F3DD-4AC8-B717-E71907EF7F11}"/>
    <cellStyle name="Normal 6 3 2 12" xfId="22963" xr:uid="{A55FF650-1DD4-4129-9FBC-DDF381F88D2D}"/>
    <cellStyle name="Normal 6 3 2 2" xfId="22964" xr:uid="{FB9F6E2B-F8A4-4E88-8939-D0AA87845EA6}"/>
    <cellStyle name="Normal 6 3 2 2 10" xfId="22965" xr:uid="{A1848920-37D0-4723-80F2-3CA7F1C3C68E}"/>
    <cellStyle name="Normal 6 3 2 2 10 2" xfId="22966" xr:uid="{B24F0B9C-6791-4822-B12A-FE3F0A3FDC95}"/>
    <cellStyle name="Normal 6 3 2 2 10 2 2" xfId="22967" xr:uid="{FE1E9050-19C2-4B61-AE52-625B758F87C8}"/>
    <cellStyle name="Normal 6 3 2 2 10 3" xfId="22968" xr:uid="{27C1E5AD-DF5A-4DBD-8C13-BE8203944A2B}"/>
    <cellStyle name="Normal 6 3 2 2 11" xfId="22969" xr:uid="{07F99BB2-F7E4-4B71-BFD1-82F22E37DB74}"/>
    <cellStyle name="Normal 6 3 2 2 11 2" xfId="22970" xr:uid="{1070B2C3-7CCE-406B-9D4F-879AD04A960C}"/>
    <cellStyle name="Normal 6 3 2 2 12" xfId="22971" xr:uid="{A821505C-1AC5-4B27-B40D-DD677A02650D}"/>
    <cellStyle name="Normal 6 3 2 2 2" xfId="22972" xr:uid="{E3314BAC-04DB-47E4-9C30-79B36397AA60}"/>
    <cellStyle name="Normal 6 3 2 2 2 10" xfId="22973" xr:uid="{15B99112-85BF-4766-A1A1-2AA6375E6853}"/>
    <cellStyle name="Normal 6 3 2 2 2 10 2" xfId="22974" xr:uid="{874E4B89-B573-4F9A-BF5A-47F6438F67F2}"/>
    <cellStyle name="Normal 6 3 2 2 2 11" xfId="22975" xr:uid="{ADC8F5C1-F1BB-4708-B325-167B6BB55C2E}"/>
    <cellStyle name="Normal 6 3 2 2 2 2" xfId="22976" xr:uid="{D03631AC-A38F-4B39-93DB-F6C65F65BBA4}"/>
    <cellStyle name="Normal 6 3 2 2 2 2 10" xfId="22977" xr:uid="{CE0EA60B-3B43-4670-BECF-1ADA7B1595F2}"/>
    <cellStyle name="Normal 6 3 2 2 2 2 10 2" xfId="22978" xr:uid="{785BE8D4-AB87-42D8-80C6-D63B2A9AB231}"/>
    <cellStyle name="Normal 6 3 2 2 2 2 11" xfId="22979" xr:uid="{2C1FD662-1CA4-4DA7-BB2C-2690EBC9EDD9}"/>
    <cellStyle name="Normal 6 3 2 2 2 2 2" xfId="22980" xr:uid="{D5358938-2751-4BCC-B3DC-895E61821B0D}"/>
    <cellStyle name="Normal 6 3 2 2 2 2 2 2" xfId="22981" xr:uid="{74785D76-056F-49C7-8FE2-FEF70C4FE6FE}"/>
    <cellStyle name="Normal 6 3 2 2 2 2 2 2 2" xfId="22982" xr:uid="{91D1A765-3C1A-49B6-8806-1264CBEA55F1}"/>
    <cellStyle name="Normal 6 3 2 2 2 2 2 3" xfId="22983" xr:uid="{93C9B3F2-545D-472F-9779-90AE35997F7F}"/>
    <cellStyle name="Normal 6 3 2 2 2 2 3" xfId="22984" xr:uid="{B478B2C3-D86F-42B3-A7F9-BA9F4666E78A}"/>
    <cellStyle name="Normal 6 3 2 2 2 2 3 2" xfId="22985" xr:uid="{A6D2BACB-2EF0-4E01-B2D3-55DD95E42814}"/>
    <cellStyle name="Normal 6 3 2 2 2 2 3 2 2" xfId="22986" xr:uid="{7DED27AC-74B0-4FC6-B719-31B91AA787DD}"/>
    <cellStyle name="Normal 6 3 2 2 2 2 3 3" xfId="22987" xr:uid="{795AC46F-D9B3-4BE9-85A2-F28E00DC8E6D}"/>
    <cellStyle name="Normal 6 3 2 2 2 2 4" xfId="22988" xr:uid="{AD4C989C-3F4A-47BE-BF93-C274A0E31A4C}"/>
    <cellStyle name="Normal 6 3 2 2 2 2 4 2" xfId="22989" xr:uid="{997F74AB-E7C5-4DE3-9D78-DA941E451426}"/>
    <cellStyle name="Normal 6 3 2 2 2 2 4 2 2" xfId="22990" xr:uid="{C3D3CDA0-8E66-405D-9905-D3AC0C5177CC}"/>
    <cellStyle name="Normal 6 3 2 2 2 2 4 3" xfId="22991" xr:uid="{44CC2541-5FF2-4A6D-8887-0DB33A699FC4}"/>
    <cellStyle name="Normal 6 3 2 2 2 2 5" xfId="22992" xr:uid="{9BB76561-DB9A-4192-8895-FC41C0585B55}"/>
    <cellStyle name="Normal 6 3 2 2 2 2 5 2" xfId="22993" xr:uid="{BA81609F-7EEB-4AD2-AB3D-745A056CA333}"/>
    <cellStyle name="Normal 6 3 2 2 2 2 5 2 2" xfId="22994" xr:uid="{7BC1C248-F633-4904-A342-57D86F979C16}"/>
    <cellStyle name="Normal 6 3 2 2 2 2 5 3" xfId="22995" xr:uid="{C94B6FF3-1782-482B-B4F9-BABEDDED5FA2}"/>
    <cellStyle name="Normal 6 3 2 2 2 2 6" xfId="22996" xr:uid="{04F91510-DA9A-4627-9CC1-7B38863570D5}"/>
    <cellStyle name="Normal 6 3 2 2 2 2 6 2" xfId="22997" xr:uid="{0D7C0472-0A0D-47D4-9AF4-D16FFF6DD283}"/>
    <cellStyle name="Normal 6 3 2 2 2 2 6 2 2" xfId="22998" xr:uid="{02DE39A4-5F99-4B44-B181-A489DE0F728B}"/>
    <cellStyle name="Normal 6 3 2 2 2 2 6 3" xfId="22999" xr:uid="{6D6CE8F5-B996-487E-BFF5-F8DE373364B4}"/>
    <cellStyle name="Normal 6 3 2 2 2 2 7" xfId="23000" xr:uid="{0943C83F-535B-4438-985A-D6FF9080E99B}"/>
    <cellStyle name="Normal 6 3 2 2 2 2 7 2" xfId="23001" xr:uid="{54CB7A53-5708-4F17-85B4-527B2EC8A01E}"/>
    <cellStyle name="Normal 6 3 2 2 2 2 7 2 2" xfId="23002" xr:uid="{47EC4561-A04E-4D27-9FE8-D54B43469DAE}"/>
    <cellStyle name="Normal 6 3 2 2 2 2 7 3" xfId="23003" xr:uid="{A24A4262-59F2-4512-AB29-35B64AD60951}"/>
    <cellStyle name="Normal 6 3 2 2 2 2 8" xfId="23004" xr:uid="{706F0779-834D-47AE-818F-7DA62161EDED}"/>
    <cellStyle name="Normal 6 3 2 2 2 2 8 2" xfId="23005" xr:uid="{49EF4798-44CE-40A6-9D3C-051B74DAF44D}"/>
    <cellStyle name="Normal 6 3 2 2 2 2 8 2 2" xfId="23006" xr:uid="{9F89F035-1732-4FC4-B9AB-8862E9DAB632}"/>
    <cellStyle name="Normal 6 3 2 2 2 2 8 3" xfId="23007" xr:uid="{A2B577AC-3FE6-4C86-B44E-138D1076E9C4}"/>
    <cellStyle name="Normal 6 3 2 2 2 2 9" xfId="23008" xr:uid="{E1757BDF-C56A-4EF6-8C30-9BFD29E89DEC}"/>
    <cellStyle name="Normal 6 3 2 2 2 2 9 2" xfId="23009" xr:uid="{AE7BE0A0-9C9A-4EEC-93AB-BA575F711C26}"/>
    <cellStyle name="Normal 6 3 2 2 2 2 9 2 2" xfId="23010" xr:uid="{24767868-13AA-4EFE-A992-99A42286A688}"/>
    <cellStyle name="Normal 6 3 2 2 2 2 9 3" xfId="23011" xr:uid="{7DA8B91E-18BD-41F5-9790-3409D39F1AB8}"/>
    <cellStyle name="Normal 6 3 2 2 2 3" xfId="23012" xr:uid="{3BCBE763-5392-4FD5-A86F-7FB4B0BFECEE}"/>
    <cellStyle name="Normal 6 3 2 2 2 3 2" xfId="23013" xr:uid="{DEC4AAA3-DFF6-41B9-8A64-A75334DD8250}"/>
    <cellStyle name="Normal 6 3 2 2 2 3 2 2" xfId="23014" xr:uid="{ADE4DC7B-6EC9-4E08-B18B-A95669EFB409}"/>
    <cellStyle name="Normal 6 3 2 2 2 3 3" xfId="23015" xr:uid="{30135E0C-9599-4393-A9A4-591643FAB21E}"/>
    <cellStyle name="Normal 6 3 2 2 2 4" xfId="23016" xr:uid="{FE61302F-3703-479B-B787-4D9D537FEEBF}"/>
    <cellStyle name="Normal 6 3 2 2 2 4 2" xfId="23017" xr:uid="{0448B4A5-D393-4B14-B031-ECF9EA408DDA}"/>
    <cellStyle name="Normal 6 3 2 2 2 4 2 2" xfId="23018" xr:uid="{0194AD0A-089E-42E3-AB10-FA986EF807A3}"/>
    <cellStyle name="Normal 6 3 2 2 2 4 3" xfId="23019" xr:uid="{09FCE475-990A-48DC-9361-CCF4EE7FAB93}"/>
    <cellStyle name="Normal 6 3 2 2 2 5" xfId="23020" xr:uid="{601833E6-81E5-4231-AD3A-FD18E60BD5ED}"/>
    <cellStyle name="Normal 6 3 2 2 2 5 2" xfId="23021" xr:uid="{FF0F62AF-ACB1-4719-A1C3-C9FEAD89F967}"/>
    <cellStyle name="Normal 6 3 2 2 2 5 2 2" xfId="23022" xr:uid="{A482C68A-2A1A-4116-B8E8-0071C0DF41A5}"/>
    <cellStyle name="Normal 6 3 2 2 2 5 3" xfId="23023" xr:uid="{88368541-1369-456F-AF66-A5F0B1B66B83}"/>
    <cellStyle name="Normal 6 3 2 2 2 6" xfId="23024" xr:uid="{51D99C7B-BDC8-4383-9494-111407EA2ECF}"/>
    <cellStyle name="Normal 6 3 2 2 2 6 2" xfId="23025" xr:uid="{66EE0CAD-F726-4B5F-B828-718F77A207C7}"/>
    <cellStyle name="Normal 6 3 2 2 2 6 2 2" xfId="23026" xr:uid="{34E07435-8983-46DC-8B6E-4F4D331108CB}"/>
    <cellStyle name="Normal 6 3 2 2 2 6 3" xfId="23027" xr:uid="{D6BDC53C-5005-4A30-B04E-069AEFC90D34}"/>
    <cellStyle name="Normal 6 3 2 2 2 7" xfId="23028" xr:uid="{31018484-359E-493B-A6C1-6A795A732392}"/>
    <cellStyle name="Normal 6 3 2 2 2 7 2" xfId="23029" xr:uid="{A4128626-3848-4EEF-8C35-CC01F7442CD3}"/>
    <cellStyle name="Normal 6 3 2 2 2 7 2 2" xfId="23030" xr:uid="{2F408514-27EB-4F81-BF3D-CB0F0809ABF7}"/>
    <cellStyle name="Normal 6 3 2 2 2 7 3" xfId="23031" xr:uid="{D80A8C10-2ED3-41E5-A091-092E80C96821}"/>
    <cellStyle name="Normal 6 3 2 2 2 8" xfId="23032" xr:uid="{A7F21C52-15DF-42C7-A03D-60598EF51C7B}"/>
    <cellStyle name="Normal 6 3 2 2 2 8 2" xfId="23033" xr:uid="{86734440-CE8A-4351-80E6-6CAC02AFFAC9}"/>
    <cellStyle name="Normal 6 3 2 2 2 8 2 2" xfId="23034" xr:uid="{058D4DDC-FCA3-43F7-8277-17D47AC55340}"/>
    <cellStyle name="Normal 6 3 2 2 2 8 3" xfId="23035" xr:uid="{1A559CBA-4ED2-425B-A0B2-F00FB98B3B48}"/>
    <cellStyle name="Normal 6 3 2 2 2 9" xfId="23036" xr:uid="{F02F8F26-9353-48C1-8D86-981F082F9112}"/>
    <cellStyle name="Normal 6 3 2 2 2 9 2" xfId="23037" xr:uid="{D18B41A0-A950-4CE5-B0D4-151CAD11C225}"/>
    <cellStyle name="Normal 6 3 2 2 2 9 2 2" xfId="23038" xr:uid="{32B08E75-3F1A-4AE6-A6F1-DCF53340E35C}"/>
    <cellStyle name="Normal 6 3 2 2 2 9 3" xfId="23039" xr:uid="{81D75BE9-5906-49F3-85DC-5FBD2454BBC2}"/>
    <cellStyle name="Normal 6 3 2 2 3" xfId="23040" xr:uid="{CF8DDF16-06CE-4A31-8235-BEA5030EE3D0}"/>
    <cellStyle name="Normal 6 3 2 2 3 2" xfId="23041" xr:uid="{126F4D76-CC57-4BCC-8B57-C244F2A3365E}"/>
    <cellStyle name="Normal 6 3 2 2 3 2 2" xfId="23042" xr:uid="{9D6BF121-DAD5-428F-81FD-F905A93FD256}"/>
    <cellStyle name="Normal 6 3 2 2 3 3" xfId="23043" xr:uid="{FB372A36-9A65-4F78-B491-12F226C53954}"/>
    <cellStyle name="Normal 6 3 2 2 4" xfId="23044" xr:uid="{A556251D-0319-45AF-AA53-0B5CF289B239}"/>
    <cellStyle name="Normal 6 3 2 2 4 2" xfId="23045" xr:uid="{C48784A2-8B64-49FB-B572-B643C48B0E0D}"/>
    <cellStyle name="Normal 6 3 2 2 4 2 2" xfId="23046" xr:uid="{B51BE519-5CFC-4340-9C2D-F93FDEBCC6D1}"/>
    <cellStyle name="Normal 6 3 2 2 4 3" xfId="23047" xr:uid="{DE99E2C1-3FED-4A09-A5AF-D4C36E3B7C82}"/>
    <cellStyle name="Normal 6 3 2 2 5" xfId="23048" xr:uid="{1166B6AB-F5C9-4B49-A2EE-0AE8AC67664E}"/>
    <cellStyle name="Normal 6 3 2 2 5 2" xfId="23049" xr:uid="{D95E24D5-2474-4B9C-9117-F353BB308A3F}"/>
    <cellStyle name="Normal 6 3 2 2 5 2 2" xfId="23050" xr:uid="{857ECFAE-57C1-4165-AD18-B03090A2A0F8}"/>
    <cellStyle name="Normal 6 3 2 2 5 3" xfId="23051" xr:uid="{44E5F113-85F4-4264-9B81-9DD00EC10AEB}"/>
    <cellStyle name="Normal 6 3 2 2 6" xfId="23052" xr:uid="{593A6822-02D0-47D2-B112-01474FA37144}"/>
    <cellStyle name="Normal 6 3 2 2 6 2" xfId="23053" xr:uid="{80AACE38-43A9-4A92-B135-0403E35D180E}"/>
    <cellStyle name="Normal 6 3 2 2 6 2 2" xfId="23054" xr:uid="{C383DB5C-68D7-4063-9381-7054F9D3B503}"/>
    <cellStyle name="Normal 6 3 2 2 6 3" xfId="23055" xr:uid="{EC15C462-17B9-4181-980D-3D1175C30EC0}"/>
    <cellStyle name="Normal 6 3 2 2 7" xfId="23056" xr:uid="{F1CE2B92-312D-4646-B2B4-62A1D4CDE5CE}"/>
    <cellStyle name="Normal 6 3 2 2 7 2" xfId="23057" xr:uid="{AEB24478-BFB4-4C06-AFBD-D12B62CA5F9A}"/>
    <cellStyle name="Normal 6 3 2 2 7 2 2" xfId="23058" xr:uid="{09D533D3-6C76-4137-B673-A8F1D9E62E0A}"/>
    <cellStyle name="Normal 6 3 2 2 7 3" xfId="23059" xr:uid="{103258C6-61C8-40CD-BD08-B45840B18A74}"/>
    <cellStyle name="Normal 6 3 2 2 8" xfId="23060" xr:uid="{54DDF7BC-AEE2-4454-9BB5-F03A2FE54854}"/>
    <cellStyle name="Normal 6 3 2 2 8 2" xfId="23061" xr:uid="{46374279-42DF-426A-B401-10A0BF9ED0E0}"/>
    <cellStyle name="Normal 6 3 2 2 8 2 2" xfId="23062" xr:uid="{DCC3DACB-177F-44CB-822C-440DF40A64E3}"/>
    <cellStyle name="Normal 6 3 2 2 8 3" xfId="23063" xr:uid="{380DD713-D841-4B7C-9954-7E15FF14210C}"/>
    <cellStyle name="Normal 6 3 2 2 9" xfId="23064" xr:uid="{D60A181E-12B0-4864-916C-53BBAF79F479}"/>
    <cellStyle name="Normal 6 3 2 2 9 2" xfId="23065" xr:uid="{8200A89D-5E7A-4214-8C69-7F5DDF7E31FF}"/>
    <cellStyle name="Normal 6 3 2 2 9 2 2" xfId="23066" xr:uid="{DB30BAD2-438C-4DAE-A16B-5D840829F896}"/>
    <cellStyle name="Normal 6 3 2 2 9 3" xfId="23067" xr:uid="{5F67D750-CDBC-4AF7-831C-4E6ACC57D8A8}"/>
    <cellStyle name="Normal 6 3 2 3" xfId="23068" xr:uid="{EB93C5E3-E595-4CFF-A4CC-7BA3CDA1E3AE}"/>
    <cellStyle name="Normal 6 3 2 3 10" xfId="23069" xr:uid="{766A81DB-933D-45CD-9769-A95E359E0EDF}"/>
    <cellStyle name="Normal 6 3 2 3 10 2" xfId="23070" xr:uid="{6FFEAE85-6EFA-413E-B2E7-DAB2022B19E9}"/>
    <cellStyle name="Normal 6 3 2 3 11" xfId="23071" xr:uid="{21C3F0E0-9739-4AA9-8FE8-B73E47064172}"/>
    <cellStyle name="Normal 6 3 2 3 2" xfId="23072" xr:uid="{5DB62A0F-2941-4255-BD51-F6B43581CE13}"/>
    <cellStyle name="Normal 6 3 2 3 2 2" xfId="23073" xr:uid="{72CDFE7B-89B2-455F-AC63-E6C3037E6555}"/>
    <cellStyle name="Normal 6 3 2 3 2 2 2" xfId="23074" xr:uid="{87C32CBF-3710-4A8B-97F2-391A3A6E7A8E}"/>
    <cellStyle name="Normal 6 3 2 3 2 3" xfId="23075" xr:uid="{B9D07A3C-2F74-4FC7-AFC1-1AD1C2134FE3}"/>
    <cellStyle name="Normal 6 3 2 3 3" xfId="23076" xr:uid="{15F4190B-E47B-484D-9275-43212E1AB237}"/>
    <cellStyle name="Normal 6 3 2 3 3 2" xfId="23077" xr:uid="{74C2ED94-5A5C-4815-9A49-F9385B19C83A}"/>
    <cellStyle name="Normal 6 3 2 3 3 2 2" xfId="23078" xr:uid="{B1E5B3AF-B61A-4629-85C5-C61EA60A26F5}"/>
    <cellStyle name="Normal 6 3 2 3 3 3" xfId="23079" xr:uid="{B8DFD412-EB83-45EB-90B8-022ACF958F6B}"/>
    <cellStyle name="Normal 6 3 2 3 4" xfId="23080" xr:uid="{5026A52D-8961-428E-8BBD-2203C96AACA3}"/>
    <cellStyle name="Normal 6 3 2 3 4 2" xfId="23081" xr:uid="{29505D74-C1EF-443A-9DCD-46E9D0CA1A5D}"/>
    <cellStyle name="Normal 6 3 2 3 4 2 2" xfId="23082" xr:uid="{17A7F584-91AD-444D-BB15-F581121297AC}"/>
    <cellStyle name="Normal 6 3 2 3 4 3" xfId="23083" xr:uid="{1487C48E-5FB6-483A-96AF-D092741502C7}"/>
    <cellStyle name="Normal 6 3 2 3 5" xfId="23084" xr:uid="{0C3CCC99-56BB-429C-AA78-4082CDD2F4A5}"/>
    <cellStyle name="Normal 6 3 2 3 5 2" xfId="23085" xr:uid="{7E597B74-91D7-423C-8049-FCE4DD80B640}"/>
    <cellStyle name="Normal 6 3 2 3 5 2 2" xfId="23086" xr:uid="{B2E8CA02-AB1D-4E88-97B5-A5D28235608A}"/>
    <cellStyle name="Normal 6 3 2 3 5 3" xfId="23087" xr:uid="{4A3274DB-69D9-4DEE-A35F-67E856C170ED}"/>
    <cellStyle name="Normal 6 3 2 3 6" xfId="23088" xr:uid="{DF3B0852-D390-4A6A-A1BA-FB3D93584EF2}"/>
    <cellStyle name="Normal 6 3 2 3 6 2" xfId="23089" xr:uid="{66983054-ABDE-4EA1-A8BC-10F658887AB4}"/>
    <cellStyle name="Normal 6 3 2 3 6 2 2" xfId="23090" xr:uid="{793F4A1D-9CC1-4FBE-899B-3E8CBC38839F}"/>
    <cellStyle name="Normal 6 3 2 3 6 3" xfId="23091" xr:uid="{F3544D60-BEA3-4CF0-946C-F042FBEF9765}"/>
    <cellStyle name="Normal 6 3 2 3 7" xfId="23092" xr:uid="{0AF5B504-7146-4737-9185-0A52938C7ED9}"/>
    <cellStyle name="Normal 6 3 2 3 7 2" xfId="23093" xr:uid="{CDAB3330-47E7-4AF9-B6DA-D6A6FC689DD2}"/>
    <cellStyle name="Normal 6 3 2 3 7 2 2" xfId="23094" xr:uid="{B4729E24-ADD1-4090-8067-EF87DCB657D8}"/>
    <cellStyle name="Normal 6 3 2 3 7 3" xfId="23095" xr:uid="{530D01B5-7812-442B-8FC2-80113EBBDFBC}"/>
    <cellStyle name="Normal 6 3 2 3 8" xfId="23096" xr:uid="{10DBC6BA-9B39-4996-A905-32ACFAE8A8D9}"/>
    <cellStyle name="Normal 6 3 2 3 8 2" xfId="23097" xr:uid="{EE2EDF97-A247-4FB2-B20E-33736F5B21E6}"/>
    <cellStyle name="Normal 6 3 2 3 8 2 2" xfId="23098" xr:uid="{6A39DD25-BC14-4B56-9B0E-85DB350E0FAA}"/>
    <cellStyle name="Normal 6 3 2 3 8 3" xfId="23099" xr:uid="{BE7093E1-9059-4D17-95D9-E18DB5E84A1B}"/>
    <cellStyle name="Normal 6 3 2 3 9" xfId="23100" xr:uid="{074BE53D-BD10-4F5C-B2D8-3CC1CC7C92B9}"/>
    <cellStyle name="Normal 6 3 2 3 9 2" xfId="23101" xr:uid="{3BB8AF4B-CA73-4524-A1D5-EA3ECB870A5D}"/>
    <cellStyle name="Normal 6 3 2 3 9 2 2" xfId="23102" xr:uid="{679F20FD-3838-4998-A4CC-25A50A6A8D0D}"/>
    <cellStyle name="Normal 6 3 2 3 9 3" xfId="23103" xr:uid="{CC9CAC75-62CC-4F61-BCDB-47852CF7A72E}"/>
    <cellStyle name="Normal 6 3 2 4" xfId="23104" xr:uid="{22AA4DC1-C438-4E98-AF91-046DB3CC2973}"/>
    <cellStyle name="Normal 6 3 2 4 2" xfId="23105" xr:uid="{212A4AE5-A07A-4545-8C48-79AEFE5BC5FA}"/>
    <cellStyle name="Normal 6 3 2 4 2 2" xfId="23106" xr:uid="{6EDCDD4B-A9F4-4312-830C-DFE9832F5DDE}"/>
    <cellStyle name="Normal 6 3 2 4 3" xfId="23107" xr:uid="{A3F03159-35C5-42C3-A7AD-126DB4EE8B8A}"/>
    <cellStyle name="Normal 6 3 2 5" xfId="23108" xr:uid="{6BB9FAA7-9E97-4DE4-9A86-014C39E70F1E}"/>
    <cellStyle name="Normal 6 3 2 5 2" xfId="23109" xr:uid="{A0AFAAFF-D97F-4268-8392-E1074FC9ACCB}"/>
    <cellStyle name="Normal 6 3 2 5 2 2" xfId="23110" xr:uid="{A681828A-5F6E-42F7-90F1-6C771489F1BF}"/>
    <cellStyle name="Normal 6 3 2 5 3" xfId="23111" xr:uid="{25256106-E32D-43C5-8CDB-0495DCBA9D55}"/>
    <cellStyle name="Normal 6 3 2 6" xfId="23112" xr:uid="{8ADBE9B4-1E03-4574-ACD7-8D3E883A340F}"/>
    <cellStyle name="Normal 6 3 2 6 2" xfId="23113" xr:uid="{BA9D4897-DEA9-47FC-943A-0164A3F96FE2}"/>
    <cellStyle name="Normal 6 3 2 6 2 2" xfId="23114" xr:uid="{A33E9DA8-B843-4A2A-A2B3-6AF6EA6527A2}"/>
    <cellStyle name="Normal 6 3 2 6 3" xfId="23115" xr:uid="{1811B08B-3FEF-42B1-8721-271F48923EB4}"/>
    <cellStyle name="Normal 6 3 2 7" xfId="23116" xr:uid="{D961C90D-6325-401A-95AA-EFA65A430356}"/>
    <cellStyle name="Normal 6 3 2 7 2" xfId="23117" xr:uid="{91892C6D-B920-4B6F-BD7C-9E7480E51D19}"/>
    <cellStyle name="Normal 6 3 2 7 2 2" xfId="23118" xr:uid="{51D048A4-9799-410A-AD9F-323F7F1EDA5C}"/>
    <cellStyle name="Normal 6 3 2 7 3" xfId="23119" xr:uid="{58440101-9570-4D71-8663-C82D9C687EAB}"/>
    <cellStyle name="Normal 6 3 2 8" xfId="23120" xr:uid="{1BDE62F2-57B1-440E-A8EA-747228F6C43D}"/>
    <cellStyle name="Normal 6 3 2 8 2" xfId="23121" xr:uid="{21775688-F89A-4C25-8CA5-1F51FBB00123}"/>
    <cellStyle name="Normal 6 3 2 8 2 2" xfId="23122" xr:uid="{6C161AC3-048B-4440-AB7A-48C7520D38A2}"/>
    <cellStyle name="Normal 6 3 2 8 3" xfId="23123" xr:uid="{6C3B54B6-BFE5-42E3-95A3-FC12B089766D}"/>
    <cellStyle name="Normal 6 3 2 9" xfId="23124" xr:uid="{07C32F00-387B-466D-8460-A0D47C1CA7D0}"/>
    <cellStyle name="Normal 6 3 2 9 2" xfId="23125" xr:uid="{7896410B-DA2E-47AE-984F-08AFE897A368}"/>
    <cellStyle name="Normal 6 3 2 9 2 2" xfId="23126" xr:uid="{24FA80AF-49C3-4ACD-9A1C-A82AA01E0F3D}"/>
    <cellStyle name="Normal 6 3 2 9 3" xfId="23127" xr:uid="{FA97DF5A-F59B-4E97-ACCE-98BB63E7585A}"/>
    <cellStyle name="Normal 6 3 3" xfId="23128" xr:uid="{021C39E1-2CA9-4A6A-8569-FF899D2D3CCD}"/>
    <cellStyle name="Normal 6 3 3 10" xfId="23129" xr:uid="{74276940-F45A-4806-809A-A9AD7CFB6368}"/>
    <cellStyle name="Normal 6 3 3 10 2" xfId="23130" xr:uid="{15C67517-30EA-4322-8821-2081FE6BF2C4}"/>
    <cellStyle name="Normal 6 3 3 11" xfId="23131" xr:uid="{BAC3CB33-3BE5-4EBD-966D-C2DD90DEB619}"/>
    <cellStyle name="Normal 6 3 3 2" xfId="23132" xr:uid="{9E42BDB3-EBB3-4829-820F-E9287A422E4B}"/>
    <cellStyle name="Normal 6 3 3 2 10" xfId="23133" xr:uid="{6B74465E-F3DD-4E1E-9771-F7ED88ABCEEB}"/>
    <cellStyle name="Normal 6 3 3 2 10 2" xfId="23134" xr:uid="{54D4D04E-F5B8-48E4-8562-D4BE9CC9B32F}"/>
    <cellStyle name="Normal 6 3 3 2 11" xfId="23135" xr:uid="{E730EC33-4B3C-413D-BB68-4F66758E4BC2}"/>
    <cellStyle name="Normal 6 3 3 2 2" xfId="23136" xr:uid="{A1F53D8C-97D2-491A-90D8-45FFFF6290C4}"/>
    <cellStyle name="Normal 6 3 3 2 2 2" xfId="23137" xr:uid="{5C372730-8194-4C44-8A20-26E41C5D8094}"/>
    <cellStyle name="Normal 6 3 3 2 2 2 2" xfId="23138" xr:uid="{D687085B-D47A-43A6-B2D9-FBF765B77649}"/>
    <cellStyle name="Normal 6 3 3 2 2 3" xfId="23139" xr:uid="{48BFFDF5-0BAD-434F-87C4-BC22ADEF5E7A}"/>
    <cellStyle name="Normal 6 3 3 2 3" xfId="23140" xr:uid="{422F9838-4C01-4DF2-9CF7-02353A1A9D7A}"/>
    <cellStyle name="Normal 6 3 3 2 3 2" xfId="23141" xr:uid="{EAA636D7-AF00-4352-B615-93F5EF0203B4}"/>
    <cellStyle name="Normal 6 3 3 2 3 2 2" xfId="23142" xr:uid="{8120AAE5-E484-4028-81F9-B19A8CC274B1}"/>
    <cellStyle name="Normal 6 3 3 2 3 3" xfId="23143" xr:uid="{931C8447-07A6-4CE6-A7EE-1DA30ECB7F58}"/>
    <cellStyle name="Normal 6 3 3 2 4" xfId="23144" xr:uid="{91E2446D-891B-4E60-B9E9-B1CEE42EB1D2}"/>
    <cellStyle name="Normal 6 3 3 2 4 2" xfId="23145" xr:uid="{A1EDCAE5-B7A2-4972-A9EC-CE3BAEF35C24}"/>
    <cellStyle name="Normal 6 3 3 2 4 2 2" xfId="23146" xr:uid="{C9B01B3B-458A-45FA-8FC6-ED3CF1392CE2}"/>
    <cellStyle name="Normal 6 3 3 2 4 3" xfId="23147" xr:uid="{364E9B7F-A8C1-4C7F-A120-3F68C9E2D4E4}"/>
    <cellStyle name="Normal 6 3 3 2 5" xfId="23148" xr:uid="{A3F6B27C-F0F2-4B21-9A8D-9BFC70A33B93}"/>
    <cellStyle name="Normal 6 3 3 2 5 2" xfId="23149" xr:uid="{CC95F8D7-A6CD-4A5E-BF2B-9748E8D0A830}"/>
    <cellStyle name="Normal 6 3 3 2 5 2 2" xfId="23150" xr:uid="{5CDBFC5B-2C11-4029-9145-CA0BEBDBAF8A}"/>
    <cellStyle name="Normal 6 3 3 2 5 3" xfId="23151" xr:uid="{3C99B628-DF57-4D75-97FC-2CD7F76A4079}"/>
    <cellStyle name="Normal 6 3 3 2 6" xfId="23152" xr:uid="{A3FBB1B4-9C8A-41B5-9177-355E6E601BD4}"/>
    <cellStyle name="Normal 6 3 3 2 6 2" xfId="23153" xr:uid="{48EDFED6-8BE9-4960-B3BA-57523C7A1237}"/>
    <cellStyle name="Normal 6 3 3 2 6 2 2" xfId="23154" xr:uid="{A458082B-18D6-4E18-89D1-EC5F200780A7}"/>
    <cellStyle name="Normal 6 3 3 2 6 3" xfId="23155" xr:uid="{2289ED3B-F0A5-4426-A336-C6F0B360F717}"/>
    <cellStyle name="Normal 6 3 3 2 7" xfId="23156" xr:uid="{C0408C01-B36F-4140-9CB3-8C51CF307592}"/>
    <cellStyle name="Normal 6 3 3 2 7 2" xfId="23157" xr:uid="{FEBB0FBB-EB9B-468D-AC90-36ACEFFFD9AE}"/>
    <cellStyle name="Normal 6 3 3 2 7 2 2" xfId="23158" xr:uid="{600556BF-A414-44CF-A32E-546DDA3CFB09}"/>
    <cellStyle name="Normal 6 3 3 2 7 3" xfId="23159" xr:uid="{08525F22-F7F0-4465-AB70-AF2BFBFC1F7D}"/>
    <cellStyle name="Normal 6 3 3 2 8" xfId="23160" xr:uid="{C4DC74F8-255B-4D4C-9623-8AEF7A8197E1}"/>
    <cellStyle name="Normal 6 3 3 2 8 2" xfId="23161" xr:uid="{2ACCEB4E-5600-4575-9BCC-35717D551536}"/>
    <cellStyle name="Normal 6 3 3 2 8 2 2" xfId="23162" xr:uid="{CC837309-D244-41B2-9E7E-93AB3D247EF9}"/>
    <cellStyle name="Normal 6 3 3 2 8 3" xfId="23163" xr:uid="{8C56269E-CA3E-4F83-B866-51C8588868B8}"/>
    <cellStyle name="Normal 6 3 3 2 9" xfId="23164" xr:uid="{BC2EBBBB-C35C-4F3A-8C78-EE39079AECF4}"/>
    <cellStyle name="Normal 6 3 3 2 9 2" xfId="23165" xr:uid="{7A35E45A-7039-4A5A-9C21-BD7EE3D45395}"/>
    <cellStyle name="Normal 6 3 3 2 9 2 2" xfId="23166" xr:uid="{70504D45-51A7-4FFE-A5C2-E1CEDE74E799}"/>
    <cellStyle name="Normal 6 3 3 2 9 3" xfId="23167" xr:uid="{D67F3540-CE53-4FF8-B251-116BC52A05C8}"/>
    <cellStyle name="Normal 6 3 3 3" xfId="23168" xr:uid="{9C819796-C628-480B-9873-8AC1E7212E75}"/>
    <cellStyle name="Normal 6 3 3 3 2" xfId="23169" xr:uid="{59232290-E110-4827-8FB9-FEBA189C3F5B}"/>
    <cellStyle name="Normal 6 3 3 3 2 2" xfId="23170" xr:uid="{4C0A1E5E-B253-4D77-9D69-CC8517403301}"/>
    <cellStyle name="Normal 6 3 3 3 3" xfId="23171" xr:uid="{82B8A0CF-E904-4F0F-9CB3-8622AD3491D9}"/>
    <cellStyle name="Normal 6 3 3 4" xfId="23172" xr:uid="{2A2A0ABD-D393-4A12-B911-199957501E7E}"/>
    <cellStyle name="Normal 6 3 3 4 2" xfId="23173" xr:uid="{43EDBEE6-8A19-4F19-83F1-2CF4026EF77C}"/>
    <cellStyle name="Normal 6 3 3 4 2 2" xfId="23174" xr:uid="{0B154BC3-DFF5-44B6-AE2E-78086947A67B}"/>
    <cellStyle name="Normal 6 3 3 4 3" xfId="23175" xr:uid="{C31865AE-7E2C-462C-9CEA-291E7E2636A3}"/>
    <cellStyle name="Normal 6 3 3 5" xfId="23176" xr:uid="{06AB68B0-C751-4D3A-A8AE-D60B649D7EBA}"/>
    <cellStyle name="Normal 6 3 3 5 2" xfId="23177" xr:uid="{677E876B-6D80-4C78-B380-78CDA59B9E25}"/>
    <cellStyle name="Normal 6 3 3 5 2 2" xfId="23178" xr:uid="{E43427DF-CC33-4DEF-8EB8-4AAD9A92F9C4}"/>
    <cellStyle name="Normal 6 3 3 5 3" xfId="23179" xr:uid="{72CA3DED-ABBF-47D6-B001-4878DD0E8FDA}"/>
    <cellStyle name="Normal 6 3 3 6" xfId="23180" xr:uid="{3214EFF7-BAE9-4534-AE72-5202A959CF38}"/>
    <cellStyle name="Normal 6 3 3 6 2" xfId="23181" xr:uid="{845DD0BB-19B5-4A38-A39E-C1AB3BBE6A83}"/>
    <cellStyle name="Normal 6 3 3 6 2 2" xfId="23182" xr:uid="{61F16EB9-0A19-4068-90E2-D4FCCAD13CF5}"/>
    <cellStyle name="Normal 6 3 3 6 3" xfId="23183" xr:uid="{1E940DDB-6BA9-4AE9-A99C-156A397CCB23}"/>
    <cellStyle name="Normal 6 3 3 7" xfId="23184" xr:uid="{47320E17-A80E-47D7-92AA-1E3B949718CB}"/>
    <cellStyle name="Normal 6 3 3 7 2" xfId="23185" xr:uid="{DF019D68-4F06-424A-BD9D-99AD24BFDBB0}"/>
    <cellStyle name="Normal 6 3 3 7 2 2" xfId="23186" xr:uid="{F99A432B-828A-4F2F-9FCF-BE1A610AB92B}"/>
    <cellStyle name="Normal 6 3 3 7 3" xfId="23187" xr:uid="{E403E1E9-27FD-4730-9617-B04E46DD1E8D}"/>
    <cellStyle name="Normal 6 3 3 8" xfId="23188" xr:uid="{58D6A1E7-6FBB-421F-B288-906A3F003AC5}"/>
    <cellStyle name="Normal 6 3 3 8 2" xfId="23189" xr:uid="{1715DB14-1D1F-4A5D-BA7D-B44CC3A50101}"/>
    <cellStyle name="Normal 6 3 3 8 2 2" xfId="23190" xr:uid="{2D0BC5D5-C742-4F27-8F23-45EF0C018B09}"/>
    <cellStyle name="Normal 6 3 3 8 3" xfId="23191" xr:uid="{32AA083D-D510-4A40-9F1B-E806481D234B}"/>
    <cellStyle name="Normal 6 3 3 9" xfId="23192" xr:uid="{805993F5-6ABF-4512-9A50-2C012F112C51}"/>
    <cellStyle name="Normal 6 3 3 9 2" xfId="23193" xr:uid="{50FE0BEF-B99C-43E9-B58B-247433041A5B}"/>
    <cellStyle name="Normal 6 3 3 9 2 2" xfId="23194" xr:uid="{54BE355E-995F-4D96-98B5-50B56E8E38C8}"/>
    <cellStyle name="Normal 6 3 3 9 3" xfId="23195" xr:uid="{C620C108-CB63-43F6-87F4-30CAFAB44F92}"/>
    <cellStyle name="Normal 6 3 4" xfId="23196" xr:uid="{EC7FCABF-CF08-42F0-9B7D-7FEE209752A0}"/>
    <cellStyle name="Normal 6 3 4 2" xfId="23197" xr:uid="{B39C5A87-4A87-46BC-BD2C-F35791F1C4E4}"/>
    <cellStyle name="Normal 6 3 4 2 2" xfId="23198" xr:uid="{4DC6AD45-6764-43FD-9211-92F142C4DB2E}"/>
    <cellStyle name="Normal 6 3 4 3" xfId="23199" xr:uid="{09159D6C-9A0B-46B2-82EA-618BC6883CCB}"/>
    <cellStyle name="Normal 6 3 5" xfId="23200" xr:uid="{7F87D5C0-5CC7-4218-9513-65AEC5DB64F2}"/>
    <cellStyle name="Normal 6 3 5 2" xfId="23201" xr:uid="{09AC7D7F-4D52-4EE5-8663-8D6204EB660D}"/>
    <cellStyle name="Normal 6 3 5 2 2" xfId="23202" xr:uid="{51DED87F-3533-4282-8C6C-67AA9570C2E7}"/>
    <cellStyle name="Normal 6 3 5 3" xfId="23203" xr:uid="{A01A434B-4C0E-40C9-8BBB-02C9ABB75A70}"/>
    <cellStyle name="Normal 6 3 6" xfId="23204" xr:uid="{C6F59A87-2C4A-4116-AE8E-150DBCCD5427}"/>
    <cellStyle name="Normal 6 3 6 2" xfId="23205" xr:uid="{10B8D862-D44C-4881-8748-B8D51D823BBB}"/>
    <cellStyle name="Normal 6 3 6 2 2" xfId="23206" xr:uid="{97C6C009-1F69-473A-A9AD-669B85C923FD}"/>
    <cellStyle name="Normal 6 3 6 3" xfId="23207" xr:uid="{A912FB24-5920-4143-935F-429365BF816D}"/>
    <cellStyle name="Normal 6 3 7" xfId="23208" xr:uid="{4F905E5B-D3D0-46BF-AB59-6AD2F36A3EDD}"/>
    <cellStyle name="Normal 6 3 7 2" xfId="23209" xr:uid="{0EAFAD12-64E8-4822-A135-02AF0305A684}"/>
    <cellStyle name="Normal 6 3 7 2 2" xfId="23210" xr:uid="{37AC91ED-C22A-4043-94C2-1AECCC2D5688}"/>
    <cellStyle name="Normal 6 3 7 3" xfId="23211" xr:uid="{EE4B5643-A736-4A99-9670-B6026C6CD6C4}"/>
    <cellStyle name="Normal 6 3 8" xfId="23212" xr:uid="{207A752C-3E8C-4BFE-A503-65717F5C11E4}"/>
    <cellStyle name="Normal 6 3 8 2" xfId="23213" xr:uid="{E6FC2284-26CD-4903-B631-10453BE1DECF}"/>
    <cellStyle name="Normal 6 3 8 2 2" xfId="23214" xr:uid="{35ECEADD-502B-46C1-9530-A8BEC9BAED6A}"/>
    <cellStyle name="Normal 6 3 8 3" xfId="23215" xr:uid="{D190673C-9030-404E-80B0-7A4E2A370178}"/>
    <cellStyle name="Normal 6 3 9" xfId="23216" xr:uid="{D4C0F393-F199-480D-8E90-79D1328CB684}"/>
    <cellStyle name="Normal 6 3 9 2" xfId="23217" xr:uid="{4BBE0F31-5D18-433B-BC7B-5C381CA89056}"/>
    <cellStyle name="Normal 6 3 9 2 2" xfId="23218" xr:uid="{04F56500-953E-4A9F-9562-CBA3DA8BF646}"/>
    <cellStyle name="Normal 6 3 9 3" xfId="23219" xr:uid="{8117F750-EC61-4391-8105-1FEFBFEDE040}"/>
    <cellStyle name="Normal 6 4" xfId="23220" xr:uid="{118A828E-029A-42FB-9FC1-5D559DF95958}"/>
    <cellStyle name="Normal 6 4 2" xfId="23221" xr:uid="{B180F22E-EA5C-444D-A8F9-F1CB9D2D15BD}"/>
    <cellStyle name="Normal 6 4 2 2" xfId="23222" xr:uid="{63709D32-DF21-4280-B17D-07433FF88F10}"/>
    <cellStyle name="Normal 6 4 2 2 2" xfId="23223" xr:uid="{4F608846-0426-42E8-AA88-72BBA19C9C90}"/>
    <cellStyle name="Normal 6 4 2 3" xfId="23224" xr:uid="{BE69E0C1-24D8-4C3C-B48E-60355E4F5F43}"/>
    <cellStyle name="Normal 6 4 3" xfId="23225" xr:uid="{F3240CFD-8493-458A-BF5B-65333939D7CF}"/>
    <cellStyle name="Normal 6 4 3 2" xfId="23226" xr:uid="{2F5BAC76-BF93-410A-A388-93F58058FD79}"/>
    <cellStyle name="Normal 6 4 4" xfId="23227" xr:uid="{B8A7DEAC-70CF-49E2-86E5-80C43BB996A7}"/>
    <cellStyle name="Normal 6 5" xfId="23228" xr:uid="{36359F1C-0A97-4B2A-9376-B3CA77C30E83}"/>
    <cellStyle name="Normal 6 5 2" xfId="23229" xr:uid="{A2C9F9B3-B863-4C49-B84C-822972B867F4}"/>
    <cellStyle name="Normal 6 5 2 2" xfId="23230" xr:uid="{93368383-20B4-4B9A-B6BD-764CB7FFA433}"/>
    <cellStyle name="Normal 6 5 2 2 2" xfId="23231" xr:uid="{04F10B5A-63B6-4A63-B02E-53652C15CE01}"/>
    <cellStyle name="Normal 6 5 2 3" xfId="23232" xr:uid="{A0FFDC27-10D9-4BEA-9DD9-58BAC10E9913}"/>
    <cellStyle name="Normal 6 5 3" xfId="23233" xr:uid="{4AC5A593-B5D9-482A-9F93-85142958A219}"/>
    <cellStyle name="Normal 6 5 3 2" xfId="23234" xr:uid="{71FD8DF8-F3EF-440D-81A9-48652C40CB65}"/>
    <cellStyle name="Normal 6 5 4" xfId="23235" xr:uid="{DE9F2911-B870-4DA3-A766-85C713EC87EC}"/>
    <cellStyle name="Normal 6 6" xfId="23236" xr:uid="{B2498879-56EB-472A-B272-944439ABBDCB}"/>
    <cellStyle name="Normal 6 6 2" xfId="23237" xr:uid="{E79CFA54-C086-4507-ABF2-711CCBC4A65F}"/>
    <cellStyle name="Normal 6 6 2 2" xfId="23238" xr:uid="{E071AC18-CCFD-43C6-BD69-A1AF425E03F1}"/>
    <cellStyle name="Normal 6 6 3" xfId="23239" xr:uid="{C3013C32-10C6-4291-8461-F3860E79BA2B}"/>
    <cellStyle name="Normal 6 7" xfId="23240" xr:uid="{A44AB6B0-52D2-467E-B3BF-57461C009054}"/>
    <cellStyle name="Normal 6 7 2" xfId="23241" xr:uid="{B16BE229-603D-4682-883D-790AAD6749E8}"/>
    <cellStyle name="Normal 6 7 2 2" xfId="23242" xr:uid="{37779D68-C4CF-49BE-B0DC-01FFB64B887C}"/>
    <cellStyle name="Normal 6 7 3" xfId="23243" xr:uid="{3ED960D9-1EF3-42FD-8340-38BE5DBB0B81}"/>
    <cellStyle name="Normal 6 8" xfId="23244" xr:uid="{39697AA3-F9F1-4D17-AA60-DA0E3ABCCD88}"/>
    <cellStyle name="Normal 6 8 2" xfId="23245" xr:uid="{1C7746E6-C38A-4013-9A08-64F179C67161}"/>
    <cellStyle name="Normal 6 8 2 2" xfId="23246" xr:uid="{1800EFBD-8365-4C77-88A8-6FF0FA91CE4B}"/>
    <cellStyle name="Normal 6 8 3" xfId="23247" xr:uid="{588F9612-90AD-4C0F-99C0-C76945512281}"/>
    <cellStyle name="Normal 6 9" xfId="23248" xr:uid="{4966CAF8-551C-4EAB-8D7F-56F42E2E0C50}"/>
    <cellStyle name="Normal 6 9 2" xfId="23249" xr:uid="{2D09B880-29E4-43FF-A9DD-1C2EC9849567}"/>
    <cellStyle name="Normal 6 9 2 2" xfId="23250" xr:uid="{78A838B5-EEB6-48B7-9582-7CB2EB094911}"/>
    <cellStyle name="Normal 6 9 3" xfId="23251" xr:uid="{AD3D317D-1294-4F3A-932A-3522B7CA338E}"/>
    <cellStyle name="Normal 60" xfId="23252" xr:uid="{511EDFD8-4460-483E-A568-385703D5D24F}"/>
    <cellStyle name="Normal 60 2" xfId="23253" xr:uid="{30962450-8D12-4918-B119-E88F53279930}"/>
    <cellStyle name="Normal 60 2 2" xfId="23254" xr:uid="{FA37E08A-A307-4127-8ABB-28C1DC92CDEB}"/>
    <cellStyle name="Normal 60 2 3" xfId="23255" xr:uid="{C9B294DC-6070-4881-9FB0-3921CA12AAFB}"/>
    <cellStyle name="Normal 60 2 4" xfId="23256" xr:uid="{DE16AE92-EA4B-44B0-AE50-B863B394907A}"/>
    <cellStyle name="Normal 60 2 5" xfId="23257" xr:uid="{43AFAB91-4817-4EAE-BB05-EE7951A76D2F}"/>
    <cellStyle name="Normal 60 3" xfId="23258" xr:uid="{F31E6727-042A-42EF-A33C-E59A4C7C4D35}"/>
    <cellStyle name="Normal 60 4" xfId="23259" xr:uid="{71C45630-8C55-46A2-B25C-6F28E6E33BF8}"/>
    <cellStyle name="Normal 60 5" xfId="23260" xr:uid="{71B82B0D-8672-46E7-97B6-28E6FF1AFB56}"/>
    <cellStyle name="Normal 60 6" xfId="23261" xr:uid="{2CDF4396-9A4B-4D99-B01A-BC5EA9AE0A8D}"/>
    <cellStyle name="Normal 61" xfId="23262" xr:uid="{A0B0B66E-1B0C-4ED2-914D-7D56D1838914}"/>
    <cellStyle name="Normal 61 2" xfId="23263" xr:uid="{7CD1DECD-4368-44DC-8234-F9D5BB55C167}"/>
    <cellStyle name="Normal 61 2 2" xfId="23264" xr:uid="{D918B885-0F73-4B64-BA9A-D12FA27E4CD6}"/>
    <cellStyle name="Normal 61 2 3" xfId="23265" xr:uid="{7F667A29-372E-44BA-ADCB-4F66555A0947}"/>
    <cellStyle name="Normal 61 2 4" xfId="23266" xr:uid="{CEC192CA-BB42-40D1-9904-4101F42440A3}"/>
    <cellStyle name="Normal 61 2 5" xfId="23267" xr:uid="{E1F54E8D-1661-46D8-9D8E-AFF84EAF1CF6}"/>
    <cellStyle name="Normal 61 3" xfId="23268" xr:uid="{F6C1F9F4-3B97-4EFF-9995-2258DE219695}"/>
    <cellStyle name="Normal 61 4" xfId="23269" xr:uid="{A740A251-36F9-4627-AB62-A215593F8ED0}"/>
    <cellStyle name="Normal 61 5" xfId="23270" xr:uid="{D44DAC42-CE7A-4958-8047-B60C183F95D1}"/>
    <cellStyle name="Normal 61 6" xfId="23271" xr:uid="{C6B29EB2-4940-465F-A8F7-C8B90643BD26}"/>
    <cellStyle name="Normal 62" xfId="23272" xr:uid="{73FCEA0E-039F-44D9-8EC8-1B789D986054}"/>
    <cellStyle name="Normal 62 2" xfId="23273" xr:uid="{13A8D016-8E7F-470A-83F3-5091FECD1D4C}"/>
    <cellStyle name="Normal 62 2 2" xfId="23274" xr:uid="{44FA3719-0877-46A0-9B69-9D7E03695AE0}"/>
    <cellStyle name="Normal 62 2 3" xfId="23275" xr:uid="{92D43AB7-228B-4E26-A539-1833890D55E5}"/>
    <cellStyle name="Normal 62 2 4" xfId="23276" xr:uid="{2B257BE8-FB2E-4343-A6E8-A9B356253E64}"/>
    <cellStyle name="Normal 62 2 5" xfId="23277" xr:uid="{140DE4E4-F0B3-4555-BCF4-F45003754610}"/>
    <cellStyle name="Normal 62 3" xfId="23278" xr:uid="{AAB36A05-45D0-410F-889F-353268C1D652}"/>
    <cellStyle name="Normal 62 4" xfId="23279" xr:uid="{F6907775-554E-4A09-AD19-122574EE1413}"/>
    <cellStyle name="Normal 62 5" xfId="23280" xr:uid="{2C22E499-4286-439D-A08B-EE4A51FB151B}"/>
    <cellStyle name="Normal 62 6" xfId="23281" xr:uid="{3C6EA9C3-B33F-4B3D-A9B9-8E7A70C44226}"/>
    <cellStyle name="Normal 63" xfId="23282" xr:uid="{ABB19E63-7974-49A1-8161-072CA57BFAEF}"/>
    <cellStyle name="Normal 63 2" xfId="23283" xr:uid="{F38C9936-6EB1-41EB-919F-0BD29F39D3A2}"/>
    <cellStyle name="Normal 63 2 2" xfId="23284" xr:uid="{74943646-1233-4488-B516-5E62656B62DD}"/>
    <cellStyle name="Normal 63 2 3" xfId="23285" xr:uid="{8F9BDC2C-B550-418E-96E2-47E1EB426828}"/>
    <cellStyle name="Normal 63 2 4" xfId="23286" xr:uid="{8718DFBC-03E8-4FBC-A431-7C33DFB5F036}"/>
    <cellStyle name="Normal 63 2 5" xfId="23287" xr:uid="{09E77D02-158F-46FE-8266-B7F023B27FFA}"/>
    <cellStyle name="Normal 63 3" xfId="23288" xr:uid="{B972FA0E-C558-43F9-B94F-A3F40CBEB7B5}"/>
    <cellStyle name="Normal 63 4" xfId="23289" xr:uid="{D05A8499-4BA7-4B93-B192-FCA3522C6C1F}"/>
    <cellStyle name="Normal 63 5" xfId="23290" xr:uid="{81B5CD70-5280-4017-9F28-ED0EED7B53A7}"/>
    <cellStyle name="Normal 63 6" xfId="23291" xr:uid="{866C3833-3359-4165-A59B-D2DEF0EE055E}"/>
    <cellStyle name="Normal 64" xfId="23292" xr:uid="{6031136A-29D2-4DCE-B20F-17707BFFA003}"/>
    <cellStyle name="Normal 64 10" xfId="23293" xr:uid="{9E5C268F-3F7D-4BB2-8254-DF2E535D68DA}"/>
    <cellStyle name="Normal 64 11" xfId="23294" xr:uid="{FD1AE9BF-014C-42E1-A8D3-C9A49F61B20F}"/>
    <cellStyle name="Normal 64 12" xfId="23295" xr:uid="{225701EA-EBDE-43F7-9980-AACDDA0879E9}"/>
    <cellStyle name="Normal 64 13" xfId="23296" xr:uid="{31246A30-D63E-40E8-AF96-6B47BC6C9914}"/>
    <cellStyle name="Normal 64 14" xfId="23297" xr:uid="{60B60A11-0045-47E1-846B-01331DA507B8}"/>
    <cellStyle name="Normal 64 15" xfId="23298" xr:uid="{E80CD215-BAEA-469F-A107-47ACC819959C}"/>
    <cellStyle name="Normal 64 16" xfId="23299" xr:uid="{487315DD-A4B2-4890-B50D-55881A5F2E2A}"/>
    <cellStyle name="Normal 64 17" xfId="23300" xr:uid="{A4DB1A82-57F7-4D8E-81B0-3497C7066ED1}"/>
    <cellStyle name="Normal 64 18" xfId="23301" xr:uid="{B5A74795-74A4-48A2-90FB-6A9E01A4F1BA}"/>
    <cellStyle name="Normal 64 19" xfId="23302" xr:uid="{951DA9EB-AAB2-4232-AE66-0BE6C51A63BF}"/>
    <cellStyle name="Normal 64 2" xfId="23303" xr:uid="{C2246076-7459-4B82-88F6-8AE8950B4052}"/>
    <cellStyle name="Normal 64 2 2" xfId="23304" xr:uid="{50593E4F-206F-4C9A-AE7B-9253D7E2623D}"/>
    <cellStyle name="Normal 64 2 3" xfId="23305" xr:uid="{7BB2D09F-EA37-4A4B-A919-AC255068BF4A}"/>
    <cellStyle name="Normal 64 2 4" xfId="23306" xr:uid="{4F4F3CE0-C802-462F-8209-8BD122E7F5D8}"/>
    <cellStyle name="Normal 64 2 5" xfId="23307" xr:uid="{77E869B5-29A1-4655-9F48-22E8EC1A6A5A}"/>
    <cellStyle name="Normal 64 20" xfId="23308" xr:uid="{E9EF714B-F024-4B33-85C0-7BD477E9749E}"/>
    <cellStyle name="Normal 64 21" xfId="23309" xr:uid="{011BFD63-9620-4A0F-86FF-D60F0BE0F64D}"/>
    <cellStyle name="Normal 64 22" xfId="23310" xr:uid="{5FAB5FE9-69B4-4D19-ACF0-BD057A40F034}"/>
    <cellStyle name="Normal 64 23" xfId="23311" xr:uid="{F98E2CCF-D7C0-4DC4-B3A0-A31FAC98E05B}"/>
    <cellStyle name="Normal 64 24" xfId="23312" xr:uid="{08B042A9-5E72-48F5-88AD-B9D39C744C09}"/>
    <cellStyle name="Normal 64 25" xfId="23313" xr:uid="{EA26D85D-9D2E-47EE-9FFF-33D5A866A44E}"/>
    <cellStyle name="Normal 64 26" xfId="23314" xr:uid="{BF4EA53A-EAB3-4663-AAEB-73F39EB5D7AE}"/>
    <cellStyle name="Normal 64 27" xfId="23315" xr:uid="{8C559B40-59D6-4820-A5B3-129427768344}"/>
    <cellStyle name="Normal 64 28" xfId="23316" xr:uid="{1E10408C-F30B-4AEF-B552-7402979FDA5A}"/>
    <cellStyle name="Normal 64 29" xfId="23317" xr:uid="{CF5A05E7-6F33-45A5-AB85-7327624B255D}"/>
    <cellStyle name="Normal 64 3" xfId="23318" xr:uid="{72683724-90C1-42FA-B16B-FE979F521991}"/>
    <cellStyle name="Normal 64 30" xfId="23319" xr:uid="{EC69AFA3-A013-4BA5-8126-C7FA1906751F}"/>
    <cellStyle name="Normal 64 31" xfId="23320" xr:uid="{1F713ED7-F4DB-4B38-9B9E-8B034AF6A819}"/>
    <cellStyle name="Normal 64 4" xfId="23321" xr:uid="{D382510F-EC30-4DE5-812A-B1119E9F5ABC}"/>
    <cellStyle name="Normal 64 5" xfId="23322" xr:uid="{240DD523-5424-427B-B9CB-0747B5111A0B}"/>
    <cellStyle name="Normal 64 6" xfId="23323" xr:uid="{AA88CDEB-93F1-4B1E-AFE8-C60699CEA6C2}"/>
    <cellStyle name="Normal 64 7" xfId="23324" xr:uid="{B8204532-DF45-401C-B0AB-4A578A95EEDD}"/>
    <cellStyle name="Normal 64 8" xfId="23325" xr:uid="{8ACB9786-6F58-48DB-AC95-CF9DE9BF4EE9}"/>
    <cellStyle name="Normal 64 9" xfId="23326" xr:uid="{F3A687E8-1DCE-41E4-9104-C31F72A01F16}"/>
    <cellStyle name="Normal 65" xfId="23327" xr:uid="{ADB2D5F9-E51C-4062-BC8D-A397740A995F}"/>
    <cellStyle name="Normal 65 10" xfId="23328" xr:uid="{E9021458-4046-4BBD-97C2-4ADDA04D9AFF}"/>
    <cellStyle name="Normal 65 11" xfId="23329" xr:uid="{967DF6B7-CFE1-43D4-B56D-C988B6B7B836}"/>
    <cellStyle name="Normal 65 12" xfId="23330" xr:uid="{941052BF-F01F-4960-99E8-C84B28BCA0BF}"/>
    <cellStyle name="Normal 65 13" xfId="23331" xr:uid="{50CD57C8-2D48-4327-98C1-FC7B9CC239C1}"/>
    <cellStyle name="Normal 65 14" xfId="23332" xr:uid="{4EDEDC28-EE70-4B87-9F77-12109340A370}"/>
    <cellStyle name="Normal 65 15" xfId="23333" xr:uid="{D3A59BF0-16CF-4EF3-89D8-4364A80092EA}"/>
    <cellStyle name="Normal 65 16" xfId="23334" xr:uid="{487FEDD9-53D9-4699-A8D8-ABDD26B9AFAB}"/>
    <cellStyle name="Normal 65 17" xfId="23335" xr:uid="{4E6662FD-B965-4568-8CEC-87896251BE62}"/>
    <cellStyle name="Normal 65 18" xfId="23336" xr:uid="{8342BEE1-900E-482B-85A6-6F01AE432D27}"/>
    <cellStyle name="Normal 65 19" xfId="23337" xr:uid="{64288C0A-CB41-4368-ABF3-608E1C25CC85}"/>
    <cellStyle name="Normal 65 2" xfId="23338" xr:uid="{9FC594F8-0A3E-4162-A1C6-06ED677D3B6D}"/>
    <cellStyle name="Normal 65 2 2" xfId="23339" xr:uid="{568615A2-F220-4BD7-8AB5-E100F25E925E}"/>
    <cellStyle name="Normal 65 2 3" xfId="23340" xr:uid="{A0BDA3CF-31C3-4D90-A5E3-2D208A2C32E6}"/>
    <cellStyle name="Normal 65 2 4" xfId="23341" xr:uid="{AF3BD3EC-D49E-4A3F-9F1E-9DCAB169ADA4}"/>
    <cellStyle name="Normal 65 2 5" xfId="23342" xr:uid="{842DB3D9-5352-4A3D-BE79-C09AAED978FA}"/>
    <cellStyle name="Normal 65 20" xfId="23343" xr:uid="{D940CD31-ED5B-489D-8853-DB40B6437FFB}"/>
    <cellStyle name="Normal 65 21" xfId="23344" xr:uid="{B76E1B04-AF26-45F8-BF5D-336BB0D04BC0}"/>
    <cellStyle name="Normal 65 22" xfId="23345" xr:uid="{B8AC8FE6-A44C-4E4C-830A-742DC56674E4}"/>
    <cellStyle name="Normal 65 23" xfId="23346" xr:uid="{1F7B7007-96F9-45D4-8C3C-1CF09ACCDD70}"/>
    <cellStyle name="Normal 65 24" xfId="23347" xr:uid="{C6359172-A229-421E-A3C9-746362036735}"/>
    <cellStyle name="Normal 65 25" xfId="23348" xr:uid="{6A74E987-2E71-46C7-9E60-5F87CD614368}"/>
    <cellStyle name="Normal 65 26" xfId="23349" xr:uid="{A0C151E1-9F3A-4C06-A2DF-F8D964ABF3E4}"/>
    <cellStyle name="Normal 65 27" xfId="23350" xr:uid="{83F5E630-CC3C-4DD4-B45D-88A250B7558A}"/>
    <cellStyle name="Normal 65 28" xfId="23351" xr:uid="{BDA96E90-B7AA-42AE-A69C-8374EF181474}"/>
    <cellStyle name="Normal 65 29" xfId="23352" xr:uid="{C82E97D0-FB31-4474-A414-6F5E0E5A1B66}"/>
    <cellStyle name="Normal 65 3" xfId="23353" xr:uid="{A21DA9B6-ECDB-4178-8C30-6ADB2D80EA3D}"/>
    <cellStyle name="Normal 65 30" xfId="23354" xr:uid="{88F17DA0-1280-402C-B3F2-CB67F7170031}"/>
    <cellStyle name="Normal 65 31" xfId="23355" xr:uid="{7067B90A-15B1-431A-8C56-6323768E14D5}"/>
    <cellStyle name="Normal 65 4" xfId="23356" xr:uid="{1BD47B3F-9E21-4877-8AB4-805845D9D4E4}"/>
    <cellStyle name="Normal 65 5" xfId="23357" xr:uid="{677DB27A-B9C6-48BA-9E16-E2585D64D53A}"/>
    <cellStyle name="Normal 65 6" xfId="23358" xr:uid="{6D5D2A1C-9044-4FF0-8E7A-A04A7FBED388}"/>
    <cellStyle name="Normal 65 7" xfId="23359" xr:uid="{7F713CFC-DDD4-4DE3-9ACB-C3670F88F5F2}"/>
    <cellStyle name="Normal 65 8" xfId="23360" xr:uid="{C962206A-92E4-43DB-8918-48C4EC0160AC}"/>
    <cellStyle name="Normal 65 9" xfId="23361" xr:uid="{CE59EB07-FAED-4C83-B8D6-4FBA792F89FD}"/>
    <cellStyle name="Normal 66" xfId="23362" xr:uid="{17DE991D-A3A8-40C2-9FE5-FFE427A7FF3D}"/>
    <cellStyle name="Normal 66 10" xfId="23363" xr:uid="{EBEE4189-0380-421C-9603-34509165E394}"/>
    <cellStyle name="Normal 66 11" xfId="23364" xr:uid="{5BCC662F-9070-442F-BEDB-5736D9D55583}"/>
    <cellStyle name="Normal 66 12" xfId="23365" xr:uid="{D7C6C6A0-89BF-4F1A-AB9C-D0085B572361}"/>
    <cellStyle name="Normal 66 13" xfId="23366" xr:uid="{09FA998F-125D-4CF1-96A5-333BF3A13771}"/>
    <cellStyle name="Normal 66 14" xfId="23367" xr:uid="{DDC40815-FF5E-4D2C-B510-DC16F88646CD}"/>
    <cellStyle name="Normal 66 15" xfId="23368" xr:uid="{239DF813-4866-49F5-AC31-CCF844891D9C}"/>
    <cellStyle name="Normal 66 16" xfId="23369" xr:uid="{B049EB85-E9F0-4816-AC3E-27E0B1F5D7FE}"/>
    <cellStyle name="Normal 66 17" xfId="23370" xr:uid="{B8477F2A-E027-4E61-B9D4-646F750E0140}"/>
    <cellStyle name="Normal 66 18" xfId="23371" xr:uid="{58271112-E9C0-488D-8897-C8D5F7A97A5B}"/>
    <cellStyle name="Normal 66 19" xfId="23372" xr:uid="{BE94EE52-1081-448F-986C-E03C10BB7BDF}"/>
    <cellStyle name="Normal 66 2" xfId="23373" xr:uid="{226AD95E-6017-40ED-8AD3-11A081DA7866}"/>
    <cellStyle name="Normal 66 2 2" xfId="23374" xr:uid="{AA03ED6B-CF45-43A6-B1C9-BAAEEA882AA9}"/>
    <cellStyle name="Normal 66 2 3" xfId="23375" xr:uid="{F218C411-9162-494F-99D4-F1947BC1543F}"/>
    <cellStyle name="Normal 66 2 4" xfId="23376" xr:uid="{01632FA2-7866-4B7A-A1CE-D1F2AB2107DD}"/>
    <cellStyle name="Normal 66 2 5" xfId="23377" xr:uid="{C9B0C6CC-F614-4903-A2D8-663A7E0D2D2F}"/>
    <cellStyle name="Normal 66 20" xfId="23378" xr:uid="{B7DF0A71-67E2-4AF0-B385-2392BCC57008}"/>
    <cellStyle name="Normal 66 21" xfId="23379" xr:uid="{9939FC9A-2474-49E0-B546-3447BD0B9D19}"/>
    <cellStyle name="Normal 66 22" xfId="23380" xr:uid="{EB56C5ED-01C8-433F-BC7C-8677CB38BE25}"/>
    <cellStyle name="Normal 66 23" xfId="23381" xr:uid="{4862E3C6-8F07-4BFA-870C-1EE472B35C28}"/>
    <cellStyle name="Normal 66 24" xfId="23382" xr:uid="{5D2B1E3D-D08D-431A-82F6-187C322E183A}"/>
    <cellStyle name="Normal 66 25" xfId="23383" xr:uid="{F4621118-DD7B-4E45-99AF-5C0A57D66AE4}"/>
    <cellStyle name="Normal 66 26" xfId="23384" xr:uid="{32991DBC-C679-429D-A4D7-B4B8E22D4BDE}"/>
    <cellStyle name="Normal 66 27" xfId="23385" xr:uid="{95E106DB-20A1-4554-ACAE-4C1DB6B348BF}"/>
    <cellStyle name="Normal 66 28" xfId="23386" xr:uid="{DFDC4A30-9F59-4CDF-853C-A85CA66255A9}"/>
    <cellStyle name="Normal 66 29" xfId="23387" xr:uid="{E8037823-AFF9-410A-8948-690BAC1396F5}"/>
    <cellStyle name="Normal 66 3" xfId="23388" xr:uid="{A7927B97-E11B-488A-9A34-231687EF1CC0}"/>
    <cellStyle name="Normal 66 30" xfId="23389" xr:uid="{382615EA-7ACB-4BE3-9C3C-6EE3433B78E1}"/>
    <cellStyle name="Normal 66 31" xfId="23390" xr:uid="{0C7E6061-7584-4C58-99FC-B26DA53FCA47}"/>
    <cellStyle name="Normal 66 4" xfId="23391" xr:uid="{B3F09991-BED6-4F69-9289-22A99DE4F409}"/>
    <cellStyle name="Normal 66 5" xfId="23392" xr:uid="{CA4CE306-153A-4C45-AF40-4658E07FC6F0}"/>
    <cellStyle name="Normal 66 6" xfId="23393" xr:uid="{521F6AA2-CC39-41EB-AB8F-EB33608B59FD}"/>
    <cellStyle name="Normal 66 7" xfId="23394" xr:uid="{088E4D0A-AA67-428B-9E31-1E91AAD7F45F}"/>
    <cellStyle name="Normal 66 8" xfId="23395" xr:uid="{B31E853B-4C94-4C25-A0ED-4C69780F369E}"/>
    <cellStyle name="Normal 66 9" xfId="23396" xr:uid="{FFF10BBE-CCF4-4DBD-9DE1-0198A8016449}"/>
    <cellStyle name="Normal 67" xfId="23397" xr:uid="{BAED2D5B-B24B-4DCC-8D34-EECF39FE61E7}"/>
    <cellStyle name="Normal 67 2" xfId="23398" xr:uid="{BC1A220F-E7AE-4C3B-B931-1AF2A59749AE}"/>
    <cellStyle name="Normal 67 2 2" xfId="23399" xr:uid="{2D4585A9-B65A-4D76-932A-910BF823CFCC}"/>
    <cellStyle name="Normal 67 2 3" xfId="23400" xr:uid="{77898E67-4D3A-4BD2-BD80-AA58D0EE36D1}"/>
    <cellStyle name="Normal 67 2 4" xfId="23401" xr:uid="{D1AC270F-0908-47CC-A21B-8480B824F245}"/>
    <cellStyle name="Normal 67 2 5" xfId="23402" xr:uid="{E1367D9B-279C-484A-90F4-2C3E5F595C29}"/>
    <cellStyle name="Normal 67 3" xfId="23403" xr:uid="{BF040DA1-E1FD-4B0A-8BA3-DBB013A6C2C6}"/>
    <cellStyle name="Normal 67 4" xfId="23404" xr:uid="{CC0A0649-4B23-4966-A801-86EBE3BBF714}"/>
    <cellStyle name="Normal 67 5" xfId="23405" xr:uid="{CF320F8E-9F48-4B9A-99BF-7A876BB65101}"/>
    <cellStyle name="Normal 67 6" xfId="23406" xr:uid="{DEFD9752-EB62-4D6B-BDBD-27825C4217AC}"/>
    <cellStyle name="Normal 68" xfId="23407" xr:uid="{BF730BD5-F84B-405C-9267-E38E35C61BC3}"/>
    <cellStyle name="Normal 68 2" xfId="23408" xr:uid="{4BC47D7A-63C9-45E7-B6A3-28F36D9F4137}"/>
    <cellStyle name="Normal 68 2 2" xfId="23409" xr:uid="{E0FC0BB9-A783-46EA-920F-EC0BA351DA20}"/>
    <cellStyle name="Normal 68 2 3" xfId="23410" xr:uid="{136D9AF3-B3CE-4AF9-9983-2AEE34B34E0A}"/>
    <cellStyle name="Normal 68 2 4" xfId="23411" xr:uid="{7F28C7D7-2C45-40BE-B27D-9D2F48E09A7E}"/>
    <cellStyle name="Normal 68 2 5" xfId="23412" xr:uid="{5F9B568F-65D3-430B-A958-1667B9E2664B}"/>
    <cellStyle name="Normal 68 3" xfId="23413" xr:uid="{4193BE2A-6E1D-4E41-BC9B-8A91ABC973A2}"/>
    <cellStyle name="Normal 68 4" xfId="23414" xr:uid="{E100844D-7D2A-4D0A-82AD-A9E9862E1BC7}"/>
    <cellStyle name="Normal 68 5" xfId="23415" xr:uid="{C496CFDF-DD7B-4B6C-86BD-0D108096103C}"/>
    <cellStyle name="Normal 68 6" xfId="23416" xr:uid="{97ECBFA4-A983-41C2-893B-272091E7F31E}"/>
    <cellStyle name="Normal 69" xfId="23417" xr:uid="{DBD1ABF8-3099-418B-894E-1ECB02F05410}"/>
    <cellStyle name="Normal 69 2" xfId="23418" xr:uid="{B6207C77-A9A9-438C-B183-28A4870825B7}"/>
    <cellStyle name="Normal 69 2 2" xfId="23419" xr:uid="{D3EC796A-A9EA-49AB-B034-A18FB8A92C81}"/>
    <cellStyle name="Normal 69 2 3" xfId="23420" xr:uid="{629B17F7-35B3-4091-A46D-95B83CE8E4D9}"/>
    <cellStyle name="Normal 69 2 4" xfId="23421" xr:uid="{569E3256-06A8-4A14-9D66-9B3973DF441F}"/>
    <cellStyle name="Normal 69 2 5" xfId="23422" xr:uid="{14382180-41ED-49C3-9006-13764D6921DA}"/>
    <cellStyle name="Normal 69 3" xfId="23423" xr:uid="{B074526E-7982-4F83-9DD0-C205CDE9B9C8}"/>
    <cellStyle name="Normal 69 4" xfId="23424" xr:uid="{CB3C5976-2791-418B-8D98-4037F3525361}"/>
    <cellStyle name="Normal 69 5" xfId="23425" xr:uid="{8D9D318B-F4A6-424E-B35A-A3DFDCF88CE9}"/>
    <cellStyle name="Normal 69 6" xfId="23426" xr:uid="{246212F7-36F1-4FC5-ABFE-7F20B4CD333D}"/>
    <cellStyle name="Normal 7" xfId="23427" xr:uid="{2DF38F6D-7AB1-470E-8177-683D4E31DA8D}"/>
    <cellStyle name="Normal 7 10" xfId="23428" xr:uid="{2E097545-3EDA-413A-8316-6A4723C599BF}"/>
    <cellStyle name="Normal 7 11" xfId="23429" xr:uid="{1322FF18-CF88-42A9-B9C2-19E01B3A9D5B}"/>
    <cellStyle name="Normal 7 12" xfId="23430" xr:uid="{F247E526-AB6D-4B3B-A99F-0787658CD21E}"/>
    <cellStyle name="Normal 7 13" xfId="23431" xr:uid="{6DCDACBB-D887-4740-8BE9-F4D091001AA3}"/>
    <cellStyle name="Normal 7 14" xfId="23432" xr:uid="{4B247D6E-03A5-4E4C-83F4-A6227F8416E5}"/>
    <cellStyle name="Normal 7 15" xfId="23433" xr:uid="{BFB1E857-66DE-4F7E-AA3F-F12C1A7115E0}"/>
    <cellStyle name="Normal 7 16" xfId="23434" xr:uid="{9B4FD91D-178E-48B4-9548-73E1E8784692}"/>
    <cellStyle name="Normal 7 17" xfId="23435" xr:uid="{DBC965BA-87A3-4710-9573-DF25B522A141}"/>
    <cellStyle name="Normal 7 18" xfId="23436" xr:uid="{9DE0F4EE-6445-4DDE-B757-6FC341A77185}"/>
    <cellStyle name="Normal 7 19" xfId="23437" xr:uid="{BD9846AE-54DD-41C4-8632-7A7759F5A48B}"/>
    <cellStyle name="Normal 7 2" xfId="23438" xr:uid="{89F784C9-5008-4223-B6E8-950321036276}"/>
    <cellStyle name="Normal 7 2 2" xfId="23439" xr:uid="{FF447792-3A97-48BB-9105-57CCA957B1DF}"/>
    <cellStyle name="Normal 7 2 2 2" xfId="23440" xr:uid="{9F343223-C555-47C9-83F8-B108D750F9C5}"/>
    <cellStyle name="Normal 7 2 2 2 2" xfId="23441" xr:uid="{CB1D96C0-91FD-48CF-89C5-6BEF6C0BCFDD}"/>
    <cellStyle name="Normal 7 2 2 3" xfId="23442" xr:uid="{0483743B-E6E4-4C2F-BE9F-BDF3FBDD94EF}"/>
    <cellStyle name="Normal 7 2 3" xfId="23443" xr:uid="{50B57BD5-7018-42F3-878F-92D15B3927DF}"/>
    <cellStyle name="Normal 7 2 3 2" xfId="23444" xr:uid="{F7B2FE2C-D057-4385-8EC9-D25E74382B41}"/>
    <cellStyle name="Normal 7 2 4" xfId="23445" xr:uid="{B175B77E-D164-477A-BC5F-A02F1CE876BF}"/>
    <cellStyle name="Normal 7 20" xfId="23446" xr:uid="{32D17DB3-0349-4E5D-95F2-DE0BDF5DEEC7}"/>
    <cellStyle name="Normal 7 21" xfId="23447" xr:uid="{E1DA44DA-58A3-43BD-AF08-9840DEEADFFF}"/>
    <cellStyle name="Normal 7 22" xfId="23448" xr:uid="{855532E3-4683-4844-B76E-64B7134A0DCA}"/>
    <cellStyle name="Normal 7 23" xfId="23449" xr:uid="{D79E1AAC-143C-4A75-BF45-AA514C0BDF43}"/>
    <cellStyle name="Normal 7 24" xfId="23450" xr:uid="{7E1F2396-3141-4F96-B48A-FB2B29247A45}"/>
    <cellStyle name="Normal 7 25" xfId="23451" xr:uid="{8932DC31-FB4A-4092-BD04-CE3798C9667B}"/>
    <cellStyle name="Normal 7 26" xfId="23452" xr:uid="{CEB9200E-3EAC-40C1-9E5B-9F2F5BD298DD}"/>
    <cellStyle name="Normal 7 27" xfId="23453" xr:uid="{5D082E08-EBDB-4ED9-81DD-BCB0BD83FEB0}"/>
    <cellStyle name="Normal 7 28" xfId="23454" xr:uid="{9F9BC957-B217-47B7-A5F2-83E8821C762A}"/>
    <cellStyle name="Normal 7 29" xfId="23455" xr:uid="{1266431B-F944-4C12-998A-381F2DDBDC21}"/>
    <cellStyle name="Normal 7 3" xfId="23456" xr:uid="{F187623F-87E8-40D8-899E-25BF88BBF1EB}"/>
    <cellStyle name="Normal 7 3 2" xfId="23457" xr:uid="{69D1EDB9-034D-4000-AA23-A70ADC41A166}"/>
    <cellStyle name="Normal 7 3 2 2" xfId="23458" xr:uid="{4526CE98-725B-4400-B6A3-B63DD9536EF0}"/>
    <cellStyle name="Normal 7 3 3" xfId="23459" xr:uid="{EFF3514B-B1FC-4B0D-8781-56C62BD37548}"/>
    <cellStyle name="Normal 7 30" xfId="23460" xr:uid="{E48AD51C-E507-40C8-9702-C7549277B993}"/>
    <cellStyle name="Normal 7 31" xfId="23461" xr:uid="{8CE79840-4912-455C-9101-D08AF99484F6}"/>
    <cellStyle name="Normal 7 32" xfId="23462" xr:uid="{BFCC68A6-D4BB-4178-8A78-0EF7216C8B21}"/>
    <cellStyle name="Normal 7 33" xfId="23463" xr:uid="{2BB1060C-8E33-496C-AD46-F1CB1BA57D9F}"/>
    <cellStyle name="Normal 7 34" xfId="23464" xr:uid="{8864AC12-C21A-4823-9D51-7FE5D85F8A44}"/>
    <cellStyle name="Normal 7 35" xfId="23465" xr:uid="{15394169-4C9F-413D-AFCE-E790E844F818}"/>
    <cellStyle name="Normal 7 36" xfId="23466" xr:uid="{2B4399B8-9ED1-40D0-9370-AC7018569560}"/>
    <cellStyle name="Normal 7 37" xfId="23467" xr:uid="{E3A2F6BE-18A6-40AC-8B25-234A7D7B7F17}"/>
    <cellStyle name="Normal 7 4" xfId="23468" xr:uid="{4CE98F9E-0895-4D3D-B5EB-C4803D819C27}"/>
    <cellStyle name="Normal 7 4 2" xfId="23469" xr:uid="{26EAB9C8-1BCD-4B88-8C44-CED1E8B02220}"/>
    <cellStyle name="Normal 7 4 2 2" xfId="23470" xr:uid="{43706E0B-0645-4F9E-84F4-405F01CD628D}"/>
    <cellStyle name="Normal 7 4 3" xfId="23471" xr:uid="{47105BDE-E351-4680-8054-DA32B45F8409}"/>
    <cellStyle name="Normal 7 5" xfId="23472" xr:uid="{1D2FA09A-7FE1-4771-8921-3F6F2B69D782}"/>
    <cellStyle name="Normal 7 5 2" xfId="23473" xr:uid="{3841EA9F-1AD6-4503-BB9F-F3075D4D93C2}"/>
    <cellStyle name="Normal 7 5 2 2" xfId="23474" xr:uid="{D354B22D-4782-4F6E-9C20-8F64F3223312}"/>
    <cellStyle name="Normal 7 5 3" xfId="23475" xr:uid="{0AFAE6C7-1807-4969-819B-FB0E488A6993}"/>
    <cellStyle name="Normal 7 6" xfId="23476" xr:uid="{C7B84942-8D60-41BF-A88D-72394D584A79}"/>
    <cellStyle name="Normal 7 6 2" xfId="23477" xr:uid="{408539E9-9AFB-44D5-85FC-9745FFDC3918}"/>
    <cellStyle name="Normal 7 6 2 2" xfId="23478" xr:uid="{EA55AA73-1D8E-42F3-BC6C-F9674ABEFAA3}"/>
    <cellStyle name="Normal 7 6 3" xfId="23479" xr:uid="{EE2CB967-DFB4-47F6-B0C5-70BB5E7FF270}"/>
    <cellStyle name="Normal 7 7" xfId="23480" xr:uid="{E973F890-DE98-4CCC-8D9E-A5D29F1097E5}"/>
    <cellStyle name="Normal 7 7 2" xfId="23481" xr:uid="{E5D99CE4-592A-4032-B2AE-4A997E06F1D0}"/>
    <cellStyle name="Normal 7 7 2 2" xfId="23482" xr:uid="{E42E4827-722A-4D9F-B6D0-A6BAC5D764F3}"/>
    <cellStyle name="Normal 7 7 3" xfId="23483" xr:uid="{F4713CDF-C836-4ED5-AC23-4607B2AFD95D}"/>
    <cellStyle name="Normal 7 8" xfId="23484" xr:uid="{36859B4A-0E67-4D34-9BBE-67CFBBB5B181}"/>
    <cellStyle name="Normal 7 9" xfId="23485" xr:uid="{1B118B44-EEC7-4B04-BB10-4ED1D5238FBA}"/>
    <cellStyle name="Normal 70" xfId="23486" xr:uid="{013874B2-BF5C-4FDB-B3FA-188913300170}"/>
    <cellStyle name="Normal 70 2" xfId="23487" xr:uid="{B9000EE2-4947-4EE5-835E-D7FA415BBE61}"/>
    <cellStyle name="Normal 70 2 2" xfId="23488" xr:uid="{9BE66982-EBB2-496B-AE10-3C1DAAABCFFF}"/>
    <cellStyle name="Normal 70 2 3" xfId="23489" xr:uid="{8235B4F4-12BE-4010-B524-693EE499B6A8}"/>
    <cellStyle name="Normal 70 2 4" xfId="23490" xr:uid="{BD9B3B47-1DC3-4599-8973-93D4758154F6}"/>
    <cellStyle name="Normal 70 2 5" xfId="23491" xr:uid="{BE713BF0-6C98-4826-8350-3BCF09A6EEB0}"/>
    <cellStyle name="Normal 70 3" xfId="23492" xr:uid="{4C55DBA2-E6F4-4CED-AD50-288A00D44A9E}"/>
    <cellStyle name="Normal 70 4" xfId="23493" xr:uid="{FFF3AB42-6A7B-4998-A09A-DB51DFAC9A25}"/>
    <cellStyle name="Normal 70 5" xfId="23494" xr:uid="{C7B0737D-AF67-460B-81B7-957E8926EBDD}"/>
    <cellStyle name="Normal 70 6" xfId="23495" xr:uid="{E7BE8321-E92D-425C-800C-B86A29950794}"/>
    <cellStyle name="Normal 71" xfId="23496" xr:uid="{8FC2D267-7A19-4CB2-8366-112DC1456FA7}"/>
    <cellStyle name="Normal 71 2" xfId="23497" xr:uid="{4660ECA4-0D40-4E8F-B335-07646262612A}"/>
    <cellStyle name="Normal 71 2 2" xfId="23498" xr:uid="{51F3D261-8E86-4685-BC23-7CB943F3A6BA}"/>
    <cellStyle name="Normal 71 2 3" xfId="23499" xr:uid="{BB9A6358-9DDD-460B-A7A2-75E47016D1D1}"/>
    <cellStyle name="Normal 71 2 4" xfId="23500" xr:uid="{72A37A7B-2F6F-4EAA-8ED3-3A8E2FB727FE}"/>
    <cellStyle name="Normal 71 2 5" xfId="23501" xr:uid="{CFA5C6AD-D9E3-4147-AF67-73AAF60659C6}"/>
    <cellStyle name="Normal 71 3" xfId="23502" xr:uid="{329D2FCF-3E54-4478-937B-88C16E34ADEF}"/>
    <cellStyle name="Normal 71 4" xfId="23503" xr:uid="{E625E8DF-8D70-480A-ACB4-2F7B69BE937B}"/>
    <cellStyle name="Normal 71 5" xfId="23504" xr:uid="{065DCF46-1397-481E-9E0E-0A79B7EC8F99}"/>
    <cellStyle name="Normal 71 6" xfId="23505" xr:uid="{E47CFF7E-1D24-4036-AAC6-CBC27EFE60FD}"/>
    <cellStyle name="Normal 72" xfId="23506" xr:uid="{6C35ED3A-A125-46C6-8188-AF48E6058449}"/>
    <cellStyle name="Normal 72 2" xfId="23507" xr:uid="{693FB15C-67DF-4EDA-BA56-1F0CB9184C41}"/>
    <cellStyle name="Normal 72 2 2" xfId="23508" xr:uid="{CAF15916-4AEC-482B-9967-B988004B9A1B}"/>
    <cellStyle name="Normal 72 2 3" xfId="23509" xr:uid="{6989C255-DE10-4E10-80D4-59219276F1C8}"/>
    <cellStyle name="Normal 72 2 4" xfId="23510" xr:uid="{E337B7F7-F4D8-485D-9D1A-753EC82B76BA}"/>
    <cellStyle name="Normal 72 2 5" xfId="23511" xr:uid="{6A36E085-2D79-4438-87C9-C0119DA29136}"/>
    <cellStyle name="Normal 72 3" xfId="23512" xr:uid="{B0313725-32AD-4D6D-82F8-81C0D77AEA43}"/>
    <cellStyle name="Normal 72 4" xfId="23513" xr:uid="{DB731B5E-C922-4612-8992-CE52741A855F}"/>
    <cellStyle name="Normal 72 5" xfId="23514" xr:uid="{34D4CCE2-464C-48BB-83AC-A616FE82442D}"/>
    <cellStyle name="Normal 72 6" xfId="23515" xr:uid="{CD122FA4-AC3C-48D9-815B-99B8F8D17CEB}"/>
    <cellStyle name="Normal 73" xfId="23516" xr:uid="{F24C389F-D6EF-4F3E-9735-8B89C245D68C}"/>
    <cellStyle name="Normal 73 2" xfId="23517" xr:uid="{3EAC8725-B0F3-45AD-A3B8-E77D011CD021}"/>
    <cellStyle name="Normal 73 2 2" xfId="23518" xr:uid="{5AA3B404-305C-49F5-B9B7-C8EAEAD72FCC}"/>
    <cellStyle name="Normal 73 2 3" xfId="23519" xr:uid="{ED60DA42-83A7-416B-9421-4D04EFA57DBA}"/>
    <cellStyle name="Normal 73 2 4" xfId="23520" xr:uid="{F36B59FB-7F86-4C6D-A4F8-34C6C49A2918}"/>
    <cellStyle name="Normal 73 2 5" xfId="23521" xr:uid="{C5444C79-FC67-4870-8011-1B765ABEE246}"/>
    <cellStyle name="Normal 73 3" xfId="23522" xr:uid="{62179FFB-1DF9-4C96-BC91-7E02C9DC1B07}"/>
    <cellStyle name="Normal 73 4" xfId="23523" xr:uid="{266E6F07-FE08-4B32-8EB5-3050D5749D2F}"/>
    <cellStyle name="Normal 73 5" xfId="23524" xr:uid="{88D43E0A-BCA2-4DB3-A43C-B4B4226DB087}"/>
    <cellStyle name="Normal 73 6" xfId="23525" xr:uid="{B4C666A0-AE3C-4190-B5B8-A36D9644F514}"/>
    <cellStyle name="Normal 74" xfId="23526" xr:uid="{44BA81DB-708E-4AEB-9E7A-A49BFACE3DB7}"/>
    <cellStyle name="Normal 74 2" xfId="23527" xr:uid="{514FE028-9942-4DB5-A7C6-A91E149FEBB0}"/>
    <cellStyle name="Normal 74 2 2" xfId="23528" xr:uid="{554595B3-511B-4578-8552-6BA13E5E1839}"/>
    <cellStyle name="Normal 74 2 3" xfId="23529" xr:uid="{B692C920-2924-4ADF-A12B-D0EB992B1A4C}"/>
    <cellStyle name="Normal 74 2 4" xfId="23530" xr:uid="{65F4BC34-B691-4970-935F-E70457F5DA79}"/>
    <cellStyle name="Normal 74 2 5" xfId="23531" xr:uid="{96C94423-24C9-450E-8105-52E73EDC5AD2}"/>
    <cellStyle name="Normal 74 3" xfId="23532" xr:uid="{2A2C90E3-B31C-4D7B-A479-25C23EC9939A}"/>
    <cellStyle name="Normal 74 4" xfId="23533" xr:uid="{40331A62-CECD-4EC2-88A1-886A2F8885F4}"/>
    <cellStyle name="Normal 74 5" xfId="23534" xr:uid="{028358E5-E745-4EB0-A008-1ED60B49EE1B}"/>
    <cellStyle name="Normal 74 6" xfId="23535" xr:uid="{7364BBF5-C182-4154-AC37-BA372A8FF8C7}"/>
    <cellStyle name="Normal 75" xfId="23536" xr:uid="{0D16A802-F82C-40AC-8789-002991C111B4}"/>
    <cellStyle name="Normal 75 2" xfId="23537" xr:uid="{3863DBC7-D2F5-4649-9C49-2B31797A90AD}"/>
    <cellStyle name="Normal 75 2 2" xfId="23538" xr:uid="{2BF261BC-BF9B-414C-AB83-960439A05F8E}"/>
    <cellStyle name="Normal 75 2 3" xfId="23539" xr:uid="{CB9253FE-B550-49CB-9E85-9690F816C263}"/>
    <cellStyle name="Normal 75 2 4" xfId="23540" xr:uid="{496C969B-1C8D-4EFA-A728-A03CDE691D3A}"/>
    <cellStyle name="Normal 75 2 5" xfId="23541" xr:uid="{A4D899AE-02CC-4CD0-80C0-7F7BA60E1A59}"/>
    <cellStyle name="Normal 75 3" xfId="23542" xr:uid="{55A537B3-1DC7-4036-AA3E-F25557EC6FAE}"/>
    <cellStyle name="Normal 75 4" xfId="23543" xr:uid="{AB5024FE-7B6F-4760-9DEA-5CE83C708B16}"/>
    <cellStyle name="Normal 75 5" xfId="23544" xr:uid="{A82F5E6E-BACB-4689-AFBD-B8288926CB27}"/>
    <cellStyle name="Normal 75 6" xfId="23545" xr:uid="{CBB44842-4219-412D-B0BD-37E5EEC26283}"/>
    <cellStyle name="Normal 76" xfId="23546" xr:uid="{00C1761F-6021-4E7D-A986-64109DA41265}"/>
    <cellStyle name="Normal 76 2" xfId="23547" xr:uid="{256E062A-A939-42BF-B13B-3EE059D81914}"/>
    <cellStyle name="Normal 76 2 2" xfId="23548" xr:uid="{D2B4A4F4-F41E-43F2-966E-CF64D648238D}"/>
    <cellStyle name="Normal 76 2 3" xfId="23549" xr:uid="{546C8257-DC0C-4E91-A571-DD13BA2AF00F}"/>
    <cellStyle name="Normal 76 2 4" xfId="23550" xr:uid="{8FFE6857-EB55-4C46-ACD1-F06526D26723}"/>
    <cellStyle name="Normal 76 2 5" xfId="23551" xr:uid="{4926B737-2D66-4F8A-A631-D57B4077A13D}"/>
    <cellStyle name="Normal 76 3" xfId="23552" xr:uid="{4B07F72E-6E1F-48C6-8A77-3C8725AB39CD}"/>
    <cellStyle name="Normal 76 4" xfId="23553" xr:uid="{A06CD43E-BABE-4947-9A66-B6A0C2B9EE7A}"/>
    <cellStyle name="Normal 76 5" xfId="23554" xr:uid="{523D9711-D526-43E0-AD6A-2B091AA53B57}"/>
    <cellStyle name="Normal 76 6" xfId="23555" xr:uid="{090CBA1D-47C4-4AC8-9388-46387D7AC6D2}"/>
    <cellStyle name="Normal 77" xfId="23556" xr:uid="{061AF246-5E16-4BD1-B92B-4085B008AF90}"/>
    <cellStyle name="Normal 77 2" xfId="23557" xr:uid="{36178D8D-5335-427F-B138-3B2C4D48534C}"/>
    <cellStyle name="Normal 77 2 2" xfId="23558" xr:uid="{94FA6061-E47F-417D-951A-927D027F481D}"/>
    <cellStyle name="Normal 77 2 3" xfId="23559" xr:uid="{ACA78D5C-64F4-427E-B5DB-8563BAC9A9FE}"/>
    <cellStyle name="Normal 77 2 4" xfId="23560" xr:uid="{6FC26F0D-CFEF-46A9-B64C-23DBC2EF31AC}"/>
    <cellStyle name="Normal 77 2 5" xfId="23561" xr:uid="{0086E40F-8EF2-47E7-8EFA-AA0EFC63BF54}"/>
    <cellStyle name="Normal 77 3" xfId="23562" xr:uid="{8D79FBB0-AD28-4721-9872-E7487CBA99A6}"/>
    <cellStyle name="Normal 77 4" xfId="23563" xr:uid="{1DAC1464-7B2A-4EE4-AFAC-6D40A89027E8}"/>
    <cellStyle name="Normal 77 5" xfId="23564" xr:uid="{D826F396-06AD-4968-825E-DBE88721A2B9}"/>
    <cellStyle name="Normal 77 6" xfId="23565" xr:uid="{2BC586DC-C024-41A0-8ED8-3550EBE3BB14}"/>
    <cellStyle name="Normal 78" xfId="23566" xr:uid="{E19E4855-982B-47CF-8124-1DF478C55CC6}"/>
    <cellStyle name="Normal 78 2" xfId="23567" xr:uid="{F2EFCEF7-5CF4-43F6-8BA0-A105BE0E6038}"/>
    <cellStyle name="Normal 78 2 2" xfId="23568" xr:uid="{BA50F465-E3C0-46A6-9524-8AD4CD941DA1}"/>
    <cellStyle name="Normal 78 2 3" xfId="23569" xr:uid="{C73207D0-98D9-41C2-ADA7-207FE942053A}"/>
    <cellStyle name="Normal 78 2 4" xfId="23570" xr:uid="{C7FF6656-523F-464B-A745-4E94843465AB}"/>
    <cellStyle name="Normal 78 2 5" xfId="23571" xr:uid="{252AF497-B912-4E46-9CA1-B6FB8473E076}"/>
    <cellStyle name="Normal 78 3" xfId="23572" xr:uid="{A70CA54C-8CBE-4D79-9914-143D42A4BFB1}"/>
    <cellStyle name="Normal 78 4" xfId="23573" xr:uid="{FD3A3572-8EFE-4381-9A13-F5A78629C47B}"/>
    <cellStyle name="Normal 78 5" xfId="23574" xr:uid="{F165B263-80F4-4CBD-8792-7559E1A4C4AB}"/>
    <cellStyle name="Normal 78 6" xfId="23575" xr:uid="{432057AB-5434-4D95-AD33-93CB6953AC6F}"/>
    <cellStyle name="Normal 79" xfId="23576" xr:uid="{66598BC0-21F4-4410-A9DF-A2977BCE9525}"/>
    <cellStyle name="Normal 79 2" xfId="23577" xr:uid="{11177466-76E3-450A-84B1-15625BE0479A}"/>
    <cellStyle name="Normal 79 2 2" xfId="23578" xr:uid="{447AF14B-0FCC-4C03-8E33-724E535D12EC}"/>
    <cellStyle name="Normal 79 2 3" xfId="23579" xr:uid="{7EEB8228-FC05-427E-9299-5975E5D7F9AE}"/>
    <cellStyle name="Normal 79 2 4" xfId="23580" xr:uid="{9F73CBEE-B907-42EE-8032-F69E647F1633}"/>
    <cellStyle name="Normal 79 2 5" xfId="23581" xr:uid="{92AF75EE-9153-469A-BA8B-0CEA1393F2E7}"/>
    <cellStyle name="Normal 79 3" xfId="23582" xr:uid="{782785A2-396E-4914-A280-14EA3B8B29B2}"/>
    <cellStyle name="Normal 79 4" xfId="23583" xr:uid="{E509AF58-722E-4665-8107-3B54C473806C}"/>
    <cellStyle name="Normal 79 5" xfId="23584" xr:uid="{AA3E148F-462F-46D1-836D-F461117C5D9A}"/>
    <cellStyle name="Normal 79 6" xfId="23585" xr:uid="{3CE10A0D-4696-4956-8393-6BBDEED66709}"/>
    <cellStyle name="Normal 8" xfId="23586" xr:uid="{44519D14-7D12-4BEE-AB6F-C78D0548F4F5}"/>
    <cellStyle name="Normal 8 10" xfId="23587" xr:uid="{F9612096-C8B8-40BF-A523-D83474A84C3B}"/>
    <cellStyle name="Normal 8 10 2" xfId="23588" xr:uid="{08F2FA0D-5764-4333-9179-94E714FC5035}"/>
    <cellStyle name="Normal 8 10 2 2" xfId="23589" xr:uid="{12CE851A-4809-4649-B3B0-301EAA445927}"/>
    <cellStyle name="Normal 8 10 2 2 2" xfId="23590" xr:uid="{CAA0343B-6456-4DC0-9D8A-BD6FEC2E3F65}"/>
    <cellStyle name="Normal 8 10 2 3" xfId="23591" xr:uid="{B6C87EA3-3B73-4B32-84A8-2100146052D0}"/>
    <cellStyle name="Normal 8 10 3" xfId="23592" xr:uid="{A36FA114-6A56-4821-958D-F29584B360B5}"/>
    <cellStyle name="Normal 8 10 3 2" xfId="23593" xr:uid="{2E00B360-B852-4C50-8020-A5E9E6EFC973}"/>
    <cellStyle name="Normal 8 10 3 2 2" xfId="23594" xr:uid="{99543B88-A61C-41C9-A465-14AEAB6CAB32}"/>
    <cellStyle name="Normal 8 10 3 3" xfId="23595" xr:uid="{91A1B513-45D0-4CB0-8063-33D3A40CC030}"/>
    <cellStyle name="Normal 8 10 4" xfId="23596" xr:uid="{FCFA532C-A678-410D-B270-6C6B187307D2}"/>
    <cellStyle name="Normal 8 10 4 2" xfId="23597" xr:uid="{97A6CB4A-BD7B-4E8E-9F9A-18D5152F91CD}"/>
    <cellStyle name="Normal 8 10 5" xfId="23598" xr:uid="{FAED8EED-3C9F-4005-A7F4-4723847B16D1}"/>
    <cellStyle name="Normal 8 11" xfId="23599" xr:uid="{90B8CEB4-ABF1-4924-B9EF-664326032CF8}"/>
    <cellStyle name="Normal 8 11 2" xfId="23600" xr:uid="{16F64FD2-C2DB-439D-A2F4-4FBF2E4C1C59}"/>
    <cellStyle name="Normal 8 11 2 2" xfId="23601" xr:uid="{8A88FA75-E617-4815-82F5-13F18D71A40B}"/>
    <cellStyle name="Normal 8 11 2 2 2" xfId="23602" xr:uid="{B24BEE50-D9D4-4CCD-906B-55A665CB7E93}"/>
    <cellStyle name="Normal 8 11 2 3" xfId="23603" xr:uid="{97D8963E-BDC7-4F5D-9E67-3A6C73E849DD}"/>
    <cellStyle name="Normal 8 11 3" xfId="23604" xr:uid="{6F24B1C3-9A2D-46A7-BE7B-A819A4EE80CD}"/>
    <cellStyle name="Normal 8 11 3 2" xfId="23605" xr:uid="{ACC4EF28-B7F2-468E-A35E-7899E0C0F21D}"/>
    <cellStyle name="Normal 8 11 3 2 2" xfId="23606" xr:uid="{05FB4F85-270E-4043-B3E9-7C991F9FC16C}"/>
    <cellStyle name="Normal 8 11 3 3" xfId="23607" xr:uid="{D4424B44-2E6F-4CE0-943F-BB779D903F48}"/>
    <cellStyle name="Normal 8 11 4" xfId="23608" xr:uid="{692F804E-3E38-43F6-AEB0-5F96DC2F7DB4}"/>
    <cellStyle name="Normal 8 11 4 2" xfId="23609" xr:uid="{1DCC1796-2866-43B8-9D9C-B23B149DCB81}"/>
    <cellStyle name="Normal 8 11 5" xfId="23610" xr:uid="{009E8A14-3123-416E-B830-AB656A8141D7}"/>
    <cellStyle name="Normal 8 12" xfId="23611" xr:uid="{FCD2F42F-F4B1-40EF-A00C-97D4A318667D}"/>
    <cellStyle name="Normal 8 12 2" xfId="23612" xr:uid="{552431CE-5C0E-4BBE-885A-1D15EAB1B74E}"/>
    <cellStyle name="Normal 8 12 2 2" xfId="23613" xr:uid="{AACABF9A-81BE-4138-8909-4D8F76B392DE}"/>
    <cellStyle name="Normal 8 12 2 2 2" xfId="23614" xr:uid="{B2EED67F-422A-45C2-83CC-AB214E5CB420}"/>
    <cellStyle name="Normal 8 12 2 3" xfId="23615" xr:uid="{2EA508F7-D285-4B99-A3AE-756426522D1A}"/>
    <cellStyle name="Normal 8 12 3" xfId="23616" xr:uid="{32A6B3C5-F095-43B9-9113-42CCC03067F2}"/>
    <cellStyle name="Normal 8 12 3 2" xfId="23617" xr:uid="{3ABF16B9-DCAF-4610-A205-324A779CF77B}"/>
    <cellStyle name="Normal 8 12 3 2 2" xfId="23618" xr:uid="{158B2CF3-E91D-4C2B-AAC1-5303C09EF767}"/>
    <cellStyle name="Normal 8 12 3 3" xfId="23619" xr:uid="{2D43B001-380B-4C9E-9CA5-CCE558D4B208}"/>
    <cellStyle name="Normal 8 12 4" xfId="23620" xr:uid="{802F0AD1-087D-4FCB-8131-BEF6FC0CA4EE}"/>
    <cellStyle name="Normal 8 12 4 2" xfId="23621" xr:uid="{FD0DE3C5-386F-416B-B6B2-2A3A14E9C4B3}"/>
    <cellStyle name="Normal 8 12 5" xfId="23622" xr:uid="{2095B914-84B5-4BD7-A042-DD55908CBDE9}"/>
    <cellStyle name="Normal 8 13" xfId="23623" xr:uid="{CFAE2C61-E5A9-442C-A18A-E4E3442FB110}"/>
    <cellStyle name="Normal 8 13 2" xfId="23624" xr:uid="{0CD9580D-6D44-44AF-B412-093E59ADB6A1}"/>
    <cellStyle name="Normal 8 13 2 2" xfId="23625" xr:uid="{CB65E892-5A22-47E3-A27C-9CDE6311BE52}"/>
    <cellStyle name="Normal 8 13 2 2 2" xfId="23626" xr:uid="{68EDF8BC-E3E1-490C-A2B0-2ED0C23572B1}"/>
    <cellStyle name="Normal 8 13 2 3" xfId="23627" xr:uid="{8511D1DE-ACB5-41DF-AEC2-4C9ED1573336}"/>
    <cellStyle name="Normal 8 13 3" xfId="23628" xr:uid="{9EE3F698-298B-4C1E-9765-C0B21B17BB94}"/>
    <cellStyle name="Normal 8 13 3 2" xfId="23629" xr:uid="{27CE9B47-15CC-4012-86A0-8B6BE68B38CD}"/>
    <cellStyle name="Normal 8 13 3 2 2" xfId="23630" xr:uid="{1B6FACEE-D582-4BD7-AD22-955CDFE7408B}"/>
    <cellStyle name="Normal 8 13 3 3" xfId="23631" xr:uid="{90F97163-B08A-4F44-9216-8B83982A0D5E}"/>
    <cellStyle name="Normal 8 13 4" xfId="23632" xr:uid="{6DE4F562-88D7-4F5B-A13E-B6B50A4D7729}"/>
    <cellStyle name="Normal 8 13 4 2" xfId="23633" xr:uid="{37023C94-5827-4DB3-BF15-5F034D3DE6DE}"/>
    <cellStyle name="Normal 8 13 5" xfId="23634" xr:uid="{3D87CA4E-28AA-4274-8872-8FFF4504DAEB}"/>
    <cellStyle name="Normal 8 14" xfId="23635" xr:uid="{12BEFB40-B004-43F1-8E47-D9D95A77C44C}"/>
    <cellStyle name="Normal 8 14 2" xfId="23636" xr:uid="{E5D10550-361A-4DD2-BCF5-2D7398018719}"/>
    <cellStyle name="Normal 8 14 2 2" xfId="23637" xr:uid="{71A81797-BDC7-455E-A51F-83AF39BC9723}"/>
    <cellStyle name="Normal 8 14 2 2 2" xfId="23638" xr:uid="{9DBF5EB5-7F0E-4B19-B52F-84CEFFA7E7BD}"/>
    <cellStyle name="Normal 8 14 2 3" xfId="23639" xr:uid="{B91C9481-846E-4799-B805-5A76276C4B2B}"/>
    <cellStyle name="Normal 8 14 3" xfId="23640" xr:uid="{811DA0FA-1CCC-4074-A83B-7A26DE195E2B}"/>
    <cellStyle name="Normal 8 14 3 2" xfId="23641" xr:uid="{CF08A66C-EE37-4C36-85F6-D88AEA5C2AF6}"/>
    <cellStyle name="Normal 8 14 3 2 2" xfId="23642" xr:uid="{8F13743A-6C11-4549-8E56-2C128625B792}"/>
    <cellStyle name="Normal 8 14 3 3" xfId="23643" xr:uid="{731F1957-E5D9-4575-9BCE-0540517B6218}"/>
    <cellStyle name="Normal 8 14 4" xfId="23644" xr:uid="{7F21E358-FC2B-4B1C-8787-A6C05436D6D3}"/>
    <cellStyle name="Normal 8 14 4 2" xfId="23645" xr:uid="{7337094C-0ED2-44C0-8509-141AA367D005}"/>
    <cellStyle name="Normal 8 14 5" xfId="23646" xr:uid="{FD979EF1-FBDF-467E-83DF-7E41D1C2D535}"/>
    <cellStyle name="Normal 8 15" xfId="23647" xr:uid="{3EFD0DBE-1DC5-425C-B82B-6C9B1AC93863}"/>
    <cellStyle name="Normal 8 15 2" xfId="23648" xr:uid="{A8866FA8-1E58-4DB4-8934-51C5CF70DD25}"/>
    <cellStyle name="Normal 8 15 2 2" xfId="23649" xr:uid="{7CEDFB21-0AB2-40F3-922C-3F8500890FD0}"/>
    <cellStyle name="Normal 8 15 2 2 2" xfId="23650" xr:uid="{BE0DC539-29A2-48D9-A85C-A769665113E5}"/>
    <cellStyle name="Normal 8 15 2 3" xfId="23651" xr:uid="{4A0010E0-502B-45E8-A4D5-867842E74742}"/>
    <cellStyle name="Normal 8 15 3" xfId="23652" xr:uid="{2CFB5562-DC48-48C9-9FCD-FFBBA50C862E}"/>
    <cellStyle name="Normal 8 15 3 2" xfId="23653" xr:uid="{250ED61A-D774-4EF5-B5BF-5ED835BCB6DF}"/>
    <cellStyle name="Normal 8 15 3 2 2" xfId="23654" xr:uid="{75838597-00E5-4B17-8877-CFBFDA224677}"/>
    <cellStyle name="Normal 8 15 3 3" xfId="23655" xr:uid="{80AB43E9-BC66-445F-B27E-84A68D84AD77}"/>
    <cellStyle name="Normal 8 15 4" xfId="23656" xr:uid="{8B18AE3B-AA21-47DD-8FF4-75363250E219}"/>
    <cellStyle name="Normal 8 15 4 2" xfId="23657" xr:uid="{1E7FB715-55C7-495A-B3FA-199E66F465FD}"/>
    <cellStyle name="Normal 8 15 5" xfId="23658" xr:uid="{96491ACF-CC2D-4A02-8DA7-AE848A18853C}"/>
    <cellStyle name="Normal 8 16" xfId="23659" xr:uid="{2479EDC7-1416-45D6-9F92-343E3C09380F}"/>
    <cellStyle name="Normal 8 16 2" xfId="23660" xr:uid="{686F106A-617F-472F-ADC8-0A79AE4F63DA}"/>
    <cellStyle name="Normal 8 16 2 2" xfId="23661" xr:uid="{5CDCF8F3-1A0D-4869-BA64-B6DA2877072B}"/>
    <cellStyle name="Normal 8 16 2 2 2" xfId="23662" xr:uid="{6916B623-AB4E-487B-930C-8F0D3A98A673}"/>
    <cellStyle name="Normal 8 16 2 3" xfId="23663" xr:uid="{AF251A4C-0AEF-4C62-82FC-B4305671DD40}"/>
    <cellStyle name="Normal 8 16 3" xfId="23664" xr:uid="{454C682D-C54F-4FF9-B039-6F7F2699CB82}"/>
    <cellStyle name="Normal 8 16 3 2" xfId="23665" xr:uid="{53F2B92F-DA7E-46A7-9304-EF68E3FADDA8}"/>
    <cellStyle name="Normal 8 16 3 2 2" xfId="23666" xr:uid="{FB4E7299-79AB-4392-8DF5-42A32C476C70}"/>
    <cellStyle name="Normal 8 16 3 3" xfId="23667" xr:uid="{84CA56A6-16DF-458B-B3A6-11E95E15954E}"/>
    <cellStyle name="Normal 8 16 4" xfId="23668" xr:uid="{B15A12EF-1456-4140-AF83-A2E0881EA623}"/>
    <cellStyle name="Normal 8 16 4 2" xfId="23669" xr:uid="{CD355ACA-171B-4E75-8B99-DD163357E0B0}"/>
    <cellStyle name="Normal 8 16 5" xfId="23670" xr:uid="{D8F8B909-29B0-4BAF-B039-0890DCCA6925}"/>
    <cellStyle name="Normal 8 17" xfId="23671" xr:uid="{25076ABD-4B84-4BBD-A8D7-78844731FFCC}"/>
    <cellStyle name="Normal 8 17 2" xfId="23672" xr:uid="{F2F4B090-5B30-48BB-9A26-6EFB7CF11E70}"/>
    <cellStyle name="Normal 8 17 2 2" xfId="23673" xr:uid="{A77D75C4-ED4D-4789-8DD5-E5C59858AE28}"/>
    <cellStyle name="Normal 8 17 2 2 2" xfId="23674" xr:uid="{F24625BC-8FFF-400B-9700-39FF349D6E4A}"/>
    <cellStyle name="Normal 8 17 2 3" xfId="23675" xr:uid="{BED24AC9-EA3F-4FD6-86DD-96572A4DDE8A}"/>
    <cellStyle name="Normal 8 17 3" xfId="23676" xr:uid="{00017272-8B82-41DB-AB23-8137568C9096}"/>
    <cellStyle name="Normal 8 17 3 2" xfId="23677" xr:uid="{53288A02-C8B0-438B-8EA4-0355B9B2D844}"/>
    <cellStyle name="Normal 8 17 3 2 2" xfId="23678" xr:uid="{0889F003-FCE1-4AEB-BC49-6CE86FF1BB90}"/>
    <cellStyle name="Normal 8 17 3 3" xfId="23679" xr:uid="{8891F268-A310-460C-96FD-6CA58E2DC4FE}"/>
    <cellStyle name="Normal 8 17 4" xfId="23680" xr:uid="{A751E0E3-CD34-4D04-A5FB-819AD2C90D15}"/>
    <cellStyle name="Normal 8 17 4 2" xfId="23681" xr:uid="{7F920D10-B24D-4B91-A043-70BE2C3A7A51}"/>
    <cellStyle name="Normal 8 17 5" xfId="23682" xr:uid="{E776D84B-2782-4D73-B487-7C20659F7BB6}"/>
    <cellStyle name="Normal 8 18" xfId="23683" xr:uid="{AD3C5F69-858B-455E-A225-AF5A964AB12C}"/>
    <cellStyle name="Normal 8 18 2" xfId="23684" xr:uid="{78E25739-3975-4A9C-8416-300931EA2A2A}"/>
    <cellStyle name="Normal 8 18 2 2" xfId="23685" xr:uid="{9BAA9A53-10AA-4EBE-B03E-6404D9EA5B3D}"/>
    <cellStyle name="Normal 8 18 2 2 2" xfId="23686" xr:uid="{22F08972-0591-4D13-948B-05ACBD9F5B7B}"/>
    <cellStyle name="Normal 8 18 2 3" xfId="23687" xr:uid="{C1197B16-DFB1-474D-A2A3-2EF18DB1B97E}"/>
    <cellStyle name="Normal 8 18 3" xfId="23688" xr:uid="{70DADE4E-FBE4-4FD3-B7A1-09F1DB1B89F9}"/>
    <cellStyle name="Normal 8 18 3 2" xfId="23689" xr:uid="{5527E3F0-6AB6-472E-BAC3-1DF7A08BBB4B}"/>
    <cellStyle name="Normal 8 18 3 2 2" xfId="23690" xr:uid="{CDACB203-F1A5-4818-B357-FCBAC3FA4CAF}"/>
    <cellStyle name="Normal 8 18 3 3" xfId="23691" xr:uid="{BC8A3B13-55BC-4903-8704-FDDB53836001}"/>
    <cellStyle name="Normal 8 18 4" xfId="23692" xr:uid="{1396FC2F-4977-44AE-9870-ADA8B502C147}"/>
    <cellStyle name="Normal 8 18 4 2" xfId="23693" xr:uid="{6BD1F54B-9E18-41C9-A5A1-1B02E8A33C09}"/>
    <cellStyle name="Normal 8 18 5" xfId="23694" xr:uid="{D80E4C76-1B1E-49D8-A54C-9776EAD7B214}"/>
    <cellStyle name="Normal 8 19" xfId="23695" xr:uid="{0745D402-3960-42AF-875A-54978E544051}"/>
    <cellStyle name="Normal 8 19 2" xfId="23696" xr:uid="{AF391B82-2A1D-4E4D-B428-3FA4CAE68CB2}"/>
    <cellStyle name="Normal 8 19 2 2" xfId="23697" xr:uid="{D459D076-0EA9-4F90-9ABD-DBC6D7EF8953}"/>
    <cellStyle name="Normal 8 19 2 2 2" xfId="23698" xr:uid="{6EF2B7D4-CF6A-4B27-B810-A651470FC913}"/>
    <cellStyle name="Normal 8 19 2 3" xfId="23699" xr:uid="{26AF4CDB-32BF-4D1F-88AB-2C0082144791}"/>
    <cellStyle name="Normal 8 19 3" xfId="23700" xr:uid="{3325E59B-6834-425B-9693-46A3D6BEB3BF}"/>
    <cellStyle name="Normal 8 19 3 2" xfId="23701" xr:uid="{55A02BD8-8AD6-44D8-98E4-2674CEF5FB52}"/>
    <cellStyle name="Normal 8 19 3 2 2" xfId="23702" xr:uid="{597C4F69-1A38-4DF3-ACD9-EB0B26963018}"/>
    <cellStyle name="Normal 8 19 3 3" xfId="23703" xr:uid="{7D2C5F11-962B-4BF5-909A-A1C2263026C5}"/>
    <cellStyle name="Normal 8 19 4" xfId="23704" xr:uid="{E9E54881-28E8-4D14-A92E-F4F6E30F00E6}"/>
    <cellStyle name="Normal 8 19 4 2" xfId="23705" xr:uid="{B692252C-479E-487C-B6D7-1E6410DC119D}"/>
    <cellStyle name="Normal 8 19 5" xfId="23706" xr:uid="{1AEA0F87-52DE-4C83-82F2-9C0D25A5D51C}"/>
    <cellStyle name="Normal 8 2" xfId="23707" xr:uid="{75D37B6C-6CA4-424D-B974-16994A728447}"/>
    <cellStyle name="Normal 8 2 10" xfId="23708" xr:uid="{7638E844-0E82-4B75-ABB0-CF5355329260}"/>
    <cellStyle name="Normal 8 2 10 10" xfId="23709" xr:uid="{873658D0-386C-4C14-BC45-325DC8ADF3A8}"/>
    <cellStyle name="Normal 8 2 10 11" xfId="23710" xr:uid="{87056DE8-993C-4C9A-B149-F55A4ACC1399}"/>
    <cellStyle name="Normal 8 2 10 12" xfId="23711" xr:uid="{9D683FC2-6997-44AE-9777-97C21D5F1D44}"/>
    <cellStyle name="Normal 8 2 10 13" xfId="23712" xr:uid="{DAA05041-529A-48C6-B65F-9606A84A0982}"/>
    <cellStyle name="Normal 8 2 10 14" xfId="23713" xr:uid="{F341EABA-3563-4AA7-AB08-22042EFA4F8B}"/>
    <cellStyle name="Normal 8 2 10 15" xfId="23714" xr:uid="{25C2AA92-A07F-4F53-BE1A-7D6E781EBF12}"/>
    <cellStyle name="Normal 8 2 10 16" xfId="23715" xr:uid="{50FD39C0-E5B2-4D60-B28A-B39CE5D59561}"/>
    <cellStyle name="Normal 8 2 10 17" xfId="23716" xr:uid="{FA8F32FD-433A-420B-80D9-6CC9FB92756D}"/>
    <cellStyle name="Normal 8 2 10 18" xfId="23717" xr:uid="{A8BC0A65-1A5F-447C-A769-75A18747D6A0}"/>
    <cellStyle name="Normal 8 2 10 19" xfId="23718" xr:uid="{03D69EF6-9381-4A8C-BAE5-C15A4D407935}"/>
    <cellStyle name="Normal 8 2 10 2" xfId="23719" xr:uid="{6D2AADF5-8FFF-4F2B-9F21-0CA08E529651}"/>
    <cellStyle name="Normal 8 2 10 20" xfId="23720" xr:uid="{6B3A5E19-83C0-41AD-BB37-059C35E6BAD9}"/>
    <cellStyle name="Normal 8 2 10 21" xfId="23721" xr:uid="{8EEC510B-C300-4685-A041-72083D8A107B}"/>
    <cellStyle name="Normal 8 2 10 22" xfId="23722" xr:uid="{14A53AA5-7D00-4680-AFDE-3B0A186EAC6F}"/>
    <cellStyle name="Normal 8 2 10 23" xfId="23723" xr:uid="{A71DE770-0D7E-404D-A1E4-7470DCAD564A}"/>
    <cellStyle name="Normal 8 2 10 24" xfId="23724" xr:uid="{61276E12-CAAC-46BF-AE88-8F38839D05C9}"/>
    <cellStyle name="Normal 8 2 10 25" xfId="23725" xr:uid="{26AC70BE-755C-4972-B9D4-B0925D7D626B}"/>
    <cellStyle name="Normal 8 2 10 26" xfId="23726" xr:uid="{49419D50-0861-4F28-BF23-6D31265B4BC1}"/>
    <cellStyle name="Normal 8 2 10 27" xfId="23727" xr:uid="{791E621E-50D2-474A-BB8F-9F450FF3D16B}"/>
    <cellStyle name="Normal 8 2 10 28" xfId="23728" xr:uid="{2BDA6675-23EB-4585-A5FB-6A9B448588C3}"/>
    <cellStyle name="Normal 8 2 10 29" xfId="23729" xr:uid="{7815F618-620C-40FE-BEDC-A445811BD5DD}"/>
    <cellStyle name="Normal 8 2 10 3" xfId="23730" xr:uid="{4430571B-23A3-48C4-85E1-B084E128F3CB}"/>
    <cellStyle name="Normal 8 2 10 30" xfId="23731" xr:uid="{96F7700A-B328-4141-8560-6F16961B5786}"/>
    <cellStyle name="Normal 8 2 10 31" xfId="23732" xr:uid="{D3A2ABBA-7E2A-48C3-8EDA-7B80BC433AAC}"/>
    <cellStyle name="Normal 8 2 10 4" xfId="23733" xr:uid="{3117DCB3-B64C-4A81-B341-D83D8D6CE027}"/>
    <cellStyle name="Normal 8 2 10 5" xfId="23734" xr:uid="{5BFAC6B4-1369-4364-A855-E9B966EF69A2}"/>
    <cellStyle name="Normal 8 2 10 6" xfId="23735" xr:uid="{5C12A00A-09AF-401C-82C9-CFCD145A6BA4}"/>
    <cellStyle name="Normal 8 2 10 7" xfId="23736" xr:uid="{EA6606B5-9D3F-4E30-A46F-7E07D9C4AAF9}"/>
    <cellStyle name="Normal 8 2 10 8" xfId="23737" xr:uid="{722DFCFC-1BBE-4682-A31D-DF8DBC2C5EFD}"/>
    <cellStyle name="Normal 8 2 10 9" xfId="23738" xr:uid="{780680C3-E745-4EFB-916E-45CFDE72D984}"/>
    <cellStyle name="Normal 8 2 11" xfId="23739" xr:uid="{531CA150-0705-4216-BC5E-EDB08894E1A9}"/>
    <cellStyle name="Normal 8 2 11 10" xfId="23740" xr:uid="{A96896D7-5915-437F-949F-97D037A2FC47}"/>
    <cellStyle name="Normal 8 2 11 11" xfId="23741" xr:uid="{A49B8DCE-387C-4DB2-826F-57F2AB491EBF}"/>
    <cellStyle name="Normal 8 2 11 12" xfId="23742" xr:uid="{2A7D8D75-8577-41A9-A9DE-06F1C981342E}"/>
    <cellStyle name="Normal 8 2 11 13" xfId="23743" xr:uid="{7C0D07B4-1AA6-48A6-A5CA-AE76662F5837}"/>
    <cellStyle name="Normal 8 2 11 14" xfId="23744" xr:uid="{91EA5C4D-DD04-4A8A-ABEA-92D22B897A13}"/>
    <cellStyle name="Normal 8 2 11 15" xfId="23745" xr:uid="{FFC8F835-3D3B-443E-9274-BF77C1CFD653}"/>
    <cellStyle name="Normal 8 2 11 16" xfId="23746" xr:uid="{C87CFE92-680B-4AEA-81D5-40F980B2E459}"/>
    <cellStyle name="Normal 8 2 11 17" xfId="23747" xr:uid="{EB12241C-A0C7-4FF6-A466-27B19D2B4B43}"/>
    <cellStyle name="Normal 8 2 11 18" xfId="23748" xr:uid="{22A16A05-E6CB-4D87-9B98-3BC3C3CB2EA4}"/>
    <cellStyle name="Normal 8 2 11 19" xfId="23749" xr:uid="{D306125E-CFB6-4419-A18A-6CE8B73EAAA5}"/>
    <cellStyle name="Normal 8 2 11 2" xfId="23750" xr:uid="{B031113E-E4BB-40D3-A95F-8ED5523B54B9}"/>
    <cellStyle name="Normal 8 2 11 20" xfId="23751" xr:uid="{DC8C1DEE-B64E-47F5-8B63-4C4370D8905D}"/>
    <cellStyle name="Normal 8 2 11 21" xfId="23752" xr:uid="{48411371-7B03-4EA4-8A6E-B46A282B3EE1}"/>
    <cellStyle name="Normal 8 2 11 22" xfId="23753" xr:uid="{20D08670-E384-41AA-ADDA-088D8BE46BF9}"/>
    <cellStyle name="Normal 8 2 11 23" xfId="23754" xr:uid="{56DA6044-FA4D-4C75-A4C3-210FE7C0B0C1}"/>
    <cellStyle name="Normal 8 2 11 24" xfId="23755" xr:uid="{59EFA11B-DA0E-467F-A2ED-DA7DD1AF0869}"/>
    <cellStyle name="Normal 8 2 11 25" xfId="23756" xr:uid="{CE94A124-4612-47CD-BD80-67A94C914BDD}"/>
    <cellStyle name="Normal 8 2 11 26" xfId="23757" xr:uid="{D16EE4E8-36F5-49C9-B42A-4A6A9F136188}"/>
    <cellStyle name="Normal 8 2 11 27" xfId="23758" xr:uid="{5F79BC0B-7FDD-46A1-A8B8-60817178F1AE}"/>
    <cellStyle name="Normal 8 2 11 28" xfId="23759" xr:uid="{754FE473-1703-497B-980B-87B0E5665787}"/>
    <cellStyle name="Normal 8 2 11 29" xfId="23760" xr:uid="{E39D64F9-36E8-49ED-96B4-EAC786F40154}"/>
    <cellStyle name="Normal 8 2 11 3" xfId="23761" xr:uid="{E4FE425A-4099-46B4-A778-38AE15769864}"/>
    <cellStyle name="Normal 8 2 11 30" xfId="23762" xr:uid="{9C9894C9-C1B0-4C90-8BDE-71583E213A4B}"/>
    <cellStyle name="Normal 8 2 11 31" xfId="23763" xr:uid="{0E7F6F91-5D3A-49BB-B463-2A61D25074B7}"/>
    <cellStyle name="Normal 8 2 11 4" xfId="23764" xr:uid="{F237F19B-45E0-41D6-9709-F354B19FE4C0}"/>
    <cellStyle name="Normal 8 2 11 5" xfId="23765" xr:uid="{351C3788-B5D8-4309-8C6A-4B39907FA1D6}"/>
    <cellStyle name="Normal 8 2 11 6" xfId="23766" xr:uid="{0845F6FF-A691-4AE7-AC31-BF7F805FA9DD}"/>
    <cellStyle name="Normal 8 2 11 7" xfId="23767" xr:uid="{18A610D9-F5AB-430C-BD89-073002AA9838}"/>
    <cellStyle name="Normal 8 2 11 8" xfId="23768" xr:uid="{D988A11C-8693-4CFC-A2E9-8F9E23A96AB3}"/>
    <cellStyle name="Normal 8 2 11 9" xfId="23769" xr:uid="{6F96278F-7516-43EB-92EC-6CE6DC841297}"/>
    <cellStyle name="Normal 8 2 12" xfId="23770" xr:uid="{7D2B19D5-F21E-40D4-A85B-66C67DE3090F}"/>
    <cellStyle name="Normal 8 2 12 10" xfId="23771" xr:uid="{6DB4CFAD-A10B-4F26-BD61-02A2859EFF73}"/>
    <cellStyle name="Normal 8 2 12 11" xfId="23772" xr:uid="{7155E4A8-6286-48A6-A38A-0870F4EACCD0}"/>
    <cellStyle name="Normal 8 2 12 12" xfId="23773" xr:uid="{CAFDEB78-77CC-4F6C-9093-200AA59F8925}"/>
    <cellStyle name="Normal 8 2 12 13" xfId="23774" xr:uid="{A9DF16DC-9BFE-4ABF-9904-519F4AAAD9A8}"/>
    <cellStyle name="Normal 8 2 12 14" xfId="23775" xr:uid="{CA14F8DF-CDA9-4960-B918-28DA786E479B}"/>
    <cellStyle name="Normal 8 2 12 15" xfId="23776" xr:uid="{CE4496E7-051F-456A-8590-A06C7D344B08}"/>
    <cellStyle name="Normal 8 2 12 16" xfId="23777" xr:uid="{A4426521-9BFA-4581-B459-F6FABCDE5FA7}"/>
    <cellStyle name="Normal 8 2 12 17" xfId="23778" xr:uid="{96694F8D-85FF-4676-AB36-6A7859AEB96D}"/>
    <cellStyle name="Normal 8 2 12 18" xfId="23779" xr:uid="{BAA065C8-3505-4A9B-B7A8-1E01E3F39292}"/>
    <cellStyle name="Normal 8 2 12 19" xfId="23780" xr:uid="{21F4AFC5-DDA8-4CB1-A990-63F581E9EAB5}"/>
    <cellStyle name="Normal 8 2 12 2" xfId="23781" xr:uid="{3573CF37-87C0-4B2D-A0D5-9A2B7DD4089C}"/>
    <cellStyle name="Normal 8 2 12 20" xfId="23782" xr:uid="{E447636B-997A-48D9-B266-537DF01E8664}"/>
    <cellStyle name="Normal 8 2 12 21" xfId="23783" xr:uid="{6A13A1CF-FBD1-4255-80FE-F3B4A29F67ED}"/>
    <cellStyle name="Normal 8 2 12 22" xfId="23784" xr:uid="{0E414CA0-3DB5-41D3-A634-D0478CC96924}"/>
    <cellStyle name="Normal 8 2 12 23" xfId="23785" xr:uid="{7D2A6433-21DC-4D76-83C2-EB50A19E8105}"/>
    <cellStyle name="Normal 8 2 12 24" xfId="23786" xr:uid="{85A25B1B-4748-4D74-B675-CBEE2EB68FC3}"/>
    <cellStyle name="Normal 8 2 12 25" xfId="23787" xr:uid="{E8EBC1EA-E5BA-4698-94F1-4DB2AFC12F74}"/>
    <cellStyle name="Normal 8 2 12 26" xfId="23788" xr:uid="{2587BEE3-DC29-44CF-A111-959006F4C9EC}"/>
    <cellStyle name="Normal 8 2 12 27" xfId="23789" xr:uid="{1461A763-8C14-4277-AED5-4F84804F603F}"/>
    <cellStyle name="Normal 8 2 12 28" xfId="23790" xr:uid="{CF42C808-4F1D-4118-92AF-D805649CC379}"/>
    <cellStyle name="Normal 8 2 12 29" xfId="23791" xr:uid="{D0CE0B07-4E50-4A22-97B7-864A8DCB33D8}"/>
    <cellStyle name="Normal 8 2 12 3" xfId="23792" xr:uid="{FB4FB897-2753-4B13-BF50-EDDCF517A40C}"/>
    <cellStyle name="Normal 8 2 12 30" xfId="23793" xr:uid="{D9ADAC17-6A3B-458B-8573-5FA26C634B18}"/>
    <cellStyle name="Normal 8 2 12 31" xfId="23794" xr:uid="{9CC4C57A-F751-4C69-8CC1-AD99EAE04D03}"/>
    <cellStyle name="Normal 8 2 12 4" xfId="23795" xr:uid="{AD910AFA-B5B6-4C87-9B2C-87EDC1522F6D}"/>
    <cellStyle name="Normal 8 2 12 5" xfId="23796" xr:uid="{D0A700E5-0CF9-481B-A80A-D9E1A451E29F}"/>
    <cellStyle name="Normal 8 2 12 6" xfId="23797" xr:uid="{CDE321B3-919D-4276-B90E-BF778BF42B08}"/>
    <cellStyle name="Normal 8 2 12 7" xfId="23798" xr:uid="{3531048D-049D-48D1-BA45-C1D32A8F9981}"/>
    <cellStyle name="Normal 8 2 12 8" xfId="23799" xr:uid="{368314E6-1CD1-4033-B6AE-485316588186}"/>
    <cellStyle name="Normal 8 2 12 9" xfId="23800" xr:uid="{F0F33FB5-447F-40BA-A7AC-CB2089E8CA90}"/>
    <cellStyle name="Normal 8 2 13" xfId="23801" xr:uid="{8B7A2502-D735-4BB6-8ACA-F33ACAFA9303}"/>
    <cellStyle name="Normal 8 2 13 10" xfId="23802" xr:uid="{A4804B18-7DEB-4250-9E79-7887D3063F10}"/>
    <cellStyle name="Normal 8 2 13 11" xfId="23803" xr:uid="{B3A5A78F-1D10-44BB-8D6F-57E387754ADE}"/>
    <cellStyle name="Normal 8 2 13 12" xfId="23804" xr:uid="{88FA414C-0421-441F-89B1-9A14BE195FDD}"/>
    <cellStyle name="Normal 8 2 13 13" xfId="23805" xr:uid="{E4B24948-7A4F-479A-B575-9AB8B8485E41}"/>
    <cellStyle name="Normal 8 2 13 14" xfId="23806" xr:uid="{C617BB3A-0EE2-4BDB-A08B-578267DDE748}"/>
    <cellStyle name="Normal 8 2 13 15" xfId="23807" xr:uid="{DD2363E1-4DFE-4187-BCD9-900814BBCC33}"/>
    <cellStyle name="Normal 8 2 13 16" xfId="23808" xr:uid="{C5B0B041-B356-4C9D-869D-14260FE0C41A}"/>
    <cellStyle name="Normal 8 2 13 17" xfId="23809" xr:uid="{6EBDFED4-394D-4C39-8A7B-F203A4875402}"/>
    <cellStyle name="Normal 8 2 13 18" xfId="23810" xr:uid="{24CABA2F-9205-43C1-A86D-33ABD6C34886}"/>
    <cellStyle name="Normal 8 2 13 19" xfId="23811" xr:uid="{AFD5FAC9-7639-4407-BE2E-663A70732007}"/>
    <cellStyle name="Normal 8 2 13 2" xfId="23812" xr:uid="{28C2200D-E2A3-42FA-8298-A2C4664906F0}"/>
    <cellStyle name="Normal 8 2 13 2 10" xfId="23813" xr:uid="{4EEBE27F-D4B7-4AEA-A488-36F148F0B234}"/>
    <cellStyle name="Normal 8 2 13 2 10 2" xfId="23814" xr:uid="{23E0A9C1-F4D7-4487-B3F2-32E230613A1D}"/>
    <cellStyle name="Normal 8 2 13 2 11" xfId="23815" xr:uid="{5360596A-2332-405D-9469-38869A95B8D5}"/>
    <cellStyle name="Normal 8 2 13 2 2" xfId="23816" xr:uid="{24BF5F3E-7762-4E55-8BAD-ECF12A7D3254}"/>
    <cellStyle name="Normal 8 2 13 2 2 10" xfId="23817" xr:uid="{6E84D062-23C4-4782-AB7A-935930F67394}"/>
    <cellStyle name="Normal 8 2 13 2 2 11" xfId="23818" xr:uid="{81759150-4B04-4EED-97CF-FFB3C7E3D267}"/>
    <cellStyle name="Normal 8 2 13 2 2 12" xfId="23819" xr:uid="{38655C0E-46C3-492C-BD4A-1B0CAF2997D8}"/>
    <cellStyle name="Normal 8 2 13 2 2 13" xfId="23820" xr:uid="{305A3502-CFE4-4265-9D74-ACA89B7FF5E0}"/>
    <cellStyle name="Normal 8 2 13 2 2 14" xfId="23821" xr:uid="{D40B69AF-8FE7-44A7-8360-753A169DB05E}"/>
    <cellStyle name="Normal 8 2 13 2 2 15" xfId="23822" xr:uid="{A4CE529D-96AF-479F-86F0-574A2122FC1B}"/>
    <cellStyle name="Normal 8 2 13 2 2 16" xfId="23823" xr:uid="{AF12A21D-D53D-4BE4-B69D-F2F35D5557F7}"/>
    <cellStyle name="Normal 8 2 13 2 2 17" xfId="23824" xr:uid="{CAF36061-3E2A-4639-A605-667F2322655A}"/>
    <cellStyle name="Normal 8 2 13 2 2 18" xfId="23825" xr:uid="{80E78AED-21AF-40FD-8336-F5C03DD3C091}"/>
    <cellStyle name="Normal 8 2 13 2 2 19" xfId="23826" xr:uid="{58BEA911-193A-4CBB-B7C2-490AC22730CD}"/>
    <cellStyle name="Normal 8 2 13 2 2 2" xfId="23827" xr:uid="{42F6266F-6A21-46D1-8259-4B3BB4C03753}"/>
    <cellStyle name="Normal 8 2 13 2 2 20" xfId="23828" xr:uid="{ED736B75-84A7-412C-967E-CBA9B3125619}"/>
    <cellStyle name="Normal 8 2 13 2 2 21" xfId="23829" xr:uid="{35A6C551-8BEA-4620-AD71-670830F22051}"/>
    <cellStyle name="Normal 8 2 13 2 2 22" xfId="23830" xr:uid="{78F7C603-36C0-4CED-8D08-29E0AD218678}"/>
    <cellStyle name="Normal 8 2 13 2 2 23" xfId="23831" xr:uid="{32EF7AC5-FB56-4F02-A15D-D73D65AE2E61}"/>
    <cellStyle name="Normal 8 2 13 2 2 24" xfId="23832" xr:uid="{83BB4262-0FE4-4E05-8015-31C7AF3F2AF2}"/>
    <cellStyle name="Normal 8 2 13 2 2 25" xfId="23833" xr:uid="{D424CB55-AD32-4A99-91A5-3F14A84028BF}"/>
    <cellStyle name="Normal 8 2 13 2 2 26" xfId="23834" xr:uid="{ED664629-97AE-4F97-BED2-9C14DF8BD27C}"/>
    <cellStyle name="Normal 8 2 13 2 2 27" xfId="23835" xr:uid="{447D5FB1-0636-4A95-9FDA-AD926B2E13CE}"/>
    <cellStyle name="Normal 8 2 13 2 2 28" xfId="23836" xr:uid="{CA3388D9-A919-4519-8743-22A8935C4EFB}"/>
    <cellStyle name="Normal 8 2 13 2 2 29" xfId="23837" xr:uid="{41D5E87A-A51A-4E89-9021-4B84EB120629}"/>
    <cellStyle name="Normal 8 2 13 2 2 3" xfId="23838" xr:uid="{0F50D242-37FA-4CD1-B542-32389889345E}"/>
    <cellStyle name="Normal 8 2 13 2 2 30" xfId="23839" xr:uid="{5292B82F-A1E0-4CB4-9D9F-F0A790350C87}"/>
    <cellStyle name="Normal 8 2 13 2 2 31" xfId="23840" xr:uid="{5AEBDB7F-D441-47C6-84E9-68322858CFBB}"/>
    <cellStyle name="Normal 8 2 13 2 2 4" xfId="23841" xr:uid="{0DDCD5CD-50A4-4CE4-9753-7B57E9D5EBA6}"/>
    <cellStyle name="Normal 8 2 13 2 2 5" xfId="23842" xr:uid="{C5766611-9C10-4B34-83F0-D4A534251BD0}"/>
    <cellStyle name="Normal 8 2 13 2 2 6" xfId="23843" xr:uid="{FA6C3AE7-D4BF-416B-93C4-7353F30C7738}"/>
    <cellStyle name="Normal 8 2 13 2 2 7" xfId="23844" xr:uid="{3FF9018F-9F11-433D-B3B7-8D1A95AF0EE5}"/>
    <cellStyle name="Normal 8 2 13 2 2 8" xfId="23845" xr:uid="{1497BB7A-BAA2-4A61-80AD-5C1264E16B59}"/>
    <cellStyle name="Normal 8 2 13 2 2 9" xfId="23846" xr:uid="{3A423129-E8E7-4938-8F80-1747F14F2353}"/>
    <cellStyle name="Normal 8 2 13 2 3" xfId="23847" xr:uid="{105AD596-70CA-459A-A371-8A34EBBC50C1}"/>
    <cellStyle name="Normal 8 2 13 2 3 10" xfId="23848" xr:uid="{1CBE74D6-14EF-4D83-9074-D65C64BE68EF}"/>
    <cellStyle name="Normal 8 2 13 2 3 11" xfId="23849" xr:uid="{D258F07E-03A6-4B3F-BC84-70A900AB2CFA}"/>
    <cellStyle name="Normal 8 2 13 2 3 12" xfId="23850" xr:uid="{346B8828-65AB-4907-836E-9EA3D58437BF}"/>
    <cellStyle name="Normal 8 2 13 2 3 13" xfId="23851" xr:uid="{910A6AF3-1EC5-4EF9-AB3F-697714C29C90}"/>
    <cellStyle name="Normal 8 2 13 2 3 14" xfId="23852" xr:uid="{AA197FE1-F0CF-4C22-B798-8368D3EC8128}"/>
    <cellStyle name="Normal 8 2 13 2 3 15" xfId="23853" xr:uid="{6F60E7AB-C064-4246-9E73-616EC47D6AA4}"/>
    <cellStyle name="Normal 8 2 13 2 3 16" xfId="23854" xr:uid="{60371654-17D1-4997-8B91-E97058212CB2}"/>
    <cellStyle name="Normal 8 2 13 2 3 17" xfId="23855" xr:uid="{2CD72CBE-DF07-4903-9D03-45E10CACE808}"/>
    <cellStyle name="Normal 8 2 13 2 3 18" xfId="23856" xr:uid="{766EED7D-C46F-4436-AA27-E6BAD47A1E64}"/>
    <cellStyle name="Normal 8 2 13 2 3 19" xfId="23857" xr:uid="{A3929151-B86A-484F-976C-C5F87AD64071}"/>
    <cellStyle name="Normal 8 2 13 2 3 2" xfId="23858" xr:uid="{1AF47A58-4DAC-4CEE-A70B-F7F1DD18D776}"/>
    <cellStyle name="Normal 8 2 13 2 3 20" xfId="23859" xr:uid="{C28587CE-A80D-46FF-BCBE-6B2A40D455CE}"/>
    <cellStyle name="Normal 8 2 13 2 3 21" xfId="23860" xr:uid="{20897F56-F53E-4EBB-A7C6-0AB0F03314ED}"/>
    <cellStyle name="Normal 8 2 13 2 3 22" xfId="23861" xr:uid="{D74C3F8B-A44E-4AEF-9587-37B8559FE9A3}"/>
    <cellStyle name="Normal 8 2 13 2 3 23" xfId="23862" xr:uid="{8F2A2AED-48F0-43AB-B862-675384BE6A75}"/>
    <cellStyle name="Normal 8 2 13 2 3 24" xfId="23863" xr:uid="{70EDAB2B-3185-4C0D-B620-194730E0D8D1}"/>
    <cellStyle name="Normal 8 2 13 2 3 25" xfId="23864" xr:uid="{50361A7A-F29E-4B6F-BB34-BCA3E98F31F0}"/>
    <cellStyle name="Normal 8 2 13 2 3 26" xfId="23865" xr:uid="{D372CE43-9AAE-4A85-8E50-FBF495558C58}"/>
    <cellStyle name="Normal 8 2 13 2 3 27" xfId="23866" xr:uid="{118964F7-4938-4732-B0C8-094512597F04}"/>
    <cellStyle name="Normal 8 2 13 2 3 28" xfId="23867" xr:uid="{70246140-D885-4251-A1A3-A9428B7B87D1}"/>
    <cellStyle name="Normal 8 2 13 2 3 29" xfId="23868" xr:uid="{C9D355E4-2203-47EF-8A16-0138AA684CAC}"/>
    <cellStyle name="Normal 8 2 13 2 3 3" xfId="23869" xr:uid="{A2E91B54-84DE-43CD-B4BF-1C31E1371392}"/>
    <cellStyle name="Normal 8 2 13 2 3 30" xfId="23870" xr:uid="{F45DF017-4811-4B2B-910F-2035530148C0}"/>
    <cellStyle name="Normal 8 2 13 2 3 31" xfId="23871" xr:uid="{192AF4FB-FF72-460C-8A87-86B72A70775A}"/>
    <cellStyle name="Normal 8 2 13 2 3 4" xfId="23872" xr:uid="{9F9C914D-99B4-4D6E-8A5B-4361A7AA3885}"/>
    <cellStyle name="Normal 8 2 13 2 3 5" xfId="23873" xr:uid="{00179338-3AE2-406D-8BC5-A3C86C108AE7}"/>
    <cellStyle name="Normal 8 2 13 2 3 6" xfId="23874" xr:uid="{A755D151-4DB0-4395-B9A4-31B55B1B53D8}"/>
    <cellStyle name="Normal 8 2 13 2 3 7" xfId="23875" xr:uid="{71BD1475-3B8C-4645-AD44-D0BAC23776A6}"/>
    <cellStyle name="Normal 8 2 13 2 3 8" xfId="23876" xr:uid="{95DA1135-FFCD-42DB-A187-9CBD25FB8F87}"/>
    <cellStyle name="Normal 8 2 13 2 3 9" xfId="23877" xr:uid="{CAC044DB-C859-495D-94FB-EF56741B2D94}"/>
    <cellStyle name="Normal 8 2 13 2 4" xfId="23878" xr:uid="{A582625C-FC11-48A9-80BF-E514BE52D2C4}"/>
    <cellStyle name="Normal 8 2 13 2 4 10" xfId="23879" xr:uid="{2F4CC014-6906-4480-A650-985592D81636}"/>
    <cellStyle name="Normal 8 2 13 2 4 11" xfId="23880" xr:uid="{1A22F1EA-5BF7-44DE-8BC0-1ACC0FB88712}"/>
    <cellStyle name="Normal 8 2 13 2 4 12" xfId="23881" xr:uid="{B033386E-CCB9-4869-B96D-8757E3CDB99B}"/>
    <cellStyle name="Normal 8 2 13 2 4 13" xfId="23882" xr:uid="{7A0837E9-111C-4325-83DD-44150E35A9F8}"/>
    <cellStyle name="Normal 8 2 13 2 4 14" xfId="23883" xr:uid="{9569C825-BCA0-4372-96DB-9F998522ED68}"/>
    <cellStyle name="Normal 8 2 13 2 4 15" xfId="23884" xr:uid="{AEEA7C5B-1C3B-45E6-93D7-0FAB45BC897F}"/>
    <cellStyle name="Normal 8 2 13 2 4 16" xfId="23885" xr:uid="{ADDEBFEE-0002-4A98-947D-17D53E1A0973}"/>
    <cellStyle name="Normal 8 2 13 2 4 17" xfId="23886" xr:uid="{EF396C04-6C5C-488B-9D07-27D918BCCFD8}"/>
    <cellStyle name="Normal 8 2 13 2 4 18" xfId="23887" xr:uid="{9C4DBCBA-42CB-432B-839A-DE3632A2E6F7}"/>
    <cellStyle name="Normal 8 2 13 2 4 19" xfId="23888" xr:uid="{BA387AD9-04A8-4787-B63D-7FE90B260684}"/>
    <cellStyle name="Normal 8 2 13 2 4 2" xfId="23889" xr:uid="{77903578-60FE-4CC3-815E-CF5D6F3AFFCF}"/>
    <cellStyle name="Normal 8 2 13 2 4 20" xfId="23890" xr:uid="{443BB566-FD0E-48A1-89DD-66348F6E8E70}"/>
    <cellStyle name="Normal 8 2 13 2 4 21" xfId="23891" xr:uid="{0A57CA06-F472-45D9-95DE-80A6835F5CAA}"/>
    <cellStyle name="Normal 8 2 13 2 4 22" xfId="23892" xr:uid="{917FF1CA-F9B3-494A-86D9-D83D7863E524}"/>
    <cellStyle name="Normal 8 2 13 2 4 23" xfId="23893" xr:uid="{3972A1D4-E58B-48C4-A3A2-BD95163F9DB7}"/>
    <cellStyle name="Normal 8 2 13 2 4 24" xfId="23894" xr:uid="{14FA5C5C-87DA-4A42-9587-245F6DC0A39C}"/>
    <cellStyle name="Normal 8 2 13 2 4 25" xfId="23895" xr:uid="{032DEB2A-B306-47A1-AA94-A5CD05FBED34}"/>
    <cellStyle name="Normal 8 2 13 2 4 26" xfId="23896" xr:uid="{193E37B1-89BD-4D2B-B385-1549ECF139CF}"/>
    <cellStyle name="Normal 8 2 13 2 4 27" xfId="23897" xr:uid="{BAAB4ECA-D3D2-43BE-BC21-F8DE6D79E4D8}"/>
    <cellStyle name="Normal 8 2 13 2 4 28" xfId="23898" xr:uid="{390D7279-0AE0-474E-B9CE-19FF1EA74E59}"/>
    <cellStyle name="Normal 8 2 13 2 4 29" xfId="23899" xr:uid="{EED15C6F-3CF1-4B3A-A88B-2FA7E6351389}"/>
    <cellStyle name="Normal 8 2 13 2 4 3" xfId="23900" xr:uid="{DCA1427F-7215-46CE-BB04-6E1950B8F82B}"/>
    <cellStyle name="Normal 8 2 13 2 4 30" xfId="23901" xr:uid="{166B4424-D48C-40F9-8C77-C8B0EEA44325}"/>
    <cellStyle name="Normal 8 2 13 2 4 31" xfId="23902" xr:uid="{170A0D9C-8B70-40B6-B50E-B6A6915A6235}"/>
    <cellStyle name="Normal 8 2 13 2 4 4" xfId="23903" xr:uid="{C58D66AE-420F-49F2-87C2-DC82C7FFFA9B}"/>
    <cellStyle name="Normal 8 2 13 2 4 5" xfId="23904" xr:uid="{6D092B9E-BE83-410C-8C69-C92914172C35}"/>
    <cellStyle name="Normal 8 2 13 2 4 6" xfId="23905" xr:uid="{47E36B19-19E0-4E98-8B90-A01E2B5DC528}"/>
    <cellStyle name="Normal 8 2 13 2 4 7" xfId="23906" xr:uid="{2CF60799-5385-4F24-A470-B5E141620D3F}"/>
    <cellStyle name="Normal 8 2 13 2 4 8" xfId="23907" xr:uid="{0DE85272-B210-46A6-B3E6-E178E8A84326}"/>
    <cellStyle name="Normal 8 2 13 2 4 9" xfId="23908" xr:uid="{304C64FB-A4CB-4DE2-A574-20BB8A0E5D79}"/>
    <cellStyle name="Normal 8 2 13 2 5" xfId="23909" xr:uid="{FDA8A8A3-A9E5-482E-AFEF-DCD9321D2565}"/>
    <cellStyle name="Normal 8 2 13 2 5 10" xfId="23910" xr:uid="{5666A954-ABD4-4E6B-9B96-BB816EBCA356}"/>
    <cellStyle name="Normal 8 2 13 2 5 11" xfId="23911" xr:uid="{B1637679-D74B-40BF-A3D7-CB89E76874E9}"/>
    <cellStyle name="Normal 8 2 13 2 5 12" xfId="23912" xr:uid="{1B3E733C-E918-41E3-92D4-6344D30310F3}"/>
    <cellStyle name="Normal 8 2 13 2 5 13" xfId="23913" xr:uid="{9188810D-AD52-4353-B509-0B1731C0B920}"/>
    <cellStyle name="Normal 8 2 13 2 5 14" xfId="23914" xr:uid="{0846F9D0-14E7-42B6-B0CF-15BC944B9C6A}"/>
    <cellStyle name="Normal 8 2 13 2 5 15" xfId="23915" xr:uid="{D550C10A-AC82-4CCA-8EA5-F879DDA602E8}"/>
    <cellStyle name="Normal 8 2 13 2 5 16" xfId="23916" xr:uid="{294D76CD-7A91-4EF0-8326-B130A01D1AB3}"/>
    <cellStyle name="Normal 8 2 13 2 5 17" xfId="23917" xr:uid="{909199EA-55DB-4A77-8774-18DF51012C57}"/>
    <cellStyle name="Normal 8 2 13 2 5 18" xfId="23918" xr:uid="{D168DE35-468C-490A-8FA9-22FFD78C4003}"/>
    <cellStyle name="Normal 8 2 13 2 5 19" xfId="23919" xr:uid="{53509BD7-8731-470D-8BEA-C296495B384C}"/>
    <cellStyle name="Normal 8 2 13 2 5 2" xfId="23920" xr:uid="{8173F9D9-CDDF-4D48-8ECA-159E3219B6C5}"/>
    <cellStyle name="Normal 8 2 13 2 5 20" xfId="23921" xr:uid="{778DA940-A856-4990-B00B-E180DDB5F7CC}"/>
    <cellStyle name="Normal 8 2 13 2 5 21" xfId="23922" xr:uid="{CB023636-C5D5-44AD-B23E-7443FC5CDCA2}"/>
    <cellStyle name="Normal 8 2 13 2 5 22" xfId="23923" xr:uid="{7963F6D8-7B36-4130-84BA-8AFE5097C57C}"/>
    <cellStyle name="Normal 8 2 13 2 5 23" xfId="23924" xr:uid="{2D4844C9-3F60-4393-BE0A-6F06ADED96C4}"/>
    <cellStyle name="Normal 8 2 13 2 5 24" xfId="23925" xr:uid="{1E83B962-02AF-43C0-B738-3249048A64AD}"/>
    <cellStyle name="Normal 8 2 13 2 5 25" xfId="23926" xr:uid="{24491DFF-3518-43E9-99EC-318BD156AD4D}"/>
    <cellStyle name="Normal 8 2 13 2 5 26" xfId="23927" xr:uid="{A82B49F6-38E0-4F80-9E9E-2A1C1264EBB7}"/>
    <cellStyle name="Normal 8 2 13 2 5 27" xfId="23928" xr:uid="{FB8918A3-2300-4476-8D76-666259EF330C}"/>
    <cellStyle name="Normal 8 2 13 2 5 28" xfId="23929" xr:uid="{3375328D-88AC-42E2-A104-558E403E0857}"/>
    <cellStyle name="Normal 8 2 13 2 5 29" xfId="23930" xr:uid="{11A29B11-22C4-44F6-8F8A-12EB87F2F065}"/>
    <cellStyle name="Normal 8 2 13 2 5 3" xfId="23931" xr:uid="{6E2F59B3-7A0F-4415-9F0F-822AD729B91A}"/>
    <cellStyle name="Normal 8 2 13 2 5 30" xfId="23932" xr:uid="{33072003-91C4-474A-85A2-7B7D3D3C14DA}"/>
    <cellStyle name="Normal 8 2 13 2 5 31" xfId="23933" xr:uid="{EAA269BC-020A-433E-A7A6-9D33F45D14FD}"/>
    <cellStyle name="Normal 8 2 13 2 5 4" xfId="23934" xr:uid="{C38BBC8A-0D4A-4C66-848C-816BE070FF8E}"/>
    <cellStyle name="Normal 8 2 13 2 5 5" xfId="23935" xr:uid="{F004C463-B1EA-47CC-AE9E-CF624BE58BF6}"/>
    <cellStyle name="Normal 8 2 13 2 5 6" xfId="23936" xr:uid="{49BD13CA-B63D-4384-B7BA-2F211A0066E3}"/>
    <cellStyle name="Normal 8 2 13 2 5 7" xfId="23937" xr:uid="{5297E96B-48DB-420D-9BE7-BB37727A1A00}"/>
    <cellStyle name="Normal 8 2 13 2 5 8" xfId="23938" xr:uid="{1370096D-F229-4463-A85E-0B8488562FDC}"/>
    <cellStyle name="Normal 8 2 13 2 5 9" xfId="23939" xr:uid="{B153F835-821C-4ECE-93AD-3DB3C6F626D2}"/>
    <cellStyle name="Normal 8 2 13 2 6" xfId="23940" xr:uid="{8E99CDF0-1076-438B-AB98-365C5E10DBE1}"/>
    <cellStyle name="Normal 8 2 13 2 6 10" xfId="23941" xr:uid="{F5D44735-8723-4A9E-9E69-E60F9C86A148}"/>
    <cellStyle name="Normal 8 2 13 2 6 11" xfId="23942" xr:uid="{892AA668-209A-473D-965F-5673FB0F2BA2}"/>
    <cellStyle name="Normal 8 2 13 2 6 12" xfId="23943" xr:uid="{9A9BFC26-9D97-4C29-B679-635121C09A8F}"/>
    <cellStyle name="Normal 8 2 13 2 6 13" xfId="23944" xr:uid="{02DF568E-754C-405C-B9A3-14EAFBAB541F}"/>
    <cellStyle name="Normal 8 2 13 2 6 14" xfId="23945" xr:uid="{9BF39F61-7970-4528-8BD9-B8F036F073E5}"/>
    <cellStyle name="Normal 8 2 13 2 6 15" xfId="23946" xr:uid="{6406349E-8495-4510-B478-E3D7CECB737E}"/>
    <cellStyle name="Normal 8 2 13 2 6 16" xfId="23947" xr:uid="{BC47433A-333F-4C7D-AE1A-DE62BA82FBF0}"/>
    <cellStyle name="Normal 8 2 13 2 6 17" xfId="23948" xr:uid="{0B9AAFD3-1EF0-42AE-A08E-55CCDD275D6D}"/>
    <cellStyle name="Normal 8 2 13 2 6 18" xfId="23949" xr:uid="{B0E9D49C-499A-4C37-9A35-E86CEDE3B192}"/>
    <cellStyle name="Normal 8 2 13 2 6 19" xfId="23950" xr:uid="{CB9AAC3D-8C7E-4829-BD17-7C901323D5E7}"/>
    <cellStyle name="Normal 8 2 13 2 6 2" xfId="23951" xr:uid="{0FFD8A86-ACD6-482F-98A5-043883078CC6}"/>
    <cellStyle name="Normal 8 2 13 2 6 20" xfId="23952" xr:uid="{8980E4A7-B95B-42C7-9B66-1FA65D67CED0}"/>
    <cellStyle name="Normal 8 2 13 2 6 21" xfId="23953" xr:uid="{EBA550B7-1922-4B15-86DA-D360ACA9DF35}"/>
    <cellStyle name="Normal 8 2 13 2 6 22" xfId="23954" xr:uid="{7273EAF4-7F5A-4B7E-AF74-D53FEC6B07BF}"/>
    <cellStyle name="Normal 8 2 13 2 6 23" xfId="23955" xr:uid="{CC13FC63-7B48-45B6-974A-7B8475EF44C4}"/>
    <cellStyle name="Normal 8 2 13 2 6 24" xfId="23956" xr:uid="{50FEA95E-9F4F-4995-A09D-6BFAB32534AF}"/>
    <cellStyle name="Normal 8 2 13 2 6 25" xfId="23957" xr:uid="{455E6571-8852-411E-BFA7-3EBA2BD183F1}"/>
    <cellStyle name="Normal 8 2 13 2 6 26" xfId="23958" xr:uid="{7625E02F-5B72-4681-B45A-6E18A3BCA6B5}"/>
    <cellStyle name="Normal 8 2 13 2 6 27" xfId="23959" xr:uid="{CF5378D1-527D-4B56-9EBB-92F854608795}"/>
    <cellStyle name="Normal 8 2 13 2 6 28" xfId="23960" xr:uid="{78A7A0EF-C3D4-46FC-9E64-7AF2A1CA3923}"/>
    <cellStyle name="Normal 8 2 13 2 6 29" xfId="23961" xr:uid="{E67C8AC6-2B39-4D09-9FA5-028FA37218B1}"/>
    <cellStyle name="Normal 8 2 13 2 6 3" xfId="23962" xr:uid="{36D59619-5384-49D5-91A0-8D71DF26BB06}"/>
    <cellStyle name="Normal 8 2 13 2 6 30" xfId="23963" xr:uid="{7B77C966-3DED-4E69-8F37-9D9209461A79}"/>
    <cellStyle name="Normal 8 2 13 2 6 31" xfId="23964" xr:uid="{A6E4847E-B925-48AC-B7EB-6566B28828CF}"/>
    <cellStyle name="Normal 8 2 13 2 6 4" xfId="23965" xr:uid="{D014C544-8B29-449B-954A-2D5D6C234D53}"/>
    <cellStyle name="Normal 8 2 13 2 6 5" xfId="23966" xr:uid="{BD277F23-4147-413B-B91E-1E4F55897C65}"/>
    <cellStyle name="Normal 8 2 13 2 6 6" xfId="23967" xr:uid="{C3EC40C6-CD14-4E1C-AF05-5D22AA6B3105}"/>
    <cellStyle name="Normal 8 2 13 2 6 7" xfId="23968" xr:uid="{67DB1633-89ED-4458-87BA-AEEADCE15CBE}"/>
    <cellStyle name="Normal 8 2 13 2 6 8" xfId="23969" xr:uid="{43746740-48B4-478E-8849-2F0394833305}"/>
    <cellStyle name="Normal 8 2 13 2 6 9" xfId="23970" xr:uid="{CD6608B2-1F8F-4505-8CC4-96D44DC0D845}"/>
    <cellStyle name="Normal 8 2 13 2 7" xfId="23971" xr:uid="{E2913A3E-5D5C-4415-A3FA-20007C49BC71}"/>
    <cellStyle name="Normal 8 2 13 2 7 10" xfId="23972" xr:uid="{001A41AE-D670-4004-98D4-F08A9E3C081D}"/>
    <cellStyle name="Normal 8 2 13 2 7 11" xfId="23973" xr:uid="{16E6DA65-9272-49B3-A151-1E5DD66D01CC}"/>
    <cellStyle name="Normal 8 2 13 2 7 12" xfId="23974" xr:uid="{274326DF-DFD1-467C-9135-D1F9E79DC38F}"/>
    <cellStyle name="Normal 8 2 13 2 7 13" xfId="23975" xr:uid="{50564AD6-2734-4775-9351-8D46A8CE1A0F}"/>
    <cellStyle name="Normal 8 2 13 2 7 14" xfId="23976" xr:uid="{B972A36B-C211-46C6-9261-FA00F7BA4D1C}"/>
    <cellStyle name="Normal 8 2 13 2 7 15" xfId="23977" xr:uid="{90C1AE44-E7B2-428E-92A1-E34721471E96}"/>
    <cellStyle name="Normal 8 2 13 2 7 16" xfId="23978" xr:uid="{54414A89-B6FF-49B9-9FFC-41188010EDC3}"/>
    <cellStyle name="Normal 8 2 13 2 7 17" xfId="23979" xr:uid="{BA732967-7B89-4F5B-94E2-CE292A202F69}"/>
    <cellStyle name="Normal 8 2 13 2 7 18" xfId="23980" xr:uid="{08E8E2BD-3F5D-49CB-A8A9-9A16C9A3973B}"/>
    <cellStyle name="Normal 8 2 13 2 7 19" xfId="23981" xr:uid="{2505F4F6-B15A-4BEF-8DA3-8E8F4B8D8E5F}"/>
    <cellStyle name="Normal 8 2 13 2 7 2" xfId="23982" xr:uid="{55A02EF3-4537-44D8-BC7B-B4B7EE852ED2}"/>
    <cellStyle name="Normal 8 2 13 2 7 20" xfId="23983" xr:uid="{A843C83B-87C5-4556-9B9F-08E1EA94208D}"/>
    <cellStyle name="Normal 8 2 13 2 7 21" xfId="23984" xr:uid="{5EF83133-ED89-4CED-8C87-D817CF4CE0BC}"/>
    <cellStyle name="Normal 8 2 13 2 7 22" xfId="23985" xr:uid="{D4688161-152C-46B5-BFAD-50D25D01108B}"/>
    <cellStyle name="Normal 8 2 13 2 7 23" xfId="23986" xr:uid="{844382AA-3A4F-4D5C-84A6-9127556249A9}"/>
    <cellStyle name="Normal 8 2 13 2 7 24" xfId="23987" xr:uid="{0861E6EA-A4A0-4700-8576-B3CDB2D23CEC}"/>
    <cellStyle name="Normal 8 2 13 2 7 25" xfId="23988" xr:uid="{C935BCEB-0E80-4910-9200-35743E38E32D}"/>
    <cellStyle name="Normal 8 2 13 2 7 26" xfId="23989" xr:uid="{EA036BB6-0908-47EC-9622-96470B77E58C}"/>
    <cellStyle name="Normal 8 2 13 2 7 27" xfId="23990" xr:uid="{D8467DFA-A0AA-4CB2-9EC1-848FE3D522A3}"/>
    <cellStyle name="Normal 8 2 13 2 7 28" xfId="23991" xr:uid="{A63C6D2E-485E-4E93-9A0E-624E497FF750}"/>
    <cellStyle name="Normal 8 2 13 2 7 29" xfId="23992" xr:uid="{1065337A-5B89-4839-BC44-20257AC6F15E}"/>
    <cellStyle name="Normal 8 2 13 2 7 3" xfId="23993" xr:uid="{9477F585-1A7A-47D4-A55E-09984BF6FE24}"/>
    <cellStyle name="Normal 8 2 13 2 7 30" xfId="23994" xr:uid="{8B73A9A3-E644-4941-9979-F3BDAB5313F6}"/>
    <cellStyle name="Normal 8 2 13 2 7 31" xfId="23995" xr:uid="{307EBF18-49EB-4CC6-AED1-8FFE7690D85A}"/>
    <cellStyle name="Normal 8 2 13 2 7 4" xfId="23996" xr:uid="{21D7A86A-7FDF-46B3-8C21-260CAF62428B}"/>
    <cellStyle name="Normal 8 2 13 2 7 5" xfId="23997" xr:uid="{7A2B75E9-CB9D-42B8-99B7-3B527ED454E3}"/>
    <cellStyle name="Normal 8 2 13 2 7 6" xfId="23998" xr:uid="{82BA2632-1406-4C69-B1A1-23FCFBFAF56B}"/>
    <cellStyle name="Normal 8 2 13 2 7 7" xfId="23999" xr:uid="{888820CE-DC79-4F62-A9FE-3854BBFD249E}"/>
    <cellStyle name="Normal 8 2 13 2 7 8" xfId="24000" xr:uid="{9DC0659A-3BC8-433D-9C71-DD6CE15E17CB}"/>
    <cellStyle name="Normal 8 2 13 2 7 9" xfId="24001" xr:uid="{8A24D8EE-E657-4B29-9BC5-031D1352F32A}"/>
    <cellStyle name="Normal 8 2 13 2 8" xfId="24002" xr:uid="{6AAD305C-BA30-4AF9-801A-1B45A83C2CB8}"/>
    <cellStyle name="Normal 8 2 13 2 8 10" xfId="24003" xr:uid="{99905052-CB33-4FF3-A2BD-A30AAC7311CA}"/>
    <cellStyle name="Normal 8 2 13 2 8 11" xfId="24004" xr:uid="{63A01CFF-FB40-4C56-B076-F3F851C5E53A}"/>
    <cellStyle name="Normal 8 2 13 2 8 12" xfId="24005" xr:uid="{48347118-A101-4FFC-885C-A838B5993661}"/>
    <cellStyle name="Normal 8 2 13 2 8 13" xfId="24006" xr:uid="{232EB111-688D-4076-9034-593D4A983C8A}"/>
    <cellStyle name="Normal 8 2 13 2 8 14" xfId="24007" xr:uid="{45D2FD6C-2793-4C91-8764-D4A464BA48E3}"/>
    <cellStyle name="Normal 8 2 13 2 8 15" xfId="24008" xr:uid="{31373BA9-6883-4089-910E-CA42F5F2397A}"/>
    <cellStyle name="Normal 8 2 13 2 8 16" xfId="24009" xr:uid="{482A71B0-5692-4F7C-A71D-FD14E75E53DF}"/>
    <cellStyle name="Normal 8 2 13 2 8 17" xfId="24010" xr:uid="{6CEA05C6-4BB7-491C-8125-78611ED5A4D1}"/>
    <cellStyle name="Normal 8 2 13 2 8 18" xfId="24011" xr:uid="{1B40478D-02A2-44AE-99EC-6C00C6450222}"/>
    <cellStyle name="Normal 8 2 13 2 8 19" xfId="24012" xr:uid="{B93BB43A-CCD3-48DE-9F52-6C0222A606E8}"/>
    <cellStyle name="Normal 8 2 13 2 8 2" xfId="24013" xr:uid="{A9A34F43-EA78-4EAB-AD6E-19FC3A948DA1}"/>
    <cellStyle name="Normal 8 2 13 2 8 20" xfId="24014" xr:uid="{2044137E-75D9-4C8E-AE09-DF7B0CD4B950}"/>
    <cellStyle name="Normal 8 2 13 2 8 21" xfId="24015" xr:uid="{FE36C702-3115-4B39-B293-24EE0867754E}"/>
    <cellStyle name="Normal 8 2 13 2 8 22" xfId="24016" xr:uid="{38B5B269-273D-4E0F-9D86-AD24DCAEB0DE}"/>
    <cellStyle name="Normal 8 2 13 2 8 23" xfId="24017" xr:uid="{554E0273-576C-44F1-9CD7-BB81501DA0F2}"/>
    <cellStyle name="Normal 8 2 13 2 8 24" xfId="24018" xr:uid="{836088C6-AF7A-497B-BDA7-127CBE46A2C8}"/>
    <cellStyle name="Normal 8 2 13 2 8 25" xfId="24019" xr:uid="{9CFA8F00-F755-4CAA-82CD-90703906D796}"/>
    <cellStyle name="Normal 8 2 13 2 8 26" xfId="24020" xr:uid="{91CE26E4-5FFC-4160-A3A6-FECFD67E81A1}"/>
    <cellStyle name="Normal 8 2 13 2 8 27" xfId="24021" xr:uid="{679E08E0-7244-46F4-9CB8-D967021245F8}"/>
    <cellStyle name="Normal 8 2 13 2 8 28" xfId="24022" xr:uid="{67B06445-4EEF-486C-896D-98AE8BCE6D31}"/>
    <cellStyle name="Normal 8 2 13 2 8 29" xfId="24023" xr:uid="{DE9822AB-679E-4CCB-874A-A69F97758A2E}"/>
    <cellStyle name="Normal 8 2 13 2 8 3" xfId="24024" xr:uid="{68B67079-5CF0-44F5-8E37-E8F9B3C0B5A3}"/>
    <cellStyle name="Normal 8 2 13 2 8 30" xfId="24025" xr:uid="{303D9D78-ABEB-4BF9-9AE4-5699F50EC60C}"/>
    <cellStyle name="Normal 8 2 13 2 8 31" xfId="24026" xr:uid="{385E5599-7FCA-4F63-9F8A-A7F8B86E4E4D}"/>
    <cellStyle name="Normal 8 2 13 2 8 4" xfId="24027" xr:uid="{81FA1854-B5FA-4611-89E1-99B2FC2B4598}"/>
    <cellStyle name="Normal 8 2 13 2 8 5" xfId="24028" xr:uid="{269ADBC5-B903-4634-9C90-F125377A07D0}"/>
    <cellStyle name="Normal 8 2 13 2 8 6" xfId="24029" xr:uid="{D7D29337-939C-4F19-9730-62D9EE7671F2}"/>
    <cellStyle name="Normal 8 2 13 2 8 7" xfId="24030" xr:uid="{71CB4813-D58C-4197-AA98-FFC44D0BA802}"/>
    <cellStyle name="Normal 8 2 13 2 8 8" xfId="24031" xr:uid="{1B7BCBC1-20A0-4426-A457-BDE1C741A4C3}"/>
    <cellStyle name="Normal 8 2 13 2 8 9" xfId="24032" xr:uid="{301A85C8-DB7B-4EB6-A60A-842C93E2F484}"/>
    <cellStyle name="Normal 8 2 13 2 9" xfId="24033" xr:uid="{4F27EDEA-7B80-4A55-A5FA-62FFAA842A2E}"/>
    <cellStyle name="Normal 8 2 13 2 9 10" xfId="24034" xr:uid="{F6B817F5-062C-45B1-BC7D-AA4E3A951999}"/>
    <cellStyle name="Normal 8 2 13 2 9 11" xfId="24035" xr:uid="{23493EF8-ECA4-4FBC-B08E-C7EFAC298BE7}"/>
    <cellStyle name="Normal 8 2 13 2 9 12" xfId="24036" xr:uid="{B9264F20-1727-44D1-9218-640C19A33252}"/>
    <cellStyle name="Normal 8 2 13 2 9 13" xfId="24037" xr:uid="{83CA805E-68FD-4878-883A-29B6F4FA16BF}"/>
    <cellStyle name="Normal 8 2 13 2 9 14" xfId="24038" xr:uid="{02A10A7F-65A3-4C6D-8158-BA3437945500}"/>
    <cellStyle name="Normal 8 2 13 2 9 15" xfId="24039" xr:uid="{C36CD16D-6A11-4E3B-8CFE-4F7967D563EC}"/>
    <cellStyle name="Normal 8 2 13 2 9 16" xfId="24040" xr:uid="{D5956601-CBB8-4FEF-875E-AD6A242628B4}"/>
    <cellStyle name="Normal 8 2 13 2 9 17" xfId="24041" xr:uid="{9E6C982F-E67C-4E92-8E84-6496FBC8ED06}"/>
    <cellStyle name="Normal 8 2 13 2 9 18" xfId="24042" xr:uid="{891FCE70-F902-4997-B76B-83BF633F06E4}"/>
    <cellStyle name="Normal 8 2 13 2 9 19" xfId="24043" xr:uid="{5CADE33A-790C-4795-B5A7-1092000C2D36}"/>
    <cellStyle name="Normal 8 2 13 2 9 2" xfId="24044" xr:uid="{B80B19B8-0D3E-4C35-A401-B785B3EAD344}"/>
    <cellStyle name="Normal 8 2 13 2 9 20" xfId="24045" xr:uid="{C117955A-24FD-4924-A44D-729693DC4D6D}"/>
    <cellStyle name="Normal 8 2 13 2 9 21" xfId="24046" xr:uid="{F09370CE-36F8-4FB0-B76F-77725F0ACBBB}"/>
    <cellStyle name="Normal 8 2 13 2 9 22" xfId="24047" xr:uid="{79B16F12-E94C-4F20-908A-72F4CB75A1CC}"/>
    <cellStyle name="Normal 8 2 13 2 9 23" xfId="24048" xr:uid="{9C2A4377-FF2C-4579-AE06-D6268CFEF7F3}"/>
    <cellStyle name="Normal 8 2 13 2 9 24" xfId="24049" xr:uid="{9C47E40C-7CE6-44DA-BDA9-680926E5E091}"/>
    <cellStyle name="Normal 8 2 13 2 9 25" xfId="24050" xr:uid="{C2B2C495-93FC-4406-8BA6-08491C69195D}"/>
    <cellStyle name="Normal 8 2 13 2 9 26" xfId="24051" xr:uid="{8F12418F-5708-40BD-894D-36E1C8E5BEF8}"/>
    <cellStyle name="Normal 8 2 13 2 9 27" xfId="24052" xr:uid="{825D5F58-1A63-4289-814B-FF22A02F6C19}"/>
    <cellStyle name="Normal 8 2 13 2 9 28" xfId="24053" xr:uid="{75162C96-20F9-48AE-99E8-1300BD8369AC}"/>
    <cellStyle name="Normal 8 2 13 2 9 29" xfId="24054" xr:uid="{BB6A4B3C-F83C-4A40-8558-802B167F57E1}"/>
    <cellStyle name="Normal 8 2 13 2 9 3" xfId="24055" xr:uid="{AF66888B-66E4-4138-BCE5-A395A9A2C4D9}"/>
    <cellStyle name="Normal 8 2 13 2 9 30" xfId="24056" xr:uid="{25B2A6DC-4C21-47FC-9F45-12F1E5E08605}"/>
    <cellStyle name="Normal 8 2 13 2 9 31" xfId="24057" xr:uid="{FDFE87C8-17B7-4542-952B-E1DBCF9645DA}"/>
    <cellStyle name="Normal 8 2 13 2 9 4" xfId="24058" xr:uid="{3FC5AE37-53BA-45FD-A6C5-A18331BE0428}"/>
    <cellStyle name="Normal 8 2 13 2 9 5" xfId="24059" xr:uid="{86AD9696-3426-4F59-8489-4EFB5C6B90EA}"/>
    <cellStyle name="Normal 8 2 13 2 9 6" xfId="24060" xr:uid="{B448EA13-F435-499C-8ADF-DDA47D1BCFB4}"/>
    <cellStyle name="Normal 8 2 13 2 9 7" xfId="24061" xr:uid="{CD26653E-95AC-428F-B158-DAFA59071B5C}"/>
    <cellStyle name="Normal 8 2 13 2 9 8" xfId="24062" xr:uid="{04845A6E-AB39-4FBC-83DC-1182641CAC6E}"/>
    <cellStyle name="Normal 8 2 13 2 9 9" xfId="24063" xr:uid="{E6A5305B-2132-4D9A-991D-F2A37088583E}"/>
    <cellStyle name="Normal 8 2 13 20" xfId="24064" xr:uid="{9B579906-5D08-478C-BCE0-D2ACC89487C2}"/>
    <cellStyle name="Normal 8 2 13 21" xfId="24065" xr:uid="{497D1915-DEB0-4A20-A4E1-E2A18F30AAE6}"/>
    <cellStyle name="Normal 8 2 13 22" xfId="24066" xr:uid="{AB047455-A7AC-401E-95E9-BBDEAD67A747}"/>
    <cellStyle name="Normal 8 2 13 23" xfId="24067" xr:uid="{7C35F3BA-D28C-4ACD-8AA2-F0E49E0B8E55}"/>
    <cellStyle name="Normal 8 2 13 24" xfId="24068" xr:uid="{5802E4E5-0161-4EDE-A103-09C93172724E}"/>
    <cellStyle name="Normal 8 2 13 25" xfId="24069" xr:uid="{41427419-4F8B-4AEF-B8CC-023F6BF70934}"/>
    <cellStyle name="Normal 8 2 13 26" xfId="24070" xr:uid="{04853C4E-D5B9-4B25-A504-32E198F31D78}"/>
    <cellStyle name="Normal 8 2 13 27" xfId="24071" xr:uid="{88BBE164-39D1-41AF-890B-1698E6CA893E}"/>
    <cellStyle name="Normal 8 2 13 28" xfId="24072" xr:uid="{85FD6CA4-3AE6-4051-AF26-98577C76CFA2}"/>
    <cellStyle name="Normal 8 2 13 29" xfId="24073" xr:uid="{8D5C8C64-85C8-4A15-96A8-867DE01A23BF}"/>
    <cellStyle name="Normal 8 2 13 3" xfId="24074" xr:uid="{4286AC8E-A015-4137-B1E4-178B9B0F8EC7}"/>
    <cellStyle name="Normal 8 2 13 3 2" xfId="24075" xr:uid="{766D4AD3-1B8E-47E9-AB6A-9AAAA51A7B08}"/>
    <cellStyle name="Normal 8 2 13 3 2 2" xfId="24076" xr:uid="{674C4F82-275E-4A56-B762-82DB22942D40}"/>
    <cellStyle name="Normal 8 2 13 3 3" xfId="24077" xr:uid="{C9E8B7FD-15CE-473E-ADA5-CD27EB639FB2}"/>
    <cellStyle name="Normal 8 2 13 30" xfId="24078" xr:uid="{AE979E6D-5FEA-4AED-B59E-E5CD5E18B310}"/>
    <cellStyle name="Normal 8 2 13 31" xfId="24079" xr:uid="{1BD8FFDC-4D28-4F57-9DF6-3E5E39F1932A}"/>
    <cellStyle name="Normal 8 2 13 32" xfId="24080" xr:uid="{59FC97C0-3492-4391-837E-BB0ED7BA1C97}"/>
    <cellStyle name="Normal 8 2 13 33" xfId="24081" xr:uid="{C42C4FCC-6ED9-4750-BBE0-DC36ADBCAE30}"/>
    <cellStyle name="Normal 8 2 13 34" xfId="24082" xr:uid="{F2E636B1-1306-47D9-A24F-5B2F4A5F8A16}"/>
    <cellStyle name="Normal 8 2 13 35" xfId="24083" xr:uid="{33C7F223-3F41-409D-BC4A-E639E27B8FF7}"/>
    <cellStyle name="Normal 8 2 13 36" xfId="24084" xr:uid="{F98149DB-F8F4-4E8F-89E7-1C4726594A2B}"/>
    <cellStyle name="Normal 8 2 13 37" xfId="24085" xr:uid="{DC0BB9A6-FD8A-4340-B227-8F7902626160}"/>
    <cellStyle name="Normal 8 2 13 38" xfId="24086" xr:uid="{4766BE01-447A-468A-839B-D971B8381FBF}"/>
    <cellStyle name="Normal 8 2 13 39" xfId="24087" xr:uid="{CD1B9F01-2385-4FFB-8BD9-726DBB6F3FAA}"/>
    <cellStyle name="Normal 8 2 13 4" xfId="24088" xr:uid="{D967C8AC-4BD9-4BFE-886B-4097E73A6202}"/>
    <cellStyle name="Normal 8 2 13 4 2" xfId="24089" xr:uid="{00CB84BB-E403-4A2A-A487-22AF6FEEBF1C}"/>
    <cellStyle name="Normal 8 2 13 4 2 2" xfId="24090" xr:uid="{3CEFCD11-A082-4893-8C76-90F877C4A2FD}"/>
    <cellStyle name="Normal 8 2 13 4 3" xfId="24091" xr:uid="{6ADB8107-A86C-42C1-9F30-88BB1F687828}"/>
    <cellStyle name="Normal 8 2 13 5" xfId="24092" xr:uid="{A8DF7AE1-3741-48FA-8770-CDDBC6996929}"/>
    <cellStyle name="Normal 8 2 13 5 2" xfId="24093" xr:uid="{A43D024E-097A-4A48-8161-D20133FE41E9}"/>
    <cellStyle name="Normal 8 2 13 5 2 2" xfId="24094" xr:uid="{D888A326-F173-4523-9094-1296E5EBDF1C}"/>
    <cellStyle name="Normal 8 2 13 5 3" xfId="24095" xr:uid="{6DAA53A5-D95A-4DAA-AD99-265399C484EF}"/>
    <cellStyle name="Normal 8 2 13 6" xfId="24096" xr:uid="{DE34267B-6DAD-4871-B9CA-1A4F229983C1}"/>
    <cellStyle name="Normal 8 2 13 6 2" xfId="24097" xr:uid="{633A9961-1F7B-417D-A143-253C7D4C3BA8}"/>
    <cellStyle name="Normal 8 2 13 6 2 2" xfId="24098" xr:uid="{38DDA6DE-AA97-4540-837A-84B562D0347C}"/>
    <cellStyle name="Normal 8 2 13 6 3" xfId="24099" xr:uid="{ED4BE889-488E-4619-ACC5-6140A1C73304}"/>
    <cellStyle name="Normal 8 2 13 7" xfId="24100" xr:uid="{BE9F9566-044F-48EE-B60E-7D54D55809E1}"/>
    <cellStyle name="Normal 8 2 13 7 2" xfId="24101" xr:uid="{19BF9D0E-F46A-459D-ACCB-461103BEDFD4}"/>
    <cellStyle name="Normal 8 2 13 7 2 2" xfId="24102" xr:uid="{20BBFEAD-3116-4BF1-99F8-EE287269C954}"/>
    <cellStyle name="Normal 8 2 13 7 3" xfId="24103" xr:uid="{4B291673-CD3B-45ED-B0B9-38BE81FFBA9E}"/>
    <cellStyle name="Normal 8 2 13 8" xfId="24104" xr:uid="{B73B7BB9-DE07-4E4A-AB38-9567DD995E36}"/>
    <cellStyle name="Normal 8 2 13 8 2" xfId="24105" xr:uid="{00907D5F-2559-444F-A1BB-93E6B7937D29}"/>
    <cellStyle name="Normal 8 2 13 8 2 2" xfId="24106" xr:uid="{B909E713-3C24-42BD-AD25-0246977750BC}"/>
    <cellStyle name="Normal 8 2 13 8 3" xfId="24107" xr:uid="{26E165F5-9938-4644-87B0-DF92C613075C}"/>
    <cellStyle name="Normal 8 2 13 9" xfId="24108" xr:uid="{61EA677A-BD47-4C38-9345-BB34AC5512E6}"/>
    <cellStyle name="Normal 8 2 13 9 2" xfId="24109" xr:uid="{0754B09C-B9D7-437C-868C-54916C4A00A1}"/>
    <cellStyle name="Normal 8 2 13 9 2 2" xfId="24110" xr:uid="{D49C15BD-AFF3-4E94-8C21-4A457D66AF0B}"/>
    <cellStyle name="Normal 8 2 13 9 3" xfId="24111" xr:uid="{3C9179D1-BFAC-4F02-975D-ADEB84A7F1EE}"/>
    <cellStyle name="Normal 8 2 14" xfId="24112" xr:uid="{D746E3C8-EB39-47C3-98DD-1DAF79186F57}"/>
    <cellStyle name="Normal 8 2 14 10" xfId="24113" xr:uid="{B555A9E5-1A7A-47E5-8A95-699F3ABBD778}"/>
    <cellStyle name="Normal 8 2 14 11" xfId="24114" xr:uid="{0CA2F44E-2AFB-467B-8E7F-04650D9B5803}"/>
    <cellStyle name="Normal 8 2 14 12" xfId="24115" xr:uid="{F98238DD-DA38-459D-B52D-4777D5BF9241}"/>
    <cellStyle name="Normal 8 2 14 13" xfId="24116" xr:uid="{70117A8B-7AD6-4FCF-A7AC-B31C39094E2D}"/>
    <cellStyle name="Normal 8 2 14 14" xfId="24117" xr:uid="{5DE4F418-1C7D-4652-BDBE-A9EF8547502A}"/>
    <cellStyle name="Normal 8 2 14 15" xfId="24118" xr:uid="{00FD06DC-198C-4E8C-A3B4-D07891990215}"/>
    <cellStyle name="Normal 8 2 14 16" xfId="24119" xr:uid="{1424575B-4286-4DB9-92E8-AFBB2A988ACC}"/>
    <cellStyle name="Normal 8 2 14 17" xfId="24120" xr:uid="{3D8B1DA7-F59B-47C1-AA85-0A39F28D3923}"/>
    <cellStyle name="Normal 8 2 14 18" xfId="24121" xr:uid="{FAFE509F-9C9E-4567-9531-4FA6C70DA283}"/>
    <cellStyle name="Normal 8 2 14 19" xfId="24122" xr:uid="{181BA173-8F30-4786-AA26-7FE38A28C8F8}"/>
    <cellStyle name="Normal 8 2 14 2" xfId="24123" xr:uid="{43543BD4-5A3E-42A6-A12D-C9FCA8A65FDE}"/>
    <cellStyle name="Normal 8 2 14 20" xfId="24124" xr:uid="{925F4873-C2E3-49E9-AAB4-9CFFFE656024}"/>
    <cellStyle name="Normal 8 2 14 21" xfId="24125" xr:uid="{89B94FBF-17C5-4494-AA7A-4043BC6EA48C}"/>
    <cellStyle name="Normal 8 2 14 22" xfId="24126" xr:uid="{DB9AAED7-BC59-4805-B72F-D0B9C426F153}"/>
    <cellStyle name="Normal 8 2 14 23" xfId="24127" xr:uid="{55114F9D-E08F-4AFE-838B-7CA05E284809}"/>
    <cellStyle name="Normal 8 2 14 24" xfId="24128" xr:uid="{C5B96F2E-160D-450D-AD9D-8FB0670531A4}"/>
    <cellStyle name="Normal 8 2 14 25" xfId="24129" xr:uid="{295B3E5B-D2E0-4CCF-9C28-5897D6285B74}"/>
    <cellStyle name="Normal 8 2 14 26" xfId="24130" xr:uid="{15280BFF-B90A-4041-8007-2F1A68A63CE9}"/>
    <cellStyle name="Normal 8 2 14 27" xfId="24131" xr:uid="{EEBCC1FB-531F-4051-93BD-49F8D3973C1D}"/>
    <cellStyle name="Normal 8 2 14 28" xfId="24132" xr:uid="{609C4B3C-98CD-41D4-AD37-2898E2664EB4}"/>
    <cellStyle name="Normal 8 2 14 29" xfId="24133" xr:uid="{B45DECF1-0596-4778-8437-FB742879697D}"/>
    <cellStyle name="Normal 8 2 14 3" xfId="24134" xr:uid="{5F337E5D-E691-4B5B-A481-1765BE200A57}"/>
    <cellStyle name="Normal 8 2 14 30" xfId="24135" xr:uid="{8FB72459-02DE-4CA3-BA68-B16BE46EAB02}"/>
    <cellStyle name="Normal 8 2 14 31" xfId="24136" xr:uid="{00FF84C2-B317-425A-B464-5A91CAB1C8D8}"/>
    <cellStyle name="Normal 8 2 14 4" xfId="24137" xr:uid="{3D9D3F8F-F021-4D86-89E7-42F686C46F18}"/>
    <cellStyle name="Normal 8 2 14 5" xfId="24138" xr:uid="{C8E2A33A-3D57-4899-8542-8B2E086E73C6}"/>
    <cellStyle name="Normal 8 2 14 6" xfId="24139" xr:uid="{DCDC3B11-8E56-4E08-8A96-61BB1F9B74E4}"/>
    <cellStyle name="Normal 8 2 14 7" xfId="24140" xr:uid="{032B050A-81B4-46FF-AC6C-A82A89AFA339}"/>
    <cellStyle name="Normal 8 2 14 8" xfId="24141" xr:uid="{1438D9D2-1B17-48E6-A018-B776416EB4FD}"/>
    <cellStyle name="Normal 8 2 14 9" xfId="24142" xr:uid="{E4BC51C0-4DDA-4E57-9BC4-CDBECFCF77FD}"/>
    <cellStyle name="Normal 8 2 15" xfId="24143" xr:uid="{960C59DE-948A-45D4-9B63-D9C685AEB247}"/>
    <cellStyle name="Normal 8 2 15 10" xfId="24144" xr:uid="{55BCB04D-C07E-416E-8954-8AD01DE2B28F}"/>
    <cellStyle name="Normal 8 2 15 11" xfId="24145" xr:uid="{7571730F-6EE4-43E2-BEA4-9753B89E06E8}"/>
    <cellStyle name="Normal 8 2 15 12" xfId="24146" xr:uid="{943DFD00-07B1-44EC-A195-AC1135EFD3BB}"/>
    <cellStyle name="Normal 8 2 15 13" xfId="24147" xr:uid="{278376F4-B973-47A3-B504-9DA94143B69E}"/>
    <cellStyle name="Normal 8 2 15 14" xfId="24148" xr:uid="{8E3CEE20-D0C6-42AC-B43E-426620E59F37}"/>
    <cellStyle name="Normal 8 2 15 15" xfId="24149" xr:uid="{8E166A24-6F77-4CA0-8C42-B246094812B4}"/>
    <cellStyle name="Normal 8 2 15 16" xfId="24150" xr:uid="{3E8642CC-8DED-4C56-9977-89BA614ADDBE}"/>
    <cellStyle name="Normal 8 2 15 17" xfId="24151" xr:uid="{A43E2E1D-A024-4051-9E54-B702CB733ABD}"/>
    <cellStyle name="Normal 8 2 15 18" xfId="24152" xr:uid="{04242426-3372-4174-8688-C7B9076F554F}"/>
    <cellStyle name="Normal 8 2 15 19" xfId="24153" xr:uid="{70163CF2-AD77-4874-9090-38B8D76E9D25}"/>
    <cellStyle name="Normal 8 2 15 2" xfId="24154" xr:uid="{87860A16-9562-43FD-8AE4-61D74D986132}"/>
    <cellStyle name="Normal 8 2 15 20" xfId="24155" xr:uid="{C3F325B5-2FB9-4997-896B-E7C0BBAEA0FA}"/>
    <cellStyle name="Normal 8 2 15 21" xfId="24156" xr:uid="{2F240E7E-C1A0-4925-A02C-0249E5C854F4}"/>
    <cellStyle name="Normal 8 2 15 22" xfId="24157" xr:uid="{8BDB3889-547E-45A9-A1DF-87992A133A75}"/>
    <cellStyle name="Normal 8 2 15 23" xfId="24158" xr:uid="{8A4B501F-B381-4CA4-9283-27ED816B28B8}"/>
    <cellStyle name="Normal 8 2 15 24" xfId="24159" xr:uid="{C5860BDC-CDAC-4CC7-91F8-4320B9B7F8D5}"/>
    <cellStyle name="Normal 8 2 15 25" xfId="24160" xr:uid="{E304231B-57B3-4C1A-ABAF-CDBC6A159FAC}"/>
    <cellStyle name="Normal 8 2 15 26" xfId="24161" xr:uid="{03F7A332-45FC-4566-9E88-63A27020DDA5}"/>
    <cellStyle name="Normal 8 2 15 27" xfId="24162" xr:uid="{BCEFB27E-2054-43AA-9D17-D467AAF4B364}"/>
    <cellStyle name="Normal 8 2 15 28" xfId="24163" xr:uid="{F4116544-3D40-4129-933A-C2EBC2D96CAA}"/>
    <cellStyle name="Normal 8 2 15 29" xfId="24164" xr:uid="{98664755-78D9-4F72-96BD-0639435775CD}"/>
    <cellStyle name="Normal 8 2 15 3" xfId="24165" xr:uid="{B9CA9531-5084-455B-A6AE-04165F920020}"/>
    <cellStyle name="Normal 8 2 15 30" xfId="24166" xr:uid="{BCE95593-B65C-4501-85A8-8AF54C601609}"/>
    <cellStyle name="Normal 8 2 15 31" xfId="24167" xr:uid="{77DE55E9-19FC-440E-9F00-BF34D81660A7}"/>
    <cellStyle name="Normal 8 2 15 4" xfId="24168" xr:uid="{95A36490-DC88-4E7E-AE3B-313CA47CEF84}"/>
    <cellStyle name="Normal 8 2 15 5" xfId="24169" xr:uid="{D0A7A737-474D-47C9-91AB-9A96507B4237}"/>
    <cellStyle name="Normal 8 2 15 6" xfId="24170" xr:uid="{1C066541-E41F-4908-B235-07A3ABCD4248}"/>
    <cellStyle name="Normal 8 2 15 7" xfId="24171" xr:uid="{B3A059EA-9913-4C29-855C-ABE05508EE19}"/>
    <cellStyle name="Normal 8 2 15 8" xfId="24172" xr:uid="{99B38FAD-B050-4AFC-8678-778560C9E742}"/>
    <cellStyle name="Normal 8 2 15 9" xfId="24173" xr:uid="{24D948C1-87CA-4E7D-BE8C-1494B059E828}"/>
    <cellStyle name="Normal 8 2 16" xfId="24174" xr:uid="{902508C5-0D29-4568-AFC5-75C9E0695934}"/>
    <cellStyle name="Normal 8 2 16 10" xfId="24175" xr:uid="{F0872D8C-FF87-4AD8-B861-338B75AC3C7D}"/>
    <cellStyle name="Normal 8 2 16 11" xfId="24176" xr:uid="{98369466-2E45-4909-86EC-A6AC2AA56A56}"/>
    <cellStyle name="Normal 8 2 16 12" xfId="24177" xr:uid="{A4A74B42-DD4D-4234-957F-8783C035484A}"/>
    <cellStyle name="Normal 8 2 16 13" xfId="24178" xr:uid="{DE09202C-C0A1-499C-91A0-1418CD2106D8}"/>
    <cellStyle name="Normal 8 2 16 14" xfId="24179" xr:uid="{7211251E-E94B-45F1-A3EC-F403922BB65E}"/>
    <cellStyle name="Normal 8 2 16 15" xfId="24180" xr:uid="{EA5E6247-7D1B-4FD2-8BFD-7288BC65A709}"/>
    <cellStyle name="Normal 8 2 16 16" xfId="24181" xr:uid="{DA346822-475B-42C6-BE30-1C4DE2AD0127}"/>
    <cellStyle name="Normal 8 2 16 17" xfId="24182" xr:uid="{D400604E-6B56-4CCA-928B-E5FED870B2F9}"/>
    <cellStyle name="Normal 8 2 16 18" xfId="24183" xr:uid="{E760BE04-0F33-4515-99AC-663B568B76DE}"/>
    <cellStyle name="Normal 8 2 16 19" xfId="24184" xr:uid="{538F4896-F45D-43A9-8787-7D3F7D300059}"/>
    <cellStyle name="Normal 8 2 16 2" xfId="24185" xr:uid="{4EBD75F5-56C3-413C-B020-73A896A14ACF}"/>
    <cellStyle name="Normal 8 2 16 20" xfId="24186" xr:uid="{B5390C7F-D3A6-4D7F-8769-BB453296A517}"/>
    <cellStyle name="Normal 8 2 16 21" xfId="24187" xr:uid="{9E0E9D5C-BE5C-4244-8F31-D5A7A64F0D58}"/>
    <cellStyle name="Normal 8 2 16 22" xfId="24188" xr:uid="{8CFA7993-4870-42E2-A251-FA58A7156A80}"/>
    <cellStyle name="Normal 8 2 16 23" xfId="24189" xr:uid="{52B9403D-1FCD-4D97-BD0E-6D98D137DAAD}"/>
    <cellStyle name="Normal 8 2 16 24" xfId="24190" xr:uid="{9AA2896C-89A2-4E80-A190-FCD1B8C4B2A1}"/>
    <cellStyle name="Normal 8 2 16 25" xfId="24191" xr:uid="{AC56CB6C-FBAA-4640-B5C8-14305DD0A9B1}"/>
    <cellStyle name="Normal 8 2 16 26" xfId="24192" xr:uid="{30871108-950B-4EF3-892C-44ADFEE9D389}"/>
    <cellStyle name="Normal 8 2 16 27" xfId="24193" xr:uid="{2096CFBA-9EFB-4216-9045-4064E3104ECD}"/>
    <cellStyle name="Normal 8 2 16 28" xfId="24194" xr:uid="{DD17CE1A-01D4-403E-8919-5EF03881FA0B}"/>
    <cellStyle name="Normal 8 2 16 29" xfId="24195" xr:uid="{75521CC8-CD7B-45A5-A7AF-DC3CA2DC2BAB}"/>
    <cellStyle name="Normal 8 2 16 3" xfId="24196" xr:uid="{FC2ADC7A-3DC3-458D-8DC1-E40F33B52F09}"/>
    <cellStyle name="Normal 8 2 16 30" xfId="24197" xr:uid="{8A38BEE2-9BB0-4CFF-9131-5191C7D1D316}"/>
    <cellStyle name="Normal 8 2 16 31" xfId="24198" xr:uid="{744F90AE-CBCC-4F19-82A9-C45A1336FEFD}"/>
    <cellStyle name="Normal 8 2 16 4" xfId="24199" xr:uid="{5EDD6BDE-6818-4665-9DCF-8AF3152CBE2F}"/>
    <cellStyle name="Normal 8 2 16 5" xfId="24200" xr:uid="{D12683CA-4BDC-4B7F-AB7B-67E60EC57314}"/>
    <cellStyle name="Normal 8 2 16 6" xfId="24201" xr:uid="{45A2204D-5504-4DAE-A4D0-9825F32FA149}"/>
    <cellStyle name="Normal 8 2 16 7" xfId="24202" xr:uid="{11E20059-5D2C-4456-B96B-6BD5D42455CC}"/>
    <cellStyle name="Normal 8 2 16 8" xfId="24203" xr:uid="{D92CC4BB-54AE-49B7-A37B-917E1279F8B3}"/>
    <cellStyle name="Normal 8 2 16 9" xfId="24204" xr:uid="{31B4F423-5D08-4210-A5B4-5DF40C30E1CD}"/>
    <cellStyle name="Normal 8 2 17" xfId="24205" xr:uid="{1F55BEBC-D9A0-4B95-9A9E-AB5B5BECC1D3}"/>
    <cellStyle name="Normal 8 2 17 10" xfId="24206" xr:uid="{F052ECFD-E176-4E2A-A812-4528CF41E833}"/>
    <cellStyle name="Normal 8 2 17 11" xfId="24207" xr:uid="{A179F984-E81D-4CE8-B2C2-88AA2C9D5C6E}"/>
    <cellStyle name="Normal 8 2 17 12" xfId="24208" xr:uid="{A7EE67DC-7759-4DE8-868F-19A9B38B4509}"/>
    <cellStyle name="Normal 8 2 17 13" xfId="24209" xr:uid="{CEC0AF7F-BE0B-48EF-BDD2-55661803B9C5}"/>
    <cellStyle name="Normal 8 2 17 14" xfId="24210" xr:uid="{11111E80-EF36-49E3-A45D-A7E47AEBE505}"/>
    <cellStyle name="Normal 8 2 17 15" xfId="24211" xr:uid="{A6B6913D-86AC-455B-B23C-4FD1CF07E27C}"/>
    <cellStyle name="Normal 8 2 17 16" xfId="24212" xr:uid="{5374B339-5152-4DAB-8297-E62E6F186978}"/>
    <cellStyle name="Normal 8 2 17 17" xfId="24213" xr:uid="{221E8597-3BF8-4ED0-9FAE-B149763EC482}"/>
    <cellStyle name="Normal 8 2 17 18" xfId="24214" xr:uid="{01E23987-292B-4FC1-B806-489FE6ECA6EA}"/>
    <cellStyle name="Normal 8 2 17 19" xfId="24215" xr:uid="{3729550F-8579-4C6A-A428-8A85098E540E}"/>
    <cellStyle name="Normal 8 2 17 2" xfId="24216" xr:uid="{2D0A5974-880A-4DD9-9E9C-55237632BC0A}"/>
    <cellStyle name="Normal 8 2 17 20" xfId="24217" xr:uid="{A762069F-64F0-4B8F-B9FC-F4ECFC813755}"/>
    <cellStyle name="Normal 8 2 17 21" xfId="24218" xr:uid="{52D7A8D0-3B6D-4274-8127-D4F7E76D3E5C}"/>
    <cellStyle name="Normal 8 2 17 22" xfId="24219" xr:uid="{6E0DD8C1-41CB-46B8-ADFB-E4049A342B33}"/>
    <cellStyle name="Normal 8 2 17 23" xfId="24220" xr:uid="{472CFAE5-B6C0-411A-819A-B80AA968232F}"/>
    <cellStyle name="Normal 8 2 17 24" xfId="24221" xr:uid="{6D5C42E9-D917-4B22-8C8A-41F482851B65}"/>
    <cellStyle name="Normal 8 2 17 25" xfId="24222" xr:uid="{5F5DA34E-36EC-42D2-86B9-54DEFCFD13C4}"/>
    <cellStyle name="Normal 8 2 17 26" xfId="24223" xr:uid="{1FFAF973-3766-4230-B3CE-72DFD7DB3D13}"/>
    <cellStyle name="Normal 8 2 17 27" xfId="24224" xr:uid="{BE089650-61C3-47F5-8A21-46EA74054155}"/>
    <cellStyle name="Normal 8 2 17 28" xfId="24225" xr:uid="{640F46F4-6300-436E-9FC0-1336A16AC078}"/>
    <cellStyle name="Normal 8 2 17 29" xfId="24226" xr:uid="{D7F7843E-5532-4EF5-9F91-9889B2EFCE09}"/>
    <cellStyle name="Normal 8 2 17 3" xfId="24227" xr:uid="{ADE718A7-EEF2-4BDF-8910-A2792F5CEB97}"/>
    <cellStyle name="Normal 8 2 17 30" xfId="24228" xr:uid="{7BA349EB-0DD9-4141-BE6E-8EDF92550273}"/>
    <cellStyle name="Normal 8 2 17 31" xfId="24229" xr:uid="{21DD21A2-3B22-4426-8177-BBE08C38340F}"/>
    <cellStyle name="Normal 8 2 17 4" xfId="24230" xr:uid="{C04C9B6F-9B37-423D-9302-F18660E7243F}"/>
    <cellStyle name="Normal 8 2 17 5" xfId="24231" xr:uid="{A1FB85A6-9A64-48A1-B9A6-82C45E9CAC2E}"/>
    <cellStyle name="Normal 8 2 17 6" xfId="24232" xr:uid="{AF88D879-22B0-4CEB-9D97-90993D0D72C3}"/>
    <cellStyle name="Normal 8 2 17 7" xfId="24233" xr:uid="{B8857ABA-FD21-46E0-A565-95D778611859}"/>
    <cellStyle name="Normal 8 2 17 8" xfId="24234" xr:uid="{B434066B-194D-47C4-BB00-08846FA1B634}"/>
    <cellStyle name="Normal 8 2 17 9" xfId="24235" xr:uid="{F4D25D96-D482-400B-B821-737967FA90C8}"/>
    <cellStyle name="Normal 8 2 18" xfId="24236" xr:uid="{F6661D26-61DC-4A70-BC11-4D4E88DD5690}"/>
    <cellStyle name="Normal 8 2 18 10" xfId="24237" xr:uid="{45E06AAB-A593-4DCD-96E9-3CEF334A37EA}"/>
    <cellStyle name="Normal 8 2 18 11" xfId="24238" xr:uid="{4D6FC32B-B046-43D1-A975-28758EB897B8}"/>
    <cellStyle name="Normal 8 2 18 12" xfId="24239" xr:uid="{F693B6D1-7A5E-4114-B5C9-BB6CFAB374C0}"/>
    <cellStyle name="Normal 8 2 18 13" xfId="24240" xr:uid="{57476396-B15F-4DB8-830B-3C3697AE2F86}"/>
    <cellStyle name="Normal 8 2 18 14" xfId="24241" xr:uid="{D8406E70-0C86-4CF8-8356-58F2900BD051}"/>
    <cellStyle name="Normal 8 2 18 15" xfId="24242" xr:uid="{8A156C91-E099-4829-B71A-AB89ACC06F8D}"/>
    <cellStyle name="Normal 8 2 18 16" xfId="24243" xr:uid="{DB1E9596-FE08-48EF-A4E7-35D2D3FA044D}"/>
    <cellStyle name="Normal 8 2 18 17" xfId="24244" xr:uid="{DCAA7C58-6C1C-4A25-8E56-E18C0A004100}"/>
    <cellStyle name="Normal 8 2 18 18" xfId="24245" xr:uid="{98055132-12DA-45F6-90C6-B98D095D42C0}"/>
    <cellStyle name="Normal 8 2 18 19" xfId="24246" xr:uid="{2A31DBD3-CDF6-4B67-B664-DBEC9EFCF370}"/>
    <cellStyle name="Normal 8 2 18 2" xfId="24247" xr:uid="{03820744-D43C-48A4-A2FF-01DAE1F5EBFB}"/>
    <cellStyle name="Normal 8 2 18 20" xfId="24248" xr:uid="{629339BF-6054-4AF3-B171-510E86CB57C7}"/>
    <cellStyle name="Normal 8 2 18 21" xfId="24249" xr:uid="{289CC5F2-E9E1-4E8C-8E16-C9BB50A34E06}"/>
    <cellStyle name="Normal 8 2 18 22" xfId="24250" xr:uid="{5AF039DB-7854-4E34-B6BE-D220B04CBA8F}"/>
    <cellStyle name="Normal 8 2 18 23" xfId="24251" xr:uid="{71A18D60-3374-4B9B-87D8-DB967B861F0A}"/>
    <cellStyle name="Normal 8 2 18 24" xfId="24252" xr:uid="{7E0974F3-AC7D-4939-BF2B-05FDAFEEC638}"/>
    <cellStyle name="Normal 8 2 18 25" xfId="24253" xr:uid="{AD644635-C2E2-4DBE-8157-06F7497F6812}"/>
    <cellStyle name="Normal 8 2 18 26" xfId="24254" xr:uid="{21AF04D7-5F01-43DB-9A8A-F73C8452FDDA}"/>
    <cellStyle name="Normal 8 2 18 27" xfId="24255" xr:uid="{3B2FB65E-172D-43AB-A8DD-4A1A64B26045}"/>
    <cellStyle name="Normal 8 2 18 28" xfId="24256" xr:uid="{EFBDC7FE-45AC-4759-A8EF-86A06DA344AA}"/>
    <cellStyle name="Normal 8 2 18 29" xfId="24257" xr:uid="{1EC0EC3A-50A7-45A1-9540-31DFB23122F2}"/>
    <cellStyle name="Normal 8 2 18 3" xfId="24258" xr:uid="{033AEBD2-3B67-4E6C-A687-7A11763160BE}"/>
    <cellStyle name="Normal 8 2 18 30" xfId="24259" xr:uid="{F88D1399-33DC-4C90-838B-46B15F4D2687}"/>
    <cellStyle name="Normal 8 2 18 31" xfId="24260" xr:uid="{BD4567B7-26E4-4E5D-B6B6-9C47E9EA0C5B}"/>
    <cellStyle name="Normal 8 2 18 4" xfId="24261" xr:uid="{D6437014-413E-40ED-9F3B-1E9626A665EC}"/>
    <cellStyle name="Normal 8 2 18 5" xfId="24262" xr:uid="{2C029FA3-28EC-4D97-A29F-B112A81796D1}"/>
    <cellStyle name="Normal 8 2 18 6" xfId="24263" xr:uid="{ABAD1F4E-3E9D-46F6-9D58-0F05696D2CF7}"/>
    <cellStyle name="Normal 8 2 18 7" xfId="24264" xr:uid="{8A2D1667-02B0-4F92-8ACD-BB3C0F941472}"/>
    <cellStyle name="Normal 8 2 18 8" xfId="24265" xr:uid="{8FAC22BF-7265-4E30-BFD4-77AE9D5CA5B0}"/>
    <cellStyle name="Normal 8 2 18 9" xfId="24266" xr:uid="{10B3A714-10B7-4C41-8EF7-AFAC3BDF31A1}"/>
    <cellStyle name="Normal 8 2 19" xfId="24267" xr:uid="{54A7B338-200E-4D8A-82BE-B808C38324FA}"/>
    <cellStyle name="Normal 8 2 19 10" xfId="24268" xr:uid="{58AEC47D-6C02-408E-9A51-956ED1ED18E6}"/>
    <cellStyle name="Normal 8 2 19 11" xfId="24269" xr:uid="{1889D174-E5FF-48F7-ACC4-CEC87943A5CE}"/>
    <cellStyle name="Normal 8 2 19 12" xfId="24270" xr:uid="{6CABC4B1-D254-45E5-8DDD-38B6A87DF6E8}"/>
    <cellStyle name="Normal 8 2 19 13" xfId="24271" xr:uid="{BD77E01C-C0CE-4937-855E-EC643F10FBAC}"/>
    <cellStyle name="Normal 8 2 19 14" xfId="24272" xr:uid="{56D1359D-8997-43E0-ADAF-63D1AD7D8C30}"/>
    <cellStyle name="Normal 8 2 19 15" xfId="24273" xr:uid="{706AD147-5516-4234-B866-8715FE123B95}"/>
    <cellStyle name="Normal 8 2 19 16" xfId="24274" xr:uid="{A99B6571-2A08-45DD-8519-34ECC8DBA154}"/>
    <cellStyle name="Normal 8 2 19 17" xfId="24275" xr:uid="{6B122355-AE05-485C-A53A-1845E007D0DC}"/>
    <cellStyle name="Normal 8 2 19 18" xfId="24276" xr:uid="{734A3273-4896-4E37-93F2-4D7BDD36E372}"/>
    <cellStyle name="Normal 8 2 19 19" xfId="24277" xr:uid="{998E9F03-AD69-4E90-B2F7-CB72B371A693}"/>
    <cellStyle name="Normal 8 2 19 2" xfId="24278" xr:uid="{852A31C5-D3D9-4820-83D2-284C05AA6B2F}"/>
    <cellStyle name="Normal 8 2 19 20" xfId="24279" xr:uid="{DF11DE77-0D2A-4A53-89F3-E5950E6AC22C}"/>
    <cellStyle name="Normal 8 2 19 21" xfId="24280" xr:uid="{D6F836AB-CFBD-49AC-AC54-A8F8F9AD7DA8}"/>
    <cellStyle name="Normal 8 2 19 22" xfId="24281" xr:uid="{BD58C890-0D66-417B-AAE7-D59DA4231B7B}"/>
    <cellStyle name="Normal 8 2 19 23" xfId="24282" xr:uid="{BDF1B4B5-BE22-404C-AB94-A5DDD82EDE22}"/>
    <cellStyle name="Normal 8 2 19 24" xfId="24283" xr:uid="{002014D5-329D-4E0B-B33C-7648E281E483}"/>
    <cellStyle name="Normal 8 2 19 25" xfId="24284" xr:uid="{DB02438A-D9DC-4EC8-A79F-236A4909B321}"/>
    <cellStyle name="Normal 8 2 19 26" xfId="24285" xr:uid="{0F86E632-BFC4-4D6D-9EE1-5C161F1426AF}"/>
    <cellStyle name="Normal 8 2 19 27" xfId="24286" xr:uid="{71DF3E6F-66EF-48BE-A4F3-22D200FCCD21}"/>
    <cellStyle name="Normal 8 2 19 28" xfId="24287" xr:uid="{C104840E-096B-4AAE-8483-5B80295A0D43}"/>
    <cellStyle name="Normal 8 2 19 29" xfId="24288" xr:uid="{44DAA59D-12A0-4F42-8CA9-E9676BEB9626}"/>
    <cellStyle name="Normal 8 2 19 3" xfId="24289" xr:uid="{E08E095A-0E01-42B8-BA14-F4DED74AA9AE}"/>
    <cellStyle name="Normal 8 2 19 30" xfId="24290" xr:uid="{4E950F00-D400-4532-ADB9-4C5484CE3007}"/>
    <cellStyle name="Normal 8 2 19 31" xfId="24291" xr:uid="{113EC8AD-3E9E-43F1-832C-D71262478B0D}"/>
    <cellStyle name="Normal 8 2 19 4" xfId="24292" xr:uid="{6BA0C0B5-54B6-448B-8758-934325BDE314}"/>
    <cellStyle name="Normal 8 2 19 5" xfId="24293" xr:uid="{459CB9FE-3FA3-462C-A50A-27C6565F8C1A}"/>
    <cellStyle name="Normal 8 2 19 6" xfId="24294" xr:uid="{6FC6DB68-1B84-445B-AFD6-E49D29B48D2E}"/>
    <cellStyle name="Normal 8 2 19 7" xfId="24295" xr:uid="{FDCCEC7B-AFE7-4AC8-B179-7AE89C54E028}"/>
    <cellStyle name="Normal 8 2 19 8" xfId="24296" xr:uid="{9F8B7401-B44C-4729-83C2-969FD9E79B6D}"/>
    <cellStyle name="Normal 8 2 19 9" xfId="24297" xr:uid="{CE3F0084-E556-4596-82EC-463C572B58CF}"/>
    <cellStyle name="Normal 8 2 2" xfId="24298" xr:uid="{8E9A6960-15B4-41DC-A163-93A0E8DFF191}"/>
    <cellStyle name="Normal 8 2 2 10" xfId="24299" xr:uid="{9A2C46DE-1485-4C58-81A8-9045D0F90B12}"/>
    <cellStyle name="Normal 8 2 2 10 2" xfId="24300" xr:uid="{469AF9EA-07A6-4AA5-A356-AB15B20FC96F}"/>
    <cellStyle name="Normal 8 2 2 10 2 2" xfId="24301" xr:uid="{C95FE278-585F-403B-9554-2023D2FC0CDD}"/>
    <cellStyle name="Normal 8 2 2 10 3" xfId="24302" xr:uid="{CEB9B026-8203-4695-8B44-FBA1B077253A}"/>
    <cellStyle name="Normal 8 2 2 11" xfId="24303" xr:uid="{40CD9262-7A7B-461B-AFC4-93E3623D5C62}"/>
    <cellStyle name="Normal 8 2 2 12" xfId="24304" xr:uid="{0054F402-53DF-4BA0-8FAD-61DFD7580850}"/>
    <cellStyle name="Normal 8 2 2 13" xfId="24305" xr:uid="{90BBAFA4-9B35-483E-A4EE-7EF635CC0CCE}"/>
    <cellStyle name="Normal 8 2 2 14" xfId="24306" xr:uid="{427424A1-507C-4DD2-9AD4-2186FDA5C695}"/>
    <cellStyle name="Normal 8 2 2 15" xfId="24307" xr:uid="{4274C5AC-9358-44CA-911A-1638AC6F535D}"/>
    <cellStyle name="Normal 8 2 2 16" xfId="24308" xr:uid="{0D92B953-18C4-4C69-A2A6-9D2657C2E1B5}"/>
    <cellStyle name="Normal 8 2 2 17" xfId="24309" xr:uid="{A70E8CDC-DFED-425A-9EDF-999FAC064D37}"/>
    <cellStyle name="Normal 8 2 2 18" xfId="24310" xr:uid="{36E02396-E091-44C2-BDDD-C0681DFFC9A9}"/>
    <cellStyle name="Normal 8 2 2 19" xfId="24311" xr:uid="{18E68D94-1829-4863-ABAD-0F3C16758910}"/>
    <cellStyle name="Normal 8 2 2 2" xfId="24312" xr:uid="{AE941DF6-CB99-4480-8498-52FF3A45BB16}"/>
    <cellStyle name="Normal 8 2 2 2 10" xfId="24313" xr:uid="{B57C9CE8-35EC-430D-8827-84F8C1A0FCF9}"/>
    <cellStyle name="Normal 8 2 2 2 10 10" xfId="24314" xr:uid="{58814B91-7B89-4E46-B32B-87D7AB5D6714}"/>
    <cellStyle name="Normal 8 2 2 2 10 11" xfId="24315" xr:uid="{75D87631-62C7-4DF6-A32B-CAF42F5E16EA}"/>
    <cellStyle name="Normal 8 2 2 2 10 12" xfId="24316" xr:uid="{2BAA1A3B-5A3D-44DB-8C00-72C898CEA70A}"/>
    <cellStyle name="Normal 8 2 2 2 10 13" xfId="24317" xr:uid="{E348AAC9-2418-4F8B-9319-2DB837C392D8}"/>
    <cellStyle name="Normal 8 2 2 2 10 14" xfId="24318" xr:uid="{2128DEE7-9EE7-4668-BB08-813F4A15E15A}"/>
    <cellStyle name="Normal 8 2 2 2 10 15" xfId="24319" xr:uid="{05F2B7E1-E89A-47DB-B935-323AFA71CAE0}"/>
    <cellStyle name="Normal 8 2 2 2 10 16" xfId="24320" xr:uid="{DA789A11-966B-4C26-87CC-CCB1F6E99C74}"/>
    <cellStyle name="Normal 8 2 2 2 10 17" xfId="24321" xr:uid="{0FF5E5AB-7FFD-4026-AB2F-BAED3C409F33}"/>
    <cellStyle name="Normal 8 2 2 2 10 18" xfId="24322" xr:uid="{4E987684-2FE1-4623-9A99-EC4468732721}"/>
    <cellStyle name="Normal 8 2 2 2 10 19" xfId="24323" xr:uid="{29D3CBFD-C65A-4831-9298-80D1987EC23A}"/>
    <cellStyle name="Normal 8 2 2 2 10 2" xfId="24324" xr:uid="{FE22258F-F0EB-442E-8A9F-B761C8BCD892}"/>
    <cellStyle name="Normal 8 2 2 2 10 20" xfId="24325" xr:uid="{A0C1CDC6-C29A-4090-8165-92835BE98597}"/>
    <cellStyle name="Normal 8 2 2 2 10 21" xfId="24326" xr:uid="{D9901519-C2E5-40D6-B7FD-D94E87B4AC1A}"/>
    <cellStyle name="Normal 8 2 2 2 10 22" xfId="24327" xr:uid="{197DA59E-41FF-4639-B39C-BB66CDCA501C}"/>
    <cellStyle name="Normal 8 2 2 2 10 23" xfId="24328" xr:uid="{34DFDC2A-4441-4FD9-9095-FA10069170BA}"/>
    <cellStyle name="Normal 8 2 2 2 10 24" xfId="24329" xr:uid="{16AA0078-D7E8-4CAD-9EF1-632F896E9AE0}"/>
    <cellStyle name="Normal 8 2 2 2 10 25" xfId="24330" xr:uid="{DB196A49-0D78-4F07-81A7-1AF59E852444}"/>
    <cellStyle name="Normal 8 2 2 2 10 26" xfId="24331" xr:uid="{1FC395B1-B6A5-4A43-A5A1-0743FDF8BA0F}"/>
    <cellStyle name="Normal 8 2 2 2 10 27" xfId="24332" xr:uid="{3DE6AF3E-581F-44E8-9358-F907611ED625}"/>
    <cellStyle name="Normal 8 2 2 2 10 28" xfId="24333" xr:uid="{9071B539-586F-4BD0-BC84-52A847C92AF4}"/>
    <cellStyle name="Normal 8 2 2 2 10 29" xfId="24334" xr:uid="{1003456B-CD84-4E12-B856-400C917B62B9}"/>
    <cellStyle name="Normal 8 2 2 2 10 3" xfId="24335" xr:uid="{5E8F0043-13A0-4C77-876D-10D4C4CCC39E}"/>
    <cellStyle name="Normal 8 2 2 2 10 30" xfId="24336" xr:uid="{519B5C51-3EE5-4A1F-866F-94B2798A2CE4}"/>
    <cellStyle name="Normal 8 2 2 2 10 31" xfId="24337" xr:uid="{7214128C-76A4-43B4-9DF0-4996279923F2}"/>
    <cellStyle name="Normal 8 2 2 2 10 4" xfId="24338" xr:uid="{0A4C1F75-95FF-4E01-A589-944114ECE838}"/>
    <cellStyle name="Normal 8 2 2 2 10 5" xfId="24339" xr:uid="{B419EBEC-964E-4516-A1FB-A64B835A7FC1}"/>
    <cellStyle name="Normal 8 2 2 2 10 6" xfId="24340" xr:uid="{C3F4F1ED-AE30-4C16-95A3-4AA71B51871E}"/>
    <cellStyle name="Normal 8 2 2 2 10 7" xfId="24341" xr:uid="{120C1C37-AFB4-4866-8F8F-91737F842871}"/>
    <cellStyle name="Normal 8 2 2 2 10 8" xfId="24342" xr:uid="{28014F7A-45CA-4454-A5B7-6B338E69A9E3}"/>
    <cellStyle name="Normal 8 2 2 2 10 9" xfId="24343" xr:uid="{5AC88B24-7848-4FE6-8F26-8AB87D4A79B0}"/>
    <cellStyle name="Normal 8 2 2 2 11" xfId="24344" xr:uid="{88774F90-0DF5-41AC-855E-BC77F3924896}"/>
    <cellStyle name="Normal 8 2 2 2 11 2" xfId="24345" xr:uid="{CB6D4A9A-7EDD-4DA5-B57C-A9549CCEB227}"/>
    <cellStyle name="Normal 8 2 2 2 12" xfId="24346" xr:uid="{12A553ED-9CB3-41B8-8965-000C7A41FAE4}"/>
    <cellStyle name="Normal 8 2 2 2 2" xfId="24347" xr:uid="{C3550B9E-F1E6-47C0-8E06-EFBD35293E85}"/>
    <cellStyle name="Normal 8 2 2 2 2 10" xfId="24348" xr:uid="{17DABB61-E7E7-467D-B1EE-D06E76794CD5}"/>
    <cellStyle name="Normal 8 2 2 2 2 11" xfId="24349" xr:uid="{4EC44C9E-7F9F-4D72-8C30-52B5EEE95856}"/>
    <cellStyle name="Normal 8 2 2 2 2 12" xfId="24350" xr:uid="{FC794460-63F9-4B8B-813C-397FD3339F40}"/>
    <cellStyle name="Normal 8 2 2 2 2 13" xfId="24351" xr:uid="{D0379ABA-6E24-4FC4-8C8E-E78A0EF01B00}"/>
    <cellStyle name="Normal 8 2 2 2 2 14" xfId="24352" xr:uid="{00CDEE9A-4884-49AD-8F81-95F284DDF507}"/>
    <cellStyle name="Normal 8 2 2 2 2 15" xfId="24353" xr:uid="{863E61B9-55A1-474B-8F7D-4CC83BA5CA03}"/>
    <cellStyle name="Normal 8 2 2 2 2 16" xfId="24354" xr:uid="{4B03D9C1-996D-4F5A-844E-0D94C835F225}"/>
    <cellStyle name="Normal 8 2 2 2 2 17" xfId="24355" xr:uid="{AC203FD1-A540-4883-A6C2-FE25EEF233A4}"/>
    <cellStyle name="Normal 8 2 2 2 2 18" xfId="24356" xr:uid="{87F617F8-2C86-4E6F-BBD5-3CDBC6EA1FF2}"/>
    <cellStyle name="Normal 8 2 2 2 2 19" xfId="24357" xr:uid="{DFF00F29-805D-416C-84C4-504BD773090E}"/>
    <cellStyle name="Normal 8 2 2 2 2 2" xfId="24358" xr:uid="{86F4A8FD-7197-4787-9260-07FCC8F1893F}"/>
    <cellStyle name="Normal 8 2 2 2 2 2 10" xfId="24359" xr:uid="{90EF3DDA-B34B-4F35-80C1-F826CF952EE1}"/>
    <cellStyle name="Normal 8 2 2 2 2 2 10 2" xfId="24360" xr:uid="{2CEAE59A-26A8-47DD-A34D-AAC1DAB0724F}"/>
    <cellStyle name="Normal 8 2 2 2 2 2 11" xfId="24361" xr:uid="{EF65C81B-BC86-4543-86A0-E71F7B8597F7}"/>
    <cellStyle name="Normal 8 2 2 2 2 2 2" xfId="24362" xr:uid="{2D41C5DC-ABDC-4035-9BFE-D8CED0AD0E85}"/>
    <cellStyle name="Normal 8 2 2 2 2 2 2 10" xfId="24363" xr:uid="{CB5553AE-C45D-4499-925D-729D75663E7E}"/>
    <cellStyle name="Normal 8 2 2 2 2 2 2 11" xfId="24364" xr:uid="{F1FD0FD6-E2CA-4B1B-8B01-88BB81531A7A}"/>
    <cellStyle name="Normal 8 2 2 2 2 2 2 12" xfId="24365" xr:uid="{F1BC0497-C0E2-4963-BB42-C418EF5DA978}"/>
    <cellStyle name="Normal 8 2 2 2 2 2 2 13" xfId="24366" xr:uid="{FEFC026D-1ABB-4F5D-BA7A-D92B27A8B840}"/>
    <cellStyle name="Normal 8 2 2 2 2 2 2 14" xfId="24367" xr:uid="{0AA7F661-39F5-4E52-B37C-0B993B83F864}"/>
    <cellStyle name="Normal 8 2 2 2 2 2 2 15" xfId="24368" xr:uid="{65C58B11-976A-4857-94C0-8FF1F4E0EF49}"/>
    <cellStyle name="Normal 8 2 2 2 2 2 2 16" xfId="24369" xr:uid="{0AE5618C-FFAD-4C04-9493-143770DB3089}"/>
    <cellStyle name="Normal 8 2 2 2 2 2 2 17" xfId="24370" xr:uid="{64271BCA-444E-4D1F-89DA-906FA8911907}"/>
    <cellStyle name="Normal 8 2 2 2 2 2 2 18" xfId="24371" xr:uid="{85D2965B-16A5-4413-8FD3-2C801CB81350}"/>
    <cellStyle name="Normal 8 2 2 2 2 2 2 19" xfId="24372" xr:uid="{FB66DC0C-4F33-43C2-8AC6-BAC907A1FCD3}"/>
    <cellStyle name="Normal 8 2 2 2 2 2 2 2" xfId="24373" xr:uid="{3468DDDC-3675-47C6-AE0F-DF1742D5DC47}"/>
    <cellStyle name="Normal 8 2 2 2 2 2 2 20" xfId="24374" xr:uid="{86DD61A4-AD53-4555-AA4F-38CD0DCDF9D8}"/>
    <cellStyle name="Normal 8 2 2 2 2 2 2 21" xfId="24375" xr:uid="{B06027A4-A8BC-4FE3-9F9A-527C4A447D7F}"/>
    <cellStyle name="Normal 8 2 2 2 2 2 2 22" xfId="24376" xr:uid="{7B004A02-F7C0-4EEE-8BB9-2BBFE15B6130}"/>
    <cellStyle name="Normal 8 2 2 2 2 2 2 23" xfId="24377" xr:uid="{7680938E-7609-455C-8383-0D9A3FCB3B83}"/>
    <cellStyle name="Normal 8 2 2 2 2 2 2 24" xfId="24378" xr:uid="{E09C55E4-3B48-4D4A-9500-3B7F57D3A88D}"/>
    <cellStyle name="Normal 8 2 2 2 2 2 2 25" xfId="24379" xr:uid="{FCC2468F-8AB2-410F-97AC-A0E225F15667}"/>
    <cellStyle name="Normal 8 2 2 2 2 2 2 26" xfId="24380" xr:uid="{61729C84-33B7-4EF3-9BA0-3AD997334FBF}"/>
    <cellStyle name="Normal 8 2 2 2 2 2 2 27" xfId="24381" xr:uid="{0362C27F-9ACE-4400-84EB-D11ED32CDE02}"/>
    <cellStyle name="Normal 8 2 2 2 2 2 2 28" xfId="24382" xr:uid="{DC849805-488B-4632-B463-6C1AD4B36427}"/>
    <cellStyle name="Normal 8 2 2 2 2 2 2 29" xfId="24383" xr:uid="{4706D22A-D9A1-4DAD-B740-96965B846FF6}"/>
    <cellStyle name="Normal 8 2 2 2 2 2 2 3" xfId="24384" xr:uid="{24FF12B2-A6C6-453D-AA7F-1A61D7290BAE}"/>
    <cellStyle name="Normal 8 2 2 2 2 2 2 30" xfId="24385" xr:uid="{B94A97FA-BBEF-4469-A279-56BF62EDF931}"/>
    <cellStyle name="Normal 8 2 2 2 2 2 2 31" xfId="24386" xr:uid="{74E9A7BD-2DE9-4010-BFC8-FC9F4A80865B}"/>
    <cellStyle name="Normal 8 2 2 2 2 2 2 4" xfId="24387" xr:uid="{E5472A00-D787-4D8B-AB8A-73140B6F239F}"/>
    <cellStyle name="Normal 8 2 2 2 2 2 2 5" xfId="24388" xr:uid="{1A1A8422-C5EB-4B55-9578-AF9789A31588}"/>
    <cellStyle name="Normal 8 2 2 2 2 2 2 6" xfId="24389" xr:uid="{C2FDB2D0-8FAB-4846-BEDC-346E7F719669}"/>
    <cellStyle name="Normal 8 2 2 2 2 2 2 7" xfId="24390" xr:uid="{85B04ED6-27A7-44FA-9B6D-92E2ADCBB541}"/>
    <cellStyle name="Normal 8 2 2 2 2 2 2 8" xfId="24391" xr:uid="{D710ED33-873C-412C-84B4-AD80F35C3DA1}"/>
    <cellStyle name="Normal 8 2 2 2 2 2 2 9" xfId="24392" xr:uid="{DD9DCB06-CC13-47ED-A1FF-35B7D0087B0A}"/>
    <cellStyle name="Normal 8 2 2 2 2 2 3" xfId="24393" xr:uid="{37D8A0BF-3991-47D1-8C20-246FA15D25E5}"/>
    <cellStyle name="Normal 8 2 2 2 2 2 3 10" xfId="24394" xr:uid="{EE9D7D30-0513-4383-AE35-4C83F0AC60C8}"/>
    <cellStyle name="Normal 8 2 2 2 2 2 3 11" xfId="24395" xr:uid="{0A44A21E-A82A-4596-A878-D99B3B9D766D}"/>
    <cellStyle name="Normal 8 2 2 2 2 2 3 12" xfId="24396" xr:uid="{0141276D-8D39-4E28-B121-856713CE904B}"/>
    <cellStyle name="Normal 8 2 2 2 2 2 3 13" xfId="24397" xr:uid="{555284CE-A9E9-4A1D-B80A-411F5C6C901E}"/>
    <cellStyle name="Normal 8 2 2 2 2 2 3 14" xfId="24398" xr:uid="{F8AC0862-730E-41CE-9B2B-0326ABB044D0}"/>
    <cellStyle name="Normal 8 2 2 2 2 2 3 15" xfId="24399" xr:uid="{120F6E4D-02C8-4AAB-8B8D-5A3E7F1FA9B3}"/>
    <cellStyle name="Normal 8 2 2 2 2 2 3 16" xfId="24400" xr:uid="{251DBAE5-8A5F-4836-91D1-53DBA2093AD6}"/>
    <cellStyle name="Normal 8 2 2 2 2 2 3 17" xfId="24401" xr:uid="{1B70CE93-9EF6-4F1B-BA68-F0C32668A08C}"/>
    <cellStyle name="Normal 8 2 2 2 2 2 3 18" xfId="24402" xr:uid="{7387BAE2-A421-4771-868D-4B1DE44D8391}"/>
    <cellStyle name="Normal 8 2 2 2 2 2 3 19" xfId="24403" xr:uid="{99087F6E-2A71-413E-A9D4-1F15A804FE76}"/>
    <cellStyle name="Normal 8 2 2 2 2 2 3 2" xfId="24404" xr:uid="{7FBC8842-3141-4A50-9850-9B7E17E934B2}"/>
    <cellStyle name="Normal 8 2 2 2 2 2 3 20" xfId="24405" xr:uid="{3D2991F6-C440-48FA-BDF1-CDCAA0DBB914}"/>
    <cellStyle name="Normal 8 2 2 2 2 2 3 21" xfId="24406" xr:uid="{D34517C1-18C0-4350-B092-CA45D5A0A911}"/>
    <cellStyle name="Normal 8 2 2 2 2 2 3 22" xfId="24407" xr:uid="{42DE4ABB-637B-4673-8CF0-EA3645CF1096}"/>
    <cellStyle name="Normal 8 2 2 2 2 2 3 23" xfId="24408" xr:uid="{ADD97127-10F4-42E3-B87E-287D7BBF6F8D}"/>
    <cellStyle name="Normal 8 2 2 2 2 2 3 24" xfId="24409" xr:uid="{7FF015D8-57A0-47E9-91E6-A0730A9749DF}"/>
    <cellStyle name="Normal 8 2 2 2 2 2 3 25" xfId="24410" xr:uid="{4D498CCA-6501-4CE8-A7B1-BA7A3A1F6DD6}"/>
    <cellStyle name="Normal 8 2 2 2 2 2 3 26" xfId="24411" xr:uid="{8AA6EF7C-A082-41F9-B1E3-7B7C4177E2F8}"/>
    <cellStyle name="Normal 8 2 2 2 2 2 3 27" xfId="24412" xr:uid="{A6D07A56-165C-44DB-B93C-281E4874791D}"/>
    <cellStyle name="Normal 8 2 2 2 2 2 3 28" xfId="24413" xr:uid="{0FBEFD78-F532-4D64-A764-86780301EF5D}"/>
    <cellStyle name="Normal 8 2 2 2 2 2 3 29" xfId="24414" xr:uid="{B88DBC44-E823-471C-988D-F40D6CC70863}"/>
    <cellStyle name="Normal 8 2 2 2 2 2 3 3" xfId="24415" xr:uid="{0386044E-9F93-4503-BFA2-325572EA3557}"/>
    <cellStyle name="Normal 8 2 2 2 2 2 3 30" xfId="24416" xr:uid="{9DE4FB27-752B-4718-A27D-BB28B8925BD2}"/>
    <cellStyle name="Normal 8 2 2 2 2 2 3 31" xfId="24417" xr:uid="{4D3007B7-911D-4C1D-854C-54FA2C6B1F40}"/>
    <cellStyle name="Normal 8 2 2 2 2 2 3 4" xfId="24418" xr:uid="{8331A0AD-C003-4ED0-A19E-A13F85D5FD9E}"/>
    <cellStyle name="Normal 8 2 2 2 2 2 3 5" xfId="24419" xr:uid="{C2319962-CBD6-4AF9-904D-AEAD5FCCDD52}"/>
    <cellStyle name="Normal 8 2 2 2 2 2 3 6" xfId="24420" xr:uid="{1DF20375-DDC5-47AF-B315-BFFAEA85D754}"/>
    <cellStyle name="Normal 8 2 2 2 2 2 3 7" xfId="24421" xr:uid="{5680F21C-9243-44ED-A432-4083B033F00E}"/>
    <cellStyle name="Normal 8 2 2 2 2 2 3 8" xfId="24422" xr:uid="{008584C8-8910-443E-86ED-86AD79053AE9}"/>
    <cellStyle name="Normal 8 2 2 2 2 2 3 9" xfId="24423" xr:uid="{C3A9AC1E-4D0B-496F-93C3-FC91842DB986}"/>
    <cellStyle name="Normal 8 2 2 2 2 2 4" xfId="24424" xr:uid="{A552379D-DFD6-4A13-9098-F212B01410A0}"/>
    <cellStyle name="Normal 8 2 2 2 2 2 4 10" xfId="24425" xr:uid="{DADE4521-F684-4DB4-892D-2E661D095747}"/>
    <cellStyle name="Normal 8 2 2 2 2 2 4 11" xfId="24426" xr:uid="{FEF7D736-6F47-460A-A5EB-903D7AEC45A1}"/>
    <cellStyle name="Normal 8 2 2 2 2 2 4 12" xfId="24427" xr:uid="{3A746487-1BC7-418B-8F7D-767AED2362AE}"/>
    <cellStyle name="Normal 8 2 2 2 2 2 4 13" xfId="24428" xr:uid="{339E9531-8D84-4C00-89EC-26694C7AA7B0}"/>
    <cellStyle name="Normal 8 2 2 2 2 2 4 14" xfId="24429" xr:uid="{2F46A83D-4723-4F71-AC6E-1AF3C7A7A1AC}"/>
    <cellStyle name="Normal 8 2 2 2 2 2 4 15" xfId="24430" xr:uid="{C326BCF9-718D-4133-8B85-5A554CD6D3A1}"/>
    <cellStyle name="Normal 8 2 2 2 2 2 4 16" xfId="24431" xr:uid="{56832AE5-47B1-4725-86CC-85E5EED4E33E}"/>
    <cellStyle name="Normal 8 2 2 2 2 2 4 17" xfId="24432" xr:uid="{41DD2178-71CB-4AB8-A505-4C12969EAAAA}"/>
    <cellStyle name="Normal 8 2 2 2 2 2 4 18" xfId="24433" xr:uid="{AEBB166B-44E0-4E1F-A738-FB253F601F72}"/>
    <cellStyle name="Normal 8 2 2 2 2 2 4 19" xfId="24434" xr:uid="{1A13563A-D735-4267-8AF4-6F9BCAE7FF75}"/>
    <cellStyle name="Normal 8 2 2 2 2 2 4 2" xfId="24435" xr:uid="{D2D10D66-C87D-4C1E-A7E1-7F48AE273F16}"/>
    <cellStyle name="Normal 8 2 2 2 2 2 4 20" xfId="24436" xr:uid="{EC3EA28E-DF29-4528-86ED-EE6A16C9C98B}"/>
    <cellStyle name="Normal 8 2 2 2 2 2 4 21" xfId="24437" xr:uid="{CAE53CAA-880B-4083-95C2-291C13C67919}"/>
    <cellStyle name="Normal 8 2 2 2 2 2 4 22" xfId="24438" xr:uid="{2D0C1D45-F440-4B2F-B253-039B882A40D8}"/>
    <cellStyle name="Normal 8 2 2 2 2 2 4 23" xfId="24439" xr:uid="{FCE903A3-E61C-4B8E-88D2-434AE79170D1}"/>
    <cellStyle name="Normal 8 2 2 2 2 2 4 24" xfId="24440" xr:uid="{E378FEA0-3E78-4FD5-935F-96240CD1191C}"/>
    <cellStyle name="Normal 8 2 2 2 2 2 4 25" xfId="24441" xr:uid="{BBBF7927-904B-49BC-BF75-C6ADFF0AB74F}"/>
    <cellStyle name="Normal 8 2 2 2 2 2 4 26" xfId="24442" xr:uid="{54448868-F071-4A7B-BF98-8306C90802E7}"/>
    <cellStyle name="Normal 8 2 2 2 2 2 4 27" xfId="24443" xr:uid="{C7E5A192-DE11-4886-9C45-D97E26F89E5A}"/>
    <cellStyle name="Normal 8 2 2 2 2 2 4 28" xfId="24444" xr:uid="{FEA4CA61-F14F-40E3-AEE3-D4382DA3E5F3}"/>
    <cellStyle name="Normal 8 2 2 2 2 2 4 29" xfId="24445" xr:uid="{C2FC1970-C3CA-46A3-B5DC-2D9C6802CA82}"/>
    <cellStyle name="Normal 8 2 2 2 2 2 4 3" xfId="24446" xr:uid="{2E5C1BBD-B54A-4DAA-B03A-C925A76E4031}"/>
    <cellStyle name="Normal 8 2 2 2 2 2 4 30" xfId="24447" xr:uid="{4433FB25-C7C7-4EE2-95F6-3A110C6A92C5}"/>
    <cellStyle name="Normal 8 2 2 2 2 2 4 31" xfId="24448" xr:uid="{AFBEC964-7F3F-4DC4-9FFF-0F2D121DBD88}"/>
    <cellStyle name="Normal 8 2 2 2 2 2 4 4" xfId="24449" xr:uid="{0C2D7D0B-295E-4B2A-A107-7423A725036D}"/>
    <cellStyle name="Normal 8 2 2 2 2 2 4 5" xfId="24450" xr:uid="{F754CF54-6D01-4AA2-8874-5A75E78FB85F}"/>
    <cellStyle name="Normal 8 2 2 2 2 2 4 6" xfId="24451" xr:uid="{91A3B626-FD7A-4974-B282-22547816B46D}"/>
    <cellStyle name="Normal 8 2 2 2 2 2 4 7" xfId="24452" xr:uid="{224828B8-53C1-40B9-93F9-08B02F27D583}"/>
    <cellStyle name="Normal 8 2 2 2 2 2 4 8" xfId="24453" xr:uid="{64FB4C79-D943-4724-8587-55694D47EFCC}"/>
    <cellStyle name="Normal 8 2 2 2 2 2 4 9" xfId="24454" xr:uid="{4F6DCB77-7CF4-460E-97DA-F2C40324EF31}"/>
    <cellStyle name="Normal 8 2 2 2 2 2 5" xfId="24455" xr:uid="{FF3BCDBE-24C7-4141-8A78-B4ED8E49A971}"/>
    <cellStyle name="Normal 8 2 2 2 2 2 5 10" xfId="24456" xr:uid="{31F6EEFB-5F2B-4F34-8A41-3C10D2097FBB}"/>
    <cellStyle name="Normal 8 2 2 2 2 2 5 11" xfId="24457" xr:uid="{16524651-E2CC-48B9-A909-CEA1BE95A87B}"/>
    <cellStyle name="Normal 8 2 2 2 2 2 5 12" xfId="24458" xr:uid="{D2D01DE9-EFB9-4CBA-83B2-B640FDD1407E}"/>
    <cellStyle name="Normal 8 2 2 2 2 2 5 13" xfId="24459" xr:uid="{8CB481E8-721B-4A85-8A25-24D1AF477557}"/>
    <cellStyle name="Normal 8 2 2 2 2 2 5 14" xfId="24460" xr:uid="{CBA2ED98-563E-4DB2-BFFD-4D9A23B87E4C}"/>
    <cellStyle name="Normal 8 2 2 2 2 2 5 15" xfId="24461" xr:uid="{C515F4F2-EB10-40F1-B922-588A59FCDFCC}"/>
    <cellStyle name="Normal 8 2 2 2 2 2 5 16" xfId="24462" xr:uid="{91E2EF9E-9AED-4E99-B3FF-D4A2BAC2BC2F}"/>
    <cellStyle name="Normal 8 2 2 2 2 2 5 17" xfId="24463" xr:uid="{BBF71056-472D-459E-A9C1-C6B1962B349A}"/>
    <cellStyle name="Normal 8 2 2 2 2 2 5 18" xfId="24464" xr:uid="{22ED5EDF-837E-4C33-A89B-D76C59BF50D7}"/>
    <cellStyle name="Normal 8 2 2 2 2 2 5 19" xfId="24465" xr:uid="{1E6DC4A9-AE34-42DD-8505-FABC6454C802}"/>
    <cellStyle name="Normal 8 2 2 2 2 2 5 2" xfId="24466" xr:uid="{4AC0B9E1-6F97-45E0-A944-520C3B7F76A3}"/>
    <cellStyle name="Normal 8 2 2 2 2 2 5 20" xfId="24467" xr:uid="{A4B358B0-418A-422F-8978-BE53383519DD}"/>
    <cellStyle name="Normal 8 2 2 2 2 2 5 21" xfId="24468" xr:uid="{3EAFEBF4-3320-420D-9B07-E14099FF3785}"/>
    <cellStyle name="Normal 8 2 2 2 2 2 5 22" xfId="24469" xr:uid="{9096BC4C-D95E-4175-BB95-393D73B1902A}"/>
    <cellStyle name="Normal 8 2 2 2 2 2 5 23" xfId="24470" xr:uid="{4DC817E8-840D-428C-952C-8086C20EE1FA}"/>
    <cellStyle name="Normal 8 2 2 2 2 2 5 24" xfId="24471" xr:uid="{1A7D0106-F5A4-4C4F-8893-CC8DB35D69BA}"/>
    <cellStyle name="Normal 8 2 2 2 2 2 5 25" xfId="24472" xr:uid="{0459F9B2-4BE2-4D4B-921E-9531AE8F8CA6}"/>
    <cellStyle name="Normal 8 2 2 2 2 2 5 26" xfId="24473" xr:uid="{C7A9EF91-9C80-411C-B63E-9D43AE55743F}"/>
    <cellStyle name="Normal 8 2 2 2 2 2 5 27" xfId="24474" xr:uid="{8FD4A160-EB8D-4BC7-9A54-31B3F2E9B8CD}"/>
    <cellStyle name="Normal 8 2 2 2 2 2 5 28" xfId="24475" xr:uid="{B6B22B17-4D04-417B-A61A-6751B5230B7A}"/>
    <cellStyle name="Normal 8 2 2 2 2 2 5 29" xfId="24476" xr:uid="{DC6B673A-F404-442F-9F30-8AAA63CC3BB3}"/>
    <cellStyle name="Normal 8 2 2 2 2 2 5 3" xfId="24477" xr:uid="{B867F270-F64E-44E3-A824-D2AE0D340C15}"/>
    <cellStyle name="Normal 8 2 2 2 2 2 5 30" xfId="24478" xr:uid="{443B78DC-2C8D-4866-A8CF-8F10BBB35F8B}"/>
    <cellStyle name="Normal 8 2 2 2 2 2 5 31" xfId="24479" xr:uid="{E83357FE-C11D-4EB5-B300-815D9E207231}"/>
    <cellStyle name="Normal 8 2 2 2 2 2 5 4" xfId="24480" xr:uid="{34201D67-1B9C-405D-9EA3-71BC2F5816CD}"/>
    <cellStyle name="Normal 8 2 2 2 2 2 5 5" xfId="24481" xr:uid="{0BE387CB-54E3-4A4E-B582-30457A882244}"/>
    <cellStyle name="Normal 8 2 2 2 2 2 5 6" xfId="24482" xr:uid="{8FFD6B4E-4D12-42BC-B96E-723BAC33792C}"/>
    <cellStyle name="Normal 8 2 2 2 2 2 5 7" xfId="24483" xr:uid="{FFE2C002-7749-45E0-94E4-F8D7360C6345}"/>
    <cellStyle name="Normal 8 2 2 2 2 2 5 8" xfId="24484" xr:uid="{BF3B45ED-26D5-458A-85B0-9FABF86EDE97}"/>
    <cellStyle name="Normal 8 2 2 2 2 2 5 9" xfId="24485" xr:uid="{1BA040E7-B4DF-4846-AABD-C8DA4E2164A3}"/>
    <cellStyle name="Normal 8 2 2 2 2 2 6" xfId="24486" xr:uid="{B762D2A8-68DA-423C-9ED0-66B40BA85109}"/>
    <cellStyle name="Normal 8 2 2 2 2 2 6 10" xfId="24487" xr:uid="{DB434D28-A5FE-4DB4-A229-75D0053466F3}"/>
    <cellStyle name="Normal 8 2 2 2 2 2 6 11" xfId="24488" xr:uid="{46474C28-8F66-4A75-9F44-AF907A47A3D9}"/>
    <cellStyle name="Normal 8 2 2 2 2 2 6 12" xfId="24489" xr:uid="{22285FE4-CA83-4163-807C-0C1F91D545A4}"/>
    <cellStyle name="Normal 8 2 2 2 2 2 6 13" xfId="24490" xr:uid="{52002D8A-3C3C-4A95-B103-C59D99806843}"/>
    <cellStyle name="Normal 8 2 2 2 2 2 6 14" xfId="24491" xr:uid="{D03251FB-1375-4936-B1F2-49E5D25C1080}"/>
    <cellStyle name="Normal 8 2 2 2 2 2 6 15" xfId="24492" xr:uid="{84CE3C78-23CB-4DBE-B0C7-939FE9B524C1}"/>
    <cellStyle name="Normal 8 2 2 2 2 2 6 16" xfId="24493" xr:uid="{5724A438-218D-4177-BB29-1D781F58AAB8}"/>
    <cellStyle name="Normal 8 2 2 2 2 2 6 17" xfId="24494" xr:uid="{9988D122-0DEC-48AF-ACB7-C8BC853C1CFF}"/>
    <cellStyle name="Normal 8 2 2 2 2 2 6 18" xfId="24495" xr:uid="{62671D51-6151-492F-A24F-78539A0B0E90}"/>
    <cellStyle name="Normal 8 2 2 2 2 2 6 19" xfId="24496" xr:uid="{2E86CDCC-89DA-465B-BD17-BD89020415D9}"/>
    <cellStyle name="Normal 8 2 2 2 2 2 6 2" xfId="24497" xr:uid="{A5D340A1-E569-41FE-812E-EC1ADF04393E}"/>
    <cellStyle name="Normal 8 2 2 2 2 2 6 20" xfId="24498" xr:uid="{58B5AEF3-DF0F-49A9-8B4B-CD92CD509679}"/>
    <cellStyle name="Normal 8 2 2 2 2 2 6 21" xfId="24499" xr:uid="{44A74019-8724-40FC-B218-8F28CC6C1FF8}"/>
    <cellStyle name="Normal 8 2 2 2 2 2 6 22" xfId="24500" xr:uid="{87801DBD-9366-4F4C-8C13-9BEE05A61A78}"/>
    <cellStyle name="Normal 8 2 2 2 2 2 6 23" xfId="24501" xr:uid="{4E637FF8-FDA3-4CE2-8682-C8F2B089087A}"/>
    <cellStyle name="Normal 8 2 2 2 2 2 6 24" xfId="24502" xr:uid="{F95E3CA2-29C1-4480-9350-58D6EE792946}"/>
    <cellStyle name="Normal 8 2 2 2 2 2 6 25" xfId="24503" xr:uid="{5BD76FEB-F0E9-4846-80F6-969F45F8F257}"/>
    <cellStyle name="Normal 8 2 2 2 2 2 6 26" xfId="24504" xr:uid="{D2C25F28-2A27-4520-811E-83AA0E7DB941}"/>
    <cellStyle name="Normal 8 2 2 2 2 2 6 27" xfId="24505" xr:uid="{74705E94-FA0B-45DF-94D6-A2A46667D758}"/>
    <cellStyle name="Normal 8 2 2 2 2 2 6 28" xfId="24506" xr:uid="{8354B277-0F44-4E28-A2C2-081EAA9F4577}"/>
    <cellStyle name="Normal 8 2 2 2 2 2 6 29" xfId="24507" xr:uid="{79C27CBF-D46E-40C0-8A5D-4B61DC4BB67A}"/>
    <cellStyle name="Normal 8 2 2 2 2 2 6 3" xfId="24508" xr:uid="{9FF7D568-49C2-4292-944B-F7CA237AE85D}"/>
    <cellStyle name="Normal 8 2 2 2 2 2 6 30" xfId="24509" xr:uid="{8B0FAC7A-421A-41AE-90D4-BCEDDE19B208}"/>
    <cellStyle name="Normal 8 2 2 2 2 2 6 31" xfId="24510" xr:uid="{9AF27794-0236-4206-A54F-99E14CF3A9FD}"/>
    <cellStyle name="Normal 8 2 2 2 2 2 6 4" xfId="24511" xr:uid="{1A918C39-F441-4F5B-AA5B-0BE08FECD569}"/>
    <cellStyle name="Normal 8 2 2 2 2 2 6 5" xfId="24512" xr:uid="{E936BDAF-4B25-4D11-9434-557482B11A35}"/>
    <cellStyle name="Normal 8 2 2 2 2 2 6 6" xfId="24513" xr:uid="{672F5CFF-B50C-4F3A-946F-0BBFE0999C42}"/>
    <cellStyle name="Normal 8 2 2 2 2 2 6 7" xfId="24514" xr:uid="{FE415C9A-3DB8-4C7F-9532-D0A29C3EB2CA}"/>
    <cellStyle name="Normal 8 2 2 2 2 2 6 8" xfId="24515" xr:uid="{FF778BFA-041F-465F-9355-F0C4415A971F}"/>
    <cellStyle name="Normal 8 2 2 2 2 2 6 9" xfId="24516" xr:uid="{48192BF7-1297-4207-9CC5-68AAA2421C98}"/>
    <cellStyle name="Normal 8 2 2 2 2 2 7" xfId="24517" xr:uid="{C2FA2646-049A-4EBD-8F87-7C5BB16A1A81}"/>
    <cellStyle name="Normal 8 2 2 2 2 2 7 10" xfId="24518" xr:uid="{F320CB19-4B38-41C3-A792-0C76E10FA430}"/>
    <cellStyle name="Normal 8 2 2 2 2 2 7 11" xfId="24519" xr:uid="{8888ADED-425A-4E2D-A3A3-50145C192CE8}"/>
    <cellStyle name="Normal 8 2 2 2 2 2 7 12" xfId="24520" xr:uid="{EA927888-F25B-4C8F-8E86-63F4FFC97244}"/>
    <cellStyle name="Normal 8 2 2 2 2 2 7 13" xfId="24521" xr:uid="{4F1B625C-70A3-445F-BF8F-0B2C7E2CD464}"/>
    <cellStyle name="Normal 8 2 2 2 2 2 7 14" xfId="24522" xr:uid="{B48C5AE5-B7F2-4FE3-8440-685EA94F6672}"/>
    <cellStyle name="Normal 8 2 2 2 2 2 7 15" xfId="24523" xr:uid="{1CFEEC92-AAE4-403A-BD8F-79F0CD9AD66B}"/>
    <cellStyle name="Normal 8 2 2 2 2 2 7 16" xfId="24524" xr:uid="{24630D13-6E17-4134-8446-C0A231DE36E0}"/>
    <cellStyle name="Normal 8 2 2 2 2 2 7 17" xfId="24525" xr:uid="{906A34B2-851C-440E-8B01-EB17B50DABDE}"/>
    <cellStyle name="Normal 8 2 2 2 2 2 7 18" xfId="24526" xr:uid="{D27F1814-454E-466A-85F1-C584128379C1}"/>
    <cellStyle name="Normal 8 2 2 2 2 2 7 19" xfId="24527" xr:uid="{314EDB2F-A18B-4A45-BF98-52C55AC1EFC3}"/>
    <cellStyle name="Normal 8 2 2 2 2 2 7 2" xfId="24528" xr:uid="{998BFD18-FE61-405C-890F-7CF008DA9BA1}"/>
    <cellStyle name="Normal 8 2 2 2 2 2 7 20" xfId="24529" xr:uid="{DBAE775B-43FD-4E1D-9C47-43CFBD4A02A3}"/>
    <cellStyle name="Normal 8 2 2 2 2 2 7 21" xfId="24530" xr:uid="{79565936-8E98-42E1-AD64-80C86E3E8D62}"/>
    <cellStyle name="Normal 8 2 2 2 2 2 7 22" xfId="24531" xr:uid="{0A1DA890-3FDC-4A38-A03D-7B57E03F51ED}"/>
    <cellStyle name="Normal 8 2 2 2 2 2 7 23" xfId="24532" xr:uid="{2F56B126-94AD-4630-9802-C4AB090AE3FB}"/>
    <cellStyle name="Normal 8 2 2 2 2 2 7 24" xfId="24533" xr:uid="{12CA3017-A912-4F4F-891E-C6C373559E3B}"/>
    <cellStyle name="Normal 8 2 2 2 2 2 7 25" xfId="24534" xr:uid="{C7CF30BA-67E6-43E9-9718-EE636CED901F}"/>
    <cellStyle name="Normal 8 2 2 2 2 2 7 26" xfId="24535" xr:uid="{015E6341-9DEA-4DD3-A234-0DC14BEA0B49}"/>
    <cellStyle name="Normal 8 2 2 2 2 2 7 27" xfId="24536" xr:uid="{5D5DCD3B-C34B-4E7B-9955-D08DD28AED27}"/>
    <cellStyle name="Normal 8 2 2 2 2 2 7 28" xfId="24537" xr:uid="{EC4419AC-666B-4390-AE01-69E9C6B37BA9}"/>
    <cellStyle name="Normal 8 2 2 2 2 2 7 29" xfId="24538" xr:uid="{C2145E6A-6718-4705-9A2C-365AFBBBF790}"/>
    <cellStyle name="Normal 8 2 2 2 2 2 7 3" xfId="24539" xr:uid="{4B67C9FE-D634-4A2C-A996-8BF70246A37D}"/>
    <cellStyle name="Normal 8 2 2 2 2 2 7 30" xfId="24540" xr:uid="{C5FBDFE1-F231-4058-BD9F-09E6366FE7D5}"/>
    <cellStyle name="Normal 8 2 2 2 2 2 7 31" xfId="24541" xr:uid="{72123963-FD94-4C19-A05F-CED2F9972D9C}"/>
    <cellStyle name="Normal 8 2 2 2 2 2 7 4" xfId="24542" xr:uid="{0B5DA2D0-2E3A-473C-82F1-D34BC8E86EC9}"/>
    <cellStyle name="Normal 8 2 2 2 2 2 7 5" xfId="24543" xr:uid="{4C96BB66-64C7-4320-A356-85169DCB7ABB}"/>
    <cellStyle name="Normal 8 2 2 2 2 2 7 6" xfId="24544" xr:uid="{ADE2E178-2C1D-48E2-8905-34205AA6F769}"/>
    <cellStyle name="Normal 8 2 2 2 2 2 7 7" xfId="24545" xr:uid="{B1F70658-121E-49E0-A126-D13A617C0A4F}"/>
    <cellStyle name="Normal 8 2 2 2 2 2 7 8" xfId="24546" xr:uid="{CFE4FE91-CF24-4E52-A5A4-4E8831ACD006}"/>
    <cellStyle name="Normal 8 2 2 2 2 2 7 9" xfId="24547" xr:uid="{92F9A06B-8F1F-4FF1-BADD-677AE0853804}"/>
    <cellStyle name="Normal 8 2 2 2 2 2 8" xfId="24548" xr:uid="{94346E9F-1DBC-485B-9407-B2903DEC5BCF}"/>
    <cellStyle name="Normal 8 2 2 2 2 2 8 10" xfId="24549" xr:uid="{949E58A2-E788-4748-9462-FE0ACAFAD902}"/>
    <cellStyle name="Normal 8 2 2 2 2 2 8 11" xfId="24550" xr:uid="{0DC6EE04-A333-43F6-A3A9-F659E926BA9E}"/>
    <cellStyle name="Normal 8 2 2 2 2 2 8 12" xfId="24551" xr:uid="{4D5BC0AF-779E-43A2-9846-9AF86BAF29F7}"/>
    <cellStyle name="Normal 8 2 2 2 2 2 8 13" xfId="24552" xr:uid="{33CEF673-A645-4F1D-84D2-FF2C8AA40133}"/>
    <cellStyle name="Normal 8 2 2 2 2 2 8 14" xfId="24553" xr:uid="{E9510173-37EA-4534-AF49-8A80BE50849D}"/>
    <cellStyle name="Normal 8 2 2 2 2 2 8 15" xfId="24554" xr:uid="{F7EB7D25-E409-47EA-872C-8E0297D5D233}"/>
    <cellStyle name="Normal 8 2 2 2 2 2 8 16" xfId="24555" xr:uid="{E2663BDF-B188-45B7-941C-D74204FA390C}"/>
    <cellStyle name="Normal 8 2 2 2 2 2 8 17" xfId="24556" xr:uid="{C7E5F680-FD65-494E-A3FD-A21244CCCF3A}"/>
    <cellStyle name="Normal 8 2 2 2 2 2 8 18" xfId="24557" xr:uid="{A79C1A19-D55B-4605-AC24-29DFCD48FF75}"/>
    <cellStyle name="Normal 8 2 2 2 2 2 8 19" xfId="24558" xr:uid="{5963DEA3-1EBF-4FA5-B426-403F3A6E418A}"/>
    <cellStyle name="Normal 8 2 2 2 2 2 8 2" xfId="24559" xr:uid="{6AC9CF3D-684E-46A5-97B4-44E3D584178A}"/>
    <cellStyle name="Normal 8 2 2 2 2 2 8 20" xfId="24560" xr:uid="{732C9C7B-6286-49F2-B566-8F0EE990B62B}"/>
    <cellStyle name="Normal 8 2 2 2 2 2 8 21" xfId="24561" xr:uid="{928A4CC2-35C8-4A1D-B851-BDFA3E520E4B}"/>
    <cellStyle name="Normal 8 2 2 2 2 2 8 22" xfId="24562" xr:uid="{6BED140B-E87A-40F5-BE88-F744988B7926}"/>
    <cellStyle name="Normal 8 2 2 2 2 2 8 23" xfId="24563" xr:uid="{E6CE884A-5DEC-4D35-94BA-3E773D9D1196}"/>
    <cellStyle name="Normal 8 2 2 2 2 2 8 24" xfId="24564" xr:uid="{3B22FFE7-25B7-41C5-9CAC-E3DAD9598136}"/>
    <cellStyle name="Normal 8 2 2 2 2 2 8 25" xfId="24565" xr:uid="{FAD90FD4-DE41-4F96-A028-DA95261AA97D}"/>
    <cellStyle name="Normal 8 2 2 2 2 2 8 26" xfId="24566" xr:uid="{3ED52708-9C7F-4C28-897A-644FF53E32BB}"/>
    <cellStyle name="Normal 8 2 2 2 2 2 8 27" xfId="24567" xr:uid="{D12D228F-10D4-46E3-8CED-A22C22E17A44}"/>
    <cellStyle name="Normal 8 2 2 2 2 2 8 28" xfId="24568" xr:uid="{EECECA16-78E8-4B27-AE30-7864ED566483}"/>
    <cellStyle name="Normal 8 2 2 2 2 2 8 29" xfId="24569" xr:uid="{E6FD77DF-92E3-4798-A545-C0A79DAAC5F4}"/>
    <cellStyle name="Normal 8 2 2 2 2 2 8 3" xfId="24570" xr:uid="{FB267D54-1672-4A91-89E9-DFF869E241CD}"/>
    <cellStyle name="Normal 8 2 2 2 2 2 8 30" xfId="24571" xr:uid="{234E32F2-3C6B-416B-B3D0-9BD88B3EBD82}"/>
    <cellStyle name="Normal 8 2 2 2 2 2 8 31" xfId="24572" xr:uid="{E82F80C6-2B80-423C-BE1A-8F4FF8D95AB8}"/>
    <cellStyle name="Normal 8 2 2 2 2 2 8 4" xfId="24573" xr:uid="{74767C8F-0518-421F-B2BA-3FD477B792CD}"/>
    <cellStyle name="Normal 8 2 2 2 2 2 8 5" xfId="24574" xr:uid="{25B5AA1F-D018-47FD-A200-8C0E28C71B23}"/>
    <cellStyle name="Normal 8 2 2 2 2 2 8 6" xfId="24575" xr:uid="{C5247C44-2778-42B9-BC79-DE8341F4CA9A}"/>
    <cellStyle name="Normal 8 2 2 2 2 2 8 7" xfId="24576" xr:uid="{8EABA652-61AF-4DF8-AD37-56250ADA93C3}"/>
    <cellStyle name="Normal 8 2 2 2 2 2 8 8" xfId="24577" xr:uid="{BE6710F7-5F3C-4E2F-B50F-0B04799D7CAB}"/>
    <cellStyle name="Normal 8 2 2 2 2 2 8 9" xfId="24578" xr:uid="{AC08A91A-6734-425A-B4B9-0DE409DCFBA5}"/>
    <cellStyle name="Normal 8 2 2 2 2 2 9" xfId="24579" xr:uid="{DA789EFA-F877-446C-BB58-4EE70E980F35}"/>
    <cellStyle name="Normal 8 2 2 2 2 2 9 10" xfId="24580" xr:uid="{F0C5DD72-B126-417E-A90E-80E86AE79AEE}"/>
    <cellStyle name="Normal 8 2 2 2 2 2 9 11" xfId="24581" xr:uid="{ADA4AC0C-B311-40B4-A70D-B816F9D36622}"/>
    <cellStyle name="Normal 8 2 2 2 2 2 9 12" xfId="24582" xr:uid="{3DEF33CB-71A6-47E6-AFC5-B1FD1C973CF9}"/>
    <cellStyle name="Normal 8 2 2 2 2 2 9 13" xfId="24583" xr:uid="{39CA75C4-EBC7-4C48-B517-01FA09498558}"/>
    <cellStyle name="Normal 8 2 2 2 2 2 9 14" xfId="24584" xr:uid="{C86FD2EE-6F7F-4FCE-A9A1-4EF5334E62ED}"/>
    <cellStyle name="Normal 8 2 2 2 2 2 9 15" xfId="24585" xr:uid="{9A020E1F-305F-47BC-9C53-0A9ED7053FA0}"/>
    <cellStyle name="Normal 8 2 2 2 2 2 9 16" xfId="24586" xr:uid="{B2F99AA1-C52B-4057-AAFD-151BB550806B}"/>
    <cellStyle name="Normal 8 2 2 2 2 2 9 17" xfId="24587" xr:uid="{5D728815-8BF0-42E1-8B0A-FBB89C24B681}"/>
    <cellStyle name="Normal 8 2 2 2 2 2 9 18" xfId="24588" xr:uid="{BB91E410-688A-4C22-BACC-EF4AA11F803A}"/>
    <cellStyle name="Normal 8 2 2 2 2 2 9 19" xfId="24589" xr:uid="{4A8EFF17-A62F-4D05-84F9-E017AB229694}"/>
    <cellStyle name="Normal 8 2 2 2 2 2 9 2" xfId="24590" xr:uid="{ABAB81D3-DCFF-492A-86CB-8DF114E0C736}"/>
    <cellStyle name="Normal 8 2 2 2 2 2 9 20" xfId="24591" xr:uid="{991D55B4-2ABF-4668-8695-E7CE2CDFBC9E}"/>
    <cellStyle name="Normal 8 2 2 2 2 2 9 21" xfId="24592" xr:uid="{7AE04AE0-9A15-48C9-ACF3-156AFA53C06C}"/>
    <cellStyle name="Normal 8 2 2 2 2 2 9 22" xfId="24593" xr:uid="{95D13D0C-AB19-4C20-869A-A781B26FFFDE}"/>
    <cellStyle name="Normal 8 2 2 2 2 2 9 23" xfId="24594" xr:uid="{CB81E72E-C521-4107-9A24-12F3941A4A9E}"/>
    <cellStyle name="Normal 8 2 2 2 2 2 9 24" xfId="24595" xr:uid="{587E833E-7502-4E48-9916-2D73F1E73DF0}"/>
    <cellStyle name="Normal 8 2 2 2 2 2 9 25" xfId="24596" xr:uid="{0921F959-3D2F-4E79-AC3E-35B829E5931D}"/>
    <cellStyle name="Normal 8 2 2 2 2 2 9 26" xfId="24597" xr:uid="{9042A24C-CD08-41F9-A1D5-AB20764D52A0}"/>
    <cellStyle name="Normal 8 2 2 2 2 2 9 27" xfId="24598" xr:uid="{3CEA9D5C-D3FC-44BC-84DE-3AF13B194755}"/>
    <cellStyle name="Normal 8 2 2 2 2 2 9 28" xfId="24599" xr:uid="{8830D1E6-82D8-42D7-A5DC-72763D7AF193}"/>
    <cellStyle name="Normal 8 2 2 2 2 2 9 29" xfId="24600" xr:uid="{3F759089-4D8A-4384-BFD2-47680A1BF119}"/>
    <cellStyle name="Normal 8 2 2 2 2 2 9 3" xfId="24601" xr:uid="{5C5F0A2F-EDF5-40DA-A838-35B691F9DBF0}"/>
    <cellStyle name="Normal 8 2 2 2 2 2 9 30" xfId="24602" xr:uid="{621FEB70-6EE8-4484-BE96-7173A7424A5D}"/>
    <cellStyle name="Normal 8 2 2 2 2 2 9 31" xfId="24603" xr:uid="{68BE13AA-BD34-4324-97AB-AEAA34C3DDF9}"/>
    <cellStyle name="Normal 8 2 2 2 2 2 9 4" xfId="24604" xr:uid="{DD3E337D-26A7-426A-B78D-C84A0654B4BF}"/>
    <cellStyle name="Normal 8 2 2 2 2 2 9 5" xfId="24605" xr:uid="{0F823BD5-D259-42F9-AA6D-93B978B23AFB}"/>
    <cellStyle name="Normal 8 2 2 2 2 2 9 6" xfId="24606" xr:uid="{01A9F46F-A32F-407C-BCC7-CF95C39C4A02}"/>
    <cellStyle name="Normal 8 2 2 2 2 2 9 7" xfId="24607" xr:uid="{2646EE8A-D8D6-4E6A-BB2F-014942D8F8BB}"/>
    <cellStyle name="Normal 8 2 2 2 2 2 9 8" xfId="24608" xr:uid="{A38AC40D-B520-4F78-B598-6AF56BA6B2A5}"/>
    <cellStyle name="Normal 8 2 2 2 2 2 9 9" xfId="24609" xr:uid="{CDD3C69A-C5A2-43F5-848E-5969F200DFEF}"/>
    <cellStyle name="Normal 8 2 2 2 2 20" xfId="24610" xr:uid="{09F35BD0-23BE-4D18-BA48-61B31C6CD684}"/>
    <cellStyle name="Normal 8 2 2 2 2 21" xfId="24611" xr:uid="{82C1B66B-5DB7-442C-940E-BC4C48C7E879}"/>
    <cellStyle name="Normal 8 2 2 2 2 22" xfId="24612" xr:uid="{A564F80B-A680-45E9-B3A5-05495DCD8A18}"/>
    <cellStyle name="Normal 8 2 2 2 2 23" xfId="24613" xr:uid="{806746E2-9CE0-458B-AFE3-7EAABA64F39F}"/>
    <cellStyle name="Normal 8 2 2 2 2 24" xfId="24614" xr:uid="{A6CF3F78-D333-4DEC-8A70-9C71FAFFBC97}"/>
    <cellStyle name="Normal 8 2 2 2 2 25" xfId="24615" xr:uid="{9DBB5873-52C2-404A-9B38-2B702C8227C9}"/>
    <cellStyle name="Normal 8 2 2 2 2 26" xfId="24616" xr:uid="{3D6275F9-80FA-49A5-99D1-8B9EE542430B}"/>
    <cellStyle name="Normal 8 2 2 2 2 27" xfId="24617" xr:uid="{06F5CDEE-BDE9-406B-9F79-44FBF0EE70B9}"/>
    <cellStyle name="Normal 8 2 2 2 2 28" xfId="24618" xr:uid="{B05DE642-0C0A-4B7F-B6D3-1CB1233C0B9C}"/>
    <cellStyle name="Normal 8 2 2 2 2 29" xfId="24619" xr:uid="{51491360-01FE-42EE-A687-649ADCC61D7E}"/>
    <cellStyle name="Normal 8 2 2 2 2 3" xfId="24620" xr:uid="{4660185F-4E42-48AE-A33A-3D3A4CBAEE90}"/>
    <cellStyle name="Normal 8 2 2 2 2 3 2" xfId="24621" xr:uid="{41266FF7-7F36-4F20-B9D6-296BB99DE5F3}"/>
    <cellStyle name="Normal 8 2 2 2 2 3 2 2" xfId="24622" xr:uid="{F2D6E6EC-93BD-450F-AC85-D07F6DA3A56C}"/>
    <cellStyle name="Normal 8 2 2 2 2 3 3" xfId="24623" xr:uid="{93DA66E7-400B-4C42-AA4C-A449922CED6A}"/>
    <cellStyle name="Normal 8 2 2 2 2 30" xfId="24624" xr:uid="{6BCEBCAD-D9D1-4277-8D3D-376DF809E3B0}"/>
    <cellStyle name="Normal 8 2 2 2 2 31" xfId="24625" xr:uid="{4ADE97EF-D23A-4645-8197-1574019A70F2}"/>
    <cellStyle name="Normal 8 2 2 2 2 32" xfId="24626" xr:uid="{87C9DC9C-411C-49C1-9CD4-F40345F93B99}"/>
    <cellStyle name="Normal 8 2 2 2 2 33" xfId="24627" xr:uid="{7E3CF84D-18D3-4EC4-BD52-2E82885A1FA4}"/>
    <cellStyle name="Normal 8 2 2 2 2 34" xfId="24628" xr:uid="{910EBED0-6813-444A-8F37-798F048F52B7}"/>
    <cellStyle name="Normal 8 2 2 2 2 35" xfId="24629" xr:uid="{F348CA1A-CF39-4AC6-B6E9-74B8E31B3F98}"/>
    <cellStyle name="Normal 8 2 2 2 2 36" xfId="24630" xr:uid="{DA6F6BFD-D404-45F2-8725-DC664F070C83}"/>
    <cellStyle name="Normal 8 2 2 2 2 37" xfId="24631" xr:uid="{A4F44853-DD6E-44AC-8209-EB3EADE80ACA}"/>
    <cellStyle name="Normal 8 2 2 2 2 38" xfId="24632" xr:uid="{C9581F3F-DE2B-4E9F-B35E-51E4624417DE}"/>
    <cellStyle name="Normal 8 2 2 2 2 39" xfId="24633" xr:uid="{B61D6192-1262-42A5-8575-E49C99BFB0AB}"/>
    <cellStyle name="Normal 8 2 2 2 2 4" xfId="24634" xr:uid="{2B098028-CE7E-4A69-BBAB-32FFA8AF0A42}"/>
    <cellStyle name="Normal 8 2 2 2 2 4 2" xfId="24635" xr:uid="{B198A21F-5B55-4B88-9613-356CBEC4B1CC}"/>
    <cellStyle name="Normal 8 2 2 2 2 4 2 2" xfId="24636" xr:uid="{CBAF6D10-2D77-4F51-B72A-B7D8FFA85A1F}"/>
    <cellStyle name="Normal 8 2 2 2 2 4 3" xfId="24637" xr:uid="{F7D9C782-77A6-48D2-9849-A762B656DF0F}"/>
    <cellStyle name="Normal 8 2 2 2 2 5" xfId="24638" xr:uid="{965BAE64-1A4C-4C65-BE60-12F8E7288848}"/>
    <cellStyle name="Normal 8 2 2 2 2 5 2" xfId="24639" xr:uid="{3F59437B-D9DC-4063-951A-D7A93C4022B8}"/>
    <cellStyle name="Normal 8 2 2 2 2 5 2 2" xfId="24640" xr:uid="{9E5AE426-D725-491B-9CFD-855E3E53083E}"/>
    <cellStyle name="Normal 8 2 2 2 2 5 3" xfId="24641" xr:uid="{785269D8-AFE6-4ADB-A172-5D3F5E5BAD0F}"/>
    <cellStyle name="Normal 8 2 2 2 2 6" xfId="24642" xr:uid="{BCAE6090-27ED-4558-8770-6682C4D4BF09}"/>
    <cellStyle name="Normal 8 2 2 2 2 6 2" xfId="24643" xr:uid="{DAA55D14-526F-4A24-A20F-C13EED862F06}"/>
    <cellStyle name="Normal 8 2 2 2 2 6 2 2" xfId="24644" xr:uid="{AF4BCD6A-1835-46AC-9403-D1903B09C403}"/>
    <cellStyle name="Normal 8 2 2 2 2 6 3" xfId="24645" xr:uid="{6A8B2E9B-C5B2-487A-96B5-B3D74B1E9BC6}"/>
    <cellStyle name="Normal 8 2 2 2 2 7" xfId="24646" xr:uid="{3E277B96-64CC-42C8-BC8B-49B64FC22256}"/>
    <cellStyle name="Normal 8 2 2 2 2 7 2" xfId="24647" xr:uid="{1D49F55A-E910-42D1-82F5-B6071944239E}"/>
    <cellStyle name="Normal 8 2 2 2 2 7 2 2" xfId="24648" xr:uid="{6EA00136-9E03-48DB-96DC-6C561AA68E8D}"/>
    <cellStyle name="Normal 8 2 2 2 2 7 3" xfId="24649" xr:uid="{C4FDD019-81B0-4541-AF9C-A6C2A7DC5E1C}"/>
    <cellStyle name="Normal 8 2 2 2 2 8" xfId="24650" xr:uid="{1C56BA9F-8F77-4E51-89D6-6338AE1AAA46}"/>
    <cellStyle name="Normal 8 2 2 2 2 8 2" xfId="24651" xr:uid="{92AE8051-0889-478C-A89A-4D6BDF42FAC4}"/>
    <cellStyle name="Normal 8 2 2 2 2 8 2 2" xfId="24652" xr:uid="{8E10AA19-EA5D-4B2A-96BC-97B92B2EBF99}"/>
    <cellStyle name="Normal 8 2 2 2 2 8 3" xfId="24653" xr:uid="{E2791AD6-352A-4E4E-85DD-3969637DCE5D}"/>
    <cellStyle name="Normal 8 2 2 2 2 9" xfId="24654" xr:uid="{0751273D-7884-4C15-9036-96EFFD85C252}"/>
    <cellStyle name="Normal 8 2 2 2 2 9 2" xfId="24655" xr:uid="{CA370FCC-4775-4247-879D-AF72F1796F27}"/>
    <cellStyle name="Normal 8 2 2 2 2 9 2 2" xfId="24656" xr:uid="{E9B235C3-CB65-4516-96F5-722B7D4BA11B}"/>
    <cellStyle name="Normal 8 2 2 2 2 9 3" xfId="24657" xr:uid="{BC97EC22-DC21-4E2A-8B25-C0710B2B99C1}"/>
    <cellStyle name="Normal 8 2 2 2 3" xfId="24658" xr:uid="{3AB32DF6-E60A-4057-B021-A6E16E0B2B09}"/>
    <cellStyle name="Normal 8 2 2 2 3 10" xfId="24659" xr:uid="{56E63345-D87F-4ED8-928B-5369442175FE}"/>
    <cellStyle name="Normal 8 2 2 2 3 11" xfId="24660" xr:uid="{38FDAB7E-1CAF-4818-A132-6AD721C483DF}"/>
    <cellStyle name="Normal 8 2 2 2 3 12" xfId="24661" xr:uid="{14CC5F11-164F-4A21-B28C-AB99857BB4AE}"/>
    <cellStyle name="Normal 8 2 2 2 3 13" xfId="24662" xr:uid="{866AE92A-DCB1-4B83-9C65-77C50040D0A5}"/>
    <cellStyle name="Normal 8 2 2 2 3 14" xfId="24663" xr:uid="{E79B93E8-8465-4C04-AE4B-BB6F8147D92F}"/>
    <cellStyle name="Normal 8 2 2 2 3 15" xfId="24664" xr:uid="{96070D28-51A3-4713-AABF-53D01E40F1B2}"/>
    <cellStyle name="Normal 8 2 2 2 3 16" xfId="24665" xr:uid="{AAE81761-D427-422F-87C2-AC8B3038008F}"/>
    <cellStyle name="Normal 8 2 2 2 3 17" xfId="24666" xr:uid="{20E59D41-7AE2-4E5D-8198-0CFA5C9B1674}"/>
    <cellStyle name="Normal 8 2 2 2 3 18" xfId="24667" xr:uid="{9BCFEE89-3ABE-46E9-A250-2960BA38C5CC}"/>
    <cellStyle name="Normal 8 2 2 2 3 19" xfId="24668" xr:uid="{4699F0D6-3B77-4332-B895-9F65B2413317}"/>
    <cellStyle name="Normal 8 2 2 2 3 2" xfId="24669" xr:uid="{F5FB25DC-9E67-4F75-881E-95AE8BE1D8A8}"/>
    <cellStyle name="Normal 8 2 2 2 3 20" xfId="24670" xr:uid="{CD4C94D0-A11C-4734-AC96-CD39C1D0E4C8}"/>
    <cellStyle name="Normal 8 2 2 2 3 21" xfId="24671" xr:uid="{705320E4-5915-459D-BCFA-426523127CDE}"/>
    <cellStyle name="Normal 8 2 2 2 3 22" xfId="24672" xr:uid="{583ED593-DE7B-4B50-9A83-D254FB6DACCC}"/>
    <cellStyle name="Normal 8 2 2 2 3 23" xfId="24673" xr:uid="{EF2B5D39-6260-4481-B8A5-DCFFFFA42C35}"/>
    <cellStyle name="Normal 8 2 2 2 3 24" xfId="24674" xr:uid="{11181F2B-142C-4F89-859B-690448D08742}"/>
    <cellStyle name="Normal 8 2 2 2 3 25" xfId="24675" xr:uid="{0600BB19-B573-434C-AE54-79B7F94B26EA}"/>
    <cellStyle name="Normal 8 2 2 2 3 26" xfId="24676" xr:uid="{76CF9146-4395-4416-BB5B-01F08C664867}"/>
    <cellStyle name="Normal 8 2 2 2 3 27" xfId="24677" xr:uid="{7E4D152B-7CD3-43B0-A943-14A5F3261176}"/>
    <cellStyle name="Normal 8 2 2 2 3 28" xfId="24678" xr:uid="{1FB45C0C-7B5A-4D6A-8D56-FD2EE2C6A545}"/>
    <cellStyle name="Normal 8 2 2 2 3 29" xfId="24679" xr:uid="{BB99C005-D966-4000-8943-6FE45A1A2CE7}"/>
    <cellStyle name="Normal 8 2 2 2 3 3" xfId="24680" xr:uid="{AE2FF752-EB61-4A59-9400-1D440F5ECA2E}"/>
    <cellStyle name="Normal 8 2 2 2 3 30" xfId="24681" xr:uid="{332052EF-C1AB-4F36-B955-185760C13DA0}"/>
    <cellStyle name="Normal 8 2 2 2 3 31" xfId="24682" xr:uid="{8BE1FA46-31C3-44A1-A526-6B89943FD18A}"/>
    <cellStyle name="Normal 8 2 2 2 3 4" xfId="24683" xr:uid="{B8F66428-040F-4038-8C46-78CD7EE776D6}"/>
    <cellStyle name="Normal 8 2 2 2 3 5" xfId="24684" xr:uid="{4BB11674-DC7D-4FC2-9289-59DF16571CB1}"/>
    <cellStyle name="Normal 8 2 2 2 3 6" xfId="24685" xr:uid="{8E523DA2-74E2-43DC-98D6-C5181E8FC496}"/>
    <cellStyle name="Normal 8 2 2 2 3 7" xfId="24686" xr:uid="{5565E823-F29C-423D-B51E-C6813DA86D05}"/>
    <cellStyle name="Normal 8 2 2 2 3 8" xfId="24687" xr:uid="{C037D324-1D5C-4233-9BD1-33B75703F15E}"/>
    <cellStyle name="Normal 8 2 2 2 3 9" xfId="24688" xr:uid="{2750D431-4B0B-4229-A2FA-20C0360ADD90}"/>
    <cellStyle name="Normal 8 2 2 2 4" xfId="24689" xr:uid="{43B14FC4-D0E2-4EC4-B1BC-3843D2C3E3B6}"/>
    <cellStyle name="Normal 8 2 2 2 4 10" xfId="24690" xr:uid="{0EB2C16C-DBC6-4813-8A18-FF258148D0F0}"/>
    <cellStyle name="Normal 8 2 2 2 4 11" xfId="24691" xr:uid="{57DCC3FC-3B96-45E8-A4F1-4C03ACDE8F35}"/>
    <cellStyle name="Normal 8 2 2 2 4 12" xfId="24692" xr:uid="{5C71D1DF-9923-42FF-A36E-D4D961F4E80B}"/>
    <cellStyle name="Normal 8 2 2 2 4 13" xfId="24693" xr:uid="{8220ECDE-D0C8-425D-8A21-8F4E297AEAA5}"/>
    <cellStyle name="Normal 8 2 2 2 4 14" xfId="24694" xr:uid="{91FA915C-5A33-4CDC-850E-F0A32EF59274}"/>
    <cellStyle name="Normal 8 2 2 2 4 15" xfId="24695" xr:uid="{1DA37734-9EFB-448C-9345-2A3BC74F66C6}"/>
    <cellStyle name="Normal 8 2 2 2 4 16" xfId="24696" xr:uid="{66D1F674-A8CA-4200-AF59-6313E1E7E139}"/>
    <cellStyle name="Normal 8 2 2 2 4 17" xfId="24697" xr:uid="{A6F0973B-A2C1-4B83-A464-D6C6197307BE}"/>
    <cellStyle name="Normal 8 2 2 2 4 18" xfId="24698" xr:uid="{D8D5128D-8B3C-4022-BA64-AAEFDAEA980A}"/>
    <cellStyle name="Normal 8 2 2 2 4 19" xfId="24699" xr:uid="{6A6B29A6-6096-4A90-95F6-515B7F464A31}"/>
    <cellStyle name="Normal 8 2 2 2 4 2" xfId="24700" xr:uid="{B9D6938F-96DF-497E-A881-51172BD8406C}"/>
    <cellStyle name="Normal 8 2 2 2 4 20" xfId="24701" xr:uid="{54DBC396-723F-43D6-91A0-2611A7994F14}"/>
    <cellStyle name="Normal 8 2 2 2 4 21" xfId="24702" xr:uid="{F553EE56-B83D-4537-B4F3-1D1EC730413E}"/>
    <cellStyle name="Normal 8 2 2 2 4 22" xfId="24703" xr:uid="{3434B386-1B2E-4E6B-9E0B-4FFCB873BDF4}"/>
    <cellStyle name="Normal 8 2 2 2 4 23" xfId="24704" xr:uid="{FEEA0F6F-FC91-4E63-9592-C6E1BCF36C88}"/>
    <cellStyle name="Normal 8 2 2 2 4 24" xfId="24705" xr:uid="{A0046D11-DD68-4B1A-AB6E-B4AA778DA6C9}"/>
    <cellStyle name="Normal 8 2 2 2 4 25" xfId="24706" xr:uid="{AF7DC3EF-7F32-4A12-B62D-F2B1C770D4F4}"/>
    <cellStyle name="Normal 8 2 2 2 4 26" xfId="24707" xr:uid="{30A06F3D-028E-4BF4-ABB6-8AE751A397C8}"/>
    <cellStyle name="Normal 8 2 2 2 4 27" xfId="24708" xr:uid="{7675727D-B348-4F14-B25A-3DCC3E47ACE1}"/>
    <cellStyle name="Normal 8 2 2 2 4 28" xfId="24709" xr:uid="{45BD7CCC-39A1-4F90-BD0B-1A8C3DC63CCD}"/>
    <cellStyle name="Normal 8 2 2 2 4 29" xfId="24710" xr:uid="{A8387ECA-C741-4D86-A39D-C916E804E200}"/>
    <cellStyle name="Normal 8 2 2 2 4 3" xfId="24711" xr:uid="{968988A2-771F-49CE-B8DA-F7989789163A}"/>
    <cellStyle name="Normal 8 2 2 2 4 30" xfId="24712" xr:uid="{848FA01A-C456-464D-9CC6-EF8B5913A55D}"/>
    <cellStyle name="Normal 8 2 2 2 4 31" xfId="24713" xr:uid="{19B8DCAB-6020-403F-9334-BF910438CBC1}"/>
    <cellStyle name="Normal 8 2 2 2 4 4" xfId="24714" xr:uid="{AC249368-EE2A-42CE-830E-99ADC0C4D944}"/>
    <cellStyle name="Normal 8 2 2 2 4 5" xfId="24715" xr:uid="{84FAB405-E1FA-4607-B14E-BF174C3B137D}"/>
    <cellStyle name="Normal 8 2 2 2 4 6" xfId="24716" xr:uid="{B8F497AE-B64D-466C-A679-970815B7AC63}"/>
    <cellStyle name="Normal 8 2 2 2 4 7" xfId="24717" xr:uid="{91C7D427-317E-4AD7-A049-15BD3547FA26}"/>
    <cellStyle name="Normal 8 2 2 2 4 8" xfId="24718" xr:uid="{C2540AF2-6E33-45DF-B12C-4C35A73AF7A0}"/>
    <cellStyle name="Normal 8 2 2 2 4 9" xfId="24719" xr:uid="{56CF858B-B891-4B2E-B597-359C30509698}"/>
    <cellStyle name="Normal 8 2 2 2 5" xfId="24720" xr:uid="{DEE7631D-CC5C-4FF6-B0A5-1CC069A341F1}"/>
    <cellStyle name="Normal 8 2 2 2 5 10" xfId="24721" xr:uid="{413E8C7C-A687-40C5-BE91-65A03F639CBD}"/>
    <cellStyle name="Normal 8 2 2 2 5 11" xfId="24722" xr:uid="{2A58EF71-8253-4051-B890-534546013E5B}"/>
    <cellStyle name="Normal 8 2 2 2 5 12" xfId="24723" xr:uid="{E1634BE0-4184-4CDC-9478-CB861CCB97D9}"/>
    <cellStyle name="Normal 8 2 2 2 5 13" xfId="24724" xr:uid="{57E5B325-0BA9-45EB-A787-047AF20FF8FD}"/>
    <cellStyle name="Normal 8 2 2 2 5 14" xfId="24725" xr:uid="{93028AE6-BA3C-4BFF-A473-6B318D5AC5AE}"/>
    <cellStyle name="Normal 8 2 2 2 5 15" xfId="24726" xr:uid="{74623E91-6EBB-4B31-BBCB-A2838488BEE8}"/>
    <cellStyle name="Normal 8 2 2 2 5 16" xfId="24727" xr:uid="{5527AB0B-5A31-42E6-A9BC-B29851E0C7C0}"/>
    <cellStyle name="Normal 8 2 2 2 5 17" xfId="24728" xr:uid="{EBF32C4A-5AAC-414A-876A-2A4CFF80BC28}"/>
    <cellStyle name="Normal 8 2 2 2 5 18" xfId="24729" xr:uid="{37FB907F-F688-499D-9239-DCC3A324B9B9}"/>
    <cellStyle name="Normal 8 2 2 2 5 19" xfId="24730" xr:uid="{805DAF12-8E6D-4B2C-BDEA-42D719E27F5D}"/>
    <cellStyle name="Normal 8 2 2 2 5 2" xfId="24731" xr:uid="{B0CC4430-D810-498D-AB4E-219F0F1786E2}"/>
    <cellStyle name="Normal 8 2 2 2 5 20" xfId="24732" xr:uid="{A131E313-B15F-4B50-A3CA-D44F2C4F7D2F}"/>
    <cellStyle name="Normal 8 2 2 2 5 21" xfId="24733" xr:uid="{0683EF68-F9BD-4605-835B-4BBF9EB5E426}"/>
    <cellStyle name="Normal 8 2 2 2 5 22" xfId="24734" xr:uid="{96B319AB-525C-46D6-ACA0-8094B7343EE0}"/>
    <cellStyle name="Normal 8 2 2 2 5 23" xfId="24735" xr:uid="{4C31FACB-5336-4954-9727-8408AC649686}"/>
    <cellStyle name="Normal 8 2 2 2 5 24" xfId="24736" xr:uid="{FFA5366C-4988-4D2D-9F1B-276C067D9195}"/>
    <cellStyle name="Normal 8 2 2 2 5 25" xfId="24737" xr:uid="{C7A57A26-10EB-4756-B948-76B0CDA401C6}"/>
    <cellStyle name="Normal 8 2 2 2 5 26" xfId="24738" xr:uid="{2BEE1C05-E48E-4622-839E-C5C008A3DA24}"/>
    <cellStyle name="Normal 8 2 2 2 5 27" xfId="24739" xr:uid="{B27A9FF5-5C07-469C-BBE2-C339FCB64D51}"/>
    <cellStyle name="Normal 8 2 2 2 5 28" xfId="24740" xr:uid="{58316B46-8C42-42AB-B688-A9535AF0688E}"/>
    <cellStyle name="Normal 8 2 2 2 5 29" xfId="24741" xr:uid="{23AEDE6C-A946-422F-B79A-629C60E57CA3}"/>
    <cellStyle name="Normal 8 2 2 2 5 3" xfId="24742" xr:uid="{593BD474-F788-4A7A-BB94-801C83055B4E}"/>
    <cellStyle name="Normal 8 2 2 2 5 30" xfId="24743" xr:uid="{1F7639DF-F16A-4A94-B60D-3B0A0B8A63D3}"/>
    <cellStyle name="Normal 8 2 2 2 5 31" xfId="24744" xr:uid="{DC3207EA-E549-46B9-97BD-F88263F4F22B}"/>
    <cellStyle name="Normal 8 2 2 2 5 4" xfId="24745" xr:uid="{5E377E22-C5E0-46D7-8BA4-5725110ADC4E}"/>
    <cellStyle name="Normal 8 2 2 2 5 5" xfId="24746" xr:uid="{516D5F0E-BD39-45B7-856D-1920267489A7}"/>
    <cellStyle name="Normal 8 2 2 2 5 6" xfId="24747" xr:uid="{7F47B77C-67C0-4A65-BE34-8669703D4A8C}"/>
    <cellStyle name="Normal 8 2 2 2 5 7" xfId="24748" xr:uid="{827F0587-8BF2-46D5-B852-DC7A8F06B435}"/>
    <cellStyle name="Normal 8 2 2 2 5 8" xfId="24749" xr:uid="{71AA28DF-8487-47C8-81E7-8D8ADA438D39}"/>
    <cellStyle name="Normal 8 2 2 2 5 9" xfId="24750" xr:uid="{016BCF89-DBCB-4CC6-A523-B9A97624AA41}"/>
    <cellStyle name="Normal 8 2 2 2 6" xfId="24751" xr:uid="{4AE97D18-903F-40BD-8264-AFB7A95D3171}"/>
    <cellStyle name="Normal 8 2 2 2 6 10" xfId="24752" xr:uid="{1FE01E8B-24C7-4BE0-9D34-DF7A8B7D2F54}"/>
    <cellStyle name="Normal 8 2 2 2 6 11" xfId="24753" xr:uid="{FC7B2D4A-B115-4C41-AA5D-E20511F73166}"/>
    <cellStyle name="Normal 8 2 2 2 6 12" xfId="24754" xr:uid="{3FAFB213-C15C-444A-ABF4-52BD12DA24AC}"/>
    <cellStyle name="Normal 8 2 2 2 6 13" xfId="24755" xr:uid="{2481436C-C7B0-42B2-9FAE-6FE24A88CE7F}"/>
    <cellStyle name="Normal 8 2 2 2 6 14" xfId="24756" xr:uid="{A43C3703-A438-4BCE-B0FE-11997A881E6F}"/>
    <cellStyle name="Normal 8 2 2 2 6 15" xfId="24757" xr:uid="{08622822-869E-4FA6-8155-0209D9708A4F}"/>
    <cellStyle name="Normal 8 2 2 2 6 16" xfId="24758" xr:uid="{7D951E7B-969D-44E3-8F03-80042FE02D1E}"/>
    <cellStyle name="Normal 8 2 2 2 6 17" xfId="24759" xr:uid="{490B44F2-00D2-4C22-9484-39D084C74AA9}"/>
    <cellStyle name="Normal 8 2 2 2 6 18" xfId="24760" xr:uid="{06D19A99-673B-45EC-AF15-0D170844A9C6}"/>
    <cellStyle name="Normal 8 2 2 2 6 19" xfId="24761" xr:uid="{57E85688-2CCB-4278-A4EE-E442ECCCDB64}"/>
    <cellStyle name="Normal 8 2 2 2 6 2" xfId="24762" xr:uid="{6822E56F-7DE5-4B18-8B69-B63F8DCBB1B7}"/>
    <cellStyle name="Normal 8 2 2 2 6 20" xfId="24763" xr:uid="{D17F9633-69F9-44CC-BC6B-8C3DEF946F43}"/>
    <cellStyle name="Normal 8 2 2 2 6 21" xfId="24764" xr:uid="{1C0D0D70-50BF-47C4-8224-66FF103C7E7F}"/>
    <cellStyle name="Normal 8 2 2 2 6 22" xfId="24765" xr:uid="{AD8835DA-506A-42E4-AEC2-F21B5AEF637F}"/>
    <cellStyle name="Normal 8 2 2 2 6 23" xfId="24766" xr:uid="{83C7FC5B-CC68-4C5B-B5B4-606646455CBD}"/>
    <cellStyle name="Normal 8 2 2 2 6 24" xfId="24767" xr:uid="{35ECC425-9FC8-493A-8C80-C9882E69A2C5}"/>
    <cellStyle name="Normal 8 2 2 2 6 25" xfId="24768" xr:uid="{A26AA66E-9C25-40AB-97A7-36C432AC1EE1}"/>
    <cellStyle name="Normal 8 2 2 2 6 26" xfId="24769" xr:uid="{F3978645-6E34-4D50-B89A-40CC21EDE723}"/>
    <cellStyle name="Normal 8 2 2 2 6 27" xfId="24770" xr:uid="{002EAF18-750C-49DE-B7B8-5841AB4C46E1}"/>
    <cellStyle name="Normal 8 2 2 2 6 28" xfId="24771" xr:uid="{A0E51ECD-F2E4-4A15-BC6C-886BDB1AE8FE}"/>
    <cellStyle name="Normal 8 2 2 2 6 29" xfId="24772" xr:uid="{096B36BD-BB13-4F86-8D75-82CD6567ED3A}"/>
    <cellStyle name="Normal 8 2 2 2 6 3" xfId="24773" xr:uid="{4F932717-8942-4BB8-B1B8-B5BCC63DC1CF}"/>
    <cellStyle name="Normal 8 2 2 2 6 30" xfId="24774" xr:uid="{09CB4D67-4502-495F-AA4C-AEE6A61ED7B8}"/>
    <cellStyle name="Normal 8 2 2 2 6 31" xfId="24775" xr:uid="{B96C479C-E3D3-47CF-A73D-AC00D457AD84}"/>
    <cellStyle name="Normal 8 2 2 2 6 4" xfId="24776" xr:uid="{BB34C438-8DFC-4111-9AEA-489B100AAB48}"/>
    <cellStyle name="Normal 8 2 2 2 6 5" xfId="24777" xr:uid="{3F464739-1721-4553-92D6-4178A02012F4}"/>
    <cellStyle name="Normal 8 2 2 2 6 6" xfId="24778" xr:uid="{D0EBFB6E-AC53-4C28-8786-AF92A7684998}"/>
    <cellStyle name="Normal 8 2 2 2 6 7" xfId="24779" xr:uid="{047CB915-FA1F-418B-98E0-276C8BE77B28}"/>
    <cellStyle name="Normal 8 2 2 2 6 8" xfId="24780" xr:uid="{39621D39-5DD2-4ECB-B790-45DA93622F99}"/>
    <cellStyle name="Normal 8 2 2 2 6 9" xfId="24781" xr:uid="{CB60FF41-CC2D-44A4-92AB-12FC9AD7314F}"/>
    <cellStyle name="Normal 8 2 2 2 7" xfId="24782" xr:uid="{0C84C2B5-4CFD-434E-ACF3-DA470EC32DA4}"/>
    <cellStyle name="Normal 8 2 2 2 7 10" xfId="24783" xr:uid="{ACB63415-BFBC-4C9B-8BDD-123CC0103E55}"/>
    <cellStyle name="Normal 8 2 2 2 7 11" xfId="24784" xr:uid="{C760C4D3-07B5-4B4C-9258-174F8F2E488C}"/>
    <cellStyle name="Normal 8 2 2 2 7 12" xfId="24785" xr:uid="{91C437E8-1440-4375-85C8-A72C2FE4CA33}"/>
    <cellStyle name="Normal 8 2 2 2 7 13" xfId="24786" xr:uid="{26AED30C-5D99-460F-AFF9-39FD39772DA1}"/>
    <cellStyle name="Normal 8 2 2 2 7 14" xfId="24787" xr:uid="{1DE8B9DF-75EF-4774-B63F-3885F19459FE}"/>
    <cellStyle name="Normal 8 2 2 2 7 15" xfId="24788" xr:uid="{FC4772D9-2554-433D-8741-642829846B48}"/>
    <cellStyle name="Normal 8 2 2 2 7 16" xfId="24789" xr:uid="{4068BFC5-6E3C-4CEE-BB77-D31BE8F16E9B}"/>
    <cellStyle name="Normal 8 2 2 2 7 17" xfId="24790" xr:uid="{236DD025-9EB4-443A-A59D-01A6ACFBCB6D}"/>
    <cellStyle name="Normal 8 2 2 2 7 18" xfId="24791" xr:uid="{D9761935-80C8-4445-9AE9-688F1BFA1858}"/>
    <cellStyle name="Normal 8 2 2 2 7 19" xfId="24792" xr:uid="{D3740F75-7009-45FE-8BC4-33F190BBA84F}"/>
    <cellStyle name="Normal 8 2 2 2 7 2" xfId="24793" xr:uid="{E1C08C91-AEBE-491C-B297-909B39B893E0}"/>
    <cellStyle name="Normal 8 2 2 2 7 20" xfId="24794" xr:uid="{A0E0747B-C740-432E-B4ED-D5C55E3FC121}"/>
    <cellStyle name="Normal 8 2 2 2 7 21" xfId="24795" xr:uid="{80F88D0F-A903-4699-83B6-575D87996FC3}"/>
    <cellStyle name="Normal 8 2 2 2 7 22" xfId="24796" xr:uid="{9F8FE6B5-4FEB-42D5-A6AF-9AAFE8706990}"/>
    <cellStyle name="Normal 8 2 2 2 7 23" xfId="24797" xr:uid="{7D4886A1-A294-454E-9B0E-9765ADF110DD}"/>
    <cellStyle name="Normal 8 2 2 2 7 24" xfId="24798" xr:uid="{85FBCF8B-A370-44B7-AF01-9F4BAE31700B}"/>
    <cellStyle name="Normal 8 2 2 2 7 25" xfId="24799" xr:uid="{BE609996-2B1C-457A-9471-05087510B184}"/>
    <cellStyle name="Normal 8 2 2 2 7 26" xfId="24800" xr:uid="{5311CF55-33D8-4A35-AD4F-56591AC7B65C}"/>
    <cellStyle name="Normal 8 2 2 2 7 27" xfId="24801" xr:uid="{DE251EDA-86B4-4A37-8D60-9571020AA3AF}"/>
    <cellStyle name="Normal 8 2 2 2 7 28" xfId="24802" xr:uid="{4C9BCD87-56D0-4D58-9AB9-AA153E386421}"/>
    <cellStyle name="Normal 8 2 2 2 7 29" xfId="24803" xr:uid="{4C44B592-005D-4F47-9B39-8ED3F1C2FBA6}"/>
    <cellStyle name="Normal 8 2 2 2 7 3" xfId="24804" xr:uid="{247DF335-CB4E-4A30-AF7C-E7E8754268D6}"/>
    <cellStyle name="Normal 8 2 2 2 7 30" xfId="24805" xr:uid="{F30038B3-9409-43F2-BF2B-85B756257563}"/>
    <cellStyle name="Normal 8 2 2 2 7 31" xfId="24806" xr:uid="{D00B5858-91EA-4D02-B6EF-4F000B4121BD}"/>
    <cellStyle name="Normal 8 2 2 2 7 4" xfId="24807" xr:uid="{A2A39010-8733-49B4-BC09-70C0ACC1C86E}"/>
    <cellStyle name="Normal 8 2 2 2 7 5" xfId="24808" xr:uid="{71E468EF-A40F-4F67-9FFC-21E1881DE87F}"/>
    <cellStyle name="Normal 8 2 2 2 7 6" xfId="24809" xr:uid="{8935D7B9-37DE-400C-A5C3-EE689B105D20}"/>
    <cellStyle name="Normal 8 2 2 2 7 7" xfId="24810" xr:uid="{3A73C841-9FF3-441B-915B-05F97FFEF1A8}"/>
    <cellStyle name="Normal 8 2 2 2 7 8" xfId="24811" xr:uid="{2C63F191-C35A-4645-8734-1037E442EE34}"/>
    <cellStyle name="Normal 8 2 2 2 7 9" xfId="24812" xr:uid="{3FB5702F-01DE-4183-8F7F-0D0CCE6B8966}"/>
    <cellStyle name="Normal 8 2 2 2 8" xfId="24813" xr:uid="{83EADF56-B8BD-4E4E-8B9F-4AE94121236A}"/>
    <cellStyle name="Normal 8 2 2 2 8 10" xfId="24814" xr:uid="{4BCD950A-6B5F-4DD9-AA81-BC2F829EFFFD}"/>
    <cellStyle name="Normal 8 2 2 2 8 11" xfId="24815" xr:uid="{DB90E6F0-6E86-4810-A43B-3D2760277B78}"/>
    <cellStyle name="Normal 8 2 2 2 8 12" xfId="24816" xr:uid="{9C052D25-0286-419B-8E68-38CEC2801C15}"/>
    <cellStyle name="Normal 8 2 2 2 8 13" xfId="24817" xr:uid="{CBD65944-25FA-431C-8769-73CADEBAF99F}"/>
    <cellStyle name="Normal 8 2 2 2 8 14" xfId="24818" xr:uid="{FFC88170-D15F-4615-8932-F347D303DAC4}"/>
    <cellStyle name="Normal 8 2 2 2 8 15" xfId="24819" xr:uid="{8677041B-8632-4A80-B27D-97E2E945E1C4}"/>
    <cellStyle name="Normal 8 2 2 2 8 16" xfId="24820" xr:uid="{9B1E8100-6599-4632-9D08-4CC3C389A528}"/>
    <cellStyle name="Normal 8 2 2 2 8 17" xfId="24821" xr:uid="{591B2F43-1547-4A47-B35D-0F66BEAD24FA}"/>
    <cellStyle name="Normal 8 2 2 2 8 18" xfId="24822" xr:uid="{FE829C11-668A-4743-8048-1C79D7F412A4}"/>
    <cellStyle name="Normal 8 2 2 2 8 19" xfId="24823" xr:uid="{F18FB0E5-FD71-4ED5-9732-7D2F24380B70}"/>
    <cellStyle name="Normal 8 2 2 2 8 2" xfId="24824" xr:uid="{DE7399E6-B72F-458C-B639-0442D01057B8}"/>
    <cellStyle name="Normal 8 2 2 2 8 20" xfId="24825" xr:uid="{4055276F-1590-40F5-B82E-EAF43F8C3152}"/>
    <cellStyle name="Normal 8 2 2 2 8 21" xfId="24826" xr:uid="{8FE865C4-CBC2-4F65-8E44-1F5824CC722E}"/>
    <cellStyle name="Normal 8 2 2 2 8 22" xfId="24827" xr:uid="{7B4D6AC0-43B9-42F3-BC83-A620A05307A0}"/>
    <cellStyle name="Normal 8 2 2 2 8 23" xfId="24828" xr:uid="{F3A657EE-D5A0-4780-8F02-E356D963BEB4}"/>
    <cellStyle name="Normal 8 2 2 2 8 24" xfId="24829" xr:uid="{0EE51FD0-62E2-489D-BDC3-8DA1F3CFCB93}"/>
    <cellStyle name="Normal 8 2 2 2 8 25" xfId="24830" xr:uid="{2AA2FAFD-89FA-450F-A1FC-533596F3DE0D}"/>
    <cellStyle name="Normal 8 2 2 2 8 26" xfId="24831" xr:uid="{62ABEDA0-17C2-4B10-905F-BF4FFD74AFFD}"/>
    <cellStyle name="Normal 8 2 2 2 8 27" xfId="24832" xr:uid="{2E05B175-3C42-4601-AF9C-AD514CE5FABB}"/>
    <cellStyle name="Normal 8 2 2 2 8 28" xfId="24833" xr:uid="{35A0B7CE-DF84-4828-BB58-72905D57AD75}"/>
    <cellStyle name="Normal 8 2 2 2 8 29" xfId="24834" xr:uid="{C263B3B5-6CB5-433F-98AB-2DA23E6FEE61}"/>
    <cellStyle name="Normal 8 2 2 2 8 3" xfId="24835" xr:uid="{525EB09E-5123-4A89-AE4C-BFB43513DFC3}"/>
    <cellStyle name="Normal 8 2 2 2 8 30" xfId="24836" xr:uid="{6B67CBD1-2956-430A-A7CC-2746E5BAA667}"/>
    <cellStyle name="Normal 8 2 2 2 8 31" xfId="24837" xr:uid="{28E43D17-B156-4477-83F5-0924EE95E3D4}"/>
    <cellStyle name="Normal 8 2 2 2 8 4" xfId="24838" xr:uid="{CF6011E8-BABA-471D-A970-B0EA551AC5BF}"/>
    <cellStyle name="Normal 8 2 2 2 8 5" xfId="24839" xr:uid="{39958234-00B8-4EBA-9743-CA035D007B21}"/>
    <cellStyle name="Normal 8 2 2 2 8 6" xfId="24840" xr:uid="{6E9602AD-4457-459C-A903-C4BB9258401B}"/>
    <cellStyle name="Normal 8 2 2 2 8 7" xfId="24841" xr:uid="{B012897F-3A9F-4AA5-A51C-BCEA4D80D84A}"/>
    <cellStyle name="Normal 8 2 2 2 8 8" xfId="24842" xr:uid="{3C5129E6-D1EC-4B96-9BAE-1020784B4EA7}"/>
    <cellStyle name="Normal 8 2 2 2 8 9" xfId="24843" xr:uid="{050944BC-3D92-4EF0-BAE5-02B3932A9F5A}"/>
    <cellStyle name="Normal 8 2 2 2 9" xfId="24844" xr:uid="{232B4813-0183-44A4-85F8-EFC54D0F2829}"/>
    <cellStyle name="Normal 8 2 2 2 9 10" xfId="24845" xr:uid="{EFB0FF45-6884-455A-82B1-6A9FBA5D5D8C}"/>
    <cellStyle name="Normal 8 2 2 2 9 11" xfId="24846" xr:uid="{E0E329BE-FB1A-47D5-8801-2679BD08D528}"/>
    <cellStyle name="Normal 8 2 2 2 9 12" xfId="24847" xr:uid="{68B1F0F5-DE82-4ECD-8688-390D9C2BC139}"/>
    <cellStyle name="Normal 8 2 2 2 9 13" xfId="24848" xr:uid="{484408F2-8C23-4D0A-9E4F-5F34EC451A2B}"/>
    <cellStyle name="Normal 8 2 2 2 9 14" xfId="24849" xr:uid="{6CBAB28E-52E2-4F95-AD20-E52966A4D14A}"/>
    <cellStyle name="Normal 8 2 2 2 9 15" xfId="24850" xr:uid="{DCBD5308-4FF9-4201-B588-3CC437B2C5A0}"/>
    <cellStyle name="Normal 8 2 2 2 9 16" xfId="24851" xr:uid="{B248B1F2-2073-4ECD-9F1E-6B2DB4263211}"/>
    <cellStyle name="Normal 8 2 2 2 9 17" xfId="24852" xr:uid="{F93F6B58-D684-4A87-B5F9-22694D43CA69}"/>
    <cellStyle name="Normal 8 2 2 2 9 18" xfId="24853" xr:uid="{30D271AD-1643-46FD-9302-B5167347DCDA}"/>
    <cellStyle name="Normal 8 2 2 2 9 19" xfId="24854" xr:uid="{D9B645F1-D2D6-40EB-AE13-DDFBB9BDBA7F}"/>
    <cellStyle name="Normal 8 2 2 2 9 2" xfId="24855" xr:uid="{2314593E-8E50-426A-B0F5-687B9E5F4438}"/>
    <cellStyle name="Normal 8 2 2 2 9 20" xfId="24856" xr:uid="{E2CD8CF7-7D3C-4CA3-8BD3-EB0F730C7F8B}"/>
    <cellStyle name="Normal 8 2 2 2 9 21" xfId="24857" xr:uid="{985A9280-DE6C-417C-8683-CFB6A165334D}"/>
    <cellStyle name="Normal 8 2 2 2 9 22" xfId="24858" xr:uid="{5E3D0069-773C-4353-BE26-2FFBD1C44505}"/>
    <cellStyle name="Normal 8 2 2 2 9 23" xfId="24859" xr:uid="{6BB04375-EB7F-46B2-AEC2-4FE258CD36AF}"/>
    <cellStyle name="Normal 8 2 2 2 9 24" xfId="24860" xr:uid="{13A4F836-5054-4F33-8915-821D535C6537}"/>
    <cellStyle name="Normal 8 2 2 2 9 25" xfId="24861" xr:uid="{75E9BE13-A264-4E6F-B31B-EBC264FF96D0}"/>
    <cellStyle name="Normal 8 2 2 2 9 26" xfId="24862" xr:uid="{745C401E-3824-4FD9-AB19-5ED8F5702F49}"/>
    <cellStyle name="Normal 8 2 2 2 9 27" xfId="24863" xr:uid="{445BF9FE-FBAE-45DC-911E-2AE19BEDC132}"/>
    <cellStyle name="Normal 8 2 2 2 9 28" xfId="24864" xr:uid="{B518CE7C-C1E2-4024-BE9F-CCB00B312016}"/>
    <cellStyle name="Normal 8 2 2 2 9 29" xfId="24865" xr:uid="{0C1B3F1F-FED3-4023-B489-F12BD358D7E6}"/>
    <cellStyle name="Normal 8 2 2 2 9 3" xfId="24866" xr:uid="{B61AD41D-FB67-48B5-A7F3-7F45B6F6F662}"/>
    <cellStyle name="Normal 8 2 2 2 9 30" xfId="24867" xr:uid="{8DAA2D66-58A0-42A1-AD62-F9C1E66F1E39}"/>
    <cellStyle name="Normal 8 2 2 2 9 31" xfId="24868" xr:uid="{D1799DDA-2C51-45E4-984B-577340537BDF}"/>
    <cellStyle name="Normal 8 2 2 2 9 4" xfId="24869" xr:uid="{F3B38C7B-42E4-4C9D-99E9-AA6A28A2145A}"/>
    <cellStyle name="Normal 8 2 2 2 9 5" xfId="24870" xr:uid="{BD374EA3-1FE3-4AD9-81EF-2B9302915BF5}"/>
    <cellStyle name="Normal 8 2 2 2 9 6" xfId="24871" xr:uid="{C8795DB6-278B-4B7E-8FEF-D9F36ADA51ED}"/>
    <cellStyle name="Normal 8 2 2 2 9 7" xfId="24872" xr:uid="{20ACE82C-B468-4BC7-B138-62A2DA8AADED}"/>
    <cellStyle name="Normal 8 2 2 2 9 8" xfId="24873" xr:uid="{D14336B6-B6F3-48DF-83E8-19A213BE54BE}"/>
    <cellStyle name="Normal 8 2 2 2 9 9" xfId="24874" xr:uid="{274B1C8F-ABB9-4D13-96BA-84806DEC0EED}"/>
    <cellStyle name="Normal 8 2 2 20" xfId="24875" xr:uid="{9AF6A213-AAB7-4504-91A9-477B24ECAC8D}"/>
    <cellStyle name="Normal 8 2 2 21" xfId="24876" xr:uid="{C62E4E8D-D1AD-472F-A656-44F80F475CDB}"/>
    <cellStyle name="Normal 8 2 2 22" xfId="24877" xr:uid="{81C08289-9C40-4A31-AA91-5C3798E1CACC}"/>
    <cellStyle name="Normal 8 2 2 23" xfId="24878" xr:uid="{08428313-DC11-4BBC-9D76-5C5F7C8408AB}"/>
    <cellStyle name="Normal 8 2 2 24" xfId="24879" xr:uid="{CE909EA1-40C0-444F-970F-CFCD84228130}"/>
    <cellStyle name="Normal 8 2 2 25" xfId="24880" xr:uid="{656D9FDB-D69D-4B5A-BD2B-176AAF9F18D9}"/>
    <cellStyle name="Normal 8 2 2 26" xfId="24881" xr:uid="{9377BD1B-0DD8-4A7C-AE5C-952109E1DAD5}"/>
    <cellStyle name="Normal 8 2 2 27" xfId="24882" xr:uid="{8529111D-0323-4E7C-A749-AC0386A4D1D0}"/>
    <cellStyle name="Normal 8 2 2 28" xfId="24883" xr:uid="{68416F09-2998-48AE-85D9-66FC0B03AE3F}"/>
    <cellStyle name="Normal 8 2 2 29" xfId="24884" xr:uid="{E1A4B3DE-8412-48E9-8B36-03C763288C6C}"/>
    <cellStyle name="Normal 8 2 2 3" xfId="24885" xr:uid="{CA86DB81-30B6-41E3-92D7-E3BB62F1B248}"/>
    <cellStyle name="Normal 8 2 2 3 10" xfId="24886" xr:uid="{29C44E9F-8C0D-4E12-88E2-4703A2DCB507}"/>
    <cellStyle name="Normal 8 2 2 3 10 2" xfId="24887" xr:uid="{EA901D7E-AC26-4C90-B4F2-22148438DAC1}"/>
    <cellStyle name="Normal 8 2 2 3 11" xfId="24888" xr:uid="{22F2973C-6F88-4131-8A7A-9FC3B7EA1153}"/>
    <cellStyle name="Normal 8 2 2 3 2" xfId="24889" xr:uid="{0E786AC5-EB89-4865-8376-3AC4ACA4C12F}"/>
    <cellStyle name="Normal 8 2 2 3 2 10" xfId="24890" xr:uid="{3ABBF075-F4B8-407C-8BF4-0B80E05A0C9F}"/>
    <cellStyle name="Normal 8 2 2 3 2 11" xfId="24891" xr:uid="{742E47B4-7D53-4C98-8D4C-048BF2246BD7}"/>
    <cellStyle name="Normal 8 2 2 3 2 12" xfId="24892" xr:uid="{4BA683B9-0D14-450D-BA7C-13848D0E9FBA}"/>
    <cellStyle name="Normal 8 2 2 3 2 13" xfId="24893" xr:uid="{AC910D7C-3843-4AC4-BAEC-7E2004E4E1BB}"/>
    <cellStyle name="Normal 8 2 2 3 2 14" xfId="24894" xr:uid="{4665270B-F9DB-4466-9F85-94E04071A8F4}"/>
    <cellStyle name="Normal 8 2 2 3 2 15" xfId="24895" xr:uid="{25B61444-FC0A-4389-90A6-31B172CE9E84}"/>
    <cellStyle name="Normal 8 2 2 3 2 16" xfId="24896" xr:uid="{A65B8F58-BF5A-4BEA-9D4A-43C6E68134B0}"/>
    <cellStyle name="Normal 8 2 2 3 2 17" xfId="24897" xr:uid="{F45F656C-8FD1-43CC-BD01-54F2ACFA0F7C}"/>
    <cellStyle name="Normal 8 2 2 3 2 18" xfId="24898" xr:uid="{B8189E51-01A5-4893-A0B5-57633115B493}"/>
    <cellStyle name="Normal 8 2 2 3 2 19" xfId="24899" xr:uid="{3BDB35B0-3A1D-477C-B527-8F6B916B9E47}"/>
    <cellStyle name="Normal 8 2 2 3 2 2" xfId="24900" xr:uid="{499C3D38-DD64-4E3C-A927-9C54E83248A3}"/>
    <cellStyle name="Normal 8 2 2 3 2 20" xfId="24901" xr:uid="{BDE5A407-E5B8-4308-9BF5-4C5AC99C4966}"/>
    <cellStyle name="Normal 8 2 2 3 2 21" xfId="24902" xr:uid="{CE468B7E-793C-4F76-BA9E-D07E6EF8EA93}"/>
    <cellStyle name="Normal 8 2 2 3 2 22" xfId="24903" xr:uid="{374AA78D-AD13-48A2-9BBB-DA15A1FC9176}"/>
    <cellStyle name="Normal 8 2 2 3 2 23" xfId="24904" xr:uid="{193E23DA-B268-4225-B686-451805D769A8}"/>
    <cellStyle name="Normal 8 2 2 3 2 24" xfId="24905" xr:uid="{DB0DA3BF-58C8-4A1D-A769-056E91AE85DF}"/>
    <cellStyle name="Normal 8 2 2 3 2 25" xfId="24906" xr:uid="{A054F73D-63AE-4646-BB96-92AE3CE76A85}"/>
    <cellStyle name="Normal 8 2 2 3 2 26" xfId="24907" xr:uid="{BCD30B3B-A6E2-47F1-A202-47EBCE08C9D6}"/>
    <cellStyle name="Normal 8 2 2 3 2 27" xfId="24908" xr:uid="{E3B6CEB1-CECE-4FC5-BFF5-A5AAE102954B}"/>
    <cellStyle name="Normal 8 2 2 3 2 28" xfId="24909" xr:uid="{6C318B82-93D2-4B54-A0FB-65FDDC97949F}"/>
    <cellStyle name="Normal 8 2 2 3 2 29" xfId="24910" xr:uid="{B93E2111-299C-4179-A021-698F8A1BF653}"/>
    <cellStyle name="Normal 8 2 2 3 2 3" xfId="24911" xr:uid="{B130689F-DD4C-4E23-9FCE-075D36260999}"/>
    <cellStyle name="Normal 8 2 2 3 2 30" xfId="24912" xr:uid="{FC52F699-A3DF-4FD0-9EE1-097AECB1D5E6}"/>
    <cellStyle name="Normal 8 2 2 3 2 31" xfId="24913" xr:uid="{7052EC61-DE00-4752-9226-C3C0F130FA5A}"/>
    <cellStyle name="Normal 8 2 2 3 2 4" xfId="24914" xr:uid="{B7C59761-D5FD-43DD-935F-C28B5876153F}"/>
    <cellStyle name="Normal 8 2 2 3 2 5" xfId="24915" xr:uid="{5258BE46-284D-4A1D-82FB-9D61B956D7D7}"/>
    <cellStyle name="Normal 8 2 2 3 2 6" xfId="24916" xr:uid="{31FFDB46-A67B-489D-9E35-34DD892ACAF0}"/>
    <cellStyle name="Normal 8 2 2 3 2 7" xfId="24917" xr:uid="{6C3291A7-C7F1-46BE-8D27-EA5034828C07}"/>
    <cellStyle name="Normal 8 2 2 3 2 8" xfId="24918" xr:uid="{D7EB8AE0-3571-4EA4-88B4-A095081E9452}"/>
    <cellStyle name="Normal 8 2 2 3 2 9" xfId="24919" xr:uid="{9C061F3C-312C-4E47-90CD-47D0FB2EC4AC}"/>
    <cellStyle name="Normal 8 2 2 3 3" xfId="24920" xr:uid="{C35D941B-34B8-4E75-A894-43AC3823E42C}"/>
    <cellStyle name="Normal 8 2 2 3 3 10" xfId="24921" xr:uid="{1FAC2628-93FD-4AB0-8DFD-E4AF98D38640}"/>
    <cellStyle name="Normal 8 2 2 3 3 11" xfId="24922" xr:uid="{7CB7D355-2395-4E47-B2D0-DE1B62478B67}"/>
    <cellStyle name="Normal 8 2 2 3 3 12" xfId="24923" xr:uid="{7EA13714-2823-4C71-B4CA-CFCBC067CAB3}"/>
    <cellStyle name="Normal 8 2 2 3 3 13" xfId="24924" xr:uid="{5A29AC10-51BB-4FB0-BBAF-422BBC85FD21}"/>
    <cellStyle name="Normal 8 2 2 3 3 14" xfId="24925" xr:uid="{E10A88FD-9E79-4D8C-BFCC-8D61F1F5CAD8}"/>
    <cellStyle name="Normal 8 2 2 3 3 15" xfId="24926" xr:uid="{00D99A9B-C2E3-410E-A79D-A9ADAEC1F0F8}"/>
    <cellStyle name="Normal 8 2 2 3 3 16" xfId="24927" xr:uid="{BF132FCD-DA16-40BA-A598-D6BBCDF99475}"/>
    <cellStyle name="Normal 8 2 2 3 3 17" xfId="24928" xr:uid="{3FF6B8AF-62C9-4514-85F3-6D502D94CE01}"/>
    <cellStyle name="Normal 8 2 2 3 3 18" xfId="24929" xr:uid="{ED28CE5F-A0A5-4A1C-919E-97F67C9DE511}"/>
    <cellStyle name="Normal 8 2 2 3 3 19" xfId="24930" xr:uid="{F569135D-AB52-4A70-8314-FCD84617F259}"/>
    <cellStyle name="Normal 8 2 2 3 3 2" xfId="24931" xr:uid="{CA2C9572-4E42-427A-AD1B-70FB7AE6CC5A}"/>
    <cellStyle name="Normal 8 2 2 3 3 20" xfId="24932" xr:uid="{062FA635-6B2F-4DDC-B024-6BA9D865EC01}"/>
    <cellStyle name="Normal 8 2 2 3 3 21" xfId="24933" xr:uid="{951D919D-DC0A-4DBB-B48E-C1F08D5848BE}"/>
    <cellStyle name="Normal 8 2 2 3 3 22" xfId="24934" xr:uid="{35DEBB01-56D6-49DA-A89F-0A6683D87A7F}"/>
    <cellStyle name="Normal 8 2 2 3 3 23" xfId="24935" xr:uid="{6B112E89-69E4-495F-9DE3-F61C6A1AA2AF}"/>
    <cellStyle name="Normal 8 2 2 3 3 24" xfId="24936" xr:uid="{8AA79FF9-A5E8-4E63-8AF2-C626E8BF3D24}"/>
    <cellStyle name="Normal 8 2 2 3 3 25" xfId="24937" xr:uid="{2F9299F1-CAD7-49A1-AB64-261A70616E80}"/>
    <cellStyle name="Normal 8 2 2 3 3 26" xfId="24938" xr:uid="{271FA472-7105-46F5-BE9D-870B58B25FC2}"/>
    <cellStyle name="Normal 8 2 2 3 3 27" xfId="24939" xr:uid="{6BFCB3A5-B083-4CCF-8FA6-5199FE533056}"/>
    <cellStyle name="Normal 8 2 2 3 3 28" xfId="24940" xr:uid="{B8E11ABF-1D3E-49A5-9912-F547509A05CB}"/>
    <cellStyle name="Normal 8 2 2 3 3 29" xfId="24941" xr:uid="{044946B1-2FD4-45E8-AB2B-C80C5E8F4B03}"/>
    <cellStyle name="Normal 8 2 2 3 3 3" xfId="24942" xr:uid="{B1261980-7BB9-492B-ACFB-8FDC4BBBE73B}"/>
    <cellStyle name="Normal 8 2 2 3 3 30" xfId="24943" xr:uid="{D8406828-99A4-4450-8F81-78F72B126686}"/>
    <cellStyle name="Normal 8 2 2 3 3 31" xfId="24944" xr:uid="{18ACE4B3-8B04-43DD-AFC6-F66414AD539E}"/>
    <cellStyle name="Normal 8 2 2 3 3 4" xfId="24945" xr:uid="{510E05FA-AC10-492B-AB9F-A77BA27469C4}"/>
    <cellStyle name="Normal 8 2 2 3 3 5" xfId="24946" xr:uid="{7F7B2D45-3CE5-4481-A0C7-3AAABB10BDC4}"/>
    <cellStyle name="Normal 8 2 2 3 3 6" xfId="24947" xr:uid="{4A038F6B-7EC3-4CF7-8DE9-84C855963502}"/>
    <cellStyle name="Normal 8 2 2 3 3 7" xfId="24948" xr:uid="{5514CA5E-FAB0-4397-AFD2-BDDEDAACC995}"/>
    <cellStyle name="Normal 8 2 2 3 3 8" xfId="24949" xr:uid="{EEAE6133-BB0E-44E4-A36A-CF8ACD85B59B}"/>
    <cellStyle name="Normal 8 2 2 3 3 9" xfId="24950" xr:uid="{A2701620-220B-4146-A81E-F8B0F85A2A53}"/>
    <cellStyle name="Normal 8 2 2 3 4" xfId="24951" xr:uid="{8F0C9004-DC25-46F0-BA4E-2EC00A57A6FB}"/>
    <cellStyle name="Normal 8 2 2 3 4 10" xfId="24952" xr:uid="{EA1A8F11-CB64-4923-9E76-02A8B9DE6B7D}"/>
    <cellStyle name="Normal 8 2 2 3 4 11" xfId="24953" xr:uid="{47831EB9-CC5C-41F9-AE9F-D3DCCEEA4348}"/>
    <cellStyle name="Normal 8 2 2 3 4 12" xfId="24954" xr:uid="{172DB2E9-6EA8-49AC-A98C-1B938B581C0F}"/>
    <cellStyle name="Normal 8 2 2 3 4 13" xfId="24955" xr:uid="{05850939-CDC3-4D1A-9B73-19906CBA0A79}"/>
    <cellStyle name="Normal 8 2 2 3 4 14" xfId="24956" xr:uid="{63247094-A4A4-4C60-A1C6-4B1AFBA9FC1B}"/>
    <cellStyle name="Normal 8 2 2 3 4 15" xfId="24957" xr:uid="{78E412A7-2BDA-4A53-A31A-FAD216A914C8}"/>
    <cellStyle name="Normal 8 2 2 3 4 16" xfId="24958" xr:uid="{D0836E91-9A0D-46E4-B755-72067BBB893C}"/>
    <cellStyle name="Normal 8 2 2 3 4 17" xfId="24959" xr:uid="{1D56777E-8141-4A3C-9284-11F473BEAF5D}"/>
    <cellStyle name="Normal 8 2 2 3 4 18" xfId="24960" xr:uid="{6F940ECB-4C83-4FEC-B126-70E1F8EEA98F}"/>
    <cellStyle name="Normal 8 2 2 3 4 19" xfId="24961" xr:uid="{5A8FD595-40B4-4B7B-A2A8-CC8310627252}"/>
    <cellStyle name="Normal 8 2 2 3 4 2" xfId="24962" xr:uid="{25278C5D-6DAE-41CB-BA20-9D44391BDAA8}"/>
    <cellStyle name="Normal 8 2 2 3 4 20" xfId="24963" xr:uid="{F662039B-F095-4E34-8DC7-853CD071271E}"/>
    <cellStyle name="Normal 8 2 2 3 4 21" xfId="24964" xr:uid="{9F699149-B5BA-4C97-AA95-05289205E08C}"/>
    <cellStyle name="Normal 8 2 2 3 4 22" xfId="24965" xr:uid="{DF492AD1-E2DC-466B-B447-E295FF8E7B5F}"/>
    <cellStyle name="Normal 8 2 2 3 4 23" xfId="24966" xr:uid="{BBFCEEF6-E523-49EA-ABB3-3CB3C8AAFD8E}"/>
    <cellStyle name="Normal 8 2 2 3 4 24" xfId="24967" xr:uid="{BD296159-C660-4D62-8CC6-D1F421C1B409}"/>
    <cellStyle name="Normal 8 2 2 3 4 25" xfId="24968" xr:uid="{0C493AFC-0CD6-47C7-A381-2FBBBBBDE59E}"/>
    <cellStyle name="Normal 8 2 2 3 4 26" xfId="24969" xr:uid="{EA403459-142A-4126-B0C9-2519C9B2A5E4}"/>
    <cellStyle name="Normal 8 2 2 3 4 27" xfId="24970" xr:uid="{4BABEAF1-3A10-4A55-8FDC-CBFDBF718738}"/>
    <cellStyle name="Normal 8 2 2 3 4 28" xfId="24971" xr:uid="{F0161415-21DD-4685-8FDA-5BA68A535AB8}"/>
    <cellStyle name="Normal 8 2 2 3 4 29" xfId="24972" xr:uid="{6A2C3F2B-D256-4561-AA68-564A2C752C28}"/>
    <cellStyle name="Normal 8 2 2 3 4 3" xfId="24973" xr:uid="{6207497A-4EF9-4ACC-B459-97765A827FE5}"/>
    <cellStyle name="Normal 8 2 2 3 4 30" xfId="24974" xr:uid="{BF5CBE0B-B9F1-46F1-8B0E-28FC502AB080}"/>
    <cellStyle name="Normal 8 2 2 3 4 31" xfId="24975" xr:uid="{E9758FFE-D482-4EB7-8F21-0E5812C4E71E}"/>
    <cellStyle name="Normal 8 2 2 3 4 4" xfId="24976" xr:uid="{A8F2BD51-FA79-438D-A6E4-73169B87735A}"/>
    <cellStyle name="Normal 8 2 2 3 4 5" xfId="24977" xr:uid="{1AE3B296-1AD7-42E7-8AA7-C557D3F034AA}"/>
    <cellStyle name="Normal 8 2 2 3 4 6" xfId="24978" xr:uid="{269D4099-7A3F-4379-A158-81027701525C}"/>
    <cellStyle name="Normal 8 2 2 3 4 7" xfId="24979" xr:uid="{2ABF8625-7FAF-40C1-9129-F2CB5EF1AA91}"/>
    <cellStyle name="Normal 8 2 2 3 4 8" xfId="24980" xr:uid="{7A3CA574-1CB6-4CE5-8708-BB38EA1D735D}"/>
    <cellStyle name="Normal 8 2 2 3 4 9" xfId="24981" xr:uid="{13E0D5D1-1B2E-4F8A-B21F-95F039EFA999}"/>
    <cellStyle name="Normal 8 2 2 3 5" xfId="24982" xr:uid="{58509DE3-5BFC-4DF2-986C-69D268B832B0}"/>
    <cellStyle name="Normal 8 2 2 3 5 10" xfId="24983" xr:uid="{BAE8A726-12FC-4E5B-AC0B-8D027F600D3A}"/>
    <cellStyle name="Normal 8 2 2 3 5 11" xfId="24984" xr:uid="{B469DA59-57A6-4593-963E-82BCA03D56C7}"/>
    <cellStyle name="Normal 8 2 2 3 5 12" xfId="24985" xr:uid="{B256A011-1C22-4925-985D-FFE21AF7505E}"/>
    <cellStyle name="Normal 8 2 2 3 5 13" xfId="24986" xr:uid="{11922E01-A87A-4B7D-AA5D-4819FC78DCAC}"/>
    <cellStyle name="Normal 8 2 2 3 5 14" xfId="24987" xr:uid="{CB355CED-7DCE-4460-B699-3F969A0F1C83}"/>
    <cellStyle name="Normal 8 2 2 3 5 15" xfId="24988" xr:uid="{D1869106-707D-41FA-9C32-AF7EF5639EED}"/>
    <cellStyle name="Normal 8 2 2 3 5 16" xfId="24989" xr:uid="{15519FC8-0DE3-43EE-82F1-24AAFB2DC5E4}"/>
    <cellStyle name="Normal 8 2 2 3 5 17" xfId="24990" xr:uid="{5E1F66EB-47B7-4DF0-A01C-34FFB759037C}"/>
    <cellStyle name="Normal 8 2 2 3 5 18" xfId="24991" xr:uid="{CBF999F5-05EF-4C4A-B666-212975C7A8BE}"/>
    <cellStyle name="Normal 8 2 2 3 5 19" xfId="24992" xr:uid="{A5B0C2D5-F19D-4228-B31C-086AD559FAF0}"/>
    <cellStyle name="Normal 8 2 2 3 5 2" xfId="24993" xr:uid="{0CDEF4BE-76D6-4C49-B2C0-C99F45BB155A}"/>
    <cellStyle name="Normal 8 2 2 3 5 20" xfId="24994" xr:uid="{9227C3E5-246C-4604-AB4F-733442978243}"/>
    <cellStyle name="Normal 8 2 2 3 5 21" xfId="24995" xr:uid="{824BC8E0-7617-4404-9160-D4201DC04AFB}"/>
    <cellStyle name="Normal 8 2 2 3 5 22" xfId="24996" xr:uid="{2F39B772-3934-4522-A6DC-142DC449C0A7}"/>
    <cellStyle name="Normal 8 2 2 3 5 23" xfId="24997" xr:uid="{BF6C6FA3-4A91-4AB8-B7DF-E317165A95CD}"/>
    <cellStyle name="Normal 8 2 2 3 5 24" xfId="24998" xr:uid="{9A175B22-C1D4-442C-912E-BDEE35386793}"/>
    <cellStyle name="Normal 8 2 2 3 5 25" xfId="24999" xr:uid="{3208255C-1F3D-4491-8F4B-40DC248A3739}"/>
    <cellStyle name="Normal 8 2 2 3 5 26" xfId="25000" xr:uid="{080072C0-030B-4E4E-8806-A39749B2FD10}"/>
    <cellStyle name="Normal 8 2 2 3 5 27" xfId="25001" xr:uid="{81A5943E-448E-4C7A-B000-DC754D626A06}"/>
    <cellStyle name="Normal 8 2 2 3 5 28" xfId="25002" xr:uid="{AA292E3B-8493-4D7F-8968-21ABFF7CCB3F}"/>
    <cellStyle name="Normal 8 2 2 3 5 29" xfId="25003" xr:uid="{C603430D-AD65-4978-941F-EEEDF8D00768}"/>
    <cellStyle name="Normal 8 2 2 3 5 3" xfId="25004" xr:uid="{1667A62D-B0CD-48ED-9632-8E82E0FEBAB9}"/>
    <cellStyle name="Normal 8 2 2 3 5 30" xfId="25005" xr:uid="{28617FBD-A0D6-4236-9FB6-BA0AFFA07A42}"/>
    <cellStyle name="Normal 8 2 2 3 5 31" xfId="25006" xr:uid="{9B86C1A5-BDBE-4011-A050-CEC2890BA485}"/>
    <cellStyle name="Normal 8 2 2 3 5 4" xfId="25007" xr:uid="{AFF85E03-BDFC-4A3D-BC09-128F130D3FB9}"/>
    <cellStyle name="Normal 8 2 2 3 5 5" xfId="25008" xr:uid="{3BDB38A5-AB1F-4D13-BDF1-DFA56206AECA}"/>
    <cellStyle name="Normal 8 2 2 3 5 6" xfId="25009" xr:uid="{081E934F-0D7A-4B9A-95F8-4094E7C697CB}"/>
    <cellStyle name="Normal 8 2 2 3 5 7" xfId="25010" xr:uid="{DCD82ED3-F9AC-4E42-A46E-FAF5D9B8AC56}"/>
    <cellStyle name="Normal 8 2 2 3 5 8" xfId="25011" xr:uid="{21D991AC-7924-43E1-8947-2552228CA3BD}"/>
    <cellStyle name="Normal 8 2 2 3 5 9" xfId="25012" xr:uid="{A5574011-C0F7-4F1C-AD43-C0DFE2D028DF}"/>
    <cellStyle name="Normal 8 2 2 3 6" xfId="25013" xr:uid="{451FB90E-50B6-44B6-92CC-A0610AD37E7B}"/>
    <cellStyle name="Normal 8 2 2 3 6 10" xfId="25014" xr:uid="{D2346F94-4F63-4416-AFDF-9BB540CDB6EA}"/>
    <cellStyle name="Normal 8 2 2 3 6 11" xfId="25015" xr:uid="{FA090F3A-536E-4B9E-B1E8-0C80E7E0C3B2}"/>
    <cellStyle name="Normal 8 2 2 3 6 12" xfId="25016" xr:uid="{A65628FA-A3DB-44E4-A09E-AF8F02B29308}"/>
    <cellStyle name="Normal 8 2 2 3 6 13" xfId="25017" xr:uid="{C52D2120-6B14-4716-85F5-58CA09FA5615}"/>
    <cellStyle name="Normal 8 2 2 3 6 14" xfId="25018" xr:uid="{74F82034-99EB-4F2A-860D-D04FC59BABF9}"/>
    <cellStyle name="Normal 8 2 2 3 6 15" xfId="25019" xr:uid="{1A195E7B-1B20-49B4-B7E9-0DD02E8A5AB4}"/>
    <cellStyle name="Normal 8 2 2 3 6 16" xfId="25020" xr:uid="{4C596078-4C95-4613-A8DF-A7C7251972E4}"/>
    <cellStyle name="Normal 8 2 2 3 6 17" xfId="25021" xr:uid="{B9D3A724-DA3C-4D01-AD52-ED8AC5FBBB34}"/>
    <cellStyle name="Normal 8 2 2 3 6 18" xfId="25022" xr:uid="{254ADD52-0237-4125-836F-239D2518CBF0}"/>
    <cellStyle name="Normal 8 2 2 3 6 19" xfId="25023" xr:uid="{13A5FA2E-5136-4407-B4FC-62F980A7B1EF}"/>
    <cellStyle name="Normal 8 2 2 3 6 2" xfId="25024" xr:uid="{F0F6A1B4-B4D6-4AF5-B2D9-05B4BF362923}"/>
    <cellStyle name="Normal 8 2 2 3 6 20" xfId="25025" xr:uid="{8ED052EB-558A-457B-BC9C-1A149BE17335}"/>
    <cellStyle name="Normal 8 2 2 3 6 21" xfId="25026" xr:uid="{3026549F-35B7-4D4D-BE08-A85DC621E193}"/>
    <cellStyle name="Normal 8 2 2 3 6 22" xfId="25027" xr:uid="{7ED0B5B2-1401-4F7F-97FF-CC54EBB2D7B4}"/>
    <cellStyle name="Normal 8 2 2 3 6 23" xfId="25028" xr:uid="{A459FFFA-592A-4E2C-BFB4-9EFAAEDDD7E9}"/>
    <cellStyle name="Normal 8 2 2 3 6 24" xfId="25029" xr:uid="{0067B05B-D52A-4D01-860A-F6E425EBE10D}"/>
    <cellStyle name="Normal 8 2 2 3 6 25" xfId="25030" xr:uid="{D65E1A29-236D-4E44-99E5-6765CD9F6CB8}"/>
    <cellStyle name="Normal 8 2 2 3 6 26" xfId="25031" xr:uid="{728DAA87-0197-4033-8B34-059EADF74931}"/>
    <cellStyle name="Normal 8 2 2 3 6 27" xfId="25032" xr:uid="{61875D28-E72C-4408-9075-6767BDAE34C8}"/>
    <cellStyle name="Normal 8 2 2 3 6 28" xfId="25033" xr:uid="{8F90A23A-4F6F-471C-84EA-6B914A7A2E56}"/>
    <cellStyle name="Normal 8 2 2 3 6 29" xfId="25034" xr:uid="{10AABA37-AC3B-450E-A9C2-9B70F813941D}"/>
    <cellStyle name="Normal 8 2 2 3 6 3" xfId="25035" xr:uid="{682B4038-B7E8-40EB-A58F-861C572F822C}"/>
    <cellStyle name="Normal 8 2 2 3 6 30" xfId="25036" xr:uid="{112B3AAA-269B-4C58-8DBE-7D2C03FCBFD6}"/>
    <cellStyle name="Normal 8 2 2 3 6 31" xfId="25037" xr:uid="{7A304A9C-0D4A-464A-B4EF-C753DF7AF675}"/>
    <cellStyle name="Normal 8 2 2 3 6 4" xfId="25038" xr:uid="{28C6B3E6-23EE-4667-B32D-AA7D18CB3A18}"/>
    <cellStyle name="Normal 8 2 2 3 6 5" xfId="25039" xr:uid="{AE48187D-1DC4-4CE5-9E91-0133754D316D}"/>
    <cellStyle name="Normal 8 2 2 3 6 6" xfId="25040" xr:uid="{106E62AD-9E0E-43CD-92B2-7C28EF95A564}"/>
    <cellStyle name="Normal 8 2 2 3 6 7" xfId="25041" xr:uid="{E8957015-64A3-463C-9586-8284A672E8DC}"/>
    <cellStyle name="Normal 8 2 2 3 6 8" xfId="25042" xr:uid="{70869D91-F111-4365-BAA7-18963DB94D05}"/>
    <cellStyle name="Normal 8 2 2 3 6 9" xfId="25043" xr:uid="{CE5136E9-8C32-4268-A2C4-A84E193FBF3E}"/>
    <cellStyle name="Normal 8 2 2 3 7" xfId="25044" xr:uid="{EB2D19EB-3D7B-4719-A1CA-05C94C10C462}"/>
    <cellStyle name="Normal 8 2 2 3 7 10" xfId="25045" xr:uid="{BB0E9EA8-6A4A-4840-A20F-225B8CD50D90}"/>
    <cellStyle name="Normal 8 2 2 3 7 11" xfId="25046" xr:uid="{90ACB01E-31A4-41B7-816F-3C44D0607288}"/>
    <cellStyle name="Normal 8 2 2 3 7 12" xfId="25047" xr:uid="{A789ACE2-415D-440E-816A-6D686F63CF67}"/>
    <cellStyle name="Normal 8 2 2 3 7 13" xfId="25048" xr:uid="{75CDC1D6-6E49-45BE-B262-5AD7BE0907B1}"/>
    <cellStyle name="Normal 8 2 2 3 7 14" xfId="25049" xr:uid="{B869F64C-D629-44A6-9914-587D69E0D466}"/>
    <cellStyle name="Normal 8 2 2 3 7 15" xfId="25050" xr:uid="{2B9AE0B8-09E1-4DAD-A33C-406CF366D473}"/>
    <cellStyle name="Normal 8 2 2 3 7 16" xfId="25051" xr:uid="{650B5ED8-ECEB-47F5-9831-85DDB157A149}"/>
    <cellStyle name="Normal 8 2 2 3 7 17" xfId="25052" xr:uid="{AC77CBBA-007C-458E-A106-94791E88C194}"/>
    <cellStyle name="Normal 8 2 2 3 7 18" xfId="25053" xr:uid="{CF8E6D60-92CA-45ED-81A6-DE5E62FF8084}"/>
    <cellStyle name="Normal 8 2 2 3 7 19" xfId="25054" xr:uid="{1DA05926-A76D-48B2-BB49-E14083FDEAA0}"/>
    <cellStyle name="Normal 8 2 2 3 7 2" xfId="25055" xr:uid="{DA47D862-F374-46BF-AC4B-2ED8D8EF65AB}"/>
    <cellStyle name="Normal 8 2 2 3 7 20" xfId="25056" xr:uid="{DCE7D693-E30F-4A15-9ED9-D982005B6D11}"/>
    <cellStyle name="Normal 8 2 2 3 7 21" xfId="25057" xr:uid="{8416D6D8-DE07-43E4-A9E4-B3307BDB4BB0}"/>
    <cellStyle name="Normal 8 2 2 3 7 22" xfId="25058" xr:uid="{5D183B8B-86EA-47E5-8A1E-FB6949D39011}"/>
    <cellStyle name="Normal 8 2 2 3 7 23" xfId="25059" xr:uid="{A36DC79E-2A00-4B1F-B87A-88ED376A1F92}"/>
    <cellStyle name="Normal 8 2 2 3 7 24" xfId="25060" xr:uid="{56855573-14C3-4472-9222-68D506FCBA6E}"/>
    <cellStyle name="Normal 8 2 2 3 7 25" xfId="25061" xr:uid="{5B88CEDB-5EA0-413E-897F-D921CD63B347}"/>
    <cellStyle name="Normal 8 2 2 3 7 26" xfId="25062" xr:uid="{1FF05C8C-4FA1-44D0-96E2-8929EB8A1D87}"/>
    <cellStyle name="Normal 8 2 2 3 7 27" xfId="25063" xr:uid="{E51DB6F9-66B8-476B-94E0-02C90936FC78}"/>
    <cellStyle name="Normal 8 2 2 3 7 28" xfId="25064" xr:uid="{CCA8633E-D025-40F2-895C-E3C8B02B7818}"/>
    <cellStyle name="Normal 8 2 2 3 7 29" xfId="25065" xr:uid="{D8D37A22-D228-4394-B365-AA564C7E0BB7}"/>
    <cellStyle name="Normal 8 2 2 3 7 3" xfId="25066" xr:uid="{2D74951F-D33A-479B-A077-32CCCD229141}"/>
    <cellStyle name="Normal 8 2 2 3 7 30" xfId="25067" xr:uid="{C95BE157-DFE0-4A56-ACFC-F8A65250F760}"/>
    <cellStyle name="Normal 8 2 2 3 7 31" xfId="25068" xr:uid="{69CB3CE7-9EFE-48D1-96B8-94BCC672F6A4}"/>
    <cellStyle name="Normal 8 2 2 3 7 4" xfId="25069" xr:uid="{A24C947F-0099-430A-8224-CC59957F1888}"/>
    <cellStyle name="Normal 8 2 2 3 7 5" xfId="25070" xr:uid="{952000EC-AAE4-4B25-872F-18BC5FD8D46E}"/>
    <cellStyle name="Normal 8 2 2 3 7 6" xfId="25071" xr:uid="{7971A4F5-7B76-4DD8-9801-4D49C7E481B8}"/>
    <cellStyle name="Normal 8 2 2 3 7 7" xfId="25072" xr:uid="{3721A819-B20C-4641-B612-055830381046}"/>
    <cellStyle name="Normal 8 2 2 3 7 8" xfId="25073" xr:uid="{8421CCA6-024A-469D-AD2B-03AFD8E55931}"/>
    <cellStyle name="Normal 8 2 2 3 7 9" xfId="25074" xr:uid="{F2DEFE4F-389F-4719-B445-D869C8A144F9}"/>
    <cellStyle name="Normal 8 2 2 3 8" xfId="25075" xr:uid="{AE1B8A34-683C-4466-B2FE-09F9C4259B83}"/>
    <cellStyle name="Normal 8 2 2 3 8 10" xfId="25076" xr:uid="{F260AD20-187A-4399-BF87-C376D9FC3607}"/>
    <cellStyle name="Normal 8 2 2 3 8 11" xfId="25077" xr:uid="{89AAFAD2-AF6C-4DB2-84FD-4316C4DB70FE}"/>
    <cellStyle name="Normal 8 2 2 3 8 12" xfId="25078" xr:uid="{3354FCB5-DE3A-4F2A-AA21-36E62879FEA5}"/>
    <cellStyle name="Normal 8 2 2 3 8 13" xfId="25079" xr:uid="{8EC42FEB-2F8A-4682-B43E-37424B319796}"/>
    <cellStyle name="Normal 8 2 2 3 8 14" xfId="25080" xr:uid="{61C8E554-B0E9-42A7-A5FD-3329F9993FB2}"/>
    <cellStyle name="Normal 8 2 2 3 8 15" xfId="25081" xr:uid="{3C5CF169-3C75-4152-9820-E7EE1AB98636}"/>
    <cellStyle name="Normal 8 2 2 3 8 16" xfId="25082" xr:uid="{04236941-FE6B-4C91-9E98-5B9F3C08E54B}"/>
    <cellStyle name="Normal 8 2 2 3 8 17" xfId="25083" xr:uid="{262A7106-6493-489A-8CA3-AF480D24A50A}"/>
    <cellStyle name="Normal 8 2 2 3 8 18" xfId="25084" xr:uid="{FE8A3BFB-7229-4905-BFF2-6C0509BDFAE5}"/>
    <cellStyle name="Normal 8 2 2 3 8 19" xfId="25085" xr:uid="{1BADD14E-0B61-476A-ACC1-A1A3460FEEC3}"/>
    <cellStyle name="Normal 8 2 2 3 8 2" xfId="25086" xr:uid="{166F1E63-0B65-4A4F-8EBE-BB3E5A1D88A7}"/>
    <cellStyle name="Normal 8 2 2 3 8 20" xfId="25087" xr:uid="{9E67B650-0719-4888-8658-A2DFD82A7DB4}"/>
    <cellStyle name="Normal 8 2 2 3 8 21" xfId="25088" xr:uid="{4E6B0D59-5439-49E7-A4D6-1F0D93D51859}"/>
    <cellStyle name="Normal 8 2 2 3 8 22" xfId="25089" xr:uid="{1F4988E9-3509-4206-A9BB-981205453B57}"/>
    <cellStyle name="Normal 8 2 2 3 8 23" xfId="25090" xr:uid="{DC52D290-65C4-476C-B1C9-BAEE556B00F1}"/>
    <cellStyle name="Normal 8 2 2 3 8 24" xfId="25091" xr:uid="{1F88EB24-A7E3-4CD5-B107-CB525FC8A54A}"/>
    <cellStyle name="Normal 8 2 2 3 8 25" xfId="25092" xr:uid="{F488F827-9FA5-489F-B621-063F9305B274}"/>
    <cellStyle name="Normal 8 2 2 3 8 26" xfId="25093" xr:uid="{419110B1-222A-405D-BD71-FFADBDE879BF}"/>
    <cellStyle name="Normal 8 2 2 3 8 27" xfId="25094" xr:uid="{ABF2D000-BED6-4783-A1D5-2237096E9CF4}"/>
    <cellStyle name="Normal 8 2 2 3 8 28" xfId="25095" xr:uid="{5FC94EFB-0B67-4976-B3B4-6CDB03607CBC}"/>
    <cellStyle name="Normal 8 2 2 3 8 29" xfId="25096" xr:uid="{DC869A70-9C55-4673-8414-EFF2CCFD6194}"/>
    <cellStyle name="Normal 8 2 2 3 8 3" xfId="25097" xr:uid="{1F0BD150-7DA9-406C-9D74-A638FD8E3A16}"/>
    <cellStyle name="Normal 8 2 2 3 8 30" xfId="25098" xr:uid="{3BABF46E-C890-4600-BEBB-09BA242BE15E}"/>
    <cellStyle name="Normal 8 2 2 3 8 31" xfId="25099" xr:uid="{91A4A14D-172B-4DB7-A032-5364A2A19E61}"/>
    <cellStyle name="Normal 8 2 2 3 8 4" xfId="25100" xr:uid="{FD468D8A-5981-465C-B04F-86BC86703994}"/>
    <cellStyle name="Normal 8 2 2 3 8 5" xfId="25101" xr:uid="{A51ABEDE-748C-4752-ACE0-0FFC1199DDD4}"/>
    <cellStyle name="Normal 8 2 2 3 8 6" xfId="25102" xr:uid="{694DB602-6A82-4E5C-85DA-33BA44EE8053}"/>
    <cellStyle name="Normal 8 2 2 3 8 7" xfId="25103" xr:uid="{DC5D90EB-3C57-4D87-943C-3D234273E90D}"/>
    <cellStyle name="Normal 8 2 2 3 8 8" xfId="25104" xr:uid="{FE03F745-A00E-47D5-BBFC-4ECFFE747698}"/>
    <cellStyle name="Normal 8 2 2 3 8 9" xfId="25105" xr:uid="{B2CDF75A-F59C-44E9-9BB6-BE7D01A0DCB8}"/>
    <cellStyle name="Normal 8 2 2 3 9" xfId="25106" xr:uid="{231F4702-D690-47D0-9245-16E3DDF949B2}"/>
    <cellStyle name="Normal 8 2 2 3 9 10" xfId="25107" xr:uid="{F9AA04BA-1ADA-48AD-8D52-DE85F32494E7}"/>
    <cellStyle name="Normal 8 2 2 3 9 11" xfId="25108" xr:uid="{22FB359A-4AF7-490B-A124-FFB11DFD8DF2}"/>
    <cellStyle name="Normal 8 2 2 3 9 12" xfId="25109" xr:uid="{1F14C909-1060-4D20-B25F-9BBA023F671C}"/>
    <cellStyle name="Normal 8 2 2 3 9 13" xfId="25110" xr:uid="{C613E0AB-5D96-4A3B-8543-5CDD31B9DE50}"/>
    <cellStyle name="Normal 8 2 2 3 9 14" xfId="25111" xr:uid="{A0613CFA-8CB2-4B47-9ACB-761FDD3D7029}"/>
    <cellStyle name="Normal 8 2 2 3 9 15" xfId="25112" xr:uid="{9663F493-58CE-4618-8592-0BC238B1A148}"/>
    <cellStyle name="Normal 8 2 2 3 9 16" xfId="25113" xr:uid="{EEC88C5E-9E30-4A71-A741-6C7FA6B9B391}"/>
    <cellStyle name="Normal 8 2 2 3 9 17" xfId="25114" xr:uid="{D4DF2B2C-153C-46F6-B120-B4C269696E13}"/>
    <cellStyle name="Normal 8 2 2 3 9 18" xfId="25115" xr:uid="{E8DD5C74-DC9D-4291-8822-81231B9CF202}"/>
    <cellStyle name="Normal 8 2 2 3 9 19" xfId="25116" xr:uid="{9A1F81EF-8188-4A79-A548-BE2456A2D6A4}"/>
    <cellStyle name="Normal 8 2 2 3 9 2" xfId="25117" xr:uid="{16A0F5A0-00B1-4182-8C36-58C2946AE6B2}"/>
    <cellStyle name="Normal 8 2 2 3 9 20" xfId="25118" xr:uid="{AD68D05E-9257-431C-B391-1DD32874C038}"/>
    <cellStyle name="Normal 8 2 2 3 9 21" xfId="25119" xr:uid="{EA4630D3-64D3-47B6-BAAF-1623FFB7E704}"/>
    <cellStyle name="Normal 8 2 2 3 9 22" xfId="25120" xr:uid="{892E03F6-D2F3-496A-AEF4-8405F4E41F49}"/>
    <cellStyle name="Normal 8 2 2 3 9 23" xfId="25121" xr:uid="{DE4D8406-4752-440B-AA3A-70EA1523D2DC}"/>
    <cellStyle name="Normal 8 2 2 3 9 24" xfId="25122" xr:uid="{20CF83AC-27A2-4E81-9FC5-229F009B78AC}"/>
    <cellStyle name="Normal 8 2 2 3 9 25" xfId="25123" xr:uid="{1A5E13CE-257B-44F4-8A3E-44A5D1B4B1F2}"/>
    <cellStyle name="Normal 8 2 2 3 9 26" xfId="25124" xr:uid="{B1FA9B30-F574-4E7C-987D-9C0DBFE990C7}"/>
    <cellStyle name="Normal 8 2 2 3 9 27" xfId="25125" xr:uid="{C58FEEE5-D4D9-4174-B62F-3FDF2828201F}"/>
    <cellStyle name="Normal 8 2 2 3 9 28" xfId="25126" xr:uid="{506FFC72-E386-46B7-B362-767AFCE129BD}"/>
    <cellStyle name="Normal 8 2 2 3 9 29" xfId="25127" xr:uid="{EFAC6E66-07A7-4261-B910-78492B3B1AFB}"/>
    <cellStyle name="Normal 8 2 2 3 9 3" xfId="25128" xr:uid="{29F5D15B-05FE-4B3B-B1D0-61C4A6DD2715}"/>
    <cellStyle name="Normal 8 2 2 3 9 30" xfId="25129" xr:uid="{AA90ECDE-D8F8-4D91-8742-A92F19F70497}"/>
    <cellStyle name="Normal 8 2 2 3 9 31" xfId="25130" xr:uid="{F89E8541-B85E-47B1-BEDA-711BCC65BF43}"/>
    <cellStyle name="Normal 8 2 2 3 9 4" xfId="25131" xr:uid="{D7FF54F6-A613-4B64-8D88-164C26F66208}"/>
    <cellStyle name="Normal 8 2 2 3 9 5" xfId="25132" xr:uid="{9FDCAC58-ABD9-4C6D-9FF1-B010D2EEE1AD}"/>
    <cellStyle name="Normal 8 2 2 3 9 6" xfId="25133" xr:uid="{96E09C36-26D3-4CA9-9153-620795AC5CF6}"/>
    <cellStyle name="Normal 8 2 2 3 9 7" xfId="25134" xr:uid="{6589495E-A9C5-4E1E-8904-D9CBD5BE4CD6}"/>
    <cellStyle name="Normal 8 2 2 3 9 8" xfId="25135" xr:uid="{8EF73CAB-86F2-4C64-A09E-90BC1DB277D0}"/>
    <cellStyle name="Normal 8 2 2 3 9 9" xfId="25136" xr:uid="{99D39D9F-46D8-4A26-B353-E1A994A31BEB}"/>
    <cellStyle name="Normal 8 2 2 30" xfId="25137" xr:uid="{3CDD87C2-C939-4396-832F-3D39B0C9ACBC}"/>
    <cellStyle name="Normal 8 2 2 31" xfId="25138" xr:uid="{50E8C35C-4DEF-436F-A554-9B0A14AC7FF2}"/>
    <cellStyle name="Normal 8 2 2 32" xfId="25139" xr:uid="{ED88D06B-533E-4465-B760-263689F48F5F}"/>
    <cellStyle name="Normal 8 2 2 33" xfId="25140" xr:uid="{3541D5F8-B457-4907-B869-5366D806F6CE}"/>
    <cellStyle name="Normal 8 2 2 34" xfId="25141" xr:uid="{EF9AF285-0939-4C3D-BCF6-795C1C064091}"/>
    <cellStyle name="Normal 8 2 2 35" xfId="25142" xr:uid="{72F99817-5555-40EA-ABA9-3B2587BE5F44}"/>
    <cellStyle name="Normal 8 2 2 36" xfId="25143" xr:uid="{ADF2DCEB-45DD-416D-938C-8A1F0BDAE148}"/>
    <cellStyle name="Normal 8 2 2 37" xfId="25144" xr:uid="{432DFCF4-16D5-4EC4-85B6-587B60546F6A}"/>
    <cellStyle name="Normal 8 2 2 38" xfId="25145" xr:uid="{CAF237B3-0001-4109-8452-C47B9079C610}"/>
    <cellStyle name="Normal 8 2 2 39" xfId="25146" xr:uid="{17F6AAC7-2116-4623-844E-044434FD171C}"/>
    <cellStyle name="Normal 8 2 2 4" xfId="25147" xr:uid="{241334A5-8AF6-494F-93BC-9480D3A6FD2E}"/>
    <cellStyle name="Normal 8 2 2 4 2" xfId="25148" xr:uid="{8039954A-D48D-4253-A0D2-B914464E5672}"/>
    <cellStyle name="Normal 8 2 2 4 2 2" xfId="25149" xr:uid="{5C9648F6-C8F5-466F-94CF-D35092F36C16}"/>
    <cellStyle name="Normal 8 2 2 4 3" xfId="25150" xr:uid="{8AA43B34-5B58-4554-8068-480361B95DC7}"/>
    <cellStyle name="Normal 8 2 2 40" xfId="25151" xr:uid="{53A70E64-0AE5-49C3-BD05-08EF9864BB49}"/>
    <cellStyle name="Normal 8 2 2 5" xfId="25152" xr:uid="{38C516A2-5D46-48AB-AD13-4E74CBFE85E8}"/>
    <cellStyle name="Normal 8 2 2 5 2" xfId="25153" xr:uid="{2CBA4544-8445-42DA-90BE-77B0687B0334}"/>
    <cellStyle name="Normal 8 2 2 5 2 2" xfId="25154" xr:uid="{56EF994E-1931-4213-8236-679B4F2B7713}"/>
    <cellStyle name="Normal 8 2 2 5 3" xfId="25155" xr:uid="{30AC3739-340E-4257-BA79-B744B6D1F6F5}"/>
    <cellStyle name="Normal 8 2 2 6" xfId="25156" xr:uid="{F5AFA395-997E-4B9B-ACA1-30A1AC117D41}"/>
    <cellStyle name="Normal 8 2 2 6 2" xfId="25157" xr:uid="{B81150C8-56FC-4EE1-B736-3905C5D23247}"/>
    <cellStyle name="Normal 8 2 2 6 2 2" xfId="25158" xr:uid="{EC488815-2726-4CBB-BF8B-4136C1D889B5}"/>
    <cellStyle name="Normal 8 2 2 6 3" xfId="25159" xr:uid="{7A895598-0086-4AFB-96C4-8A3194307622}"/>
    <cellStyle name="Normal 8 2 2 7" xfId="25160" xr:uid="{2FB0A77E-1764-40CC-A808-446E29135D06}"/>
    <cellStyle name="Normal 8 2 2 7 2" xfId="25161" xr:uid="{C0C5C033-AC89-42A5-9A15-452F5CECB179}"/>
    <cellStyle name="Normal 8 2 2 7 2 2" xfId="25162" xr:uid="{8E1E3B81-52AA-4F01-AEF4-0E2A0819295A}"/>
    <cellStyle name="Normal 8 2 2 7 3" xfId="25163" xr:uid="{FDA87C78-D4FC-44AC-998F-3178C9AD6B6D}"/>
    <cellStyle name="Normal 8 2 2 8" xfId="25164" xr:uid="{75FF901B-975C-4C4E-AA3F-9B093D0914A9}"/>
    <cellStyle name="Normal 8 2 2 8 2" xfId="25165" xr:uid="{D3BD0CF8-8FE7-4A5B-A2ED-671172097995}"/>
    <cellStyle name="Normal 8 2 2 8 2 2" xfId="25166" xr:uid="{BEC88B3F-39DE-45AC-A0D1-073ED61E0154}"/>
    <cellStyle name="Normal 8 2 2 8 3" xfId="25167" xr:uid="{77319E8F-4111-41A6-B09B-182A59B57FC7}"/>
    <cellStyle name="Normal 8 2 2 9" xfId="25168" xr:uid="{C050EE4D-79D6-44C9-A86D-554864170992}"/>
    <cellStyle name="Normal 8 2 2 9 2" xfId="25169" xr:uid="{0C44C815-A071-45DA-8335-03D97BF8F113}"/>
    <cellStyle name="Normal 8 2 2 9 2 2" xfId="25170" xr:uid="{AD1C9899-F0F6-478A-A6AA-09E6951A3657}"/>
    <cellStyle name="Normal 8 2 2 9 3" xfId="25171" xr:uid="{6BEE0685-630F-4FCE-B931-3381ED8DDD64}"/>
    <cellStyle name="Normal 8 2 20" xfId="25172" xr:uid="{AA1FA4C5-336D-49D6-9C0B-66D318075B81}"/>
    <cellStyle name="Normal 8 2 20 10" xfId="25173" xr:uid="{4F367EC7-7ABF-4E1A-8389-0821396233BA}"/>
    <cellStyle name="Normal 8 2 20 11" xfId="25174" xr:uid="{5F311CA4-1243-4325-931A-71647E99C1AE}"/>
    <cellStyle name="Normal 8 2 20 12" xfId="25175" xr:uid="{3F9AB56C-9D46-42E6-91F6-9AE490DAA86D}"/>
    <cellStyle name="Normal 8 2 20 13" xfId="25176" xr:uid="{A00A5F10-ECA5-4C9F-9CF0-96345BEDD244}"/>
    <cellStyle name="Normal 8 2 20 14" xfId="25177" xr:uid="{33263AD9-D5C7-4829-AA4B-CC9547B33A8C}"/>
    <cellStyle name="Normal 8 2 20 15" xfId="25178" xr:uid="{03C3121A-8406-4F0F-A9AB-0E69A63A262D}"/>
    <cellStyle name="Normal 8 2 20 16" xfId="25179" xr:uid="{312B8FEC-229D-48B6-AE29-0D93B02E621F}"/>
    <cellStyle name="Normal 8 2 20 17" xfId="25180" xr:uid="{5836EE26-0E48-462E-A8D5-367A47C6CAE4}"/>
    <cellStyle name="Normal 8 2 20 18" xfId="25181" xr:uid="{2BAF7D62-2FC1-4D3A-A8CD-37DF922CCBFA}"/>
    <cellStyle name="Normal 8 2 20 19" xfId="25182" xr:uid="{800DA7E4-3712-43BD-B137-2CBC9AF43154}"/>
    <cellStyle name="Normal 8 2 20 2" xfId="25183" xr:uid="{4ADB7B61-09DB-4458-837C-5E1CAE1AEA89}"/>
    <cellStyle name="Normal 8 2 20 20" xfId="25184" xr:uid="{D5A3D3CC-461F-4C93-BCB5-282E64AD8218}"/>
    <cellStyle name="Normal 8 2 20 21" xfId="25185" xr:uid="{1576BEA8-184D-4B0A-9D39-DC5F4EE7EEDA}"/>
    <cellStyle name="Normal 8 2 20 22" xfId="25186" xr:uid="{48E1148F-3C1D-4B80-922F-0B8941C5F6CF}"/>
    <cellStyle name="Normal 8 2 20 23" xfId="25187" xr:uid="{FD0C44CE-5E6F-4052-9329-77753BA22CE2}"/>
    <cellStyle name="Normal 8 2 20 24" xfId="25188" xr:uid="{8875A6C8-99F4-4891-BF13-1CE2312BCB68}"/>
    <cellStyle name="Normal 8 2 20 25" xfId="25189" xr:uid="{16E2E7D6-BB7D-4255-B196-5C1230E1F20F}"/>
    <cellStyle name="Normal 8 2 20 26" xfId="25190" xr:uid="{D7AFBDAC-2D56-4F2A-B0DA-213F27CF6546}"/>
    <cellStyle name="Normal 8 2 20 27" xfId="25191" xr:uid="{6F58D311-C50C-4732-B35F-853FCD168BBA}"/>
    <cellStyle name="Normal 8 2 20 28" xfId="25192" xr:uid="{0D588CCB-D3E9-4018-902E-766C6F8AC18D}"/>
    <cellStyle name="Normal 8 2 20 29" xfId="25193" xr:uid="{F2C31CEB-51CA-40A9-9D56-F5C77DB24A70}"/>
    <cellStyle name="Normal 8 2 20 3" xfId="25194" xr:uid="{D387F98F-E9E2-497D-ACAD-5D7BEC0A519E}"/>
    <cellStyle name="Normal 8 2 20 30" xfId="25195" xr:uid="{E05B9D47-500F-4055-BA21-3C089494161A}"/>
    <cellStyle name="Normal 8 2 20 31" xfId="25196" xr:uid="{82794BEC-CDF0-4991-80AE-07BDAB32002E}"/>
    <cellStyle name="Normal 8 2 20 4" xfId="25197" xr:uid="{5526B6C2-B8D5-4113-9AA5-650AC92F1579}"/>
    <cellStyle name="Normal 8 2 20 5" xfId="25198" xr:uid="{155B4DD4-25EE-472E-B3B5-3695D8234370}"/>
    <cellStyle name="Normal 8 2 20 6" xfId="25199" xr:uid="{2D79C622-178A-42E6-9541-AA14473B5CE4}"/>
    <cellStyle name="Normal 8 2 20 7" xfId="25200" xr:uid="{2501DCEC-C426-499C-AB66-973AA883CA61}"/>
    <cellStyle name="Normal 8 2 20 8" xfId="25201" xr:uid="{0DBB6B9A-7E26-4ED4-ABF6-E6602A09E709}"/>
    <cellStyle name="Normal 8 2 20 9" xfId="25202" xr:uid="{3A354F1E-04AB-49AD-A600-BBE2BB53D04D}"/>
    <cellStyle name="Normal 8 2 21" xfId="25203" xr:uid="{7DFEB913-C35E-4374-BB09-2489FD4E0610}"/>
    <cellStyle name="Normal 8 2 21 10" xfId="25204" xr:uid="{E1F88CB5-059A-494F-ACF6-FF1B7AA4E8DB}"/>
    <cellStyle name="Normal 8 2 21 11" xfId="25205" xr:uid="{C22F434F-D99F-4F26-8FE9-D8B7033DF74D}"/>
    <cellStyle name="Normal 8 2 21 12" xfId="25206" xr:uid="{5F178AEF-EDAF-4D18-916E-06F7C9CD5AD7}"/>
    <cellStyle name="Normal 8 2 21 13" xfId="25207" xr:uid="{21BA46F7-584B-46CC-8392-DD3204848DAC}"/>
    <cellStyle name="Normal 8 2 21 14" xfId="25208" xr:uid="{B06059B9-9A3D-4EDF-8BEF-163C2AB7DFD0}"/>
    <cellStyle name="Normal 8 2 21 15" xfId="25209" xr:uid="{933E84E1-2BE5-4C1A-86FD-3C84265EFE53}"/>
    <cellStyle name="Normal 8 2 21 16" xfId="25210" xr:uid="{F90F9643-539E-4053-AB16-993414EB86AA}"/>
    <cellStyle name="Normal 8 2 21 17" xfId="25211" xr:uid="{9A5F1B63-2057-4CEB-9BE3-AA3DBB406EFC}"/>
    <cellStyle name="Normal 8 2 21 18" xfId="25212" xr:uid="{70C12103-64CD-4307-ABDA-924F5DF1803E}"/>
    <cellStyle name="Normal 8 2 21 19" xfId="25213" xr:uid="{43699817-A0A4-40D2-9726-CF6416B81407}"/>
    <cellStyle name="Normal 8 2 21 2" xfId="25214" xr:uid="{CA9FD8C6-0DDB-42FD-9908-7B110824342B}"/>
    <cellStyle name="Normal 8 2 21 20" xfId="25215" xr:uid="{0C8A8AD9-61C1-4126-A863-5DCF4970F9F1}"/>
    <cellStyle name="Normal 8 2 21 21" xfId="25216" xr:uid="{C7364631-5677-4F62-A286-15AC2FD70B26}"/>
    <cellStyle name="Normal 8 2 21 22" xfId="25217" xr:uid="{BBD77BD8-2C27-4EC2-A8D3-259274B46B89}"/>
    <cellStyle name="Normal 8 2 21 23" xfId="25218" xr:uid="{F6514D8F-C196-4EF8-AA98-11FDA477F282}"/>
    <cellStyle name="Normal 8 2 21 24" xfId="25219" xr:uid="{2B29C091-09C2-4D2A-94AD-C0A52C2E4935}"/>
    <cellStyle name="Normal 8 2 21 25" xfId="25220" xr:uid="{83533489-7621-4E02-BAA2-40478D422CD8}"/>
    <cellStyle name="Normal 8 2 21 26" xfId="25221" xr:uid="{1D06100A-9B44-4765-9B32-2CC788308139}"/>
    <cellStyle name="Normal 8 2 21 27" xfId="25222" xr:uid="{25BC752C-E627-42E7-9DCB-49735C8B4AAA}"/>
    <cellStyle name="Normal 8 2 21 28" xfId="25223" xr:uid="{A0C62CC9-B38E-483A-A0A5-66A75516F0C7}"/>
    <cellStyle name="Normal 8 2 21 29" xfId="25224" xr:uid="{92EB367C-932A-4D88-8CF2-F863DC056E71}"/>
    <cellStyle name="Normal 8 2 21 3" xfId="25225" xr:uid="{0A684487-604E-47B6-99EB-9BED3D1CDBB2}"/>
    <cellStyle name="Normal 8 2 21 30" xfId="25226" xr:uid="{3D256316-9EAF-49B2-84BF-CB61E74341C0}"/>
    <cellStyle name="Normal 8 2 21 31" xfId="25227" xr:uid="{6B354180-D43E-49FF-A751-A2E2B82E4352}"/>
    <cellStyle name="Normal 8 2 21 4" xfId="25228" xr:uid="{ECD34237-F70A-4E6A-AF76-04477CC8906E}"/>
    <cellStyle name="Normal 8 2 21 5" xfId="25229" xr:uid="{2F92CEAA-9609-4EA5-AD9C-43DA74D06FD6}"/>
    <cellStyle name="Normal 8 2 21 6" xfId="25230" xr:uid="{39372B3A-D735-42C3-9EBA-1B2155699861}"/>
    <cellStyle name="Normal 8 2 21 7" xfId="25231" xr:uid="{82702845-E044-4E0E-9EE1-9FE4392A14EE}"/>
    <cellStyle name="Normal 8 2 21 8" xfId="25232" xr:uid="{41C0B1EB-483D-4357-8DD2-C897A60599BF}"/>
    <cellStyle name="Normal 8 2 21 9" xfId="25233" xr:uid="{3E03B84A-11FF-4687-B3D6-6FE118763BF6}"/>
    <cellStyle name="Normal 8 2 22" xfId="25234" xr:uid="{8DBB9E8A-1E35-4E64-BA98-B46E7F8C4364}"/>
    <cellStyle name="Normal 8 2 22 2" xfId="25235" xr:uid="{35A47ADD-C3A7-41E9-8661-9F9D05E9BA14}"/>
    <cellStyle name="Normal 8 2 22 2 2" xfId="25236" xr:uid="{AA297AF6-9A41-478A-9FCE-117D8B6361DF}"/>
    <cellStyle name="Normal 8 2 22 3" xfId="25237" xr:uid="{3DB6F5AB-0505-4527-B24E-88F9FC5B0FBC}"/>
    <cellStyle name="Normal 8 2 23" xfId="25238" xr:uid="{22B9984F-796E-4C6D-86D6-0476F82EE245}"/>
    <cellStyle name="Normal 8 2 23 2" xfId="25239" xr:uid="{9B4C6CC2-1AEF-4EC2-A25C-313C4D0422A0}"/>
    <cellStyle name="Normal 8 2 23 2 2" xfId="25240" xr:uid="{40E061BB-A831-41F6-8E90-7D08286F4339}"/>
    <cellStyle name="Normal 8 2 23 3" xfId="25241" xr:uid="{55B5E705-6254-49B0-80E9-A3739E362952}"/>
    <cellStyle name="Normal 8 2 24" xfId="25242" xr:uid="{EEC34C01-E0AB-483D-8347-90C26B337A7B}"/>
    <cellStyle name="Normal 8 2 24 2" xfId="25243" xr:uid="{8A2A2555-EE7D-4B12-BE00-0B11BC1E5C84}"/>
    <cellStyle name="Normal 8 2 24 2 2" xfId="25244" xr:uid="{8C4B63B8-85FC-4E9F-BBFC-FA6B3C9A1A06}"/>
    <cellStyle name="Normal 8 2 24 3" xfId="25245" xr:uid="{646EC36F-48AB-476D-B9A0-81C712598C2E}"/>
    <cellStyle name="Normal 8 2 25" xfId="25246" xr:uid="{2B929DAB-BDE1-4158-AC92-44CB2799AE47}"/>
    <cellStyle name="Normal 8 2 25 2" xfId="25247" xr:uid="{198F34E0-14C7-4743-B90E-AAB5E69C3D2E}"/>
    <cellStyle name="Normal 8 2 25 2 2" xfId="25248" xr:uid="{0B8670CD-766E-44F7-87D2-8F438BB3AC6E}"/>
    <cellStyle name="Normal 8 2 25 3" xfId="25249" xr:uid="{FA658893-86BF-4F39-975E-DFC9F76F88FE}"/>
    <cellStyle name="Normal 8 2 26" xfId="25250" xr:uid="{C4E12510-93D1-4915-9040-A3B0BB65B528}"/>
    <cellStyle name="Normal 8 2 26 2" xfId="25251" xr:uid="{BFF81EA3-1D97-431A-BEE0-0BD3E3A825BF}"/>
    <cellStyle name="Normal 8 2 26 2 2" xfId="25252" xr:uid="{7E854623-9D95-4F3A-92F2-94740B0AF2F4}"/>
    <cellStyle name="Normal 8 2 26 3" xfId="25253" xr:uid="{047DE066-E72B-4E9F-9CC7-9AA8DC650C8B}"/>
    <cellStyle name="Normal 8 2 27" xfId="25254" xr:uid="{A016DB0A-CCB1-4987-BCAF-DD7D84740080}"/>
    <cellStyle name="Normal 8 2 27 2" xfId="25255" xr:uid="{E19AC619-DC07-4325-880F-32C0E1053542}"/>
    <cellStyle name="Normal 8 2 27 2 2" xfId="25256" xr:uid="{C27A36CE-C2B2-4AFC-B746-FA2CD30E8162}"/>
    <cellStyle name="Normal 8 2 27 3" xfId="25257" xr:uid="{5E4623DC-4159-4A18-9DBE-7BB005302DA7}"/>
    <cellStyle name="Normal 8 2 28" xfId="25258" xr:uid="{BBE061DD-261F-4626-95BE-4E89F02B8770}"/>
    <cellStyle name="Normal 8 2 28 2" xfId="25259" xr:uid="{FC131534-62A8-419F-8033-0F2AA6D9D734}"/>
    <cellStyle name="Normal 8 2 28 2 2" xfId="25260" xr:uid="{E9411C8E-AD6D-4848-8EB8-58A6BFA4FD16}"/>
    <cellStyle name="Normal 8 2 28 3" xfId="25261" xr:uid="{E4C82340-86B2-4D7C-A517-3B635174C016}"/>
    <cellStyle name="Normal 8 2 29" xfId="25262" xr:uid="{5FCABB8B-FA39-4226-A793-71CDB9F3DB5D}"/>
    <cellStyle name="Normal 8 2 29 2" xfId="25263" xr:uid="{CEF9DA73-A2B4-4063-8338-38ED7889A544}"/>
    <cellStyle name="Normal 8 2 29 2 2" xfId="25264" xr:uid="{468E0726-9400-4C45-A23B-29E509A922CF}"/>
    <cellStyle name="Normal 8 2 29 3" xfId="25265" xr:uid="{B8169AFF-6FEB-4C76-905C-44D8B80ED6EC}"/>
    <cellStyle name="Normal 8 2 3" xfId="25266" xr:uid="{57FA7D9F-295A-438E-BF58-C8883F536D98}"/>
    <cellStyle name="Normal 8 2 3 10" xfId="25267" xr:uid="{13B34014-5B60-4DA3-ACA7-022AB07361E6}"/>
    <cellStyle name="Normal 8 2 3 11" xfId="25268" xr:uid="{7C70B451-01F6-4393-84BB-DB6A445E748C}"/>
    <cellStyle name="Normal 8 2 3 12" xfId="25269" xr:uid="{B1D32FD4-1095-4FF4-8F4D-CDD43A600872}"/>
    <cellStyle name="Normal 8 2 3 13" xfId="25270" xr:uid="{0CE30712-85B1-4ECD-9D8A-0A375FE57E42}"/>
    <cellStyle name="Normal 8 2 3 14" xfId="25271" xr:uid="{35202618-1A6B-4A9A-9418-9F3DABD3A396}"/>
    <cellStyle name="Normal 8 2 3 15" xfId="25272" xr:uid="{C1243AB9-EBD5-4289-9B13-33C6DAAFE7DA}"/>
    <cellStyle name="Normal 8 2 3 16" xfId="25273" xr:uid="{EB14C035-1228-4F0B-8429-2C8C2DC6A964}"/>
    <cellStyle name="Normal 8 2 3 17" xfId="25274" xr:uid="{EEAA63C2-A04E-4F97-9272-D3AA25ACB4A7}"/>
    <cellStyle name="Normal 8 2 3 18" xfId="25275" xr:uid="{65AF24B5-2A02-4165-8462-787E7DA0939B}"/>
    <cellStyle name="Normal 8 2 3 19" xfId="25276" xr:uid="{3865249C-2D8A-43F2-AE9D-456ED62E351B}"/>
    <cellStyle name="Normal 8 2 3 2" xfId="25277" xr:uid="{6170C730-CC49-4D1E-8E50-E8DE2CC2EDCB}"/>
    <cellStyle name="Normal 8 2 3 20" xfId="25278" xr:uid="{6D0A2D7E-98D6-4634-A0C7-FB5F346341E9}"/>
    <cellStyle name="Normal 8 2 3 21" xfId="25279" xr:uid="{A517E0BF-138E-43D5-AD26-B44CB5E01D62}"/>
    <cellStyle name="Normal 8 2 3 22" xfId="25280" xr:uid="{2D7BAA21-B41A-47FD-BA14-56F8739D6713}"/>
    <cellStyle name="Normal 8 2 3 23" xfId="25281" xr:uid="{3C97A7FF-7314-4217-BB19-F1DD6B6E5143}"/>
    <cellStyle name="Normal 8 2 3 24" xfId="25282" xr:uid="{2D07D0B7-FDB1-4415-B8C7-2B4118DE3936}"/>
    <cellStyle name="Normal 8 2 3 25" xfId="25283" xr:uid="{24CD3927-BF26-4C34-AAED-531C670EC6A8}"/>
    <cellStyle name="Normal 8 2 3 26" xfId="25284" xr:uid="{44EB77A9-A8B5-49EB-9F03-9B0C267A33AF}"/>
    <cellStyle name="Normal 8 2 3 27" xfId="25285" xr:uid="{7C4F67A2-B1D5-4303-930A-DB5E7AA923C9}"/>
    <cellStyle name="Normal 8 2 3 28" xfId="25286" xr:uid="{DEE56514-AD1A-4D4D-B6C2-1509962FD06E}"/>
    <cellStyle name="Normal 8 2 3 29" xfId="25287" xr:uid="{A06B6344-0397-4DEB-A8AA-7CF4CEC30054}"/>
    <cellStyle name="Normal 8 2 3 3" xfId="25288" xr:uid="{F43E79BF-190E-4533-BFB9-64C88890FFD8}"/>
    <cellStyle name="Normal 8 2 3 30" xfId="25289" xr:uid="{D60E2885-4B95-4B49-9A4D-6389CA068309}"/>
    <cellStyle name="Normal 8 2 3 31" xfId="25290" xr:uid="{CBD374BE-60EC-4353-9F0D-9A1B1AF6EF1B}"/>
    <cellStyle name="Normal 8 2 3 4" xfId="25291" xr:uid="{A3C54EEC-D528-44F4-9943-5364E6D7307F}"/>
    <cellStyle name="Normal 8 2 3 5" xfId="25292" xr:uid="{077136BC-DF81-4B9B-ADDD-6998A8EA6E3C}"/>
    <cellStyle name="Normal 8 2 3 6" xfId="25293" xr:uid="{E793ECDE-545F-4B3A-B04A-1CC8B2ACE604}"/>
    <cellStyle name="Normal 8 2 3 7" xfId="25294" xr:uid="{24B66E85-D141-47CE-AC74-4E0BD3F149CE}"/>
    <cellStyle name="Normal 8 2 3 8" xfId="25295" xr:uid="{88FAD5A7-3589-4DDA-849C-607879BB2714}"/>
    <cellStyle name="Normal 8 2 3 9" xfId="25296" xr:uid="{564DE2B6-17F6-4163-AB5F-0F8949D41EC9}"/>
    <cellStyle name="Normal 8 2 30" xfId="25297" xr:uid="{38FB3300-4C7E-49A9-85A2-E901012FE5FA}"/>
    <cellStyle name="Normal 8 2 30 2" xfId="25298" xr:uid="{01495034-D37C-47ED-BC90-D26C7CC93E42}"/>
    <cellStyle name="Normal 8 2 30 2 2" xfId="25299" xr:uid="{3CFA375E-BF30-466F-B5FB-ED3B21C6EF7D}"/>
    <cellStyle name="Normal 8 2 30 3" xfId="25300" xr:uid="{031D2FC9-EE14-441B-A03C-50E1D6B03C42}"/>
    <cellStyle name="Normal 8 2 31" xfId="25301" xr:uid="{1AC98940-BEA9-4872-9DA2-7026CCA7F4C1}"/>
    <cellStyle name="Normal 8 2 31 2" xfId="25302" xr:uid="{4A470246-BE46-42F7-A4C1-366514AAE338}"/>
    <cellStyle name="Normal 8 2 31 2 2" xfId="25303" xr:uid="{AEDAF8FE-9EB4-4CCC-9083-A8943F564524}"/>
    <cellStyle name="Normal 8 2 31 3" xfId="25304" xr:uid="{FA082BB3-DDF4-478D-92E2-067BFE2ED043}"/>
    <cellStyle name="Normal 8 2 32" xfId="25305" xr:uid="{F8857793-8FA4-4875-91D9-5DA7B1165450}"/>
    <cellStyle name="Normal 8 2 32 2" xfId="25306" xr:uid="{4093E0BC-7721-4B6F-93B1-D74C1464316C}"/>
    <cellStyle name="Normal 8 2 32 2 2" xfId="25307" xr:uid="{0F505395-E348-42E1-8F54-4C26C5FAE456}"/>
    <cellStyle name="Normal 8 2 32 3" xfId="25308" xr:uid="{C8946703-1FAD-4BCA-9B81-3AE29DC221C9}"/>
    <cellStyle name="Normal 8 2 32 4" xfId="25309" xr:uid="{F08C1383-E56A-42B7-BFAB-4FB469DCBE41}"/>
    <cellStyle name="Normal 8 2 33" xfId="25310" xr:uid="{8B79B8D7-A682-4536-9C6B-6699BF574D96}"/>
    <cellStyle name="Normal 8 2 33 2" xfId="25311" xr:uid="{3233AD7F-E22E-43A1-9100-B864F3054F4F}"/>
    <cellStyle name="Normal 8 2 34" xfId="25312" xr:uid="{15660D2C-092B-4895-96E9-7F54D9C96A26}"/>
    <cellStyle name="Normal 8 2 35" xfId="25313" xr:uid="{9B8B75BA-D6A5-49BE-93F0-CC8C90B350BB}"/>
    <cellStyle name="Normal 8 2 35 2" xfId="25314" xr:uid="{AEF9E531-3997-4D1E-89EE-03C7F64D4638}"/>
    <cellStyle name="Normal 8 2 36" xfId="25315" xr:uid="{C97D0413-4CE8-455B-BBFB-802F5CB35FDD}"/>
    <cellStyle name="Normal 8 2 37" xfId="25316" xr:uid="{36CD9BDA-96C2-4C21-BC05-ACB59D2ED594}"/>
    <cellStyle name="Normal 8 2 38" xfId="25317" xr:uid="{2AB623B5-67EB-4807-83A4-E3A310C0C184}"/>
    <cellStyle name="Normal 8 2 39" xfId="25318" xr:uid="{BDAFAACA-B860-4D99-B812-3EE18742E83E}"/>
    <cellStyle name="Normal 8 2 4" xfId="25319" xr:uid="{850AC18F-4E14-45DD-9E40-889571AD89BE}"/>
    <cellStyle name="Normal 8 2 4 10" xfId="25320" xr:uid="{D8F2395B-3332-4117-8920-B0719EBE9926}"/>
    <cellStyle name="Normal 8 2 4 11" xfId="25321" xr:uid="{CEAA5705-724F-4788-B713-3DD377994EAB}"/>
    <cellStyle name="Normal 8 2 4 12" xfId="25322" xr:uid="{CCAC7A80-E227-4551-B7F6-8C75D614A141}"/>
    <cellStyle name="Normal 8 2 4 13" xfId="25323" xr:uid="{BCEC02BE-2E27-43B5-BCA4-E18E8E6983DD}"/>
    <cellStyle name="Normal 8 2 4 14" xfId="25324" xr:uid="{58A20BF6-64DF-4569-A422-2CC4D0237DFD}"/>
    <cellStyle name="Normal 8 2 4 15" xfId="25325" xr:uid="{A97BB59D-C6C8-4372-AE14-1B290697F18C}"/>
    <cellStyle name="Normal 8 2 4 16" xfId="25326" xr:uid="{78CA7373-2528-449F-B18E-0B777190E990}"/>
    <cellStyle name="Normal 8 2 4 17" xfId="25327" xr:uid="{2015F7E3-8FDB-4B6B-BA92-A539A7AF8563}"/>
    <cellStyle name="Normal 8 2 4 18" xfId="25328" xr:uid="{5ADFB326-60DA-4736-B367-E5D0C9E7BF15}"/>
    <cellStyle name="Normal 8 2 4 19" xfId="25329" xr:uid="{AC99E748-B40B-4DFC-AF7D-6F071F64AA81}"/>
    <cellStyle name="Normal 8 2 4 2" xfId="25330" xr:uid="{D5397BB6-0922-440F-B803-379C7F0B8397}"/>
    <cellStyle name="Normal 8 2 4 20" xfId="25331" xr:uid="{154F3AB9-D971-4D76-B23F-BDC2A7E54B4E}"/>
    <cellStyle name="Normal 8 2 4 21" xfId="25332" xr:uid="{4C70F019-D8D7-4769-981E-79E9308F70A3}"/>
    <cellStyle name="Normal 8 2 4 22" xfId="25333" xr:uid="{220B1786-ADCE-403B-8FC4-0831B01646D4}"/>
    <cellStyle name="Normal 8 2 4 23" xfId="25334" xr:uid="{16AA19E9-A005-4A8D-89B1-AED28196188C}"/>
    <cellStyle name="Normal 8 2 4 24" xfId="25335" xr:uid="{86ED7CDF-FE37-4DB3-AFAD-E920ACA39626}"/>
    <cellStyle name="Normal 8 2 4 25" xfId="25336" xr:uid="{6D89118E-F38F-494D-A594-49D61BC24571}"/>
    <cellStyle name="Normal 8 2 4 26" xfId="25337" xr:uid="{32F692A9-9B44-423D-BE50-F7BB4EA714A8}"/>
    <cellStyle name="Normal 8 2 4 27" xfId="25338" xr:uid="{235FCC10-3D18-408F-98A2-64E0758C6708}"/>
    <cellStyle name="Normal 8 2 4 28" xfId="25339" xr:uid="{FF0B856F-407F-465B-B0BD-402A364528C4}"/>
    <cellStyle name="Normal 8 2 4 29" xfId="25340" xr:uid="{BC34B96D-F129-4628-8D05-8061F22F20A1}"/>
    <cellStyle name="Normal 8 2 4 3" xfId="25341" xr:uid="{8AB01F88-9D7E-4E9D-9858-028244EFD385}"/>
    <cellStyle name="Normal 8 2 4 30" xfId="25342" xr:uid="{607F6048-91BE-4A07-9C5B-3AA75C5828B2}"/>
    <cellStyle name="Normal 8 2 4 31" xfId="25343" xr:uid="{11DA80FE-D8B2-436D-A66C-C34385EDA380}"/>
    <cellStyle name="Normal 8 2 4 4" xfId="25344" xr:uid="{5BE383A4-9B77-4F56-A11C-DC821A8B34B7}"/>
    <cellStyle name="Normal 8 2 4 5" xfId="25345" xr:uid="{E9336F66-5C66-40CD-8F72-2CE166EAD6DD}"/>
    <cellStyle name="Normal 8 2 4 6" xfId="25346" xr:uid="{8354F223-9A2F-4E02-9982-64B95067ADB9}"/>
    <cellStyle name="Normal 8 2 4 7" xfId="25347" xr:uid="{B034265F-51B6-48EA-8152-27893B099613}"/>
    <cellStyle name="Normal 8 2 4 8" xfId="25348" xr:uid="{27D74E93-0A8F-437C-945F-75D1EAEB571A}"/>
    <cellStyle name="Normal 8 2 4 9" xfId="25349" xr:uid="{3A613D30-EB1F-4385-9B11-4A611A680C74}"/>
    <cellStyle name="Normal 8 2 40" xfId="25350" xr:uid="{5E7AAC35-72A3-435D-B80B-E16F8F914199}"/>
    <cellStyle name="Normal 8 2 41" xfId="25351" xr:uid="{9F67A616-A56D-4B24-9F27-3D08DA08180F}"/>
    <cellStyle name="Normal 8 2 42" xfId="25352" xr:uid="{3201ADBA-76E7-48E8-A63D-F935B80435FF}"/>
    <cellStyle name="Normal 8 2 43" xfId="25353" xr:uid="{B4148411-2AB4-464B-AE41-67AD4D48D0DC}"/>
    <cellStyle name="Normal 8 2 44" xfId="25354" xr:uid="{CD544795-23D5-4DBF-ABD0-7252747286A7}"/>
    <cellStyle name="Normal 8 2 45" xfId="25355" xr:uid="{93519958-B849-42D8-8823-F514716E475E}"/>
    <cellStyle name="Normal 8 2 46" xfId="25356" xr:uid="{71C6939E-DB05-45C4-8CA1-D71505535ECB}"/>
    <cellStyle name="Normal 8 2 5" xfId="25357" xr:uid="{FAA24E2F-2B05-40B7-A4B0-8237BEA2F1CF}"/>
    <cellStyle name="Normal 8 2 5 10" xfId="25358" xr:uid="{87225530-4E92-482D-B3EA-E7B6929AF353}"/>
    <cellStyle name="Normal 8 2 5 11" xfId="25359" xr:uid="{65C94401-C905-43CF-9321-CC4E9DEDCF98}"/>
    <cellStyle name="Normal 8 2 5 12" xfId="25360" xr:uid="{140AAF24-092B-41BB-93A3-941F97F80DB7}"/>
    <cellStyle name="Normal 8 2 5 13" xfId="25361" xr:uid="{08924458-5291-4F60-8CB0-1CF0D35C7C9C}"/>
    <cellStyle name="Normal 8 2 5 14" xfId="25362" xr:uid="{09AB974C-7570-4F70-BDA9-3BA34D572B9E}"/>
    <cellStyle name="Normal 8 2 5 15" xfId="25363" xr:uid="{A1A31F68-A90D-443B-9EE6-3B4A45A64E73}"/>
    <cellStyle name="Normal 8 2 5 16" xfId="25364" xr:uid="{1A17D52C-4D97-4FFC-A9A1-35C780475358}"/>
    <cellStyle name="Normal 8 2 5 17" xfId="25365" xr:uid="{47C488E0-51DE-44AB-994E-1F5AD585347A}"/>
    <cellStyle name="Normal 8 2 5 18" xfId="25366" xr:uid="{92C7B6F4-897C-4932-8C1A-BEFEA5D8469B}"/>
    <cellStyle name="Normal 8 2 5 19" xfId="25367" xr:uid="{F810A140-2A40-4A8D-A1C8-2C37C53C25D7}"/>
    <cellStyle name="Normal 8 2 5 2" xfId="25368" xr:uid="{7DEB8A1C-B814-41CA-ABC5-520BFA53D7EE}"/>
    <cellStyle name="Normal 8 2 5 20" xfId="25369" xr:uid="{B4A115B3-BEED-4196-B259-13801A1A4B37}"/>
    <cellStyle name="Normal 8 2 5 21" xfId="25370" xr:uid="{47180B6D-016C-456E-B187-54D9F94022ED}"/>
    <cellStyle name="Normal 8 2 5 22" xfId="25371" xr:uid="{5D7F1868-E35C-4A90-8AD2-D58BC17F8E64}"/>
    <cellStyle name="Normal 8 2 5 23" xfId="25372" xr:uid="{D94C6108-871A-4981-914A-5EE79C02E31B}"/>
    <cellStyle name="Normal 8 2 5 24" xfId="25373" xr:uid="{319774A2-5799-40B0-9DB9-70091CEB0D7A}"/>
    <cellStyle name="Normal 8 2 5 25" xfId="25374" xr:uid="{E1B1237F-677D-4F42-AA22-F11A5DB39D10}"/>
    <cellStyle name="Normal 8 2 5 26" xfId="25375" xr:uid="{F7AC22B1-7421-42BA-94A2-4C8446064367}"/>
    <cellStyle name="Normal 8 2 5 27" xfId="25376" xr:uid="{291ADAE8-07A3-4AF5-B13A-31BDE5AD1329}"/>
    <cellStyle name="Normal 8 2 5 28" xfId="25377" xr:uid="{5C484857-53E8-4258-BE95-31D229058D69}"/>
    <cellStyle name="Normal 8 2 5 29" xfId="25378" xr:uid="{5F8FF9D3-F702-4B28-833A-02DBF400AEAC}"/>
    <cellStyle name="Normal 8 2 5 3" xfId="25379" xr:uid="{359DC3D9-EB1C-44A0-B663-032E8A2D3B75}"/>
    <cellStyle name="Normal 8 2 5 30" xfId="25380" xr:uid="{EF4C2D10-26CA-4B83-A45A-2B5C449A8B08}"/>
    <cellStyle name="Normal 8 2 5 31" xfId="25381" xr:uid="{021C6748-7D41-40AA-9140-666DEDFADECE}"/>
    <cellStyle name="Normal 8 2 5 4" xfId="25382" xr:uid="{DA758538-9896-4802-8086-A4B859713F4F}"/>
    <cellStyle name="Normal 8 2 5 5" xfId="25383" xr:uid="{40C36EE5-765F-499B-A673-D582F172D64E}"/>
    <cellStyle name="Normal 8 2 5 6" xfId="25384" xr:uid="{26735C04-227C-490A-BE12-2AA41671FF32}"/>
    <cellStyle name="Normal 8 2 5 7" xfId="25385" xr:uid="{359B5A7E-198A-4F61-8880-868D4835E255}"/>
    <cellStyle name="Normal 8 2 5 8" xfId="25386" xr:uid="{64EA7B7B-60E6-499C-85FA-DD6F31A31F51}"/>
    <cellStyle name="Normal 8 2 5 9" xfId="25387" xr:uid="{11A1AA38-4114-4DCC-9147-8753F958375A}"/>
    <cellStyle name="Normal 8 2 6" xfId="25388" xr:uid="{F0E02566-FD22-4C33-9AEF-C17DA8922285}"/>
    <cellStyle name="Normal 8 2 6 10" xfId="25389" xr:uid="{79C91262-3AA1-4997-B4CC-415BA73111EF}"/>
    <cellStyle name="Normal 8 2 6 11" xfId="25390" xr:uid="{A8E6843E-2088-41C9-AC24-41EE69644B2B}"/>
    <cellStyle name="Normal 8 2 6 12" xfId="25391" xr:uid="{99D8226A-6901-40F3-A775-006F05239328}"/>
    <cellStyle name="Normal 8 2 6 13" xfId="25392" xr:uid="{6F08070A-E57B-4ED1-9EE1-2BBCBA20DB3D}"/>
    <cellStyle name="Normal 8 2 6 14" xfId="25393" xr:uid="{5021F2C2-17F0-4153-8D7C-073FA9932A52}"/>
    <cellStyle name="Normal 8 2 6 15" xfId="25394" xr:uid="{B0ECDF48-E295-495E-B3BA-11BAB2D56EBD}"/>
    <cellStyle name="Normal 8 2 6 16" xfId="25395" xr:uid="{79D09ADA-EC8E-47E4-A1F3-83F77950B1AE}"/>
    <cellStyle name="Normal 8 2 6 17" xfId="25396" xr:uid="{ED179022-7439-4B0B-8773-623401DE3AFB}"/>
    <cellStyle name="Normal 8 2 6 18" xfId="25397" xr:uid="{29126529-6669-4B60-B451-334842C161CA}"/>
    <cellStyle name="Normal 8 2 6 19" xfId="25398" xr:uid="{69EE3D2B-33F5-4A2B-B972-C556BB610503}"/>
    <cellStyle name="Normal 8 2 6 2" xfId="25399" xr:uid="{79815E37-8E3D-4E0D-9EED-22A11B2BDDC6}"/>
    <cellStyle name="Normal 8 2 6 20" xfId="25400" xr:uid="{958E6B6A-9E96-413A-8A30-C6050C7155D1}"/>
    <cellStyle name="Normal 8 2 6 21" xfId="25401" xr:uid="{5FE66A92-3836-4022-BCDF-D038E9A1F2F5}"/>
    <cellStyle name="Normal 8 2 6 22" xfId="25402" xr:uid="{41D21C63-7891-4161-A676-A7772FF71626}"/>
    <cellStyle name="Normal 8 2 6 23" xfId="25403" xr:uid="{3EE9E8E2-93CF-4144-8F41-2EA99A8DE4B1}"/>
    <cellStyle name="Normal 8 2 6 24" xfId="25404" xr:uid="{ED762248-7C4D-44D8-AD60-2177CF5D597B}"/>
    <cellStyle name="Normal 8 2 6 25" xfId="25405" xr:uid="{C7A0D001-FE33-40FB-A24A-1AC99B13B7C4}"/>
    <cellStyle name="Normal 8 2 6 26" xfId="25406" xr:uid="{0FCE982E-F3DC-4375-9173-4C04BD4A7AF2}"/>
    <cellStyle name="Normal 8 2 6 27" xfId="25407" xr:uid="{CAF3BE45-5DD2-47CA-9E4D-F2AD83574C55}"/>
    <cellStyle name="Normal 8 2 6 28" xfId="25408" xr:uid="{76AF6564-1A03-4780-9171-7374CAC91112}"/>
    <cellStyle name="Normal 8 2 6 29" xfId="25409" xr:uid="{D99B3A24-E70E-44FA-905E-E9A5CC358A79}"/>
    <cellStyle name="Normal 8 2 6 3" xfId="25410" xr:uid="{A295AB8A-BCA0-4F3F-941B-44B646CCE3DA}"/>
    <cellStyle name="Normal 8 2 6 30" xfId="25411" xr:uid="{41161BC8-3FFE-4301-B88C-C5F4343ED226}"/>
    <cellStyle name="Normal 8 2 6 31" xfId="25412" xr:uid="{86E0C7C1-F0EF-4DA0-A1B2-7A631AE9675E}"/>
    <cellStyle name="Normal 8 2 6 4" xfId="25413" xr:uid="{5F7EDC81-84A8-474C-AC9B-5C6C025C1408}"/>
    <cellStyle name="Normal 8 2 6 5" xfId="25414" xr:uid="{E6979556-B01E-472F-853E-067BC6A79B64}"/>
    <cellStyle name="Normal 8 2 6 6" xfId="25415" xr:uid="{133D2EF6-5986-4776-94FF-0D739812D98E}"/>
    <cellStyle name="Normal 8 2 6 7" xfId="25416" xr:uid="{0D3AC5F2-659D-4CF0-84AA-5970180DDF15}"/>
    <cellStyle name="Normal 8 2 6 8" xfId="25417" xr:uid="{9C846848-2392-47ED-BC11-E40FA2F2AC06}"/>
    <cellStyle name="Normal 8 2 6 9" xfId="25418" xr:uid="{433D3BAD-D1AF-450D-89DF-F85EC19FFC91}"/>
    <cellStyle name="Normal 8 2 7" xfId="25419" xr:uid="{2F423E35-4F49-420E-B718-6284E02F9637}"/>
    <cellStyle name="Normal 8 2 7 10" xfId="25420" xr:uid="{1BE4C7EE-F28C-4427-8B63-3F16842CF852}"/>
    <cellStyle name="Normal 8 2 7 11" xfId="25421" xr:uid="{98767B1C-6418-4A4E-8B88-77FBC60BFF25}"/>
    <cellStyle name="Normal 8 2 7 12" xfId="25422" xr:uid="{7888A5B2-6617-48A3-B8BE-25F6F8567361}"/>
    <cellStyle name="Normal 8 2 7 13" xfId="25423" xr:uid="{D90F3006-FD78-44F5-8D53-A2F4AAFB2DEB}"/>
    <cellStyle name="Normal 8 2 7 14" xfId="25424" xr:uid="{909AE7F1-4102-4AA9-9260-EF2D9D39FDF5}"/>
    <cellStyle name="Normal 8 2 7 15" xfId="25425" xr:uid="{19628827-DA6D-411C-B5B6-D84BD92C5659}"/>
    <cellStyle name="Normal 8 2 7 16" xfId="25426" xr:uid="{DB6E2F9F-315B-4DE3-A9B2-D4BDFABB9BBF}"/>
    <cellStyle name="Normal 8 2 7 17" xfId="25427" xr:uid="{006EFC63-6855-4DFD-923A-014CC64AB583}"/>
    <cellStyle name="Normal 8 2 7 18" xfId="25428" xr:uid="{FC8E333C-0941-471B-B1F5-F0222BEA95B9}"/>
    <cellStyle name="Normal 8 2 7 19" xfId="25429" xr:uid="{FDC106E1-BB9E-47F7-87D9-5CEA49C9CD5A}"/>
    <cellStyle name="Normal 8 2 7 2" xfId="25430" xr:uid="{5E66E0F2-E597-4335-8A46-109CF9111C32}"/>
    <cellStyle name="Normal 8 2 7 20" xfId="25431" xr:uid="{D78038A6-44D7-4B90-B4CA-22E7AD990861}"/>
    <cellStyle name="Normal 8 2 7 21" xfId="25432" xr:uid="{69DF6E9B-6B7A-4120-9627-C5A06055EB0C}"/>
    <cellStyle name="Normal 8 2 7 22" xfId="25433" xr:uid="{238DC3BE-C0E2-4263-9AFA-46A0A90F3093}"/>
    <cellStyle name="Normal 8 2 7 23" xfId="25434" xr:uid="{9EED1F40-DBE0-4534-864E-2C35AB7C48D0}"/>
    <cellStyle name="Normal 8 2 7 24" xfId="25435" xr:uid="{8D282D12-470F-4502-B449-8515B3933B87}"/>
    <cellStyle name="Normal 8 2 7 25" xfId="25436" xr:uid="{2C4C55AD-D1BD-4CC7-B5B1-B12F513C446B}"/>
    <cellStyle name="Normal 8 2 7 26" xfId="25437" xr:uid="{DBEA71DA-1A96-4479-9E88-A001E250F5DA}"/>
    <cellStyle name="Normal 8 2 7 27" xfId="25438" xr:uid="{6F8BCEAA-5697-4CF8-9396-825D85322C08}"/>
    <cellStyle name="Normal 8 2 7 28" xfId="25439" xr:uid="{DC46C715-4086-4179-80AA-E5713F66C2DA}"/>
    <cellStyle name="Normal 8 2 7 29" xfId="25440" xr:uid="{828D5E2C-43DC-4922-BC92-A164F7CA304A}"/>
    <cellStyle name="Normal 8 2 7 3" xfId="25441" xr:uid="{804CF616-F2E2-4912-A451-025A0D8C6062}"/>
    <cellStyle name="Normal 8 2 7 30" xfId="25442" xr:uid="{B04DA916-A4DF-4076-823B-6EC0568A0E33}"/>
    <cellStyle name="Normal 8 2 7 31" xfId="25443" xr:uid="{CF1E517B-D8BF-4EB7-BD96-CA62E2A7B2DE}"/>
    <cellStyle name="Normal 8 2 7 4" xfId="25444" xr:uid="{61CEB660-2BF5-4DE4-B1D2-0128768CFF07}"/>
    <cellStyle name="Normal 8 2 7 5" xfId="25445" xr:uid="{AC82398A-60F5-4B75-B4A3-469B730BE850}"/>
    <cellStyle name="Normal 8 2 7 6" xfId="25446" xr:uid="{7C1E0B4D-4688-4B15-97E2-20404595213E}"/>
    <cellStyle name="Normal 8 2 7 7" xfId="25447" xr:uid="{6843498F-847E-4495-B6FB-D555D9C600AD}"/>
    <cellStyle name="Normal 8 2 7 8" xfId="25448" xr:uid="{7D851414-8057-484B-8062-277793F2939D}"/>
    <cellStyle name="Normal 8 2 7 9" xfId="25449" xr:uid="{F338C2EE-8CBC-4320-B094-5DAEE91B9453}"/>
    <cellStyle name="Normal 8 2 8" xfId="25450" xr:uid="{293EB3DA-6F47-40DB-901B-58C3F9504D88}"/>
    <cellStyle name="Normal 8 2 8 10" xfId="25451" xr:uid="{2BD066DD-5A1A-422C-AE20-22C2B487FF29}"/>
    <cellStyle name="Normal 8 2 8 11" xfId="25452" xr:uid="{3C8F0007-0C77-45E0-BEF7-D29B63ED4614}"/>
    <cellStyle name="Normal 8 2 8 12" xfId="25453" xr:uid="{CB0DAEC7-41B1-4747-A8FC-C2DA44CB08F9}"/>
    <cellStyle name="Normal 8 2 8 13" xfId="25454" xr:uid="{DDAABAB1-0B1D-4ACE-8A4C-B60C6F35DAFF}"/>
    <cellStyle name="Normal 8 2 8 14" xfId="25455" xr:uid="{7A2C54A2-D55B-43E0-934F-4E3BE5487132}"/>
    <cellStyle name="Normal 8 2 8 15" xfId="25456" xr:uid="{982200C4-6C26-44ED-AF85-D360ECC63EC9}"/>
    <cellStyle name="Normal 8 2 8 16" xfId="25457" xr:uid="{2802035A-DA61-43E5-88FB-A9C390144BDF}"/>
    <cellStyle name="Normal 8 2 8 17" xfId="25458" xr:uid="{86E5FC73-CA47-4777-8958-2A823AAC522C}"/>
    <cellStyle name="Normal 8 2 8 18" xfId="25459" xr:uid="{DF2EE338-80DC-438E-90AF-2BC955DCC673}"/>
    <cellStyle name="Normal 8 2 8 19" xfId="25460" xr:uid="{BB2418DC-389C-46ED-BCFF-A190B28AD6B2}"/>
    <cellStyle name="Normal 8 2 8 2" xfId="25461" xr:uid="{4212ADA1-BA7D-44A8-B0A4-CC189E01331C}"/>
    <cellStyle name="Normal 8 2 8 20" xfId="25462" xr:uid="{81FC2AE7-00AC-4F0E-8855-B492292C506A}"/>
    <cellStyle name="Normal 8 2 8 21" xfId="25463" xr:uid="{18B03B04-2707-4C8D-858C-F8BC08455EFD}"/>
    <cellStyle name="Normal 8 2 8 22" xfId="25464" xr:uid="{794FAF8F-A503-4D3C-8D89-7488B0411F25}"/>
    <cellStyle name="Normal 8 2 8 23" xfId="25465" xr:uid="{74B44A0D-E244-48EC-A22C-429061572F35}"/>
    <cellStyle name="Normal 8 2 8 24" xfId="25466" xr:uid="{6454A704-E242-44D2-877A-F2ED1653707D}"/>
    <cellStyle name="Normal 8 2 8 25" xfId="25467" xr:uid="{81BE1B77-B137-4629-B9EA-40CE90B9DB44}"/>
    <cellStyle name="Normal 8 2 8 26" xfId="25468" xr:uid="{4D90C9A5-F5AA-4E8E-92AA-73945CCD552C}"/>
    <cellStyle name="Normal 8 2 8 27" xfId="25469" xr:uid="{860D1681-24BF-47CF-B959-6A122A16C031}"/>
    <cellStyle name="Normal 8 2 8 28" xfId="25470" xr:uid="{6FBE4722-3765-4E16-8DA1-4A07BED64556}"/>
    <cellStyle name="Normal 8 2 8 29" xfId="25471" xr:uid="{C7222E57-1973-4C47-9D8F-541669EC9A0B}"/>
    <cellStyle name="Normal 8 2 8 3" xfId="25472" xr:uid="{8B26FD0E-C049-4C2F-9570-FF53AB59503E}"/>
    <cellStyle name="Normal 8 2 8 30" xfId="25473" xr:uid="{FCE326AE-14BE-4163-B330-F23A31B2C40C}"/>
    <cellStyle name="Normal 8 2 8 31" xfId="25474" xr:uid="{1AC0E0F1-D090-4FF3-BF58-8A40106A2C7C}"/>
    <cellStyle name="Normal 8 2 8 4" xfId="25475" xr:uid="{45F76E2A-9790-4752-8885-F2A6B0A94E75}"/>
    <cellStyle name="Normal 8 2 8 5" xfId="25476" xr:uid="{2C1BA70F-61B0-4AD8-BD43-90CF80AAD649}"/>
    <cellStyle name="Normal 8 2 8 6" xfId="25477" xr:uid="{36DF8221-663F-4454-90B8-C993CF9D0746}"/>
    <cellStyle name="Normal 8 2 8 7" xfId="25478" xr:uid="{909D5207-05E3-4DD3-AC97-713AA1BEC0B1}"/>
    <cellStyle name="Normal 8 2 8 8" xfId="25479" xr:uid="{A467BB0D-A518-449D-B661-9F3F5F9E62EF}"/>
    <cellStyle name="Normal 8 2 8 9" xfId="25480" xr:uid="{89CE617C-8488-4AC3-9878-074525D7B0EA}"/>
    <cellStyle name="Normal 8 2 9" xfId="25481" xr:uid="{7D968A42-CA25-4AC9-94D6-15908CDC9A3B}"/>
    <cellStyle name="Normal 8 2 9 10" xfId="25482" xr:uid="{6861AF88-F4E6-4933-AB99-157914E8F02F}"/>
    <cellStyle name="Normal 8 2 9 11" xfId="25483" xr:uid="{998FA184-24F6-41BA-82B0-3EACB1F45481}"/>
    <cellStyle name="Normal 8 2 9 12" xfId="25484" xr:uid="{4CCB6D5C-3015-42A7-8A35-37D16898BA92}"/>
    <cellStyle name="Normal 8 2 9 13" xfId="25485" xr:uid="{DED36350-C933-451D-86BA-AD353A3ED23F}"/>
    <cellStyle name="Normal 8 2 9 14" xfId="25486" xr:uid="{625B06A3-0BF8-4F78-97B9-7102BD4B9677}"/>
    <cellStyle name="Normal 8 2 9 15" xfId="25487" xr:uid="{E0CEEA57-ED14-426C-A84A-7612C55748E2}"/>
    <cellStyle name="Normal 8 2 9 16" xfId="25488" xr:uid="{6E101EED-AC96-4A76-BC65-BF945F642149}"/>
    <cellStyle name="Normal 8 2 9 17" xfId="25489" xr:uid="{EEE97150-8880-4727-A5D2-943252617305}"/>
    <cellStyle name="Normal 8 2 9 18" xfId="25490" xr:uid="{841403DD-4FBA-4C1A-AE77-9588C756E1E3}"/>
    <cellStyle name="Normal 8 2 9 19" xfId="25491" xr:uid="{B7512C3A-1AD9-4C95-B1F1-2DE74E1BE193}"/>
    <cellStyle name="Normal 8 2 9 2" xfId="25492" xr:uid="{217EECA8-4C3E-4E94-A442-A8239C326F82}"/>
    <cellStyle name="Normal 8 2 9 20" xfId="25493" xr:uid="{27102407-9C5D-45AA-A247-797418C321C1}"/>
    <cellStyle name="Normal 8 2 9 21" xfId="25494" xr:uid="{C93D233E-E089-42CB-BC95-A14C52D838BD}"/>
    <cellStyle name="Normal 8 2 9 22" xfId="25495" xr:uid="{4ADD1988-51D8-4AE5-B75F-7842B52FB8EF}"/>
    <cellStyle name="Normal 8 2 9 23" xfId="25496" xr:uid="{4DBC6A39-A78A-4F2B-90A3-E53497F9525C}"/>
    <cellStyle name="Normal 8 2 9 24" xfId="25497" xr:uid="{2ECBEDA3-DD49-4BAF-BDD5-D19D58597758}"/>
    <cellStyle name="Normal 8 2 9 25" xfId="25498" xr:uid="{9B1A589B-C4DA-484F-B39D-CBC27A96B790}"/>
    <cellStyle name="Normal 8 2 9 26" xfId="25499" xr:uid="{3A4DE376-7AAA-4E63-BCB4-329C998FBADB}"/>
    <cellStyle name="Normal 8 2 9 27" xfId="25500" xr:uid="{B3CCE7FC-8936-4D4C-9204-312E2E0C07B7}"/>
    <cellStyle name="Normal 8 2 9 28" xfId="25501" xr:uid="{5890B9F0-F594-4767-88C6-A4A97B55EDFE}"/>
    <cellStyle name="Normal 8 2 9 29" xfId="25502" xr:uid="{671D97BA-41C3-4294-B94D-52F5BADFB85E}"/>
    <cellStyle name="Normal 8 2 9 3" xfId="25503" xr:uid="{2DDEF2BE-26AA-4582-8AA5-7337C34DA4D1}"/>
    <cellStyle name="Normal 8 2 9 30" xfId="25504" xr:uid="{E4DFBA7F-79FB-4CF1-98DD-1051B5D7EC8F}"/>
    <cellStyle name="Normal 8 2 9 31" xfId="25505" xr:uid="{0B3E44A1-89CE-4CE7-B929-50375EA7E7E3}"/>
    <cellStyle name="Normal 8 2 9 4" xfId="25506" xr:uid="{02B4725A-67EB-4128-BC7E-6F4032D56D1E}"/>
    <cellStyle name="Normal 8 2 9 5" xfId="25507" xr:uid="{0F0D7ADD-FCBD-4AE9-BDC7-B7999B439C3C}"/>
    <cellStyle name="Normal 8 2 9 6" xfId="25508" xr:uid="{6D247793-D8B1-43CE-875E-017CC23123C6}"/>
    <cellStyle name="Normal 8 2 9 7" xfId="25509" xr:uid="{F4978F9B-92EF-47DF-A3CF-5106CF301189}"/>
    <cellStyle name="Normal 8 2 9 8" xfId="25510" xr:uid="{C91B15A3-919D-4019-87F9-6B2C75B7EACF}"/>
    <cellStyle name="Normal 8 2 9 9" xfId="25511" xr:uid="{59FAA0BF-1725-491C-9BB4-5B74B6A37245}"/>
    <cellStyle name="Normal 8 20" xfId="25512" xr:uid="{3765E816-F3BA-40B6-B735-C66EAE81CB92}"/>
    <cellStyle name="Normal 8 20 2" xfId="25513" xr:uid="{A55466DD-C34C-4AA3-8738-505A69286CDE}"/>
    <cellStyle name="Normal 8 20 2 2" xfId="25514" xr:uid="{4DEA58BA-A26E-45F9-9AA1-B538BE19493A}"/>
    <cellStyle name="Normal 8 20 2 2 2" xfId="25515" xr:uid="{4F1D5B86-221F-47DA-8938-E1A3759B4190}"/>
    <cellStyle name="Normal 8 20 2 3" xfId="25516" xr:uid="{71974B23-E1AC-4244-A049-E45203401EAF}"/>
    <cellStyle name="Normal 8 20 3" xfId="25517" xr:uid="{28FD45E7-0EBB-488A-A121-756276B48B5D}"/>
    <cellStyle name="Normal 8 20 3 2" xfId="25518" xr:uid="{28BFC41E-FF03-400F-BF9B-B293A49A71B3}"/>
    <cellStyle name="Normal 8 20 3 2 2" xfId="25519" xr:uid="{2BE58BA6-A7E3-4780-B50C-75241491E4E6}"/>
    <cellStyle name="Normal 8 20 3 3" xfId="25520" xr:uid="{F43D9E0E-4585-4CE6-9B12-EE4CA1810063}"/>
    <cellStyle name="Normal 8 20 4" xfId="25521" xr:uid="{5F2F657A-0F3E-47C5-A4B6-28C2C952EC1A}"/>
    <cellStyle name="Normal 8 20 4 2" xfId="25522" xr:uid="{4F28D840-6AC4-466B-9539-AB68F01D5B62}"/>
    <cellStyle name="Normal 8 20 5" xfId="25523" xr:uid="{350B3C8B-5A86-40C9-B9CA-08D3463F54B5}"/>
    <cellStyle name="Normal 8 21" xfId="25524" xr:uid="{8F9ED23D-3351-4DBF-8ACE-D1073380FFA6}"/>
    <cellStyle name="Normal 8 21 2" xfId="25525" xr:uid="{77CAD8DD-2594-43D5-9F04-EBB4906BBFD3}"/>
    <cellStyle name="Normal 8 21 2 2" xfId="25526" xr:uid="{DFB082EF-1975-41E4-9658-5790249CBD71}"/>
    <cellStyle name="Normal 8 21 2 2 2" xfId="25527" xr:uid="{1A962C19-BBA6-4ACE-8058-8257D014A998}"/>
    <cellStyle name="Normal 8 21 2 3" xfId="25528" xr:uid="{7C97C2CB-6565-48F0-A15D-29E88153193A}"/>
    <cellStyle name="Normal 8 21 3" xfId="25529" xr:uid="{54BE30F1-ADFE-46D6-9624-CDEC7BB494EC}"/>
    <cellStyle name="Normal 8 21 3 2" xfId="25530" xr:uid="{FA2057D8-23B5-4647-AD1D-C8E1321117AA}"/>
    <cellStyle name="Normal 8 21 3 2 2" xfId="25531" xr:uid="{06F67954-7A3B-43C9-942D-54BA76D4B733}"/>
    <cellStyle name="Normal 8 21 3 3" xfId="25532" xr:uid="{4125BE07-308E-45BA-AB9F-65708C5F989E}"/>
    <cellStyle name="Normal 8 21 4" xfId="25533" xr:uid="{F92F8AFE-57CB-4338-80B2-11A853E65621}"/>
    <cellStyle name="Normal 8 21 4 2" xfId="25534" xr:uid="{C504841C-78EF-4F36-AC18-D08E37937772}"/>
    <cellStyle name="Normal 8 21 5" xfId="25535" xr:uid="{F0E73A86-02C0-4F09-8CD2-2707460A3F4B}"/>
    <cellStyle name="Normal 8 22" xfId="25536" xr:uid="{E58876F5-BE8A-493F-926E-CA64E600D5D2}"/>
    <cellStyle name="Normal 8 22 2" xfId="25537" xr:uid="{9A976198-80E7-4A03-BD4B-D8F8BD88954A}"/>
    <cellStyle name="Normal 8 22 2 2" xfId="25538" xr:uid="{9506548C-13EE-4EF0-8AFA-EDBF68A34A1D}"/>
    <cellStyle name="Normal 8 22 2 2 2" xfId="25539" xr:uid="{E47786B0-EEE7-44D6-99FA-37AFC905FF2D}"/>
    <cellStyle name="Normal 8 22 2 3" xfId="25540" xr:uid="{069436B7-E084-4F07-8762-13B6156FFA95}"/>
    <cellStyle name="Normal 8 22 3" xfId="25541" xr:uid="{07E007DE-A2C5-4567-99A8-C552537CBC62}"/>
    <cellStyle name="Normal 8 22 3 2" xfId="25542" xr:uid="{761BA681-DDDC-4237-A234-CFADD9229C8F}"/>
    <cellStyle name="Normal 8 22 3 2 2" xfId="25543" xr:uid="{240ADB0E-6363-4D15-A917-F8D5FE2A0C08}"/>
    <cellStyle name="Normal 8 22 3 3" xfId="25544" xr:uid="{8833CE6A-279F-41C5-90B6-DA5C61C0A933}"/>
    <cellStyle name="Normal 8 22 4" xfId="25545" xr:uid="{352717CF-4881-4115-BDD8-6195346071AB}"/>
    <cellStyle name="Normal 8 22 4 2" xfId="25546" xr:uid="{145B4714-FAA8-4345-9A70-E0533B160AC5}"/>
    <cellStyle name="Normal 8 22 5" xfId="25547" xr:uid="{BA813B1B-DA64-4B25-A01D-FEBCA02E71CC}"/>
    <cellStyle name="Normal 8 23" xfId="25548" xr:uid="{D547807C-E1F7-4AA2-8145-7EDA46F31274}"/>
    <cellStyle name="Normal 8 23 2" xfId="25549" xr:uid="{098317BD-FD6B-4F20-9CC6-C977D925AD27}"/>
    <cellStyle name="Normal 8 23 2 10" xfId="25550" xr:uid="{0D0C3F19-F9D2-4E3A-9FB5-635E407CE38F}"/>
    <cellStyle name="Normal 8 23 2 10 2" xfId="25551" xr:uid="{3ECF7286-3693-4039-B3C1-06949B29C297}"/>
    <cellStyle name="Normal 8 23 2 10 2 2" xfId="25552" xr:uid="{08C5F241-BBA8-4856-A4F4-69E71AA7E926}"/>
    <cellStyle name="Normal 8 23 2 10 3" xfId="25553" xr:uid="{D1F9887B-CB9C-4323-8BE5-3F7E8766E3E5}"/>
    <cellStyle name="Normal 8 23 2 11" xfId="25554" xr:uid="{423991E2-B9D7-44CF-89BA-29A322F64194}"/>
    <cellStyle name="Normal 8 23 2 11 2" xfId="25555" xr:uid="{C7043FFA-3778-44F1-ABAF-1BA4FFDBACDD}"/>
    <cellStyle name="Normal 8 23 2 11 2 2" xfId="25556" xr:uid="{BDC2083D-06B7-4914-9DEF-051AD463CE99}"/>
    <cellStyle name="Normal 8 23 2 11 3" xfId="25557" xr:uid="{E18490C2-C27B-4CB8-AD46-1A6FD41C1A19}"/>
    <cellStyle name="Normal 8 23 2 11 4" xfId="25558" xr:uid="{4ABFF291-D3E1-4FAF-8E35-0F9F609BAE3B}"/>
    <cellStyle name="Normal 8 23 2 12" xfId="25559" xr:uid="{F3DBBCAE-4245-4CA8-AA76-F0D432EF85F3}"/>
    <cellStyle name="Normal 8 23 2 12 2" xfId="25560" xr:uid="{10C67CA3-2441-42B1-9603-A7BCF2CE49D7}"/>
    <cellStyle name="Normal 8 23 2 13" xfId="25561" xr:uid="{DED9DDD5-07A7-40D2-87AA-656D0CCD1A0E}"/>
    <cellStyle name="Normal 8 23 2 14" xfId="25562" xr:uid="{96AACE72-BB99-4136-AA1D-AF168882929E}"/>
    <cellStyle name="Normal 8 23 2 14 2" xfId="25563" xr:uid="{C1C03693-B8FE-476D-ADD8-C00D167FDC85}"/>
    <cellStyle name="Normal 8 23 2 15" xfId="25564" xr:uid="{314572B4-ACAD-436A-805A-8ADFA40D0F6F}"/>
    <cellStyle name="Normal 8 23 2 16" xfId="25565" xr:uid="{54A65205-6C1E-4AEA-A9DB-5C502CA63990}"/>
    <cellStyle name="Normal 8 23 2 17" xfId="25566" xr:uid="{20D0FA32-2A39-4EEA-87FB-27D43CB3DC45}"/>
    <cellStyle name="Normal 8 23 2 18" xfId="25567" xr:uid="{7FFA6137-CD04-494C-9C04-E3A76E06D203}"/>
    <cellStyle name="Normal 8 23 2 19" xfId="25568" xr:uid="{9B990A87-113D-4A0A-A2C7-8EB8B69F0AD1}"/>
    <cellStyle name="Normal 8 23 2 2" xfId="25569" xr:uid="{C2C1887B-08A9-43A8-B7BE-74BB27718B9E}"/>
    <cellStyle name="Normal 8 23 2 2 2" xfId="25570" xr:uid="{68D8A4BA-0363-4837-B0CF-C5F2B517D999}"/>
    <cellStyle name="Normal 8 23 2 2 2 2" xfId="25571" xr:uid="{9AD4692D-57A1-4759-994E-A066F8D0AC4A}"/>
    <cellStyle name="Normal 8 23 2 2 3" xfId="25572" xr:uid="{E9FB508C-B29E-4397-ADF2-2FFD3B08B1EE}"/>
    <cellStyle name="Normal 8 23 2 20" xfId="25573" xr:uid="{4E633AF2-6986-4320-A9B7-98382F6B2AEE}"/>
    <cellStyle name="Normal 8 23 2 21" xfId="25574" xr:uid="{1CB5AA81-5845-4C57-9C07-26B1344D87C4}"/>
    <cellStyle name="Normal 8 23 2 22" xfId="25575" xr:uid="{EAE8C8D5-8108-4BA5-866D-5752238D9DFC}"/>
    <cellStyle name="Normal 8 23 2 23" xfId="25576" xr:uid="{D7CB036D-F4FA-45DB-8C3E-0D7E8B44F279}"/>
    <cellStyle name="Normal 8 23 2 24" xfId="25577" xr:uid="{CFD019FE-7C1C-4D96-A1D5-D6708F31E337}"/>
    <cellStyle name="Normal 8 23 2 25" xfId="25578" xr:uid="{9D3ABA03-4CA8-4833-813C-5366B5D6F0B3}"/>
    <cellStyle name="Normal 8 23 2 26" xfId="25579" xr:uid="{5E38C31C-BE77-4A85-9AC9-80716C3E95ED}"/>
    <cellStyle name="Normal 8 23 2 27" xfId="25580" xr:uid="{0699E8AA-63B8-40AF-A0D4-D857772CF23E}"/>
    <cellStyle name="Normal 8 23 2 28" xfId="25581" xr:uid="{F2FCD4B7-009F-4B9F-9DA0-A2C527A7FF8D}"/>
    <cellStyle name="Normal 8 23 2 29" xfId="25582" xr:uid="{87825F86-6FE3-4B3D-9E5E-C9D36BA5004A}"/>
    <cellStyle name="Normal 8 23 2 3" xfId="25583" xr:uid="{4F321A8F-F0C9-4B6A-B3B1-B5FC21E3B35E}"/>
    <cellStyle name="Normal 8 23 2 3 2" xfId="25584" xr:uid="{DC3B0974-B549-4585-AC49-E563FC3862FD}"/>
    <cellStyle name="Normal 8 23 2 3 2 2" xfId="25585" xr:uid="{C1D1FE74-34DB-4965-91A7-3DE99566F5B2}"/>
    <cellStyle name="Normal 8 23 2 3 3" xfId="25586" xr:uid="{5ED48677-914E-443F-BAAB-CAFAB5A420E8}"/>
    <cellStyle name="Normal 8 23 2 30" xfId="25587" xr:uid="{8524A049-EE5F-4791-ADE5-32948051EAD9}"/>
    <cellStyle name="Normal 8 23 2 31" xfId="25588" xr:uid="{7B65AB44-9BE2-4BAC-84FF-E4366D00283D}"/>
    <cellStyle name="Normal 8 23 2 32" xfId="25589" xr:uid="{9D4724E3-9697-4202-BB89-43C5391E1BA2}"/>
    <cellStyle name="Normal 8 23 2 33" xfId="25590" xr:uid="{B103A2BB-F522-49B8-9CC8-0F7F2B1375EB}"/>
    <cellStyle name="Normal 8 23 2 34" xfId="25591" xr:uid="{992BB928-9385-44E9-B510-0DF1CB0708F9}"/>
    <cellStyle name="Normal 8 23 2 35" xfId="25592" xr:uid="{56116B5D-165D-4A0D-BEFA-C926D9BF42BA}"/>
    <cellStyle name="Normal 8 23 2 36" xfId="25593" xr:uid="{8EEA93F0-F90A-44CD-BE1C-D4E95EAB77E5}"/>
    <cellStyle name="Normal 8 23 2 37" xfId="25594" xr:uid="{B60F2567-8D11-4D77-9993-435EF35B4975}"/>
    <cellStyle name="Normal 8 23 2 38" xfId="25595" xr:uid="{4972D421-35AF-40A8-928B-CABFB9C3E8F2}"/>
    <cellStyle name="Normal 8 23 2 39" xfId="25596" xr:uid="{D4823059-C459-46C0-8415-F4619E50FF97}"/>
    <cellStyle name="Normal 8 23 2 4" xfId="25597" xr:uid="{FD6480C8-2E40-4708-85D8-7B69F20627DA}"/>
    <cellStyle name="Normal 8 23 2 4 2" xfId="25598" xr:uid="{C85E878B-5993-4E36-A171-09312C49E1FC}"/>
    <cellStyle name="Normal 8 23 2 4 2 2" xfId="25599" xr:uid="{61222285-876D-4CF6-B715-887B5B51652E}"/>
    <cellStyle name="Normal 8 23 2 4 3" xfId="25600" xr:uid="{EA1F13EB-8904-4180-AD7F-05569B46C3F7}"/>
    <cellStyle name="Normal 8 23 2 40" xfId="25601" xr:uid="{157C5288-E713-4066-9B10-B94B02924765}"/>
    <cellStyle name="Normal 8 23 2 5" xfId="25602" xr:uid="{76ED48C7-A1E3-4AE3-897F-986ABED81F7C}"/>
    <cellStyle name="Normal 8 23 2 5 2" xfId="25603" xr:uid="{1EC80F8B-178D-481B-BF8F-8FB85AA65912}"/>
    <cellStyle name="Normal 8 23 2 5 2 2" xfId="25604" xr:uid="{35CAF652-18CA-4324-8C5A-B72B9AA146CE}"/>
    <cellStyle name="Normal 8 23 2 5 3" xfId="25605" xr:uid="{E9EF98CD-8203-43F5-B08C-7CDF017D43C4}"/>
    <cellStyle name="Normal 8 23 2 6" xfId="25606" xr:uid="{BF8C21AA-7754-47A2-8D11-9F4D6E3364D2}"/>
    <cellStyle name="Normal 8 23 2 6 2" xfId="25607" xr:uid="{2A633DDE-A66E-4893-80B5-BF763A94370A}"/>
    <cellStyle name="Normal 8 23 2 6 2 2" xfId="25608" xr:uid="{0ACAEF8A-41B4-4302-A093-F71439A732D1}"/>
    <cellStyle name="Normal 8 23 2 6 3" xfId="25609" xr:uid="{6D628EFD-9A70-4ED6-958B-B26502102C1C}"/>
    <cellStyle name="Normal 8 23 2 7" xfId="25610" xr:uid="{8065BFDA-2001-418C-B2D8-4CA610B2095F}"/>
    <cellStyle name="Normal 8 23 2 7 2" xfId="25611" xr:uid="{26F7B1AA-7970-4EDA-83DC-2C5A9FADC0B9}"/>
    <cellStyle name="Normal 8 23 2 7 2 2" xfId="25612" xr:uid="{0BA7AFD1-E282-4D2D-A206-3437A164E04C}"/>
    <cellStyle name="Normal 8 23 2 7 3" xfId="25613" xr:uid="{D9CE58E2-47F5-4E56-ACD4-DA5B4F884869}"/>
    <cellStyle name="Normal 8 23 2 8" xfId="25614" xr:uid="{2A4160F7-7DF8-4002-83F0-94D75E5FE374}"/>
    <cellStyle name="Normal 8 23 2 8 2" xfId="25615" xr:uid="{2DDCC2C5-684E-4D29-B439-236B46451FF9}"/>
    <cellStyle name="Normal 8 23 2 8 2 2" xfId="25616" xr:uid="{92372C51-2C17-433D-9078-107B31034720}"/>
    <cellStyle name="Normal 8 23 2 8 3" xfId="25617" xr:uid="{0099313F-7712-4F9F-838F-C8AE86A0F30E}"/>
    <cellStyle name="Normal 8 23 2 9" xfId="25618" xr:uid="{8258036A-1E52-4227-A076-3AAF61225A27}"/>
    <cellStyle name="Normal 8 23 2 9 2" xfId="25619" xr:uid="{FCD05A03-AA42-4213-BBF1-BFD8322D9B9B}"/>
    <cellStyle name="Normal 8 23 2 9 2 2" xfId="25620" xr:uid="{1FFF1814-7BA1-43C2-8CD1-D160E24D0458}"/>
    <cellStyle name="Normal 8 23 2 9 3" xfId="25621" xr:uid="{D830F5F6-3B26-4899-A2B9-EE5C51D774FA}"/>
    <cellStyle name="Normal 8 23 3" xfId="25622" xr:uid="{520EB073-A9BB-466F-B219-510C18904137}"/>
    <cellStyle name="Normal 8 23 3 10" xfId="25623" xr:uid="{26EFD92E-4693-4AB3-BFB8-5509A12EDE99}"/>
    <cellStyle name="Normal 8 23 3 10 2" xfId="25624" xr:uid="{EB7D9033-03AF-486B-96FF-F6BD7F97AD5A}"/>
    <cellStyle name="Normal 8 23 3 10 2 2" xfId="25625" xr:uid="{0FBCECB2-48A2-4D87-8E2D-FBAAE39DA4C3}"/>
    <cellStyle name="Normal 8 23 3 10 3" xfId="25626" xr:uid="{A78F9E76-A482-40BD-A385-9DB246395E84}"/>
    <cellStyle name="Normal 8 23 3 11" xfId="25627" xr:uid="{D4F2242E-F227-436D-8967-16115A7B742E}"/>
    <cellStyle name="Normal 8 23 3 11 2" xfId="25628" xr:uid="{95C34F36-C794-4AA2-8092-883A19BF6CF8}"/>
    <cellStyle name="Normal 8 23 3 11 2 2" xfId="25629" xr:uid="{021145BE-5281-49A0-9734-D865803E822D}"/>
    <cellStyle name="Normal 8 23 3 11 3" xfId="25630" xr:uid="{4004CBAB-8937-4C15-8278-8EF5186F332E}"/>
    <cellStyle name="Normal 8 23 3 11 4" xfId="25631" xr:uid="{A8338F72-E5E6-4774-8C04-6ED8BC5224EE}"/>
    <cellStyle name="Normal 8 23 3 12" xfId="25632" xr:uid="{FB87AFF0-1192-4C6D-8BE2-9300BB997B21}"/>
    <cellStyle name="Normal 8 23 3 12 2" xfId="25633" xr:uid="{475EDF26-2E05-4F56-B632-21F5EE3B55CA}"/>
    <cellStyle name="Normal 8 23 3 13" xfId="25634" xr:uid="{9E8644C9-D2A5-481F-8531-D5202478E02F}"/>
    <cellStyle name="Normal 8 23 3 14" xfId="25635" xr:uid="{108B5EA4-0858-43E1-9815-209E46FE6E7D}"/>
    <cellStyle name="Normal 8 23 3 14 2" xfId="25636" xr:uid="{9E37EB1B-F927-4E62-93A3-DA8190998966}"/>
    <cellStyle name="Normal 8 23 3 15" xfId="25637" xr:uid="{732D66B9-7736-4516-8B9B-20E64122F2DE}"/>
    <cellStyle name="Normal 8 23 3 16" xfId="25638" xr:uid="{E4560AFC-36C0-4837-8550-E1258B0133CA}"/>
    <cellStyle name="Normal 8 23 3 17" xfId="25639" xr:uid="{813FD382-59FF-4C2D-BE85-462556BA6B6C}"/>
    <cellStyle name="Normal 8 23 3 18" xfId="25640" xr:uid="{91E4BC25-77C7-4962-87BD-432E26E3AD84}"/>
    <cellStyle name="Normal 8 23 3 19" xfId="25641" xr:uid="{D3237336-FAA3-4B39-A0F8-9BFFB81A617C}"/>
    <cellStyle name="Normal 8 23 3 2" xfId="25642" xr:uid="{9EB244CD-C592-453A-9715-DB7DDB1D9BBC}"/>
    <cellStyle name="Normal 8 23 3 2 2" xfId="25643" xr:uid="{DFD8ECC9-0C76-47DE-922C-D06BE7EEAE10}"/>
    <cellStyle name="Normal 8 23 3 2 2 2" xfId="25644" xr:uid="{008B33D3-CA66-479B-9081-E9D7ABD193A8}"/>
    <cellStyle name="Normal 8 23 3 2 3" xfId="25645" xr:uid="{F86E08DB-F1AF-419A-B88D-CFAD5266376F}"/>
    <cellStyle name="Normal 8 23 3 20" xfId="25646" xr:uid="{B1CE88D2-9563-4A32-AB2C-E67C86F0EFDE}"/>
    <cellStyle name="Normal 8 23 3 21" xfId="25647" xr:uid="{73BE30A5-A353-43B3-8716-E4EF62A42EEC}"/>
    <cellStyle name="Normal 8 23 3 22" xfId="25648" xr:uid="{5F3BF4A7-0FFB-4680-B5D5-A84E5A804AA6}"/>
    <cellStyle name="Normal 8 23 3 23" xfId="25649" xr:uid="{6DA7B1A5-44EA-4407-A4A4-333BC7FB32E5}"/>
    <cellStyle name="Normal 8 23 3 24" xfId="25650" xr:uid="{FF2B194E-23B8-4199-B382-A2717141CACE}"/>
    <cellStyle name="Normal 8 23 3 25" xfId="25651" xr:uid="{F2D5D200-D6CD-4BF3-B805-DE89CD1A7E7C}"/>
    <cellStyle name="Normal 8 23 3 26" xfId="25652" xr:uid="{BDC75999-37D9-4DB9-98AD-CB2102F431F1}"/>
    <cellStyle name="Normal 8 23 3 27" xfId="25653" xr:uid="{013DCB65-0AFD-43D0-85BB-D5DB157B1952}"/>
    <cellStyle name="Normal 8 23 3 28" xfId="25654" xr:uid="{9AAA421A-90CE-45DD-AD7C-FB4EF12DBB1D}"/>
    <cellStyle name="Normal 8 23 3 29" xfId="25655" xr:uid="{BB68541E-2A69-486E-B60B-4AF551A6F6DB}"/>
    <cellStyle name="Normal 8 23 3 3" xfId="25656" xr:uid="{F5629377-E635-4CA0-8747-B501115D2605}"/>
    <cellStyle name="Normal 8 23 3 3 2" xfId="25657" xr:uid="{1F6D67BC-B24C-4EEF-A43B-B181E48D5588}"/>
    <cellStyle name="Normal 8 23 3 3 2 2" xfId="25658" xr:uid="{E240E750-F553-4533-B36A-EECDEE137181}"/>
    <cellStyle name="Normal 8 23 3 3 3" xfId="25659" xr:uid="{3EBCF248-2726-4932-97BC-6C379C2AEE9C}"/>
    <cellStyle name="Normal 8 23 3 30" xfId="25660" xr:uid="{47E77F9F-B80A-46C4-9656-DD7A9A855200}"/>
    <cellStyle name="Normal 8 23 3 31" xfId="25661" xr:uid="{56E6FCB3-7B04-4CB4-80B4-DC317F1065BC}"/>
    <cellStyle name="Normal 8 23 3 32" xfId="25662" xr:uid="{5D0AE2ED-5D41-4912-B13B-F103F667253F}"/>
    <cellStyle name="Normal 8 23 3 33" xfId="25663" xr:uid="{466BC725-FE2B-40A8-A4DA-A07181BE52DF}"/>
    <cellStyle name="Normal 8 23 3 34" xfId="25664" xr:uid="{BD32B45C-BC71-4A27-AEA5-7516B1148A6E}"/>
    <cellStyle name="Normal 8 23 3 35" xfId="25665" xr:uid="{E3CBA5DF-C744-4572-BED1-99B8601B1422}"/>
    <cellStyle name="Normal 8 23 3 36" xfId="25666" xr:uid="{484DA7F5-69A4-4402-BCB6-EAA60EAAA955}"/>
    <cellStyle name="Normal 8 23 3 37" xfId="25667" xr:uid="{105F07CB-96DB-4A40-B786-CC4A0C4A8B67}"/>
    <cellStyle name="Normal 8 23 3 38" xfId="25668" xr:uid="{F9F43075-ABF3-400D-B203-0C0FCD26A218}"/>
    <cellStyle name="Normal 8 23 3 39" xfId="25669" xr:uid="{207D7730-FB38-4D07-83E4-6C08266A0255}"/>
    <cellStyle name="Normal 8 23 3 4" xfId="25670" xr:uid="{54BF2348-0BB4-4095-8D2E-EB1511276819}"/>
    <cellStyle name="Normal 8 23 3 4 2" xfId="25671" xr:uid="{92318CFD-2172-4B35-94C1-BC6F4D2094E6}"/>
    <cellStyle name="Normal 8 23 3 4 2 2" xfId="25672" xr:uid="{86A160DC-F9E0-452B-BF9E-6BAF6E0F0448}"/>
    <cellStyle name="Normal 8 23 3 4 3" xfId="25673" xr:uid="{7D45108F-6561-4465-AC21-B90A8D37A4F3}"/>
    <cellStyle name="Normal 8 23 3 40" xfId="25674" xr:uid="{563E79D6-EDDF-4051-8B75-2978569DC0E0}"/>
    <cellStyle name="Normal 8 23 3 5" xfId="25675" xr:uid="{879E37D1-DD66-4537-9835-0568614FA07B}"/>
    <cellStyle name="Normal 8 23 3 5 2" xfId="25676" xr:uid="{08D6E9B2-31F8-47FD-9E2D-6BADA0DAA121}"/>
    <cellStyle name="Normal 8 23 3 5 2 2" xfId="25677" xr:uid="{18586744-01E8-4BDC-87BB-CD1F522E04D3}"/>
    <cellStyle name="Normal 8 23 3 5 3" xfId="25678" xr:uid="{58D4A568-C409-4915-AAA5-B7E10C536513}"/>
    <cellStyle name="Normal 8 23 3 6" xfId="25679" xr:uid="{A77D791B-652C-400E-9B82-37A222EC8D05}"/>
    <cellStyle name="Normal 8 23 3 6 2" xfId="25680" xr:uid="{B62E6B56-727C-4ECF-83FD-6175E7504507}"/>
    <cellStyle name="Normal 8 23 3 6 2 2" xfId="25681" xr:uid="{44C7192F-DAF1-48D7-93D9-1B3925E4A9FB}"/>
    <cellStyle name="Normal 8 23 3 6 3" xfId="25682" xr:uid="{0D594862-C277-4CA8-9EA1-737883C3B4FF}"/>
    <cellStyle name="Normal 8 23 3 7" xfId="25683" xr:uid="{CF2CD421-75B2-45BD-B0E6-829B671583D9}"/>
    <cellStyle name="Normal 8 23 3 7 2" xfId="25684" xr:uid="{CD3F817F-5105-4C1F-AEA8-566444751201}"/>
    <cellStyle name="Normal 8 23 3 7 2 2" xfId="25685" xr:uid="{0C2071AA-2DDC-457E-A49C-B1DE21221BB2}"/>
    <cellStyle name="Normal 8 23 3 7 3" xfId="25686" xr:uid="{AB20DFC3-53CC-4ECE-AED7-B0C1BD8436F7}"/>
    <cellStyle name="Normal 8 23 3 8" xfId="25687" xr:uid="{2D5738B2-5757-4741-A8D5-49972CC20022}"/>
    <cellStyle name="Normal 8 23 3 8 2" xfId="25688" xr:uid="{6D54DC8D-3CBB-4F9E-B801-C63DD7038B2D}"/>
    <cellStyle name="Normal 8 23 3 8 2 2" xfId="25689" xr:uid="{4B75FCB9-8988-40EA-8A93-03DB238B0E81}"/>
    <cellStyle name="Normal 8 23 3 8 3" xfId="25690" xr:uid="{E7153966-7F03-4D1D-BFD2-EA6082F3394E}"/>
    <cellStyle name="Normal 8 23 3 9" xfId="25691" xr:uid="{E3D332FD-ABB9-41FC-989A-E8A67CE8634A}"/>
    <cellStyle name="Normal 8 23 3 9 2" xfId="25692" xr:uid="{61B05EF2-B54B-4B6B-BCA9-5742CFBA9F3D}"/>
    <cellStyle name="Normal 8 23 3 9 2 2" xfId="25693" xr:uid="{680E7786-2FF0-4BE5-B85B-2FAD1745FB90}"/>
    <cellStyle name="Normal 8 23 3 9 3" xfId="25694" xr:uid="{98E61361-4835-4320-9C01-3AB5A3962E4F}"/>
    <cellStyle name="Normal 8 23 4" xfId="25695" xr:uid="{FDF7B3EF-5300-4B64-9A04-73D02E43309D}"/>
    <cellStyle name="Normal 8 23 4 2" xfId="25696" xr:uid="{A31B5137-4DCA-4574-BAD9-93F2B2D79C5C}"/>
    <cellStyle name="Normal 8 23 5" xfId="25697" xr:uid="{23BD1E7C-7051-4862-9329-25EEC082A5D9}"/>
    <cellStyle name="Normal 8 24" xfId="25698" xr:uid="{933A47A1-D8F2-457C-9C57-B272BA10C371}"/>
    <cellStyle name="Normal 8 24 10" xfId="25699" xr:uid="{AC447BE2-CDFE-48B4-A46D-8B2625117835}"/>
    <cellStyle name="Normal 8 24 10 2" xfId="25700" xr:uid="{16594571-303B-4399-BCB3-7C071BDDF36F}"/>
    <cellStyle name="Normal 8 24 10 2 2" xfId="25701" xr:uid="{C5E025E1-5BD6-47C7-B5FD-68CA532B795C}"/>
    <cellStyle name="Normal 8 24 10 3" xfId="25702" xr:uid="{4B40E107-6495-4179-9A3B-CBBD39DDE15C}"/>
    <cellStyle name="Normal 8 24 11" xfId="25703" xr:uid="{D90C1893-FDCC-4E17-A76C-B4BD3FF769E8}"/>
    <cellStyle name="Normal 8 24 11 2" xfId="25704" xr:uid="{E0E90755-660F-4A12-BF06-B2EBC3BFFB4E}"/>
    <cellStyle name="Normal 8 24 11 2 2" xfId="25705" xr:uid="{EAE1A234-B5B6-4113-B847-6E751D6D66A2}"/>
    <cellStyle name="Normal 8 24 11 3" xfId="25706" xr:uid="{14087453-8C13-4F11-AC69-8472571146B7}"/>
    <cellStyle name="Normal 8 24 12" xfId="25707" xr:uid="{BCE92563-FA6C-40DD-9188-94804231CB95}"/>
    <cellStyle name="Normal 8 24 12 2" xfId="25708" xr:uid="{E601AD8C-54EE-41B1-A397-E6110161F77B}"/>
    <cellStyle name="Normal 8 24 12 2 2" xfId="25709" xr:uid="{5D6E6061-2833-4D70-A447-7D5B013D9A11}"/>
    <cellStyle name="Normal 8 24 12 3" xfId="25710" xr:uid="{D5131B95-A964-405E-9B95-90F275249D6A}"/>
    <cellStyle name="Normal 8 24 13" xfId="25711" xr:uid="{52902913-CFA8-4B3B-9FEC-959CA96B87A3}"/>
    <cellStyle name="Normal 8 24 13 2" xfId="25712" xr:uid="{5CDF56B8-DF19-452B-9817-0A6A007353EA}"/>
    <cellStyle name="Normal 8 24 13 2 2" xfId="25713" xr:uid="{23BB4E81-95F2-4957-84C3-671FA679BFA2}"/>
    <cellStyle name="Normal 8 24 13 3" xfId="25714" xr:uid="{14120F44-AD46-44BA-9220-609A3AC3C67F}"/>
    <cellStyle name="Normal 8 24 13 4" xfId="25715" xr:uid="{8E422712-F2D2-4AF6-A025-465764AD87B3}"/>
    <cellStyle name="Normal 8 24 14" xfId="25716" xr:uid="{AD1FDCB0-D2A9-4143-84D1-DF82677526D6}"/>
    <cellStyle name="Normal 8 24 14 2" xfId="25717" xr:uid="{0E87AF49-089B-4B33-83C7-F7B0CE484537}"/>
    <cellStyle name="Normal 8 24 15" xfId="25718" xr:uid="{AC1680D0-683A-4C16-B33D-18D68BCAA891}"/>
    <cellStyle name="Normal 8 24 16" xfId="25719" xr:uid="{0EF3C48F-7AEA-4903-B4E1-5FEAD8B99BF7}"/>
    <cellStyle name="Normal 8 24 16 2" xfId="25720" xr:uid="{7CF6175C-DC25-4A6D-8230-744870BD746A}"/>
    <cellStyle name="Normal 8 24 17" xfId="25721" xr:uid="{71BEF632-C327-47E4-B9CF-D52AC97EE94C}"/>
    <cellStyle name="Normal 8 24 18" xfId="25722" xr:uid="{E7429664-00F2-4218-877A-340937F226DD}"/>
    <cellStyle name="Normal 8 24 19" xfId="25723" xr:uid="{FD142B75-4EED-474C-8FB8-E183FE29BD20}"/>
    <cellStyle name="Normal 8 24 2" xfId="25724" xr:uid="{0106B809-5538-4109-BF51-7EF31B1532B9}"/>
    <cellStyle name="Normal 8 24 2 10" xfId="25725" xr:uid="{B6E80873-FD7D-4ABF-911C-A6D3D4BFF51D}"/>
    <cellStyle name="Normal 8 24 2 10 2" xfId="25726" xr:uid="{8283A86E-7A1B-42DD-9012-F2C752AF6BAF}"/>
    <cellStyle name="Normal 8 24 2 10 2 2" xfId="25727" xr:uid="{70F6F555-997F-4AD5-B81E-D5102CD22B94}"/>
    <cellStyle name="Normal 8 24 2 10 3" xfId="25728" xr:uid="{0F350704-BD45-4199-95CA-C6A9AFE24D93}"/>
    <cellStyle name="Normal 8 24 2 11" xfId="25729" xr:uid="{AEFE5FB4-850A-4025-894E-577669F531FA}"/>
    <cellStyle name="Normal 8 24 2 11 2" xfId="25730" xr:uid="{45840B78-F746-4ADD-A1B0-E0438FCA4BB5}"/>
    <cellStyle name="Normal 8 24 2 11 2 2" xfId="25731" xr:uid="{782DB7F5-4AD4-4C01-A888-83A8B5650FF9}"/>
    <cellStyle name="Normal 8 24 2 11 3" xfId="25732" xr:uid="{D8FEBDB7-2434-4FC4-8587-0987D32F48A0}"/>
    <cellStyle name="Normal 8 24 2 11 4" xfId="25733" xr:uid="{4252A5BA-42BE-49D3-B7A7-DFBA43E8A931}"/>
    <cellStyle name="Normal 8 24 2 12" xfId="25734" xr:uid="{D2E2C7DF-F74B-47BE-8309-05D122565175}"/>
    <cellStyle name="Normal 8 24 2 12 2" xfId="25735" xr:uid="{C7ED6DF4-B8A0-4303-A654-826D5CA5CC20}"/>
    <cellStyle name="Normal 8 24 2 13" xfId="25736" xr:uid="{6933FF18-C340-45A6-8FDD-D4B21803E9CA}"/>
    <cellStyle name="Normal 8 24 2 14" xfId="25737" xr:uid="{05C3C0DA-79CF-4A65-B44C-7D7FFEAE8EF0}"/>
    <cellStyle name="Normal 8 24 2 14 2" xfId="25738" xr:uid="{E5811C1A-588B-47AE-AC08-764AB1745220}"/>
    <cellStyle name="Normal 8 24 2 15" xfId="25739" xr:uid="{9513FE9C-C1A6-4ED3-954F-BB87578A2CD4}"/>
    <cellStyle name="Normal 8 24 2 16" xfId="25740" xr:uid="{CC0F6CA0-4620-4F10-81AF-C2352E1C390E}"/>
    <cellStyle name="Normal 8 24 2 17" xfId="25741" xr:uid="{B8A434A4-9862-4F29-98AC-80A890CF04A7}"/>
    <cellStyle name="Normal 8 24 2 18" xfId="25742" xr:uid="{BE46B877-9CD0-4F30-8CAC-2C452BEAEB0A}"/>
    <cellStyle name="Normal 8 24 2 19" xfId="25743" xr:uid="{07388800-8F9E-48EC-924C-D8B584B10867}"/>
    <cellStyle name="Normal 8 24 2 2" xfId="25744" xr:uid="{BAB6BEFD-D266-4943-B1CE-4B096ECE4556}"/>
    <cellStyle name="Normal 8 24 2 2 2" xfId="25745" xr:uid="{8F43B5DF-F6CE-484A-B33D-56B0CDF7B2A4}"/>
    <cellStyle name="Normal 8 24 2 2 2 2" xfId="25746" xr:uid="{1A4C976C-01C7-4853-93E5-DC1943446F23}"/>
    <cellStyle name="Normal 8 24 2 2 3" xfId="25747" xr:uid="{DBFDB32C-989B-41E0-903D-13CA1BC98F42}"/>
    <cellStyle name="Normal 8 24 2 20" xfId="25748" xr:uid="{4EA086EA-77D7-4128-A699-10F589C2F2D9}"/>
    <cellStyle name="Normal 8 24 2 21" xfId="25749" xr:uid="{7FEE3327-87F0-4270-A769-8A35575EFA8C}"/>
    <cellStyle name="Normal 8 24 2 22" xfId="25750" xr:uid="{12699753-5F36-4F0F-886D-6C297F804156}"/>
    <cellStyle name="Normal 8 24 2 23" xfId="25751" xr:uid="{749D6345-BC50-4A78-A269-3A61D4DB3E84}"/>
    <cellStyle name="Normal 8 24 2 24" xfId="25752" xr:uid="{4D44BDF0-60D8-40F5-ACB0-19736E06B8D6}"/>
    <cellStyle name="Normal 8 24 2 25" xfId="25753" xr:uid="{9C3ECDB0-EDDE-4558-AB29-11EC16EA6F78}"/>
    <cellStyle name="Normal 8 24 2 26" xfId="25754" xr:uid="{8621C2A2-928C-41EF-B907-E9D9DC468395}"/>
    <cellStyle name="Normal 8 24 2 27" xfId="25755" xr:uid="{617AFF49-9E08-40AC-AAF3-2570AFEB9D0F}"/>
    <cellStyle name="Normal 8 24 2 28" xfId="25756" xr:uid="{B64FB357-105C-40F4-B240-188F8A2C92F0}"/>
    <cellStyle name="Normal 8 24 2 29" xfId="25757" xr:uid="{FA7BE27F-4877-48AF-9240-90BF5C065E72}"/>
    <cellStyle name="Normal 8 24 2 3" xfId="25758" xr:uid="{4D59B642-4B29-4FD9-AF00-29F84B94386D}"/>
    <cellStyle name="Normal 8 24 2 3 2" xfId="25759" xr:uid="{924A9EBA-0FED-41F9-B49B-B911943E6D6F}"/>
    <cellStyle name="Normal 8 24 2 3 2 2" xfId="25760" xr:uid="{FBAC428D-A291-4DE6-AFF2-A95C25B79E32}"/>
    <cellStyle name="Normal 8 24 2 3 3" xfId="25761" xr:uid="{090BD112-BA8D-4E9E-AB89-5A2CAC590CFB}"/>
    <cellStyle name="Normal 8 24 2 30" xfId="25762" xr:uid="{2F2DBDFC-F31F-42F1-A21B-506105FF00FD}"/>
    <cellStyle name="Normal 8 24 2 31" xfId="25763" xr:uid="{98F9104C-FAEA-4017-977A-252DB4367EB7}"/>
    <cellStyle name="Normal 8 24 2 32" xfId="25764" xr:uid="{2D033EAD-5BCA-4228-9415-57A105414046}"/>
    <cellStyle name="Normal 8 24 2 33" xfId="25765" xr:uid="{A7F9AD08-B48C-405B-A458-51F00FFA8C9A}"/>
    <cellStyle name="Normal 8 24 2 34" xfId="25766" xr:uid="{06EC3B56-51C6-422B-BFF6-D8EB34A8954E}"/>
    <cellStyle name="Normal 8 24 2 35" xfId="25767" xr:uid="{8D8F0DE7-82FF-4950-A5DB-98C245581229}"/>
    <cellStyle name="Normal 8 24 2 36" xfId="25768" xr:uid="{8608C24E-4450-4CEA-851D-889AF4667202}"/>
    <cellStyle name="Normal 8 24 2 37" xfId="25769" xr:uid="{A33DA16A-06E0-4CCF-8475-15013A178487}"/>
    <cellStyle name="Normal 8 24 2 38" xfId="25770" xr:uid="{F6667013-F9C9-4587-AF5E-80699E7D0A26}"/>
    <cellStyle name="Normal 8 24 2 39" xfId="25771" xr:uid="{4628B5D1-D364-4C85-94C8-5CC2F15308CA}"/>
    <cellStyle name="Normal 8 24 2 4" xfId="25772" xr:uid="{8A0F8C56-4727-4B07-832E-3F1C912655C9}"/>
    <cellStyle name="Normal 8 24 2 4 2" xfId="25773" xr:uid="{275B669C-5CC8-4DF7-9CB3-28BD24B0FBCB}"/>
    <cellStyle name="Normal 8 24 2 4 2 2" xfId="25774" xr:uid="{D2859DCE-D9DD-4E12-A5F3-1A44C6A68699}"/>
    <cellStyle name="Normal 8 24 2 4 3" xfId="25775" xr:uid="{73DE9B4D-8F86-403F-9661-9D25A2B9D704}"/>
    <cellStyle name="Normal 8 24 2 40" xfId="25776" xr:uid="{3431E81C-C041-4CF2-B986-E930E01C8848}"/>
    <cellStyle name="Normal 8 24 2 5" xfId="25777" xr:uid="{DD070404-4E87-43EE-B41A-C09D8C1FA2CD}"/>
    <cellStyle name="Normal 8 24 2 5 2" xfId="25778" xr:uid="{50BF95C0-227F-4B9E-A427-5D367DEE197E}"/>
    <cellStyle name="Normal 8 24 2 5 2 2" xfId="25779" xr:uid="{5E6EB086-7B61-4D80-AD13-E8BFD6668745}"/>
    <cellStyle name="Normal 8 24 2 5 3" xfId="25780" xr:uid="{D0FCC13A-17E7-48E8-83E2-6B2788FB9F79}"/>
    <cellStyle name="Normal 8 24 2 6" xfId="25781" xr:uid="{AC9121F9-C5B2-490C-98FD-1CC3505D951E}"/>
    <cellStyle name="Normal 8 24 2 6 2" xfId="25782" xr:uid="{04C2EE79-5A25-46FD-A647-895ED0E083DB}"/>
    <cellStyle name="Normal 8 24 2 6 2 2" xfId="25783" xr:uid="{CA2BCF59-A036-4A3A-83E1-EE75E09229DB}"/>
    <cellStyle name="Normal 8 24 2 6 3" xfId="25784" xr:uid="{30EB4B9C-49E6-427F-9906-0C91387A90E6}"/>
    <cellStyle name="Normal 8 24 2 7" xfId="25785" xr:uid="{D517CF62-B217-41BF-B6FA-3129CE19D481}"/>
    <cellStyle name="Normal 8 24 2 7 2" xfId="25786" xr:uid="{BA49F073-567E-45B0-945E-751CA2A5D7C4}"/>
    <cellStyle name="Normal 8 24 2 7 2 2" xfId="25787" xr:uid="{03CFB8F5-EA90-4373-9274-6022741B20B9}"/>
    <cellStyle name="Normal 8 24 2 7 3" xfId="25788" xr:uid="{EFC6FB0B-8B46-4DA9-8352-524D12625EEF}"/>
    <cellStyle name="Normal 8 24 2 8" xfId="25789" xr:uid="{E2CEE9EA-A08F-4A73-BFDF-1048B05ED372}"/>
    <cellStyle name="Normal 8 24 2 8 2" xfId="25790" xr:uid="{AF4FC14F-1EC3-4DF7-8C1F-220EDEECE092}"/>
    <cellStyle name="Normal 8 24 2 8 2 2" xfId="25791" xr:uid="{4D326DD8-FF6A-4A03-81E6-221590DB524E}"/>
    <cellStyle name="Normal 8 24 2 8 3" xfId="25792" xr:uid="{477E4F62-81EC-4990-8D37-C4D3EDF4BC7C}"/>
    <cellStyle name="Normal 8 24 2 9" xfId="25793" xr:uid="{035859AD-5E62-4CB8-9284-71EEA789D5F5}"/>
    <cellStyle name="Normal 8 24 2 9 2" xfId="25794" xr:uid="{E1F85047-62D6-4287-8A61-A53DC0CBC350}"/>
    <cellStyle name="Normal 8 24 2 9 2 2" xfId="25795" xr:uid="{1778BC4D-3717-41CA-AA57-51CBD0A920BE}"/>
    <cellStyle name="Normal 8 24 2 9 3" xfId="25796" xr:uid="{14F92F10-5256-48EE-B524-F340D8CEF3E8}"/>
    <cellStyle name="Normal 8 24 20" xfId="25797" xr:uid="{4C4B3718-8131-4AD9-AFF6-0D64CAEF3D51}"/>
    <cellStyle name="Normal 8 24 21" xfId="25798" xr:uid="{2A286D62-C10D-4204-8195-C22AA0185BED}"/>
    <cellStyle name="Normal 8 24 22" xfId="25799" xr:uid="{A9675693-68BE-4E3B-95AC-8F74A5D35470}"/>
    <cellStyle name="Normal 8 24 23" xfId="25800" xr:uid="{9390795D-2CCD-431C-ABBC-F2090543650A}"/>
    <cellStyle name="Normal 8 24 24" xfId="25801" xr:uid="{734ED41B-2DF4-4299-989D-0DC61A77635E}"/>
    <cellStyle name="Normal 8 24 25" xfId="25802" xr:uid="{96110332-77A2-4FF6-9DDC-9C14132DCF6E}"/>
    <cellStyle name="Normal 8 24 26" xfId="25803" xr:uid="{3C8E765D-0069-4666-BBCD-D6F15640FA80}"/>
    <cellStyle name="Normal 8 24 27" xfId="25804" xr:uid="{F11F4827-BF0E-44F8-86E1-DFAECE0B9377}"/>
    <cellStyle name="Normal 8 24 28" xfId="25805" xr:uid="{906C3115-119E-4833-B4D6-76DFF2AA8471}"/>
    <cellStyle name="Normal 8 24 29" xfId="25806" xr:uid="{F30A5A71-924A-4B5A-A195-D0563555B907}"/>
    <cellStyle name="Normal 8 24 3" xfId="25807" xr:uid="{6A6D4322-B85F-48D0-AE08-51F4FF87D6A7}"/>
    <cellStyle name="Normal 8 24 3 10" xfId="25808" xr:uid="{DF711164-07C1-487F-8711-C736B21933DC}"/>
    <cellStyle name="Normal 8 24 3 10 2" xfId="25809" xr:uid="{12302D4C-73E6-40AB-969A-A56BAFBC7CD7}"/>
    <cellStyle name="Normal 8 24 3 10 2 2" xfId="25810" xr:uid="{153A937F-F4A6-4EF4-A30D-0682B926D823}"/>
    <cellStyle name="Normal 8 24 3 10 3" xfId="25811" xr:uid="{F089F572-F2B2-47CC-B9B0-1E8400D1D120}"/>
    <cellStyle name="Normal 8 24 3 11" xfId="25812" xr:uid="{FE8C1E33-9E8E-4EC7-8AB1-11D764F2710B}"/>
    <cellStyle name="Normal 8 24 3 11 2" xfId="25813" xr:uid="{4A32856B-48BD-4D97-93AE-12290017F42D}"/>
    <cellStyle name="Normal 8 24 3 11 2 2" xfId="25814" xr:uid="{C93DAC9E-25C2-41ED-A895-41E630CF5640}"/>
    <cellStyle name="Normal 8 24 3 11 3" xfId="25815" xr:uid="{F2D465FA-BF91-4D4E-8D73-DC43D0615C16}"/>
    <cellStyle name="Normal 8 24 3 11 4" xfId="25816" xr:uid="{8A033030-300F-46F7-BCE5-A00DA204FD10}"/>
    <cellStyle name="Normal 8 24 3 12" xfId="25817" xr:uid="{079C8402-C40E-42A2-9BE5-D74AB12EC50F}"/>
    <cellStyle name="Normal 8 24 3 12 2" xfId="25818" xr:uid="{1517748A-CBFA-4806-B750-B2DE1F396697}"/>
    <cellStyle name="Normal 8 24 3 13" xfId="25819" xr:uid="{E337C8EA-B405-4EED-A5BE-8812443116D6}"/>
    <cellStyle name="Normal 8 24 3 14" xfId="25820" xr:uid="{A45AD952-827D-42D3-9B66-203716171AB8}"/>
    <cellStyle name="Normal 8 24 3 14 2" xfId="25821" xr:uid="{4498020F-DBF5-48CF-B865-31C0FBAFDBAD}"/>
    <cellStyle name="Normal 8 24 3 15" xfId="25822" xr:uid="{0A8DC4AE-39A9-4190-8E17-831A728AC380}"/>
    <cellStyle name="Normal 8 24 3 16" xfId="25823" xr:uid="{E3CA8955-6141-4711-BA3B-D0F67DA2875D}"/>
    <cellStyle name="Normal 8 24 3 17" xfId="25824" xr:uid="{EF594783-3E5B-4D92-B101-9059F63AA175}"/>
    <cellStyle name="Normal 8 24 3 18" xfId="25825" xr:uid="{C330D5D4-248B-4905-B84F-29B3B4EC8E76}"/>
    <cellStyle name="Normal 8 24 3 19" xfId="25826" xr:uid="{318D1D81-17E1-4FF4-91D3-F6DA2A142C26}"/>
    <cellStyle name="Normal 8 24 3 2" xfId="25827" xr:uid="{F626362F-FCD9-412C-9CCC-85CB39B139B6}"/>
    <cellStyle name="Normal 8 24 3 2 2" xfId="25828" xr:uid="{DB7631BE-2A69-4632-9F16-F767D3F895D3}"/>
    <cellStyle name="Normal 8 24 3 2 2 2" xfId="25829" xr:uid="{00BD3FAC-B164-47C2-83C9-A956E9FD78E2}"/>
    <cellStyle name="Normal 8 24 3 2 3" xfId="25830" xr:uid="{0AAF468D-7AC6-4137-B0A8-FC7B43165967}"/>
    <cellStyle name="Normal 8 24 3 20" xfId="25831" xr:uid="{5F381D5C-2279-4C8D-B230-554D32592D2D}"/>
    <cellStyle name="Normal 8 24 3 21" xfId="25832" xr:uid="{98FC50A5-25EC-43D0-899D-79B42445645E}"/>
    <cellStyle name="Normal 8 24 3 22" xfId="25833" xr:uid="{22679D36-97F2-4144-B32C-C9340AF92D31}"/>
    <cellStyle name="Normal 8 24 3 23" xfId="25834" xr:uid="{565A2B74-3D7A-4895-85EB-6D88ADFA5C88}"/>
    <cellStyle name="Normal 8 24 3 24" xfId="25835" xr:uid="{EFDBBFC3-B5AF-4455-92DC-494C42D425B8}"/>
    <cellStyle name="Normal 8 24 3 25" xfId="25836" xr:uid="{4794E7DA-CBE9-4539-B9EA-3B532739F891}"/>
    <cellStyle name="Normal 8 24 3 26" xfId="25837" xr:uid="{38203024-8B06-4AE9-88C4-32C4D7F6F37C}"/>
    <cellStyle name="Normal 8 24 3 27" xfId="25838" xr:uid="{8AB48732-5B7B-4695-8AC0-791C3CCF20A8}"/>
    <cellStyle name="Normal 8 24 3 28" xfId="25839" xr:uid="{1B111B5D-DFFF-4E1E-8B68-AED830C1D0D6}"/>
    <cellStyle name="Normal 8 24 3 29" xfId="25840" xr:uid="{764DB9F2-504D-485D-B06D-6F73D1125CFA}"/>
    <cellStyle name="Normal 8 24 3 3" xfId="25841" xr:uid="{25EBA13B-82C4-477E-A53F-C53EFDE62E12}"/>
    <cellStyle name="Normal 8 24 3 3 2" xfId="25842" xr:uid="{8EE68BE8-7FF4-434D-A866-B4B3B46A9FB9}"/>
    <cellStyle name="Normal 8 24 3 3 2 2" xfId="25843" xr:uid="{4D711B2F-642C-48CB-BAA5-283D0B7AD966}"/>
    <cellStyle name="Normal 8 24 3 3 3" xfId="25844" xr:uid="{9C4F55B7-A627-4BEE-89F4-A29882CD799A}"/>
    <cellStyle name="Normal 8 24 3 30" xfId="25845" xr:uid="{5325B836-97E8-4E61-BAEF-AD42ED836730}"/>
    <cellStyle name="Normal 8 24 3 31" xfId="25846" xr:uid="{E47BAFD1-F701-45DB-BAC5-9E36D28A41BF}"/>
    <cellStyle name="Normal 8 24 3 32" xfId="25847" xr:uid="{267737F4-C39A-40BA-9E66-F7C257E72B80}"/>
    <cellStyle name="Normal 8 24 3 33" xfId="25848" xr:uid="{3C43AF55-808B-42F1-9CF2-5298C7B05F19}"/>
    <cellStyle name="Normal 8 24 3 34" xfId="25849" xr:uid="{79ECD6ED-5AE9-454D-A968-ABB35EC78594}"/>
    <cellStyle name="Normal 8 24 3 35" xfId="25850" xr:uid="{0051E969-9D1D-4B30-985F-950C27003083}"/>
    <cellStyle name="Normal 8 24 3 36" xfId="25851" xr:uid="{0F806DA2-9A9C-460A-9E55-B0B9D87AE0A6}"/>
    <cellStyle name="Normal 8 24 3 37" xfId="25852" xr:uid="{2B42B537-6D95-40BF-97A4-0F04AA5E1989}"/>
    <cellStyle name="Normal 8 24 3 38" xfId="25853" xr:uid="{418061CE-48A4-4CCE-8EFB-65D98404696A}"/>
    <cellStyle name="Normal 8 24 3 39" xfId="25854" xr:uid="{A35D3B69-0E37-4E3C-819C-2D5381B8D871}"/>
    <cellStyle name="Normal 8 24 3 4" xfId="25855" xr:uid="{5936D743-328A-4F5A-ACD8-1C12E9FF7A79}"/>
    <cellStyle name="Normal 8 24 3 4 2" xfId="25856" xr:uid="{AE972B46-74BD-4E29-B020-B04503D2108F}"/>
    <cellStyle name="Normal 8 24 3 4 2 2" xfId="25857" xr:uid="{FA285FBD-8217-4AA7-9E9F-7A7FEE461EC8}"/>
    <cellStyle name="Normal 8 24 3 4 3" xfId="25858" xr:uid="{6F6DA8DC-2CC1-4552-BACC-7FEB6B624865}"/>
    <cellStyle name="Normal 8 24 3 40" xfId="25859" xr:uid="{12BDA029-2388-4D67-BE85-EEC263BA0CF3}"/>
    <cellStyle name="Normal 8 24 3 5" xfId="25860" xr:uid="{41C67AAC-598F-446E-AFA4-527457F8B998}"/>
    <cellStyle name="Normal 8 24 3 5 2" xfId="25861" xr:uid="{E55A5C79-0E59-4D75-8970-4096F0116DE9}"/>
    <cellStyle name="Normal 8 24 3 5 2 2" xfId="25862" xr:uid="{7DDE2815-94DE-4169-B8C6-3B4DF0B02C12}"/>
    <cellStyle name="Normal 8 24 3 5 3" xfId="25863" xr:uid="{D3638106-4623-4C3B-AD46-D4DBA8C6CC65}"/>
    <cellStyle name="Normal 8 24 3 6" xfId="25864" xr:uid="{351E7742-B444-4E19-8F86-41D664D345B0}"/>
    <cellStyle name="Normal 8 24 3 6 2" xfId="25865" xr:uid="{FC208FA9-D2F3-49A9-923B-950CDFA9A3A0}"/>
    <cellStyle name="Normal 8 24 3 6 2 2" xfId="25866" xr:uid="{32D98F55-B1ED-45F5-94C2-887AD82A1D33}"/>
    <cellStyle name="Normal 8 24 3 6 3" xfId="25867" xr:uid="{4D94DE5F-308F-45C2-9B41-3669D8823B3D}"/>
    <cellStyle name="Normal 8 24 3 7" xfId="25868" xr:uid="{167B68FD-8443-40CE-BE79-62CDC7730796}"/>
    <cellStyle name="Normal 8 24 3 7 2" xfId="25869" xr:uid="{60DB6C7A-C486-4D20-8190-7699705B8C7E}"/>
    <cellStyle name="Normal 8 24 3 7 2 2" xfId="25870" xr:uid="{FCD6245A-572E-4E7E-B68F-A7B5ACFBEE09}"/>
    <cellStyle name="Normal 8 24 3 7 3" xfId="25871" xr:uid="{31438D12-97BA-4200-A1CE-88339EC43B06}"/>
    <cellStyle name="Normal 8 24 3 8" xfId="25872" xr:uid="{B773077C-032F-44FB-AE35-F8791CC0A3EA}"/>
    <cellStyle name="Normal 8 24 3 8 2" xfId="25873" xr:uid="{D3C257EE-F130-460A-BC1E-92CD3EB0C600}"/>
    <cellStyle name="Normal 8 24 3 8 2 2" xfId="25874" xr:uid="{E25CEC60-B9A4-45AF-BF12-B9823030A7A2}"/>
    <cellStyle name="Normal 8 24 3 8 3" xfId="25875" xr:uid="{C440AFDA-C9A3-4BD0-A250-F8EF51F4D16A}"/>
    <cellStyle name="Normal 8 24 3 9" xfId="25876" xr:uid="{241D2960-4DE1-41FA-AA73-69FDA796F618}"/>
    <cellStyle name="Normal 8 24 3 9 2" xfId="25877" xr:uid="{7D0C487D-42F5-49FA-A536-0FC479B0F6AF}"/>
    <cellStyle name="Normal 8 24 3 9 2 2" xfId="25878" xr:uid="{0FEA0DEB-E1C2-44A8-A560-06953025A0D0}"/>
    <cellStyle name="Normal 8 24 3 9 3" xfId="25879" xr:uid="{AAD629A8-2974-4BC1-BFCF-C481BBD97ED5}"/>
    <cellStyle name="Normal 8 24 30" xfId="25880" xr:uid="{D0CEA2D4-B669-4940-9580-0ADC6954B1B9}"/>
    <cellStyle name="Normal 8 24 31" xfId="25881" xr:uid="{F27B4988-C55C-4883-B788-FC5DACFCE13C}"/>
    <cellStyle name="Normal 8 24 32" xfId="25882" xr:uid="{0273DD6F-611C-4CB5-9090-B0C094A63C0C}"/>
    <cellStyle name="Normal 8 24 33" xfId="25883" xr:uid="{7CC878AB-599B-437B-8774-8C02631226D8}"/>
    <cellStyle name="Normal 8 24 34" xfId="25884" xr:uid="{321B7F04-2262-43E6-A34C-C97205DE3B09}"/>
    <cellStyle name="Normal 8 24 35" xfId="25885" xr:uid="{02720798-2478-4899-AAAC-F278CD18B649}"/>
    <cellStyle name="Normal 8 24 36" xfId="25886" xr:uid="{FA3D5386-3D18-44A1-980D-A1EFCD974E77}"/>
    <cellStyle name="Normal 8 24 37" xfId="25887" xr:uid="{BA2A940B-F559-4379-901F-318A8D918730}"/>
    <cellStyle name="Normal 8 24 38" xfId="25888" xr:uid="{72020049-AD5D-42F8-B6B6-10603EC1A2F4}"/>
    <cellStyle name="Normal 8 24 39" xfId="25889" xr:uid="{DF112492-93D5-44C6-8B28-E1071180E7A5}"/>
    <cellStyle name="Normal 8 24 4" xfId="25890" xr:uid="{48868776-CF36-4D09-A9D7-D028EE89984F}"/>
    <cellStyle name="Normal 8 24 4 2" xfId="25891" xr:uid="{EE04ACAE-B6FC-46AB-8FDB-313A0156733A}"/>
    <cellStyle name="Normal 8 24 4 2 2" xfId="25892" xr:uid="{F2E784B5-C895-4B2B-8B8E-D44E8CAB3262}"/>
    <cellStyle name="Normal 8 24 4 3" xfId="25893" xr:uid="{991CF917-0CCD-4AD1-9E5E-FD5695C81E5C}"/>
    <cellStyle name="Normal 8 24 40" xfId="25894" xr:uid="{3C896E8B-4C52-40AF-948C-588E55F35A56}"/>
    <cellStyle name="Normal 8 24 41" xfId="25895" xr:uid="{1940CE19-C74B-47CD-806C-0723E713188F}"/>
    <cellStyle name="Normal 8 24 42" xfId="25896" xr:uid="{8175AF27-D8AE-4B46-B674-F355BAF370AD}"/>
    <cellStyle name="Normal 8 24 5" xfId="25897" xr:uid="{186865DD-5B33-427C-B8CB-82D9E2FA89E6}"/>
    <cellStyle name="Normal 8 24 5 2" xfId="25898" xr:uid="{7FA1044B-78C1-4399-A50F-5A2963A4B911}"/>
    <cellStyle name="Normal 8 24 5 2 2" xfId="25899" xr:uid="{77FB4701-D4A4-4F5E-80D2-A784066035E8}"/>
    <cellStyle name="Normal 8 24 5 3" xfId="25900" xr:uid="{847887C0-1E3A-4754-B2EE-42125A4BA301}"/>
    <cellStyle name="Normal 8 24 6" xfId="25901" xr:uid="{F676716A-6115-4156-827C-C56D568FFD9A}"/>
    <cellStyle name="Normal 8 24 6 2" xfId="25902" xr:uid="{51269C0A-0B64-4088-AE44-B82C2B7E722F}"/>
    <cellStyle name="Normal 8 24 6 2 2" xfId="25903" xr:uid="{4C08B105-33D8-4255-A33A-46540AB647BF}"/>
    <cellStyle name="Normal 8 24 6 3" xfId="25904" xr:uid="{01CAF463-AB93-4678-9A2F-1D8136F08BF3}"/>
    <cellStyle name="Normal 8 24 7" xfId="25905" xr:uid="{B1E5C5AA-16C8-4BF6-9F33-757068023CA4}"/>
    <cellStyle name="Normal 8 24 7 2" xfId="25906" xr:uid="{C359B087-0B84-41B2-86D9-C5870DB7F46C}"/>
    <cellStyle name="Normal 8 24 7 2 2" xfId="25907" xr:uid="{4FB67E85-C432-42A9-9476-C3AB328F3801}"/>
    <cellStyle name="Normal 8 24 7 3" xfId="25908" xr:uid="{ACD2E81F-77AA-479F-8776-1389B30B275A}"/>
    <cellStyle name="Normal 8 24 8" xfId="25909" xr:uid="{FB21BDD9-4EB6-47B5-9752-B1DFCB11173A}"/>
    <cellStyle name="Normal 8 24 8 2" xfId="25910" xr:uid="{F34E497E-4A74-4F17-AB59-8DC2974B5707}"/>
    <cellStyle name="Normal 8 24 8 2 2" xfId="25911" xr:uid="{78908D78-1F09-4D6B-8283-2FEEE52656CE}"/>
    <cellStyle name="Normal 8 24 8 3" xfId="25912" xr:uid="{08C0E157-5D81-4EA0-AC5F-630F2900ECEE}"/>
    <cellStyle name="Normal 8 24 9" xfId="25913" xr:uid="{CDC2BBAE-6355-4C52-A49A-50E8F08E0666}"/>
    <cellStyle name="Normal 8 24 9 2" xfId="25914" xr:uid="{9B206CFA-2991-437A-A864-9178B78BF154}"/>
    <cellStyle name="Normal 8 24 9 2 2" xfId="25915" xr:uid="{E5E92C34-2894-4703-9075-E207579BFEC6}"/>
    <cellStyle name="Normal 8 24 9 3" xfId="25916" xr:uid="{F5620079-F2B5-4D21-AE4D-7330205EC595}"/>
    <cellStyle name="Normal 8 25" xfId="25917" xr:uid="{A5FAECCD-4914-4054-BA4A-D3BB55A42517}"/>
    <cellStyle name="Normal 8 25 10" xfId="25918" xr:uid="{8D7FB4B6-4F1D-4C45-B208-C2EF37A69DE7}"/>
    <cellStyle name="Normal 8 25 10 2" xfId="25919" xr:uid="{60AEC377-537A-4D4A-99EF-2059F131D16C}"/>
    <cellStyle name="Normal 8 25 10 2 2" xfId="25920" xr:uid="{5C0202A1-2726-447B-A6D8-A072561DC292}"/>
    <cellStyle name="Normal 8 25 10 3" xfId="25921" xr:uid="{61BFBCFF-A8A8-4CBC-95C7-864164D07A9D}"/>
    <cellStyle name="Normal 8 25 11" xfId="25922" xr:uid="{D494C52C-0ABD-45A1-91F9-323A729B563B}"/>
    <cellStyle name="Normal 8 25 11 2" xfId="25923" xr:uid="{0958D92B-3E5D-43CC-9F2F-CEA82D38964E}"/>
    <cellStyle name="Normal 8 25 11 2 2" xfId="25924" xr:uid="{D80FEAA7-441C-4AEA-B601-4F9D2CFFF0F2}"/>
    <cellStyle name="Normal 8 25 11 3" xfId="25925" xr:uid="{4EE9FFD2-26D2-4DA0-8543-4AC8C62C5E47}"/>
    <cellStyle name="Normal 8 25 12" xfId="25926" xr:uid="{DC13AB15-93E7-464E-A03D-CBFF47150F16}"/>
    <cellStyle name="Normal 8 25 12 2" xfId="25927" xr:uid="{5D115A8C-942A-4ADE-B617-640695FD0E70}"/>
    <cellStyle name="Normal 8 25 12 2 2" xfId="25928" xr:uid="{6C1296F2-69E6-4106-A522-BC6554DD04F5}"/>
    <cellStyle name="Normal 8 25 12 3" xfId="25929" xr:uid="{283E0D68-C42B-4436-AF02-99AC8807529E}"/>
    <cellStyle name="Normal 8 25 12 4" xfId="25930" xr:uid="{66640A27-C3BE-4A84-B3D8-612A4C78577B}"/>
    <cellStyle name="Normal 8 25 13" xfId="25931" xr:uid="{89729B09-7B78-4E5C-B295-08F1BF7527B6}"/>
    <cellStyle name="Normal 8 25 13 2" xfId="25932" xr:uid="{5DB44999-41C1-48CE-BE9C-ECD764B6688E}"/>
    <cellStyle name="Normal 8 25 14" xfId="25933" xr:uid="{05070AD2-9AF7-45CF-9906-503189D2260B}"/>
    <cellStyle name="Normal 8 25 15" xfId="25934" xr:uid="{D3452922-2EA0-4279-B165-8A266A563627}"/>
    <cellStyle name="Normal 8 25 15 2" xfId="25935" xr:uid="{7905FED9-AE80-4BA6-A9DE-821913983D33}"/>
    <cellStyle name="Normal 8 25 16" xfId="25936" xr:uid="{59202903-EE5E-4EA1-B25B-A7A932F4EA42}"/>
    <cellStyle name="Normal 8 25 17" xfId="25937" xr:uid="{0479C7F2-D89B-4F12-9B9D-C5B7518A54AC}"/>
    <cellStyle name="Normal 8 25 18" xfId="25938" xr:uid="{EB3B4AE7-536C-42CA-910A-5964316225DD}"/>
    <cellStyle name="Normal 8 25 19" xfId="25939" xr:uid="{F70A2F78-C5C8-4B4C-948B-17C1FF424069}"/>
    <cellStyle name="Normal 8 25 2" xfId="25940" xr:uid="{3C4E6A7A-0A69-44E0-A26E-1F337E57F9F9}"/>
    <cellStyle name="Normal 8 25 2 10" xfId="25941" xr:uid="{190A2D8B-CB4E-4392-AF7B-9D1EA37290A4}"/>
    <cellStyle name="Normal 8 25 2 10 2" xfId="25942" xr:uid="{0073FA87-945B-426E-987B-165F73595800}"/>
    <cellStyle name="Normal 8 25 2 10 2 2" xfId="25943" xr:uid="{2859A4FF-EF48-4219-8738-913FEC202224}"/>
    <cellStyle name="Normal 8 25 2 10 3" xfId="25944" xr:uid="{42CAB823-B463-4E53-B649-7C7D352DCA3F}"/>
    <cellStyle name="Normal 8 25 2 11" xfId="25945" xr:uid="{CB908098-9339-498B-981B-926893C72E1F}"/>
    <cellStyle name="Normal 8 25 2 11 2" xfId="25946" xr:uid="{0F00350D-1DC2-479B-88A1-8C247C0FC940}"/>
    <cellStyle name="Normal 8 25 2 11 2 2" xfId="25947" xr:uid="{5456F26C-B5FB-4964-9D5C-D5C266CE5771}"/>
    <cellStyle name="Normal 8 25 2 11 3" xfId="25948" xr:uid="{1F36BEBA-B8E0-42D7-9785-7166557DB533}"/>
    <cellStyle name="Normal 8 25 2 11 4" xfId="25949" xr:uid="{05E2DEF9-FEBD-47DC-A189-31DC606FF939}"/>
    <cellStyle name="Normal 8 25 2 12" xfId="25950" xr:uid="{E5D80F27-03E3-4C52-A692-B4E5AE86970E}"/>
    <cellStyle name="Normal 8 25 2 12 2" xfId="25951" xr:uid="{755B7475-DA33-4A34-B7ED-1A0E0188FD3E}"/>
    <cellStyle name="Normal 8 25 2 13" xfId="25952" xr:uid="{9291F2DF-BBBD-4AFC-BDD3-4EE62AAD72F8}"/>
    <cellStyle name="Normal 8 25 2 14" xfId="25953" xr:uid="{057EC0F0-23D8-42E1-B053-493CD8D2EF0C}"/>
    <cellStyle name="Normal 8 25 2 14 2" xfId="25954" xr:uid="{725E9F7D-35A1-4C4E-A9C0-EEC907743B99}"/>
    <cellStyle name="Normal 8 25 2 15" xfId="25955" xr:uid="{45ED4238-0BBC-4AB7-BCAD-2686B1B1B11D}"/>
    <cellStyle name="Normal 8 25 2 16" xfId="25956" xr:uid="{5C3712C4-C306-4D67-927F-90D76212A798}"/>
    <cellStyle name="Normal 8 25 2 17" xfId="25957" xr:uid="{056DD438-3EB9-44C5-8D26-06322F8D4D57}"/>
    <cellStyle name="Normal 8 25 2 18" xfId="25958" xr:uid="{3A0A380B-E07F-467F-9360-D94175039A8F}"/>
    <cellStyle name="Normal 8 25 2 19" xfId="25959" xr:uid="{3337365F-C6CB-44CD-9137-7D149F175FF7}"/>
    <cellStyle name="Normal 8 25 2 2" xfId="25960" xr:uid="{EF06A4AC-D527-4AA9-AD63-07F1C1B45179}"/>
    <cellStyle name="Normal 8 25 2 2 2" xfId="25961" xr:uid="{8E44FC84-9077-445D-ADFE-75B2FDF53BCD}"/>
    <cellStyle name="Normal 8 25 2 2 2 2" xfId="25962" xr:uid="{AE9061EE-688A-45CE-B054-EF97A7668781}"/>
    <cellStyle name="Normal 8 25 2 2 3" xfId="25963" xr:uid="{685D4C83-D45F-44E6-8FED-BE1052138A80}"/>
    <cellStyle name="Normal 8 25 2 20" xfId="25964" xr:uid="{997A48A6-A16F-4C6D-A1B7-FA058021142B}"/>
    <cellStyle name="Normal 8 25 2 21" xfId="25965" xr:uid="{A0C419C1-8372-4438-A06F-A382D6B8280B}"/>
    <cellStyle name="Normal 8 25 2 22" xfId="25966" xr:uid="{F63E2912-DA01-4799-8380-8E99D9406976}"/>
    <cellStyle name="Normal 8 25 2 23" xfId="25967" xr:uid="{344EFEE2-EDD9-4545-ADC0-61C7B69B1635}"/>
    <cellStyle name="Normal 8 25 2 24" xfId="25968" xr:uid="{48C0B6C4-F42E-4701-AB05-8258D5C54BEB}"/>
    <cellStyle name="Normal 8 25 2 25" xfId="25969" xr:uid="{511479A0-8216-4C0D-AB3E-C105031C777A}"/>
    <cellStyle name="Normal 8 25 2 26" xfId="25970" xr:uid="{C974B9FF-78B7-4330-9F23-1B70151B393A}"/>
    <cellStyle name="Normal 8 25 2 27" xfId="25971" xr:uid="{793A2483-FBD3-423E-9308-89B3F8D071EE}"/>
    <cellStyle name="Normal 8 25 2 28" xfId="25972" xr:uid="{152BB2CF-7399-4743-AF01-A8BA8EE7D49E}"/>
    <cellStyle name="Normal 8 25 2 29" xfId="25973" xr:uid="{63AEB610-604C-4107-971D-578E78552871}"/>
    <cellStyle name="Normal 8 25 2 3" xfId="25974" xr:uid="{097C6802-E582-4176-9DCE-D50D77A8A1E8}"/>
    <cellStyle name="Normal 8 25 2 3 2" xfId="25975" xr:uid="{BF7476BA-F5A8-4160-9046-05EB0CF7CDE0}"/>
    <cellStyle name="Normal 8 25 2 3 2 2" xfId="25976" xr:uid="{AEE3EA5F-E612-460D-9D3C-770E12472BF6}"/>
    <cellStyle name="Normal 8 25 2 3 3" xfId="25977" xr:uid="{6F572183-6CEC-4446-9E53-AA5A1F522772}"/>
    <cellStyle name="Normal 8 25 2 30" xfId="25978" xr:uid="{497AD0EA-DFFA-4DF5-9FD2-A3952871158A}"/>
    <cellStyle name="Normal 8 25 2 31" xfId="25979" xr:uid="{987C603E-ECC1-486A-99B4-1A8C25D60E4F}"/>
    <cellStyle name="Normal 8 25 2 32" xfId="25980" xr:uid="{8D87DFD6-268A-48CB-8053-A8BFEEA4E3F4}"/>
    <cellStyle name="Normal 8 25 2 33" xfId="25981" xr:uid="{1269DB09-E506-424D-B079-2264F5554686}"/>
    <cellStyle name="Normal 8 25 2 34" xfId="25982" xr:uid="{F8A812DC-B49C-4CB9-BD4B-AB9F98B0380F}"/>
    <cellStyle name="Normal 8 25 2 35" xfId="25983" xr:uid="{74514CF4-0F71-4CEA-BF76-9356061E7E5D}"/>
    <cellStyle name="Normal 8 25 2 36" xfId="25984" xr:uid="{5BEC6BAA-53EA-4720-9E6C-911C3C7C37EE}"/>
    <cellStyle name="Normal 8 25 2 37" xfId="25985" xr:uid="{99A9C77D-81B6-40C2-9BC1-0D33F9607A4B}"/>
    <cellStyle name="Normal 8 25 2 38" xfId="25986" xr:uid="{FEA590A7-C0D7-4794-B14B-6103F746928C}"/>
    <cellStyle name="Normal 8 25 2 39" xfId="25987" xr:uid="{D7F0E44E-AB42-487A-B197-1B5146F73042}"/>
    <cellStyle name="Normal 8 25 2 4" xfId="25988" xr:uid="{D76E2FAD-E806-420B-87E3-B13499E76D5C}"/>
    <cellStyle name="Normal 8 25 2 4 2" xfId="25989" xr:uid="{27478A9C-5B70-4F8E-824E-49789403BF2B}"/>
    <cellStyle name="Normal 8 25 2 4 2 2" xfId="25990" xr:uid="{8CB5F1EE-F5FE-4373-A962-4644EB1F298E}"/>
    <cellStyle name="Normal 8 25 2 4 3" xfId="25991" xr:uid="{7F6858D9-AF5A-4859-9DBB-DB78EC4522CF}"/>
    <cellStyle name="Normal 8 25 2 40" xfId="25992" xr:uid="{EE81D7AD-6157-435F-9FB8-10A32A68DF5B}"/>
    <cellStyle name="Normal 8 25 2 5" xfId="25993" xr:uid="{4379337A-C2CA-4D1F-8583-7A1A264DF420}"/>
    <cellStyle name="Normal 8 25 2 5 2" xfId="25994" xr:uid="{1762DD73-0E00-469B-918C-43BD4EEAB516}"/>
    <cellStyle name="Normal 8 25 2 5 2 2" xfId="25995" xr:uid="{D0082BC2-0DED-428E-A2BA-9FAD235AD444}"/>
    <cellStyle name="Normal 8 25 2 5 3" xfId="25996" xr:uid="{E368ECEF-3DC1-415A-823F-185F48A4BFE8}"/>
    <cellStyle name="Normal 8 25 2 6" xfId="25997" xr:uid="{19B6820D-D521-4363-BF07-B9A8E847B72B}"/>
    <cellStyle name="Normal 8 25 2 6 2" xfId="25998" xr:uid="{57F85D4D-6415-4A8A-B6DC-D744ED68FA74}"/>
    <cellStyle name="Normal 8 25 2 6 2 2" xfId="25999" xr:uid="{0CDB5B50-8BA3-43F6-A3BD-8301D078F6E9}"/>
    <cellStyle name="Normal 8 25 2 6 3" xfId="26000" xr:uid="{8A1089D1-C685-46F5-A46E-9E403F64AD01}"/>
    <cellStyle name="Normal 8 25 2 7" xfId="26001" xr:uid="{22B2D071-8938-4C33-80A9-2EDDCCE7DA80}"/>
    <cellStyle name="Normal 8 25 2 7 2" xfId="26002" xr:uid="{9C9BA29F-33D7-4A43-9D24-9522C7CDE256}"/>
    <cellStyle name="Normal 8 25 2 7 2 2" xfId="26003" xr:uid="{02CF6773-7A35-46AF-A012-DF4E841FA16E}"/>
    <cellStyle name="Normal 8 25 2 7 3" xfId="26004" xr:uid="{6193F3F6-D8B6-4923-A5D8-5874E0937C0D}"/>
    <cellStyle name="Normal 8 25 2 8" xfId="26005" xr:uid="{1CA64AB6-7144-49B9-8DE3-B64C9F8793B1}"/>
    <cellStyle name="Normal 8 25 2 8 2" xfId="26006" xr:uid="{47448299-AE0F-477A-99D8-6E118C89B527}"/>
    <cellStyle name="Normal 8 25 2 8 2 2" xfId="26007" xr:uid="{B59E3AEB-4C44-41F0-BCE7-3A79C7DADEAB}"/>
    <cellStyle name="Normal 8 25 2 8 3" xfId="26008" xr:uid="{AE8B4722-EB50-4A95-BBFC-3564D6557713}"/>
    <cellStyle name="Normal 8 25 2 9" xfId="26009" xr:uid="{2539A734-CF5F-4442-8ACF-AA2D2F3AE573}"/>
    <cellStyle name="Normal 8 25 2 9 2" xfId="26010" xr:uid="{956A34D6-3078-48DD-BAB1-0A3017F15FAD}"/>
    <cellStyle name="Normal 8 25 2 9 2 2" xfId="26011" xr:uid="{16F130F9-7957-404C-89CA-FBC5AEBE6192}"/>
    <cellStyle name="Normal 8 25 2 9 3" xfId="26012" xr:uid="{0071E3F1-FC48-4F31-8D49-82464F337958}"/>
    <cellStyle name="Normal 8 25 20" xfId="26013" xr:uid="{CB7BD4C7-9729-48CD-B452-69FED59A5C9C}"/>
    <cellStyle name="Normal 8 25 21" xfId="26014" xr:uid="{887A54AF-D146-4DAB-81BC-D128E24DE8E5}"/>
    <cellStyle name="Normal 8 25 22" xfId="26015" xr:uid="{C93A1783-1BBF-4D15-86B6-6086E8BE1ECA}"/>
    <cellStyle name="Normal 8 25 23" xfId="26016" xr:uid="{965C1981-F147-4DFB-9E8F-1E1DCF57B799}"/>
    <cellStyle name="Normal 8 25 24" xfId="26017" xr:uid="{A8B8EB3F-5B55-4E15-BCC8-DEAE0944F7F5}"/>
    <cellStyle name="Normal 8 25 25" xfId="26018" xr:uid="{32248AF0-DD8B-4D39-9389-4758E04FBEDA}"/>
    <cellStyle name="Normal 8 25 26" xfId="26019" xr:uid="{4F4FCDB7-B648-45B1-87D6-B056B283D6E3}"/>
    <cellStyle name="Normal 8 25 27" xfId="26020" xr:uid="{896FCC2D-4274-4313-8549-24D44B77656B}"/>
    <cellStyle name="Normal 8 25 28" xfId="26021" xr:uid="{B0DD81DE-BA23-41F8-B3E0-F7DEDFF47499}"/>
    <cellStyle name="Normal 8 25 29" xfId="26022" xr:uid="{6C992666-E58E-42D7-A23E-9DF83DCFBDED}"/>
    <cellStyle name="Normal 8 25 3" xfId="26023" xr:uid="{A37FCC62-6E97-4075-87A5-5D73D47D1982}"/>
    <cellStyle name="Normal 8 25 3 2" xfId="26024" xr:uid="{4E240D33-5CE9-4E7D-A4D5-6F2DBCFB7E35}"/>
    <cellStyle name="Normal 8 25 3 2 2" xfId="26025" xr:uid="{04F19357-0CCA-450F-97A0-19212A13E0C7}"/>
    <cellStyle name="Normal 8 25 3 3" xfId="26026" xr:uid="{65D51721-9950-40FB-A9AB-1D82118A2AA0}"/>
    <cellStyle name="Normal 8 25 30" xfId="26027" xr:uid="{9E2BBCD6-9671-414B-A9C9-A0EFEF3B51EB}"/>
    <cellStyle name="Normal 8 25 31" xfId="26028" xr:uid="{265B8125-0BF7-44C0-8E36-80A7110613D8}"/>
    <cellStyle name="Normal 8 25 32" xfId="26029" xr:uid="{2A0F5A72-D6A3-4446-95CC-5321C7839D12}"/>
    <cellStyle name="Normal 8 25 33" xfId="26030" xr:uid="{A5C0B3D6-05A7-4865-AF25-03334C838F18}"/>
    <cellStyle name="Normal 8 25 34" xfId="26031" xr:uid="{3010A893-A469-4733-ACB0-BF976D1721DA}"/>
    <cellStyle name="Normal 8 25 35" xfId="26032" xr:uid="{51571042-16F9-44B6-BC84-3A3508B5E3F3}"/>
    <cellStyle name="Normal 8 25 36" xfId="26033" xr:uid="{E596C9D9-9A4F-4B82-A246-D62251BC3696}"/>
    <cellStyle name="Normal 8 25 37" xfId="26034" xr:uid="{14BE2B8A-73D0-4481-B355-5EACE2C68EE8}"/>
    <cellStyle name="Normal 8 25 38" xfId="26035" xr:uid="{782C86F0-AEED-4458-A17C-C1454A9AB37A}"/>
    <cellStyle name="Normal 8 25 39" xfId="26036" xr:uid="{6D5F72DA-6F60-4D75-81A7-DF70FE2CF44B}"/>
    <cellStyle name="Normal 8 25 4" xfId="26037" xr:uid="{EA9B7232-4AB2-4186-B6D4-1F4A6777850B}"/>
    <cellStyle name="Normal 8 25 4 2" xfId="26038" xr:uid="{781A723E-81EA-4584-A39D-64DF13656FD9}"/>
    <cellStyle name="Normal 8 25 4 2 2" xfId="26039" xr:uid="{DFF05072-E096-4D78-AC7E-C67888D5EADB}"/>
    <cellStyle name="Normal 8 25 4 3" xfId="26040" xr:uid="{DDA34B19-442C-48AD-906F-9BCD548A7ED5}"/>
    <cellStyle name="Normal 8 25 40" xfId="26041" xr:uid="{3DD7EB00-2DA6-42E1-823B-50B4A2B1B86E}"/>
    <cellStyle name="Normal 8 25 41" xfId="26042" xr:uid="{8463297D-92BA-4F08-BAAF-3400AEEE86B7}"/>
    <cellStyle name="Normal 8 25 5" xfId="26043" xr:uid="{0038625B-277B-4018-A52F-823D1FE27E37}"/>
    <cellStyle name="Normal 8 25 5 2" xfId="26044" xr:uid="{06000982-F803-494E-870C-F21369A6931C}"/>
    <cellStyle name="Normal 8 25 5 2 2" xfId="26045" xr:uid="{2ACF6D57-B150-437B-9764-D7F913ED0E73}"/>
    <cellStyle name="Normal 8 25 5 3" xfId="26046" xr:uid="{5DF199C1-AEFF-473E-872C-4B65A01A8FEF}"/>
    <cellStyle name="Normal 8 25 6" xfId="26047" xr:uid="{C26C030B-D143-4310-A76B-A4B5657E62DF}"/>
    <cellStyle name="Normal 8 25 6 2" xfId="26048" xr:uid="{6B51BD06-6911-40A2-8A03-14F0387F6A0E}"/>
    <cellStyle name="Normal 8 25 6 2 2" xfId="26049" xr:uid="{04B88112-D789-4B6C-B450-1EBEBCABCA5E}"/>
    <cellStyle name="Normal 8 25 6 3" xfId="26050" xr:uid="{6BF6AF67-B03B-46E1-AF9E-ACF586C31D59}"/>
    <cellStyle name="Normal 8 25 7" xfId="26051" xr:uid="{11773E97-A264-4B00-B9D1-BF925177774D}"/>
    <cellStyle name="Normal 8 25 7 2" xfId="26052" xr:uid="{BEDB785A-547D-4907-9B4B-81190EE3DB28}"/>
    <cellStyle name="Normal 8 25 7 2 2" xfId="26053" xr:uid="{A7A36907-BCFD-44B9-97CF-502D2EA9F744}"/>
    <cellStyle name="Normal 8 25 7 3" xfId="26054" xr:uid="{3DA25907-F0C1-4D1B-A29E-3B3D252EB02C}"/>
    <cellStyle name="Normal 8 25 8" xfId="26055" xr:uid="{6C09E3E3-D610-4B26-9214-CF5280E56721}"/>
    <cellStyle name="Normal 8 25 8 2" xfId="26056" xr:uid="{067128BC-65B0-493B-A960-BF04116BF53D}"/>
    <cellStyle name="Normal 8 25 8 2 2" xfId="26057" xr:uid="{AA91E7D5-9D56-4567-B661-C9D1040CE7E3}"/>
    <cellStyle name="Normal 8 25 8 3" xfId="26058" xr:uid="{805AE88C-28D1-43B9-8D63-150C0D0A2BF5}"/>
    <cellStyle name="Normal 8 25 9" xfId="26059" xr:uid="{3BF6D928-9C1B-48D2-8F31-FD06B3F8ED68}"/>
    <cellStyle name="Normal 8 25 9 2" xfId="26060" xr:uid="{DFB4CCE5-5295-4AEA-9A9B-589C37B61755}"/>
    <cellStyle name="Normal 8 25 9 2 2" xfId="26061" xr:uid="{054464A3-FDD1-4A4B-803B-81C1D728212C}"/>
    <cellStyle name="Normal 8 25 9 3" xfId="26062" xr:uid="{44C70E73-5CF6-42C9-858E-7BB1AED128C1}"/>
    <cellStyle name="Normal 8 26" xfId="26063" xr:uid="{05DBE0B0-64F8-4386-A008-57EE98557CE6}"/>
    <cellStyle name="Normal 8 26 10" xfId="26064" xr:uid="{158617B3-2371-40CB-8832-AE938C76CEB8}"/>
    <cellStyle name="Normal 8 26 10 2" xfId="26065" xr:uid="{F6B506C2-0FFC-40EF-BBE0-01BDD320C9D4}"/>
    <cellStyle name="Normal 8 26 10 2 2" xfId="26066" xr:uid="{8D3CCFBF-AE0B-45FD-8E4E-405E6C66F5C5}"/>
    <cellStyle name="Normal 8 26 10 3" xfId="26067" xr:uid="{424C498B-7C54-4009-8205-9D0F5137417B}"/>
    <cellStyle name="Normal 8 26 11" xfId="26068" xr:uid="{BB87A7AB-5B2D-4E65-9E30-FF6ACF31A994}"/>
    <cellStyle name="Normal 8 26 11 2" xfId="26069" xr:uid="{15B388DA-BE88-4C97-B56B-9F36D25CAF96}"/>
    <cellStyle name="Normal 8 26 11 2 2" xfId="26070" xr:uid="{0A79040E-4FC9-4B97-A1EC-64F3A049B295}"/>
    <cellStyle name="Normal 8 26 11 3" xfId="26071" xr:uid="{D58D76BD-1AB2-4418-AA3E-DC9AAC3C6ACF}"/>
    <cellStyle name="Normal 8 26 12" xfId="26072" xr:uid="{E061BE11-9C05-4D46-95BE-5DFD4A99179C}"/>
    <cellStyle name="Normal 8 26 12 2" xfId="26073" xr:uid="{67BD894A-6F24-4BBE-872E-070C4E5B7B60}"/>
    <cellStyle name="Normal 8 26 12 2 2" xfId="26074" xr:uid="{B06E80C2-50C3-4503-8BAE-5A11A0F8A546}"/>
    <cellStyle name="Normal 8 26 12 3" xfId="26075" xr:uid="{14A71178-7B39-4F9B-8562-66457360AF9B}"/>
    <cellStyle name="Normal 8 26 12 4" xfId="26076" xr:uid="{D3FCFD67-E07C-4B5D-AD1D-F2AA2C00C8AC}"/>
    <cellStyle name="Normal 8 26 13" xfId="26077" xr:uid="{AD0D8A53-2E38-4001-ADD2-35EB21227714}"/>
    <cellStyle name="Normal 8 26 13 2" xfId="26078" xr:uid="{CCA2E850-6099-45DB-9E71-8EA8DC4F3E2B}"/>
    <cellStyle name="Normal 8 26 14" xfId="26079" xr:uid="{2A10016F-7BD9-4A36-A7B8-8F47B6EFB5F7}"/>
    <cellStyle name="Normal 8 26 15" xfId="26080" xr:uid="{DD25C0E3-7110-4682-AB14-A73E5DB468AA}"/>
    <cellStyle name="Normal 8 26 15 2" xfId="26081" xr:uid="{9469A06E-93FC-42F9-A8DF-687479F8D3C2}"/>
    <cellStyle name="Normal 8 26 16" xfId="26082" xr:uid="{CDBA0664-E80F-4B57-A49C-BCB621189D57}"/>
    <cellStyle name="Normal 8 26 17" xfId="26083" xr:uid="{6032AA72-478B-42BA-A51B-ABF176231751}"/>
    <cellStyle name="Normal 8 26 18" xfId="26084" xr:uid="{CFE4B0F2-F9AC-46EA-B751-74BC42CF6732}"/>
    <cellStyle name="Normal 8 26 19" xfId="26085" xr:uid="{75DCF0D8-1DBD-4EF0-9C60-5CE869325A42}"/>
    <cellStyle name="Normal 8 26 2" xfId="26086" xr:uid="{6D949C15-4D5C-46E6-AD11-9F58815ECF10}"/>
    <cellStyle name="Normal 8 26 2 10" xfId="26087" xr:uid="{971D1DC6-60BE-41A9-814C-FDD0B06044CB}"/>
    <cellStyle name="Normal 8 26 2 10 2" xfId="26088" xr:uid="{5BBA0579-B200-4B8C-AD6E-32DE81FE6CA7}"/>
    <cellStyle name="Normal 8 26 2 10 2 2" xfId="26089" xr:uid="{A20C5973-545F-41D4-B188-2DF7F3FF88C2}"/>
    <cellStyle name="Normal 8 26 2 10 3" xfId="26090" xr:uid="{C3FBA717-BB67-4682-AE09-C612DFA85C99}"/>
    <cellStyle name="Normal 8 26 2 11" xfId="26091" xr:uid="{368E255F-AB78-4336-B155-85D0BD51BBF6}"/>
    <cellStyle name="Normal 8 26 2 11 2" xfId="26092" xr:uid="{D18A2A2E-6C75-438A-91A0-E40138EBFA18}"/>
    <cellStyle name="Normal 8 26 2 11 2 2" xfId="26093" xr:uid="{22EA6725-9BCD-4633-AC80-F9CBF51673E0}"/>
    <cellStyle name="Normal 8 26 2 11 3" xfId="26094" xr:uid="{C17818AC-51A5-41E9-B2A1-27C77C7ED437}"/>
    <cellStyle name="Normal 8 26 2 11 4" xfId="26095" xr:uid="{5933FB5C-9605-4E70-8083-F9B8B9774504}"/>
    <cellStyle name="Normal 8 26 2 12" xfId="26096" xr:uid="{DB28616D-2A01-4415-8B9D-8DA451A91381}"/>
    <cellStyle name="Normal 8 26 2 12 2" xfId="26097" xr:uid="{F6ADEE08-4FD8-4803-A985-98F5AD438BB7}"/>
    <cellStyle name="Normal 8 26 2 13" xfId="26098" xr:uid="{FAA4726D-EA8C-4883-98F1-4C8BCA6A89A1}"/>
    <cellStyle name="Normal 8 26 2 14" xfId="26099" xr:uid="{7A0DE6D5-BD0C-4602-BE5C-C8BA872FA7B2}"/>
    <cellStyle name="Normal 8 26 2 14 2" xfId="26100" xr:uid="{2BD4CDAC-E7B6-46C5-ACE6-8CBEC4F6EBF5}"/>
    <cellStyle name="Normal 8 26 2 15" xfId="26101" xr:uid="{6B5112C8-FDC1-4372-BB5E-192438459DCB}"/>
    <cellStyle name="Normal 8 26 2 16" xfId="26102" xr:uid="{B9C2907D-0222-4D81-A142-B7A040EA9011}"/>
    <cellStyle name="Normal 8 26 2 17" xfId="26103" xr:uid="{99422783-C0EE-4962-BB50-120EFD369CF9}"/>
    <cellStyle name="Normal 8 26 2 18" xfId="26104" xr:uid="{8DAE6D1D-31F4-4A7A-AD5F-4C79579254CA}"/>
    <cellStyle name="Normal 8 26 2 19" xfId="26105" xr:uid="{84F2B483-3CC9-4308-922F-0A7E716ED173}"/>
    <cellStyle name="Normal 8 26 2 2" xfId="26106" xr:uid="{E2DF51BA-6176-473A-A760-E0B5F2C178DB}"/>
    <cellStyle name="Normal 8 26 2 2 2" xfId="26107" xr:uid="{55066667-5B59-49B4-A831-08290306B957}"/>
    <cellStyle name="Normal 8 26 2 2 2 2" xfId="26108" xr:uid="{CCC7622D-A369-4ECA-8E1E-02A2AA73C7D0}"/>
    <cellStyle name="Normal 8 26 2 2 3" xfId="26109" xr:uid="{ACC17FAE-55F3-4BA4-9AF2-EE9881BC9B8B}"/>
    <cellStyle name="Normal 8 26 2 20" xfId="26110" xr:uid="{95E25A8D-D58A-4988-8566-988E340C284C}"/>
    <cellStyle name="Normal 8 26 2 21" xfId="26111" xr:uid="{7987CA70-D83F-4126-B51B-4260E9CAF440}"/>
    <cellStyle name="Normal 8 26 2 22" xfId="26112" xr:uid="{98726A9F-2C6A-4075-9064-15EA0CD29C20}"/>
    <cellStyle name="Normal 8 26 2 23" xfId="26113" xr:uid="{EC8B6B35-1C92-4075-99C6-C4297B2BF3FF}"/>
    <cellStyle name="Normal 8 26 2 24" xfId="26114" xr:uid="{91C33FD0-44BD-43B5-A675-EC0E12643862}"/>
    <cellStyle name="Normal 8 26 2 25" xfId="26115" xr:uid="{664F7D49-1C9D-4F91-B194-915A0856793F}"/>
    <cellStyle name="Normal 8 26 2 26" xfId="26116" xr:uid="{FB3BF559-3C81-4799-8A1E-A3C3AA0488A6}"/>
    <cellStyle name="Normal 8 26 2 27" xfId="26117" xr:uid="{D33BA159-5BCE-4509-87B2-904159F3BD97}"/>
    <cellStyle name="Normal 8 26 2 28" xfId="26118" xr:uid="{226B04CE-8D61-4959-9D43-45B0C434BCE5}"/>
    <cellStyle name="Normal 8 26 2 29" xfId="26119" xr:uid="{BF68C972-DA85-49D2-9D02-53E3E9A39F9B}"/>
    <cellStyle name="Normal 8 26 2 3" xfId="26120" xr:uid="{373356E7-829A-4F72-8F1E-C2D18E499F23}"/>
    <cellStyle name="Normal 8 26 2 3 2" xfId="26121" xr:uid="{7F64E005-A5BF-4271-A29F-7974EC51182D}"/>
    <cellStyle name="Normal 8 26 2 3 2 2" xfId="26122" xr:uid="{BB4080B8-C546-4B1E-8809-93DC643048EB}"/>
    <cellStyle name="Normal 8 26 2 3 3" xfId="26123" xr:uid="{23F2DFE1-35F2-4CC2-9DD4-AE38CAAAD92F}"/>
    <cellStyle name="Normal 8 26 2 30" xfId="26124" xr:uid="{9F51A787-FDF6-4DDF-A7EF-0BBB5645ED97}"/>
    <cellStyle name="Normal 8 26 2 31" xfId="26125" xr:uid="{A93FB304-2584-44E1-B254-2B34F7EB7BE1}"/>
    <cellStyle name="Normal 8 26 2 32" xfId="26126" xr:uid="{451E83D6-4027-439A-AA06-04F86BC7B960}"/>
    <cellStyle name="Normal 8 26 2 33" xfId="26127" xr:uid="{3F32763E-9685-4088-BB62-BDFD97B4FC2A}"/>
    <cellStyle name="Normal 8 26 2 34" xfId="26128" xr:uid="{92884EB6-F635-4958-ACA6-4D4AD707B399}"/>
    <cellStyle name="Normal 8 26 2 35" xfId="26129" xr:uid="{2BE404EF-1E3B-4291-A9A0-D4421B71E2C7}"/>
    <cellStyle name="Normal 8 26 2 36" xfId="26130" xr:uid="{2BA1D436-4F2C-4E8D-AF0B-66067840EED5}"/>
    <cellStyle name="Normal 8 26 2 37" xfId="26131" xr:uid="{C1A0DD12-BE97-45AC-8AD0-82AF1DEF4E1F}"/>
    <cellStyle name="Normal 8 26 2 38" xfId="26132" xr:uid="{85C4BD85-85A0-455A-846B-3BDC490310FD}"/>
    <cellStyle name="Normal 8 26 2 39" xfId="26133" xr:uid="{BC4F7AFD-9F87-425E-B8E6-88F3A439F890}"/>
    <cellStyle name="Normal 8 26 2 4" xfId="26134" xr:uid="{C54A4458-722A-4CC1-A5A4-488440EE03A3}"/>
    <cellStyle name="Normal 8 26 2 4 2" xfId="26135" xr:uid="{7CB1AA27-AC0D-4EBD-91AC-7AA041D98549}"/>
    <cellStyle name="Normal 8 26 2 4 2 2" xfId="26136" xr:uid="{ADB9FFFC-C523-4EC7-A8AF-560EE4B0D96C}"/>
    <cellStyle name="Normal 8 26 2 4 3" xfId="26137" xr:uid="{D4A2375E-955F-43EF-9192-D138B5A3B59A}"/>
    <cellStyle name="Normal 8 26 2 40" xfId="26138" xr:uid="{36034CAA-9034-4561-AFFD-9AEBCF043C48}"/>
    <cellStyle name="Normal 8 26 2 5" xfId="26139" xr:uid="{D1890367-4DAE-4B17-8BB6-8A6CBDDC38B4}"/>
    <cellStyle name="Normal 8 26 2 5 2" xfId="26140" xr:uid="{74ADB332-3EEB-453F-9274-6781348E3B89}"/>
    <cellStyle name="Normal 8 26 2 5 2 2" xfId="26141" xr:uid="{61270D5A-983D-45F8-93FD-4E31471E67E4}"/>
    <cellStyle name="Normal 8 26 2 5 3" xfId="26142" xr:uid="{9268C5EB-99A1-4B66-A351-F604CF875D31}"/>
    <cellStyle name="Normal 8 26 2 6" xfId="26143" xr:uid="{8D0601E8-E99A-4680-AB9D-D8B8C64DDB60}"/>
    <cellStyle name="Normal 8 26 2 6 2" xfId="26144" xr:uid="{08402B63-C110-441F-9F68-E4AAEEEFD0AF}"/>
    <cellStyle name="Normal 8 26 2 6 2 2" xfId="26145" xr:uid="{01DA0621-3545-4257-811C-9B09484CFBE2}"/>
    <cellStyle name="Normal 8 26 2 6 3" xfId="26146" xr:uid="{A25AFA6A-5210-4CA2-B3E7-E3EC5D90AB8E}"/>
    <cellStyle name="Normal 8 26 2 7" xfId="26147" xr:uid="{3C8C6305-965A-4FB5-BDCA-048BBF9009B5}"/>
    <cellStyle name="Normal 8 26 2 7 2" xfId="26148" xr:uid="{CE9EB38A-1084-41EA-A00F-37E96E5CE0E3}"/>
    <cellStyle name="Normal 8 26 2 7 2 2" xfId="26149" xr:uid="{4A1C3EB9-2B2B-4FE5-B2AB-BF9B55DE35CE}"/>
    <cellStyle name="Normal 8 26 2 7 3" xfId="26150" xr:uid="{DB4EA130-41E4-46C0-AE7D-C1F4FF25897E}"/>
    <cellStyle name="Normal 8 26 2 8" xfId="26151" xr:uid="{2A8EAD77-F294-412D-9F67-AF0A896EEE71}"/>
    <cellStyle name="Normal 8 26 2 8 2" xfId="26152" xr:uid="{207D9D77-0F5C-439B-A9E7-82840005F7F3}"/>
    <cellStyle name="Normal 8 26 2 8 2 2" xfId="26153" xr:uid="{522F21B2-5F65-4679-80C4-10CF8A5A6836}"/>
    <cellStyle name="Normal 8 26 2 8 3" xfId="26154" xr:uid="{54642D62-62A3-4ABC-9B6B-CCDB04CDFF33}"/>
    <cellStyle name="Normal 8 26 2 9" xfId="26155" xr:uid="{556A42F0-AA0A-4649-B564-045C28F5D6AC}"/>
    <cellStyle name="Normal 8 26 2 9 2" xfId="26156" xr:uid="{146A1567-D927-4B01-8E36-EE5C009A78DC}"/>
    <cellStyle name="Normal 8 26 2 9 2 2" xfId="26157" xr:uid="{EC3929FE-6661-4528-86F0-228EF631A2AD}"/>
    <cellStyle name="Normal 8 26 2 9 3" xfId="26158" xr:uid="{0D9B5C13-07A4-4C85-B7DB-9E603DEB739A}"/>
    <cellStyle name="Normal 8 26 20" xfId="26159" xr:uid="{365619C6-C82E-434A-A0EE-B87740708EC4}"/>
    <cellStyle name="Normal 8 26 21" xfId="26160" xr:uid="{940310CA-FAB8-45F0-A90D-A0788E48C1D6}"/>
    <cellStyle name="Normal 8 26 22" xfId="26161" xr:uid="{08E05FA6-4040-4B53-8EF4-507AB52C3747}"/>
    <cellStyle name="Normal 8 26 23" xfId="26162" xr:uid="{9C9AA079-E680-4963-8B8B-1918D1038443}"/>
    <cellStyle name="Normal 8 26 24" xfId="26163" xr:uid="{02D8F53C-CF6E-4E84-AB0E-DD0E8ABCB955}"/>
    <cellStyle name="Normal 8 26 25" xfId="26164" xr:uid="{D8E2A558-F738-4AC4-811D-A4EF7EEF8D3C}"/>
    <cellStyle name="Normal 8 26 26" xfId="26165" xr:uid="{C119A5FB-681B-4145-9B79-CE4BCBE53EDC}"/>
    <cellStyle name="Normal 8 26 27" xfId="26166" xr:uid="{0235E58C-9199-4038-AE01-2C657B643366}"/>
    <cellStyle name="Normal 8 26 28" xfId="26167" xr:uid="{9FFB2A95-F7B8-4AA9-B1F0-9F09014EBD69}"/>
    <cellStyle name="Normal 8 26 29" xfId="26168" xr:uid="{83090DC8-613D-4A07-B9A7-5367F806A60A}"/>
    <cellStyle name="Normal 8 26 3" xfId="26169" xr:uid="{EFDCAF1A-5573-4763-88E5-370AE2E03A2F}"/>
    <cellStyle name="Normal 8 26 3 2" xfId="26170" xr:uid="{9612957E-2314-4369-892D-C1E57C7BAFCB}"/>
    <cellStyle name="Normal 8 26 3 2 2" xfId="26171" xr:uid="{3D24E06A-46F7-4CBA-B9FD-C6F062904BB1}"/>
    <cellStyle name="Normal 8 26 3 3" xfId="26172" xr:uid="{95E5D2F7-24E8-4F2F-858E-AAC9AC44C8A1}"/>
    <cellStyle name="Normal 8 26 30" xfId="26173" xr:uid="{4718AC92-E68F-4DEE-89AA-E458298838B2}"/>
    <cellStyle name="Normal 8 26 31" xfId="26174" xr:uid="{D347D27D-7379-4A2A-B0EE-0A2A8D7ED5E7}"/>
    <cellStyle name="Normal 8 26 32" xfId="26175" xr:uid="{B9F9EA76-3562-4979-B73B-8A980D43A399}"/>
    <cellStyle name="Normal 8 26 33" xfId="26176" xr:uid="{FC2C0BB6-8470-471A-9FC9-3F4FC0D35075}"/>
    <cellStyle name="Normal 8 26 34" xfId="26177" xr:uid="{0A0011BC-15DE-4A4E-8DBB-1EF67B6A9750}"/>
    <cellStyle name="Normal 8 26 35" xfId="26178" xr:uid="{CB75A6E6-7D0A-4E94-8A80-1FB9041C3764}"/>
    <cellStyle name="Normal 8 26 36" xfId="26179" xr:uid="{B544565B-860B-47B4-BF36-39011594891F}"/>
    <cellStyle name="Normal 8 26 37" xfId="26180" xr:uid="{4A26A98C-BDA7-4370-8D2F-BCA387EC078D}"/>
    <cellStyle name="Normal 8 26 38" xfId="26181" xr:uid="{BFFC3577-2B22-4D9C-8694-ABE5DE9C991C}"/>
    <cellStyle name="Normal 8 26 39" xfId="26182" xr:uid="{FFAFCB2A-4096-4F64-99B2-66D7991AE708}"/>
    <cellStyle name="Normal 8 26 4" xfId="26183" xr:uid="{3036BDBA-E881-4F13-9FC9-353ADC75829B}"/>
    <cellStyle name="Normal 8 26 4 2" xfId="26184" xr:uid="{62C2DC69-2678-4F71-8CDC-B5CB8450495A}"/>
    <cellStyle name="Normal 8 26 4 2 2" xfId="26185" xr:uid="{647DF4D3-4A94-4563-8794-74ED6E37BA9C}"/>
    <cellStyle name="Normal 8 26 4 3" xfId="26186" xr:uid="{46EEE80B-EEFC-4E87-9F97-C833729FE940}"/>
    <cellStyle name="Normal 8 26 40" xfId="26187" xr:uid="{71A486F9-9DE1-4858-A846-357D0D8083F7}"/>
    <cellStyle name="Normal 8 26 41" xfId="26188" xr:uid="{C3738724-E86A-4A85-B3B7-EB0B515DF462}"/>
    <cellStyle name="Normal 8 26 5" xfId="26189" xr:uid="{B2BEFE5B-9C62-44A0-9917-105263C83BC7}"/>
    <cellStyle name="Normal 8 26 5 2" xfId="26190" xr:uid="{D5126B31-8A3D-4465-9CC0-B7FA624BFF6F}"/>
    <cellStyle name="Normal 8 26 5 2 2" xfId="26191" xr:uid="{E4E9F9D5-56CF-427F-B598-FD811D677A40}"/>
    <cellStyle name="Normal 8 26 5 3" xfId="26192" xr:uid="{DAC2F150-6AC7-4AD6-A094-3CD9360D6983}"/>
    <cellStyle name="Normal 8 26 6" xfId="26193" xr:uid="{518E098D-5B6E-483D-AA98-E5565FA5A3BE}"/>
    <cellStyle name="Normal 8 26 6 2" xfId="26194" xr:uid="{FBE17BC3-651F-406F-90CC-9051CF4B2432}"/>
    <cellStyle name="Normal 8 26 6 2 2" xfId="26195" xr:uid="{0FEC4245-FCAE-427F-A0DC-41226A57F69A}"/>
    <cellStyle name="Normal 8 26 6 3" xfId="26196" xr:uid="{31BDA841-C6B5-4BCC-9D7A-F3488232F15C}"/>
    <cellStyle name="Normal 8 26 7" xfId="26197" xr:uid="{69DDFD3F-7536-420B-9C8C-3E1407277EAA}"/>
    <cellStyle name="Normal 8 26 7 2" xfId="26198" xr:uid="{77BEC8AC-6D49-43C5-9E18-D7AB65B20E95}"/>
    <cellStyle name="Normal 8 26 7 2 2" xfId="26199" xr:uid="{1A92FC23-779D-453E-91A6-EC26622F0CA3}"/>
    <cellStyle name="Normal 8 26 7 3" xfId="26200" xr:uid="{B85E5437-54FD-4FB9-97A3-095745A3B847}"/>
    <cellStyle name="Normal 8 26 8" xfId="26201" xr:uid="{75630D0F-32FB-4AF6-8165-7260E266A335}"/>
    <cellStyle name="Normal 8 26 8 2" xfId="26202" xr:uid="{D7CD7929-696B-482A-A396-A8662E2C25E3}"/>
    <cellStyle name="Normal 8 26 8 2 2" xfId="26203" xr:uid="{79A41F5E-89B4-4A07-A076-B9459E1FD454}"/>
    <cellStyle name="Normal 8 26 8 3" xfId="26204" xr:uid="{6E9064D1-DCB5-4F04-A6F2-3D77DF829A98}"/>
    <cellStyle name="Normal 8 26 9" xfId="26205" xr:uid="{4FCBF0FD-B07C-47AF-A4A8-6382D750C35B}"/>
    <cellStyle name="Normal 8 26 9 2" xfId="26206" xr:uid="{646DD5DE-B273-4A11-B053-94D419BFB599}"/>
    <cellStyle name="Normal 8 26 9 2 2" xfId="26207" xr:uid="{A77B40B7-D45D-4A84-A40C-42D2A5D7FAD2}"/>
    <cellStyle name="Normal 8 26 9 3" xfId="26208" xr:uid="{5D17EC3F-6F1C-4E49-A6DD-C3C044D6E176}"/>
    <cellStyle name="Normal 8 27" xfId="26209" xr:uid="{45B38D64-4DBA-406F-9221-CF904ACED2EF}"/>
    <cellStyle name="Normal 8 27 10" xfId="26210" xr:uid="{812CC301-F698-4B58-991B-DEB118431926}"/>
    <cellStyle name="Normal 8 27 10 2" xfId="26211" xr:uid="{8AAE3BBE-5F52-4B34-9517-813476012641}"/>
    <cellStyle name="Normal 8 27 10 2 2" xfId="26212" xr:uid="{EB231D91-B8BB-4D52-B4B2-81844FAB3C21}"/>
    <cellStyle name="Normal 8 27 10 3" xfId="26213" xr:uid="{228DB042-88C9-4CDF-9A60-D02DB3D1471A}"/>
    <cellStyle name="Normal 8 27 11" xfId="26214" xr:uid="{75856C6E-F0EB-4DB7-BCB2-777B2E9EA152}"/>
    <cellStyle name="Normal 8 27 11 2" xfId="26215" xr:uid="{ECA2ACAA-2E9D-4821-BBCE-C0C7145339F7}"/>
    <cellStyle name="Normal 8 27 11 2 2" xfId="26216" xr:uid="{531454F6-0B11-40C1-A1B4-B9DA306225AB}"/>
    <cellStyle name="Normal 8 27 11 3" xfId="26217" xr:uid="{33A4AFB9-904A-4DCE-8ADD-6C9E5BCFD86B}"/>
    <cellStyle name="Normal 8 27 12" xfId="26218" xr:uid="{D96BF206-F70A-4C6C-96AD-73C1E9E0E464}"/>
    <cellStyle name="Normal 8 27 12 2" xfId="26219" xr:uid="{48685C12-2880-4F53-88F8-E69DA22E0F51}"/>
    <cellStyle name="Normal 8 27 12 2 2" xfId="26220" xr:uid="{EBD16DBA-83AF-4267-8B87-073196094DEB}"/>
    <cellStyle name="Normal 8 27 12 3" xfId="26221" xr:uid="{02DDB70D-93D1-4D2E-91C0-8D64F3D30CD2}"/>
    <cellStyle name="Normal 8 27 12 4" xfId="26222" xr:uid="{6F9995F3-19A8-4860-A233-F4E430CA0B07}"/>
    <cellStyle name="Normal 8 27 13" xfId="26223" xr:uid="{D48EA7EF-AA9C-4FAD-9A00-F28E5A7A6EC2}"/>
    <cellStyle name="Normal 8 27 13 2" xfId="26224" xr:uid="{6E97137B-753A-4698-A3D7-49A927F298A5}"/>
    <cellStyle name="Normal 8 27 14" xfId="26225" xr:uid="{8BD7B177-6712-45FC-83CD-E845B64A793B}"/>
    <cellStyle name="Normal 8 27 15" xfId="26226" xr:uid="{58EAF23A-F0D4-43F8-9AD4-84D58CB7DEF1}"/>
    <cellStyle name="Normal 8 27 15 2" xfId="26227" xr:uid="{9B547C37-ED52-46D3-A4D2-05CBAB060C5C}"/>
    <cellStyle name="Normal 8 27 16" xfId="26228" xr:uid="{75FE6252-2414-4888-8952-5DF22CEF41A7}"/>
    <cellStyle name="Normal 8 27 17" xfId="26229" xr:uid="{A78A9847-2938-403B-9073-35D80318C55F}"/>
    <cellStyle name="Normal 8 27 18" xfId="26230" xr:uid="{AF321ACB-2474-4D2E-91F4-C37BF70FCEE3}"/>
    <cellStyle name="Normal 8 27 19" xfId="26231" xr:uid="{65613DC1-04BD-40C1-8500-25C8F6D0A146}"/>
    <cellStyle name="Normal 8 27 2" xfId="26232" xr:uid="{C79D2E68-E1BA-4A0F-9D92-F8FC6355AF1F}"/>
    <cellStyle name="Normal 8 27 2 10" xfId="26233" xr:uid="{A262F29C-1DC0-49F7-9CC6-D1D43842386F}"/>
    <cellStyle name="Normal 8 27 2 10 2" xfId="26234" xr:uid="{D0D442D5-3D08-4B45-BF52-FADB6E2D350F}"/>
    <cellStyle name="Normal 8 27 2 10 2 2" xfId="26235" xr:uid="{F683CF95-BAE5-40B4-953F-53162E774936}"/>
    <cellStyle name="Normal 8 27 2 10 3" xfId="26236" xr:uid="{D34CAE02-F7B1-49C0-B316-C29AD2C33221}"/>
    <cellStyle name="Normal 8 27 2 11" xfId="26237" xr:uid="{F31C7D02-3FFC-45C3-BA20-E3CAC8F6B35A}"/>
    <cellStyle name="Normal 8 27 2 11 2" xfId="26238" xr:uid="{3679AF84-6E8A-44D2-B445-B1CC38E5A405}"/>
    <cellStyle name="Normal 8 27 2 11 2 2" xfId="26239" xr:uid="{A3714A48-D21D-4BE0-ACBE-37497A09E04F}"/>
    <cellStyle name="Normal 8 27 2 11 3" xfId="26240" xr:uid="{71432CCD-87CD-44FC-9119-B1C9FFE3327F}"/>
    <cellStyle name="Normal 8 27 2 11 4" xfId="26241" xr:uid="{85A2A85B-7E83-47BF-8D0C-13156781027C}"/>
    <cellStyle name="Normal 8 27 2 12" xfId="26242" xr:uid="{D21637A1-DF5D-4AF0-85BE-0E4C21ADF707}"/>
    <cellStyle name="Normal 8 27 2 12 2" xfId="26243" xr:uid="{2A1CD4F3-64F9-4429-81BB-735D882F54A4}"/>
    <cellStyle name="Normal 8 27 2 13" xfId="26244" xr:uid="{8764E492-BFBA-4C77-98FC-21FA4F70B542}"/>
    <cellStyle name="Normal 8 27 2 14" xfId="26245" xr:uid="{4BCFAB07-44A5-4901-BFF3-5EF0DE565BA9}"/>
    <cellStyle name="Normal 8 27 2 14 2" xfId="26246" xr:uid="{7EC228AD-161A-49AC-855D-0AA4F1ADC382}"/>
    <cellStyle name="Normal 8 27 2 15" xfId="26247" xr:uid="{DD64F8CB-B285-45B4-AB9A-265B9FE9F2A1}"/>
    <cellStyle name="Normal 8 27 2 16" xfId="26248" xr:uid="{3A258233-C358-457E-BFF5-47D2BD834278}"/>
    <cellStyle name="Normal 8 27 2 17" xfId="26249" xr:uid="{B6051F81-723E-411E-BD47-C72417998A55}"/>
    <cellStyle name="Normal 8 27 2 18" xfId="26250" xr:uid="{7AB06C01-5F19-42EE-BF39-FAF04B3C4F88}"/>
    <cellStyle name="Normal 8 27 2 19" xfId="26251" xr:uid="{E0303DF1-433F-48DE-A807-2A2DBBD6B57F}"/>
    <cellStyle name="Normal 8 27 2 2" xfId="26252" xr:uid="{8F7A4587-A568-45DC-9620-57897807A11A}"/>
    <cellStyle name="Normal 8 27 2 2 2" xfId="26253" xr:uid="{E4F21FE5-44DB-4B4F-8440-F8C0D9AF4E00}"/>
    <cellStyle name="Normal 8 27 2 2 2 2" xfId="26254" xr:uid="{A6C2B2AA-B8BD-4CC0-BEB5-6E5639791A39}"/>
    <cellStyle name="Normal 8 27 2 2 3" xfId="26255" xr:uid="{139B5C54-D335-4F0A-B784-6E219C566AA0}"/>
    <cellStyle name="Normal 8 27 2 20" xfId="26256" xr:uid="{7A5BB073-03E1-4D6A-97B1-76CD607D273C}"/>
    <cellStyle name="Normal 8 27 2 21" xfId="26257" xr:uid="{C7895ECC-F662-4471-A7D6-C4206BE3C873}"/>
    <cellStyle name="Normal 8 27 2 22" xfId="26258" xr:uid="{4E5751FB-87B4-412C-B1FC-AAB9CAF13CA8}"/>
    <cellStyle name="Normal 8 27 2 23" xfId="26259" xr:uid="{3ADCFE6F-B91F-4514-8F53-103B13FC48B0}"/>
    <cellStyle name="Normal 8 27 2 24" xfId="26260" xr:uid="{533237CF-87C2-4867-82E2-D2C9B9905D3E}"/>
    <cellStyle name="Normal 8 27 2 25" xfId="26261" xr:uid="{E9229C30-3E23-4ECE-916E-F04EEE7A46B0}"/>
    <cellStyle name="Normal 8 27 2 26" xfId="26262" xr:uid="{489CF727-951D-4513-A608-E20E833378E1}"/>
    <cellStyle name="Normal 8 27 2 27" xfId="26263" xr:uid="{40AAA21B-24FD-4718-A4B3-ADEC00CD46ED}"/>
    <cellStyle name="Normal 8 27 2 28" xfId="26264" xr:uid="{0755900B-C150-4BD7-A5CB-68CDCD55CEEE}"/>
    <cellStyle name="Normal 8 27 2 29" xfId="26265" xr:uid="{B8B478E9-6CEB-4064-99AF-CF2CCA42C057}"/>
    <cellStyle name="Normal 8 27 2 3" xfId="26266" xr:uid="{016FAAD9-4022-43A6-8D77-58AC35F5ECA2}"/>
    <cellStyle name="Normal 8 27 2 3 2" xfId="26267" xr:uid="{E2C919DF-FF6E-4201-A92A-E6337643DEBA}"/>
    <cellStyle name="Normal 8 27 2 3 2 2" xfId="26268" xr:uid="{F33D339B-AF0F-434F-949F-5972713AF7FF}"/>
    <cellStyle name="Normal 8 27 2 3 3" xfId="26269" xr:uid="{60199DE6-BB7D-47E3-BACA-1AC4DFCDC927}"/>
    <cellStyle name="Normal 8 27 2 30" xfId="26270" xr:uid="{241FA511-83DC-47D7-98E7-8A8828717076}"/>
    <cellStyle name="Normal 8 27 2 31" xfId="26271" xr:uid="{94FEB770-7D9E-4D1C-A281-C000283820C7}"/>
    <cellStyle name="Normal 8 27 2 32" xfId="26272" xr:uid="{99FC6FE9-FE4D-4BFD-A9FE-7EF63EC2690E}"/>
    <cellStyle name="Normal 8 27 2 33" xfId="26273" xr:uid="{03A500E4-20AE-471E-B8B0-EB6653EFFA2A}"/>
    <cellStyle name="Normal 8 27 2 34" xfId="26274" xr:uid="{8D671961-F612-481F-B3A8-62DA7CE62B29}"/>
    <cellStyle name="Normal 8 27 2 35" xfId="26275" xr:uid="{0A2AEB20-E64B-407B-9125-43D59DAD856E}"/>
    <cellStyle name="Normal 8 27 2 36" xfId="26276" xr:uid="{94561D64-D024-4007-88FA-87389513F2E2}"/>
    <cellStyle name="Normal 8 27 2 37" xfId="26277" xr:uid="{286F9B49-6992-4C48-88FD-207CEE130D47}"/>
    <cellStyle name="Normal 8 27 2 38" xfId="26278" xr:uid="{E6983FEB-0F4B-4D3D-BE45-ACC48F2E9051}"/>
    <cellStyle name="Normal 8 27 2 39" xfId="26279" xr:uid="{8132FBCC-77EB-44A0-AC39-76B6BB24574D}"/>
    <cellStyle name="Normal 8 27 2 4" xfId="26280" xr:uid="{042ED57E-72E4-44D2-BDE5-2D7BB84EB891}"/>
    <cellStyle name="Normal 8 27 2 4 2" xfId="26281" xr:uid="{75B02774-5DC0-400D-A159-5F9A4F5C0A38}"/>
    <cellStyle name="Normal 8 27 2 4 2 2" xfId="26282" xr:uid="{435F2BFE-BFA3-44B6-B339-189EB626984B}"/>
    <cellStyle name="Normal 8 27 2 4 3" xfId="26283" xr:uid="{972607F9-7C2A-4F77-A3A2-ECE417390759}"/>
    <cellStyle name="Normal 8 27 2 40" xfId="26284" xr:uid="{88F069AC-DF41-49C3-9F00-56E3D489F13D}"/>
    <cellStyle name="Normal 8 27 2 5" xfId="26285" xr:uid="{06D03F4D-9C02-4BD9-AC13-114C14227D81}"/>
    <cellStyle name="Normal 8 27 2 5 2" xfId="26286" xr:uid="{6E101422-B25F-4FAB-B182-B25A310DE6C2}"/>
    <cellStyle name="Normal 8 27 2 5 2 2" xfId="26287" xr:uid="{A108F4E6-0F0C-4003-B030-7B74D7ABF429}"/>
    <cellStyle name="Normal 8 27 2 5 3" xfId="26288" xr:uid="{DB33F492-0F87-431B-9AC5-81E5374C5BE9}"/>
    <cellStyle name="Normal 8 27 2 6" xfId="26289" xr:uid="{FBD1988C-DB38-46F9-908A-E4A607AEBA80}"/>
    <cellStyle name="Normal 8 27 2 6 2" xfId="26290" xr:uid="{767F279E-EAB2-4740-9CF1-302395631CD3}"/>
    <cellStyle name="Normal 8 27 2 6 2 2" xfId="26291" xr:uid="{A88EA32E-E4ED-40D9-831C-FDFED502995E}"/>
    <cellStyle name="Normal 8 27 2 6 3" xfId="26292" xr:uid="{8978BD42-5ED0-4E74-98AE-69ECE26C3CF0}"/>
    <cellStyle name="Normal 8 27 2 7" xfId="26293" xr:uid="{2FF9629E-858A-4A1D-B7E7-26316F43EE15}"/>
    <cellStyle name="Normal 8 27 2 7 2" xfId="26294" xr:uid="{851941FC-000C-498A-B9CD-92595BA8BA54}"/>
    <cellStyle name="Normal 8 27 2 7 2 2" xfId="26295" xr:uid="{C4ED1B11-2FF8-4934-AA95-1BA2425E7E7F}"/>
    <cellStyle name="Normal 8 27 2 7 3" xfId="26296" xr:uid="{1570F9E1-FE44-40DE-9BFA-11A6BDBE79A2}"/>
    <cellStyle name="Normal 8 27 2 8" xfId="26297" xr:uid="{C57E4DF8-6923-410F-8D37-D64214BEA542}"/>
    <cellStyle name="Normal 8 27 2 8 2" xfId="26298" xr:uid="{9C280508-B8A5-4B45-A87B-99EB374B757A}"/>
    <cellStyle name="Normal 8 27 2 8 2 2" xfId="26299" xr:uid="{31051E3C-BB4E-4B16-B27C-C9F69718AABE}"/>
    <cellStyle name="Normal 8 27 2 8 3" xfId="26300" xr:uid="{B2AD3E31-DA0D-41F1-A74C-5A09F3284002}"/>
    <cellStyle name="Normal 8 27 2 9" xfId="26301" xr:uid="{B92D3AAE-574C-4292-92A4-7C20D9D9C505}"/>
    <cellStyle name="Normal 8 27 2 9 2" xfId="26302" xr:uid="{E004F04A-ECF0-4BCC-854C-ADE92D82CCEC}"/>
    <cellStyle name="Normal 8 27 2 9 2 2" xfId="26303" xr:uid="{8FB0392C-F946-4E9B-8BDB-FF2A502EF2C2}"/>
    <cellStyle name="Normal 8 27 2 9 3" xfId="26304" xr:uid="{3541AD4D-4211-461F-87BF-5C485C9DB35C}"/>
    <cellStyle name="Normal 8 27 20" xfId="26305" xr:uid="{92B3CE10-4D52-4135-9765-D9EE7C766EF6}"/>
    <cellStyle name="Normal 8 27 21" xfId="26306" xr:uid="{D9BF44F2-2CDC-4ED0-A5C4-A7A84E278E11}"/>
    <cellStyle name="Normal 8 27 22" xfId="26307" xr:uid="{4217BEFE-0C99-41CA-9DFD-0BE02FED840C}"/>
    <cellStyle name="Normal 8 27 23" xfId="26308" xr:uid="{C09ED26A-7D9C-4FCB-AA53-299598FC2A01}"/>
    <cellStyle name="Normal 8 27 24" xfId="26309" xr:uid="{AC29ED68-7F8E-4A2A-B4DF-5B8A0D7C8876}"/>
    <cellStyle name="Normal 8 27 25" xfId="26310" xr:uid="{59B3D7BE-5402-472B-B2CC-68CEC854481E}"/>
    <cellStyle name="Normal 8 27 26" xfId="26311" xr:uid="{C4950C1D-2A93-485A-8DBE-05C150FDDB6A}"/>
    <cellStyle name="Normal 8 27 27" xfId="26312" xr:uid="{E8E7FF7D-1970-4CF1-B10C-48A938B95D8E}"/>
    <cellStyle name="Normal 8 27 28" xfId="26313" xr:uid="{2B4A7710-1685-41A4-A2CA-26F53E66BDBB}"/>
    <cellStyle name="Normal 8 27 29" xfId="26314" xr:uid="{EF18B4D7-A639-4462-9E2A-64D4B97B2070}"/>
    <cellStyle name="Normal 8 27 3" xfId="26315" xr:uid="{C326B70C-85DA-4CA9-96DE-44BEAF145C6F}"/>
    <cellStyle name="Normal 8 27 3 2" xfId="26316" xr:uid="{71586436-3937-467C-9B5F-29C2AEDE08D3}"/>
    <cellStyle name="Normal 8 27 3 2 2" xfId="26317" xr:uid="{9CC1D228-E729-4BDA-82EA-F89C4659FFCD}"/>
    <cellStyle name="Normal 8 27 3 3" xfId="26318" xr:uid="{D96666D3-CD3F-4DD2-BA7E-AA3C296FD199}"/>
    <cellStyle name="Normal 8 27 30" xfId="26319" xr:uid="{539A327A-C1A7-407B-9354-13F0E2B9349F}"/>
    <cellStyle name="Normal 8 27 31" xfId="26320" xr:uid="{C443EBF5-4BCF-49C8-9B83-872502E6A367}"/>
    <cellStyle name="Normal 8 27 32" xfId="26321" xr:uid="{D6DAB8E6-45DC-43AD-BDA6-4CA47C7104EF}"/>
    <cellStyle name="Normal 8 27 33" xfId="26322" xr:uid="{34A55442-E375-43D7-B56F-173C8FB941D4}"/>
    <cellStyle name="Normal 8 27 34" xfId="26323" xr:uid="{ECF5D7D8-EA81-4A6F-809F-0AAA038A2964}"/>
    <cellStyle name="Normal 8 27 35" xfId="26324" xr:uid="{EBFB1A37-4950-456B-9A9F-9AA48E9B66DE}"/>
    <cellStyle name="Normal 8 27 36" xfId="26325" xr:uid="{74B46FAC-F63D-4EC5-BA76-792C50A2EEF8}"/>
    <cellStyle name="Normal 8 27 37" xfId="26326" xr:uid="{AB48A477-A458-42A9-A267-9242D5559C8B}"/>
    <cellStyle name="Normal 8 27 38" xfId="26327" xr:uid="{F59D1DE1-7405-484C-B483-E1C0B2AA8BA9}"/>
    <cellStyle name="Normal 8 27 39" xfId="26328" xr:uid="{758E985A-799E-431B-AE6E-83700B472FE8}"/>
    <cellStyle name="Normal 8 27 4" xfId="26329" xr:uid="{7751E2FC-0389-4208-B4DC-18418E4C87A5}"/>
    <cellStyle name="Normal 8 27 4 2" xfId="26330" xr:uid="{FD2E2CA1-5C97-4F49-9E1A-B6156CF68312}"/>
    <cellStyle name="Normal 8 27 4 2 2" xfId="26331" xr:uid="{7E3323F2-7251-49D1-A41A-4F2BE10DFCE5}"/>
    <cellStyle name="Normal 8 27 4 3" xfId="26332" xr:uid="{206D5877-4D68-4DC6-9F59-938F95942ACC}"/>
    <cellStyle name="Normal 8 27 40" xfId="26333" xr:uid="{339018B6-75E5-4EF1-B69B-410A74B922E3}"/>
    <cellStyle name="Normal 8 27 41" xfId="26334" xr:uid="{0C3CCEB1-6913-47B9-B282-544023484780}"/>
    <cellStyle name="Normal 8 27 5" xfId="26335" xr:uid="{A65CBC7C-0EFF-4EF5-8098-5CBCB9775200}"/>
    <cellStyle name="Normal 8 27 5 2" xfId="26336" xr:uid="{5679BB15-37FD-46DA-A329-3A909645D38A}"/>
    <cellStyle name="Normal 8 27 5 2 2" xfId="26337" xr:uid="{DCCF9925-0BA9-452E-9E1A-221D3A881B73}"/>
    <cellStyle name="Normal 8 27 5 3" xfId="26338" xr:uid="{8F498C94-3C0F-4F85-A9B5-6D70EB73A091}"/>
    <cellStyle name="Normal 8 27 6" xfId="26339" xr:uid="{706DD5B1-ECBD-46C2-AEE4-B9073C32F61C}"/>
    <cellStyle name="Normal 8 27 6 2" xfId="26340" xr:uid="{F7E6E3D9-B85B-4F96-819F-50195F464142}"/>
    <cellStyle name="Normal 8 27 6 2 2" xfId="26341" xr:uid="{1F7EBE35-63DC-413B-93EB-79D7DA2A3C76}"/>
    <cellStyle name="Normal 8 27 6 3" xfId="26342" xr:uid="{0161B29B-8678-4C34-B3F3-C6A5B5E3AF24}"/>
    <cellStyle name="Normal 8 27 7" xfId="26343" xr:uid="{1964173D-7BD4-4EF8-B014-F7CB7A2F6ACB}"/>
    <cellStyle name="Normal 8 27 7 2" xfId="26344" xr:uid="{588F3617-5053-4630-8F36-2D22D43382BA}"/>
    <cellStyle name="Normal 8 27 7 2 2" xfId="26345" xr:uid="{851D9454-7DCD-4608-ABEA-957DA723B903}"/>
    <cellStyle name="Normal 8 27 7 3" xfId="26346" xr:uid="{7DA3F0F0-ACCF-4D92-AB8D-9E966D4F4FE4}"/>
    <cellStyle name="Normal 8 27 8" xfId="26347" xr:uid="{A57AB6D3-88C7-420B-8869-F0A0E0657FD9}"/>
    <cellStyle name="Normal 8 27 8 2" xfId="26348" xr:uid="{03763AC5-B722-4B05-A3D6-1EF9F6291F6B}"/>
    <cellStyle name="Normal 8 27 8 2 2" xfId="26349" xr:uid="{C7F7A94B-8F99-4141-B64A-5ADAA008B3AF}"/>
    <cellStyle name="Normal 8 27 8 3" xfId="26350" xr:uid="{739E53F2-193D-4CE5-B03D-B49700EBB63C}"/>
    <cellStyle name="Normal 8 27 9" xfId="26351" xr:uid="{BF106DD9-A43A-4002-A9C8-1B030E1DAF0A}"/>
    <cellStyle name="Normal 8 27 9 2" xfId="26352" xr:uid="{A07C838C-CD98-4349-A443-ECF8E478ADFF}"/>
    <cellStyle name="Normal 8 27 9 2 2" xfId="26353" xr:uid="{F477C495-AD35-46A8-807C-63FFFA946C40}"/>
    <cellStyle name="Normal 8 27 9 3" xfId="26354" xr:uid="{AF711F8B-E065-43F5-8DD2-2E896BF343DA}"/>
    <cellStyle name="Normal 8 28" xfId="26355" xr:uid="{5D3A5CFE-2CD5-4894-BDBC-50CE7B2E930F}"/>
    <cellStyle name="Normal 8 28 10" xfId="26356" xr:uid="{03FFF3F9-3F36-4794-AC63-A4451056DB5A}"/>
    <cellStyle name="Normal 8 28 10 2" xfId="26357" xr:uid="{62AE19F4-9987-47A4-B134-3A2EE6E5DFC1}"/>
    <cellStyle name="Normal 8 28 10 2 2" xfId="26358" xr:uid="{F436EAFC-BB0D-4062-B799-4F7CB35FB2D0}"/>
    <cellStyle name="Normal 8 28 10 3" xfId="26359" xr:uid="{90751C24-089A-4AB6-9310-0126F5B99FDE}"/>
    <cellStyle name="Normal 8 28 11" xfId="26360" xr:uid="{A0DBEC2F-465D-4680-88D2-57C5F6DA162C}"/>
    <cellStyle name="Normal 8 28 11 2" xfId="26361" xr:uid="{608B0D39-0FE5-43BC-900A-B1213356F6CE}"/>
    <cellStyle name="Normal 8 28 11 2 2" xfId="26362" xr:uid="{E8A5EC66-9221-40E3-92EF-EC166F20A891}"/>
    <cellStyle name="Normal 8 28 11 3" xfId="26363" xr:uid="{55C28541-7883-4F64-B94B-9F7E2ADB09C1}"/>
    <cellStyle name="Normal 8 28 11 4" xfId="26364" xr:uid="{CD3361D9-7FF2-415B-969C-6A8DF1F45BD7}"/>
    <cellStyle name="Normal 8 28 12" xfId="26365" xr:uid="{59DE3875-D12C-403C-9657-A386108B3507}"/>
    <cellStyle name="Normal 8 28 12 2" xfId="26366" xr:uid="{BE8DB375-96AC-4330-8C76-CE128B952425}"/>
    <cellStyle name="Normal 8 28 13" xfId="26367" xr:uid="{BC926EF0-4B33-4E3A-880D-C2DC8DCD5D4E}"/>
    <cellStyle name="Normal 8 28 14" xfId="26368" xr:uid="{7B8E9C31-9A13-4602-9663-8CE62555CFFE}"/>
    <cellStyle name="Normal 8 28 14 2" xfId="26369" xr:uid="{CB90C81F-1919-4ADE-84B8-81C2F1E16DF4}"/>
    <cellStyle name="Normal 8 28 15" xfId="26370" xr:uid="{751C89AE-8676-4690-AE55-9BFD8022B36A}"/>
    <cellStyle name="Normal 8 28 16" xfId="26371" xr:uid="{72663708-B867-4CE5-93C4-DE025295CB2B}"/>
    <cellStyle name="Normal 8 28 17" xfId="26372" xr:uid="{B0CE87A5-C827-470E-9EBB-365468643B03}"/>
    <cellStyle name="Normal 8 28 18" xfId="26373" xr:uid="{C617ACAD-7104-44D6-95E6-FED8DF131B70}"/>
    <cellStyle name="Normal 8 28 19" xfId="26374" xr:uid="{ACBDEBFC-EC12-4937-961E-0F10A871989E}"/>
    <cellStyle name="Normal 8 28 2" xfId="26375" xr:uid="{5C1A9F29-CB59-4791-86B4-C22C96B16AED}"/>
    <cellStyle name="Normal 8 28 2 2" xfId="26376" xr:uid="{F3F628CB-6EF9-4C1E-932C-4EAE8DDE168B}"/>
    <cellStyle name="Normal 8 28 2 2 2" xfId="26377" xr:uid="{716E6FE0-E9BD-434F-A5A9-6CE673FF7B84}"/>
    <cellStyle name="Normal 8 28 2 3" xfId="26378" xr:uid="{69BFA21C-41D1-4830-B98F-81620F0230B5}"/>
    <cellStyle name="Normal 8 28 20" xfId="26379" xr:uid="{FACE5BD8-C9C8-486F-A3E4-7A1EAAE96496}"/>
    <cellStyle name="Normal 8 28 21" xfId="26380" xr:uid="{4EDA51D5-2BD1-4BE2-9B5A-08BFC9BC3C5B}"/>
    <cellStyle name="Normal 8 28 22" xfId="26381" xr:uid="{2C53C728-3309-4F3E-B5CD-A0E4B37FCA6B}"/>
    <cellStyle name="Normal 8 28 23" xfId="26382" xr:uid="{43055D38-AAAF-4DBF-A12B-625F370F13E5}"/>
    <cellStyle name="Normal 8 28 24" xfId="26383" xr:uid="{2197BFE0-A7C2-4FD1-8377-4D73869256E7}"/>
    <cellStyle name="Normal 8 28 25" xfId="26384" xr:uid="{AAA1A294-B245-49E1-9AA6-C8EEC7F59445}"/>
    <cellStyle name="Normal 8 28 26" xfId="26385" xr:uid="{6CE4A4E3-AD4F-4DB7-8982-DEC3A25957CE}"/>
    <cellStyle name="Normal 8 28 27" xfId="26386" xr:uid="{046D0B1A-1BCB-4C6D-8776-917CE5041EFB}"/>
    <cellStyle name="Normal 8 28 28" xfId="26387" xr:uid="{C9C63569-5B6C-4AB7-8A01-0CA131BDB9E7}"/>
    <cellStyle name="Normal 8 28 29" xfId="26388" xr:uid="{B3B4E961-5F39-492F-9F74-6F62042B618D}"/>
    <cellStyle name="Normal 8 28 3" xfId="26389" xr:uid="{D70BBA83-5C99-4D69-980D-DB354D85626D}"/>
    <cellStyle name="Normal 8 28 3 2" xfId="26390" xr:uid="{ABF0F238-8078-4DDC-BC13-86C2D3835B8F}"/>
    <cellStyle name="Normal 8 28 3 2 2" xfId="26391" xr:uid="{07CAACBE-E7A9-4C82-AECB-0F7E6DC11765}"/>
    <cellStyle name="Normal 8 28 3 3" xfId="26392" xr:uid="{D4A30C58-7C6E-47DA-9FFE-14C9A687FE41}"/>
    <cellStyle name="Normal 8 28 30" xfId="26393" xr:uid="{3547263B-31D8-46CA-B711-F11D19F9D2F9}"/>
    <cellStyle name="Normal 8 28 31" xfId="26394" xr:uid="{C74FCB51-3688-4E8D-979C-986F94402CB8}"/>
    <cellStyle name="Normal 8 28 32" xfId="26395" xr:uid="{0EBFA43A-0D65-4069-9B45-91D7553529A8}"/>
    <cellStyle name="Normal 8 28 33" xfId="26396" xr:uid="{4F695077-BECE-46C7-8016-F89F7F834FEA}"/>
    <cellStyle name="Normal 8 28 34" xfId="26397" xr:uid="{15E80096-0F9E-4FE5-AADE-D7D3F21E0AAB}"/>
    <cellStyle name="Normal 8 28 35" xfId="26398" xr:uid="{62777F50-DB21-48A8-A893-BC6FF9E8A319}"/>
    <cellStyle name="Normal 8 28 36" xfId="26399" xr:uid="{76F5A0A7-6D26-458B-9396-8E16E8D4B942}"/>
    <cellStyle name="Normal 8 28 37" xfId="26400" xr:uid="{1781CC77-8546-4930-BC4F-68BB89A9E3F8}"/>
    <cellStyle name="Normal 8 28 38" xfId="26401" xr:uid="{914BC528-3E64-43AB-9DF7-0507547C1841}"/>
    <cellStyle name="Normal 8 28 39" xfId="26402" xr:uid="{AB23323D-E961-4A6C-8087-78F73133C624}"/>
    <cellStyle name="Normal 8 28 4" xfId="26403" xr:uid="{454A61CB-8DE7-4644-B43F-2A2A085AFD38}"/>
    <cellStyle name="Normal 8 28 4 2" xfId="26404" xr:uid="{18ED749E-5323-4DF8-84C9-D8FB04FD6D48}"/>
    <cellStyle name="Normal 8 28 4 2 2" xfId="26405" xr:uid="{3F3217BC-985E-4797-A100-A531E275457F}"/>
    <cellStyle name="Normal 8 28 4 3" xfId="26406" xr:uid="{416501CC-2ECE-4039-BA3F-744871B063C3}"/>
    <cellStyle name="Normal 8 28 40" xfId="26407" xr:uid="{492003C9-F8F3-4D69-B3D1-3E0937CA5C41}"/>
    <cellStyle name="Normal 8 28 5" xfId="26408" xr:uid="{0EC25D26-723A-485E-9140-2763E8610A63}"/>
    <cellStyle name="Normal 8 28 5 2" xfId="26409" xr:uid="{4863C2A2-6D73-460D-B2D0-1F7D126A99FA}"/>
    <cellStyle name="Normal 8 28 5 2 2" xfId="26410" xr:uid="{3EB220CE-E294-4703-9504-D8927D484F75}"/>
    <cellStyle name="Normal 8 28 5 3" xfId="26411" xr:uid="{9ED26348-0F67-4AAC-90DD-E0C2E55398C3}"/>
    <cellStyle name="Normal 8 28 6" xfId="26412" xr:uid="{126BAE00-D42F-47F5-A0E1-72446A02EC5F}"/>
    <cellStyle name="Normal 8 28 6 2" xfId="26413" xr:uid="{F6A31C6D-8FD1-4066-B1C9-50AC472722DF}"/>
    <cellStyle name="Normal 8 28 6 2 2" xfId="26414" xr:uid="{04F0846D-DB2D-459D-B927-4929A522F857}"/>
    <cellStyle name="Normal 8 28 6 3" xfId="26415" xr:uid="{B12F54A7-1499-4AD2-B418-9AABDB05BB06}"/>
    <cellStyle name="Normal 8 28 7" xfId="26416" xr:uid="{DD668C30-5F52-4B25-931F-A3A3613CA23B}"/>
    <cellStyle name="Normal 8 28 7 2" xfId="26417" xr:uid="{FB994E9B-42EA-4DD5-85BE-58510A1167BD}"/>
    <cellStyle name="Normal 8 28 7 2 2" xfId="26418" xr:uid="{36E2DA80-D111-45C8-86E0-EEF1A5148EB5}"/>
    <cellStyle name="Normal 8 28 7 3" xfId="26419" xr:uid="{E0007DCB-53ED-4D0A-9B03-084BB6C79183}"/>
    <cellStyle name="Normal 8 28 8" xfId="26420" xr:uid="{C7041A6C-EAFB-4A13-BB2C-08B95BCF0FC0}"/>
    <cellStyle name="Normal 8 28 8 2" xfId="26421" xr:uid="{1B410F77-A89F-4C9A-ABE2-B2A3A3042713}"/>
    <cellStyle name="Normal 8 28 8 2 2" xfId="26422" xr:uid="{3394BC9A-B882-4A5E-91F5-8D6A5D61D563}"/>
    <cellStyle name="Normal 8 28 8 3" xfId="26423" xr:uid="{8760CADC-F390-47A3-BD00-0276DFEE64C0}"/>
    <cellStyle name="Normal 8 28 9" xfId="26424" xr:uid="{92B04399-C833-41ED-ADFB-22EC205C4BAC}"/>
    <cellStyle name="Normal 8 28 9 2" xfId="26425" xr:uid="{91CA9ED9-3E60-48B1-99E6-B84E52F0D481}"/>
    <cellStyle name="Normal 8 28 9 2 2" xfId="26426" xr:uid="{1296DDAB-233D-425B-B9ED-E9D9CBBF22FC}"/>
    <cellStyle name="Normal 8 28 9 3" xfId="26427" xr:uid="{88F821BC-C220-4FE9-9F8A-7B5DBDAFFFAD}"/>
    <cellStyle name="Normal 8 29" xfId="26428" xr:uid="{DAFA8F54-09A8-4D7A-9B4C-87F44B4B7895}"/>
    <cellStyle name="Normal 8 29 10" xfId="26429" xr:uid="{D940DDD3-23AD-4AED-9BA2-8E2A415C72E5}"/>
    <cellStyle name="Normal 8 29 10 2" xfId="26430" xr:uid="{3982D398-6C57-4E9D-8C4E-86EF0EDE5E69}"/>
    <cellStyle name="Normal 8 29 10 2 2" xfId="26431" xr:uid="{E447CCF0-CA81-4E4B-BE89-08D11233F962}"/>
    <cellStyle name="Normal 8 29 10 3" xfId="26432" xr:uid="{B1C149A2-3F04-4365-98D9-FAC1F133C07C}"/>
    <cellStyle name="Normal 8 29 11" xfId="26433" xr:uid="{3E8211F2-E7AB-44BD-AE2E-DD541AE76F3A}"/>
    <cellStyle name="Normal 8 29 11 2" xfId="26434" xr:uid="{EE1428EE-0E72-4808-8D5E-401B671F0957}"/>
    <cellStyle name="Normal 8 29 11 2 2" xfId="26435" xr:uid="{D57DB37A-3652-4D0F-A732-0F0091641267}"/>
    <cellStyle name="Normal 8 29 11 3" xfId="26436" xr:uid="{DB32A463-162D-428D-A0EB-384ACBBB2DF4}"/>
    <cellStyle name="Normal 8 29 11 4" xfId="26437" xr:uid="{14FEFBDA-9E4C-4FFA-9C5E-E838DE7C8C83}"/>
    <cellStyle name="Normal 8 29 12" xfId="26438" xr:uid="{128931A6-1D67-4DF4-9D5C-434A4282FF35}"/>
    <cellStyle name="Normal 8 29 12 2" xfId="26439" xr:uid="{553A201B-D326-480B-81DA-B908D7FC06ED}"/>
    <cellStyle name="Normal 8 29 13" xfId="26440" xr:uid="{51C088EC-4575-4496-AA9B-65E2B0182B48}"/>
    <cellStyle name="Normal 8 29 14" xfId="26441" xr:uid="{501F91A8-90C7-4783-B767-CC25F16D06EB}"/>
    <cellStyle name="Normal 8 29 14 2" xfId="26442" xr:uid="{BD158D7F-E103-4201-8318-FA400D6A9557}"/>
    <cellStyle name="Normal 8 29 15" xfId="26443" xr:uid="{278790C9-2E4A-4735-A448-DD99D0959611}"/>
    <cellStyle name="Normal 8 29 16" xfId="26444" xr:uid="{7CD23A3E-1E37-42F5-B431-8CA213CED493}"/>
    <cellStyle name="Normal 8 29 17" xfId="26445" xr:uid="{5148E4A2-489F-4054-ACCD-708D5034DCEE}"/>
    <cellStyle name="Normal 8 29 18" xfId="26446" xr:uid="{5B9FE724-0BF1-48D8-9DEE-7E0A6B1CB82B}"/>
    <cellStyle name="Normal 8 29 19" xfId="26447" xr:uid="{8C1E3781-3884-44DA-B8B9-905AEEB0AFBB}"/>
    <cellStyle name="Normal 8 29 2" xfId="26448" xr:uid="{40722296-2782-43E3-BD5B-50D2EF030786}"/>
    <cellStyle name="Normal 8 29 2 2" xfId="26449" xr:uid="{115923D4-6ED0-4B18-834A-DD8492A5019B}"/>
    <cellStyle name="Normal 8 29 2 2 2" xfId="26450" xr:uid="{A6EE7298-3247-48B4-9FD5-B3B4F7155E34}"/>
    <cellStyle name="Normal 8 29 2 3" xfId="26451" xr:uid="{A53771BF-AEE0-459D-BF91-DBB3CF390D23}"/>
    <cellStyle name="Normal 8 29 20" xfId="26452" xr:uid="{05871AE1-5D72-407E-8D21-003E3E53F7F9}"/>
    <cellStyle name="Normal 8 29 21" xfId="26453" xr:uid="{1832D536-F156-4DB4-A694-74EA8EF41C15}"/>
    <cellStyle name="Normal 8 29 22" xfId="26454" xr:uid="{FE8CD656-AED0-469F-A5F5-A078ED229DEC}"/>
    <cellStyle name="Normal 8 29 23" xfId="26455" xr:uid="{323AA765-B41D-414C-A52A-2EAF26F5C21C}"/>
    <cellStyle name="Normal 8 29 24" xfId="26456" xr:uid="{6CCF8DC9-1DDF-43A8-BF7A-8A6ED581A2AD}"/>
    <cellStyle name="Normal 8 29 25" xfId="26457" xr:uid="{C75B99F9-1478-4038-A2E0-DEECEC04057D}"/>
    <cellStyle name="Normal 8 29 26" xfId="26458" xr:uid="{A9167784-3ED1-4793-ACAA-6739F8E5D83D}"/>
    <cellStyle name="Normal 8 29 27" xfId="26459" xr:uid="{449D3F9F-65F5-433B-8803-BB64F7539B69}"/>
    <cellStyle name="Normal 8 29 28" xfId="26460" xr:uid="{1E9F3A48-E2B9-48EA-999A-AAD0546C4051}"/>
    <cellStyle name="Normal 8 29 29" xfId="26461" xr:uid="{F6CCEA74-3446-4AD9-9A30-2D8369825136}"/>
    <cellStyle name="Normal 8 29 3" xfId="26462" xr:uid="{2BC26D2B-55B2-402C-BE09-A060FA17679A}"/>
    <cellStyle name="Normal 8 29 3 2" xfId="26463" xr:uid="{9E7D31C4-D07C-4983-A5C1-D4C2B521DFEC}"/>
    <cellStyle name="Normal 8 29 3 2 2" xfId="26464" xr:uid="{5C92E66E-259C-465E-BEF6-1461CB28A239}"/>
    <cellStyle name="Normal 8 29 3 3" xfId="26465" xr:uid="{6D7B773C-9E8A-43AB-9E30-9BB75D1B293E}"/>
    <cellStyle name="Normal 8 29 30" xfId="26466" xr:uid="{BE02B3FE-7720-4A47-B251-805A7EFEF8D3}"/>
    <cellStyle name="Normal 8 29 31" xfId="26467" xr:uid="{BEF6F332-D0E7-4E88-88E7-C55DC2EE0D7C}"/>
    <cellStyle name="Normal 8 29 32" xfId="26468" xr:uid="{79C1E3A7-68BE-4B33-A07E-7A07E60EECE9}"/>
    <cellStyle name="Normal 8 29 33" xfId="26469" xr:uid="{2DD81E1D-2940-4AFC-8B94-9ACB47DE6C52}"/>
    <cellStyle name="Normal 8 29 34" xfId="26470" xr:uid="{4863F45B-982B-430A-B265-ECE08C0C6FCA}"/>
    <cellStyle name="Normal 8 29 35" xfId="26471" xr:uid="{0E3687C4-D173-455D-8A7D-31B8EF29E7B5}"/>
    <cellStyle name="Normal 8 29 36" xfId="26472" xr:uid="{DCB7B1FC-1C76-49B5-A383-9C74100F6489}"/>
    <cellStyle name="Normal 8 29 37" xfId="26473" xr:uid="{51BE30C2-394E-4005-9903-5E50E3208015}"/>
    <cellStyle name="Normal 8 29 38" xfId="26474" xr:uid="{81012C4A-2BA5-42FC-BF71-10B08AC4D99C}"/>
    <cellStyle name="Normal 8 29 39" xfId="26475" xr:uid="{79456961-046A-4DEC-8A07-911C3D836F58}"/>
    <cellStyle name="Normal 8 29 4" xfId="26476" xr:uid="{408310F9-2780-41B0-BAB5-CC8C8392C2DE}"/>
    <cellStyle name="Normal 8 29 4 2" xfId="26477" xr:uid="{485A9386-D6F9-4134-B3B3-35705B52B5D4}"/>
    <cellStyle name="Normal 8 29 4 2 2" xfId="26478" xr:uid="{3602262C-3771-4C9A-892A-9AFEA6C88241}"/>
    <cellStyle name="Normal 8 29 4 3" xfId="26479" xr:uid="{E98994AE-821E-425A-BB0B-D7E9C99EF64B}"/>
    <cellStyle name="Normal 8 29 40" xfId="26480" xr:uid="{A5B19D5A-D08F-458F-9A9A-DCC674EE5D73}"/>
    <cellStyle name="Normal 8 29 5" xfId="26481" xr:uid="{034B6D4B-83BE-4D96-B808-C3DAB8222A04}"/>
    <cellStyle name="Normal 8 29 5 2" xfId="26482" xr:uid="{AF23D8FB-690A-4663-AC6B-1597C3962380}"/>
    <cellStyle name="Normal 8 29 5 2 2" xfId="26483" xr:uid="{4E8F4A7A-4901-4658-89E7-27F5F29E8B26}"/>
    <cellStyle name="Normal 8 29 5 3" xfId="26484" xr:uid="{7839FA05-B3DF-4992-95B3-319370CE2764}"/>
    <cellStyle name="Normal 8 29 6" xfId="26485" xr:uid="{BA187382-8D81-47C2-9E2F-3FF7EF1D55B7}"/>
    <cellStyle name="Normal 8 29 6 2" xfId="26486" xr:uid="{E9776D07-8FF7-45CD-8D5E-CD3353CA4A74}"/>
    <cellStyle name="Normal 8 29 6 2 2" xfId="26487" xr:uid="{026A194C-473B-40AF-85DE-21B9D3E77A68}"/>
    <cellStyle name="Normal 8 29 6 3" xfId="26488" xr:uid="{8719EBF1-460D-45F7-A37A-BFFD526C40BB}"/>
    <cellStyle name="Normal 8 29 7" xfId="26489" xr:uid="{DA1A4120-6AAA-472C-B35A-8EA71C9972FB}"/>
    <cellStyle name="Normal 8 29 7 2" xfId="26490" xr:uid="{7A6DDF88-24B5-4CC2-9231-33B2524A303C}"/>
    <cellStyle name="Normal 8 29 7 2 2" xfId="26491" xr:uid="{6202C909-F844-4C0B-9F41-F95529B4B529}"/>
    <cellStyle name="Normal 8 29 7 3" xfId="26492" xr:uid="{300297B4-ACD5-4EC2-B4F7-A7F4ED6F95D3}"/>
    <cellStyle name="Normal 8 29 8" xfId="26493" xr:uid="{4FFBB831-F764-40A0-8C17-6388A0715B28}"/>
    <cellStyle name="Normal 8 29 8 2" xfId="26494" xr:uid="{ABAB23CD-34C7-4E00-B1C3-71E24D5A4C08}"/>
    <cellStyle name="Normal 8 29 8 2 2" xfId="26495" xr:uid="{88C59F0F-CC56-4ED0-AE9C-BC6B4C32071D}"/>
    <cellStyle name="Normal 8 29 8 3" xfId="26496" xr:uid="{ECF0A9B7-4A3F-470E-ADF8-F79883E439ED}"/>
    <cellStyle name="Normal 8 29 9" xfId="26497" xr:uid="{826D78DC-4360-464A-B523-FA6859CCED57}"/>
    <cellStyle name="Normal 8 29 9 2" xfId="26498" xr:uid="{C6DE3BFF-BCF3-4507-86D3-B044492374E0}"/>
    <cellStyle name="Normal 8 29 9 2 2" xfId="26499" xr:uid="{5968BAB6-3E2A-4E96-A1C0-57C1872730C8}"/>
    <cellStyle name="Normal 8 29 9 3" xfId="26500" xr:uid="{DA50C08B-41A5-42BB-8E20-73351E643201}"/>
    <cellStyle name="Normal 8 3" xfId="26501" xr:uid="{EB768565-3DE3-45BC-AC51-FAFCC4ACFCA5}"/>
    <cellStyle name="Normal 8 3 10" xfId="26502" xr:uid="{B53FBD3A-F47A-46B9-88AC-BC9CCB44B742}"/>
    <cellStyle name="Normal 8 3 10 2" xfId="26503" xr:uid="{E350DA83-0703-4C64-BA08-C02C85A7E397}"/>
    <cellStyle name="Normal 8 3 10 2 2" xfId="26504" xr:uid="{C3914682-45C1-47E2-9DE4-5E511471158A}"/>
    <cellStyle name="Normal 8 3 10 3" xfId="26505" xr:uid="{7CE952ED-C931-473A-B899-36CC897650E2}"/>
    <cellStyle name="Normal 8 3 11" xfId="26506" xr:uid="{B7772E61-B974-408E-A75A-21644ABD0767}"/>
    <cellStyle name="Normal 8 3 11 2" xfId="26507" xr:uid="{15415317-0E95-42A4-8B14-8BD894667B3F}"/>
    <cellStyle name="Normal 8 3 11 2 2" xfId="26508" xr:uid="{B754CE0C-73A5-405D-9479-B099A8075EF1}"/>
    <cellStyle name="Normal 8 3 11 3" xfId="26509" xr:uid="{FCFC875E-ACF0-4FEA-8FB7-A22406780A00}"/>
    <cellStyle name="Normal 8 3 12" xfId="26510" xr:uid="{51B7468C-A625-4193-9D6D-8356DF8A6905}"/>
    <cellStyle name="Normal 8 3 12 2" xfId="26511" xr:uid="{DC34DE6A-8489-4ADF-8F95-DF8B6A39ADD0}"/>
    <cellStyle name="Normal 8 3 12 2 2" xfId="26512" xr:uid="{EA3D7FC1-2B7D-4E72-A190-B04729847CB1}"/>
    <cellStyle name="Normal 8 3 12 3" xfId="26513" xr:uid="{F2F72595-974B-4A13-BB35-E86401C33A53}"/>
    <cellStyle name="Normal 8 3 13" xfId="26514" xr:uid="{B3D6B21C-7F9B-45E9-AE60-8D00C0F61712}"/>
    <cellStyle name="Normal 8 3 13 2" xfId="26515" xr:uid="{2AD38164-5095-4334-8B0F-1AC4D1012100}"/>
    <cellStyle name="Normal 8 3 13 2 2" xfId="26516" xr:uid="{6203DB69-26EB-4B21-8BD0-9D8D9762B053}"/>
    <cellStyle name="Normal 8 3 13 3" xfId="26517" xr:uid="{B51C7D31-113B-44EF-8679-7708BF1631AD}"/>
    <cellStyle name="Normal 8 3 13 4" xfId="26518" xr:uid="{071D99CE-1E58-4BC2-BD25-2AF0011D2FEA}"/>
    <cellStyle name="Normal 8 3 14" xfId="26519" xr:uid="{29C33F37-1A3A-48AA-8DAD-7125D5798154}"/>
    <cellStyle name="Normal 8 3 14 2" xfId="26520" xr:uid="{12EE999A-07B6-42B3-B2C4-6449FF8269CF}"/>
    <cellStyle name="Normal 8 3 15" xfId="26521" xr:uid="{46C45AA0-A7AE-45BB-899B-C38CA03A63CA}"/>
    <cellStyle name="Normal 8 3 16" xfId="26522" xr:uid="{A3AE72AD-32FA-4D89-A696-DFFEF7138B50}"/>
    <cellStyle name="Normal 8 3 16 2" xfId="26523" xr:uid="{9E42E1EA-EF1D-46AC-AF97-2FAB64EF53EB}"/>
    <cellStyle name="Normal 8 3 17" xfId="26524" xr:uid="{FA4BBDCE-798F-4EF0-9EE4-BF8E137521C9}"/>
    <cellStyle name="Normal 8 3 18" xfId="26525" xr:uid="{6E9B0FFB-D715-4024-8F4A-3DFAB99B225E}"/>
    <cellStyle name="Normal 8 3 19" xfId="26526" xr:uid="{9160B21F-BA9A-4177-A062-4C1EEEF72441}"/>
    <cellStyle name="Normal 8 3 2" xfId="26527" xr:uid="{B02488E9-76FF-466A-94EF-F93ABA99BED0}"/>
    <cellStyle name="Normal 8 3 2 10" xfId="26528" xr:uid="{ED2E797F-839B-441D-9261-A54CF7958C18}"/>
    <cellStyle name="Normal 8 3 2 10 2" xfId="26529" xr:uid="{5E75EC36-39AF-4788-8521-A2D17D935EF2}"/>
    <cellStyle name="Normal 8 3 2 10 2 2" xfId="26530" xr:uid="{8F997A42-2E54-401E-B067-23471776AE85}"/>
    <cellStyle name="Normal 8 3 2 10 3" xfId="26531" xr:uid="{BF8B816B-A04B-47FC-BB5B-ED71281FBACC}"/>
    <cellStyle name="Normal 8 3 2 11" xfId="26532" xr:uid="{9C6617DF-D7DB-495B-A983-99BA44C18C31}"/>
    <cellStyle name="Normal 8 3 2 11 2" xfId="26533" xr:uid="{A7D2E74E-E7F7-4678-A2F1-289A89C70AB5}"/>
    <cellStyle name="Normal 8 3 2 11 2 2" xfId="26534" xr:uid="{998ADF17-7665-40ED-A439-122D995EEEE0}"/>
    <cellStyle name="Normal 8 3 2 11 3" xfId="26535" xr:uid="{B1560590-BB14-4FCD-9365-36DC92A4CBEF}"/>
    <cellStyle name="Normal 8 3 2 11 4" xfId="26536" xr:uid="{E4538A0F-BD99-42D1-8A62-32C7057759DB}"/>
    <cellStyle name="Normal 8 3 2 12" xfId="26537" xr:uid="{B1E62EF3-EB6D-4165-ADA6-43FAD8457116}"/>
    <cellStyle name="Normal 8 3 2 12 2" xfId="26538" xr:uid="{5F2CD5F7-3E7C-4B2A-AEF0-C84C469B5C0E}"/>
    <cellStyle name="Normal 8 3 2 13" xfId="26539" xr:uid="{B6A150C4-9541-45AD-BE6A-551341EE8045}"/>
    <cellStyle name="Normal 8 3 2 14" xfId="26540" xr:uid="{3EAF5E39-3822-47E8-BF7C-C22BE8A25587}"/>
    <cellStyle name="Normal 8 3 2 14 2" xfId="26541" xr:uid="{ABA9D9B7-9887-4931-AD5F-40C879669F4F}"/>
    <cellStyle name="Normal 8 3 2 15" xfId="26542" xr:uid="{B1C7289A-0149-495E-91CB-73DE2AF48957}"/>
    <cellStyle name="Normal 8 3 2 16" xfId="26543" xr:uid="{726C29A4-E476-4FB2-B3A8-685C9EE2AA44}"/>
    <cellStyle name="Normal 8 3 2 17" xfId="26544" xr:uid="{070BCA1B-0A74-425A-BE27-075A3CDA074D}"/>
    <cellStyle name="Normal 8 3 2 18" xfId="26545" xr:uid="{52202731-5E59-4320-B9FE-3B33D7071DFF}"/>
    <cellStyle name="Normal 8 3 2 19" xfId="26546" xr:uid="{A97E98AE-D366-415F-8C44-A3E203E9E1C9}"/>
    <cellStyle name="Normal 8 3 2 2" xfId="26547" xr:uid="{28536A35-4EF2-4787-884C-59C9CDF86CCE}"/>
    <cellStyle name="Normal 8 3 2 2 2" xfId="26548" xr:uid="{8FCE82A3-7D5D-41DE-A8C0-AE25E9A9F365}"/>
    <cellStyle name="Normal 8 3 2 2 2 2" xfId="26549" xr:uid="{D1D83F82-5BFE-4426-830B-F67DD433215D}"/>
    <cellStyle name="Normal 8 3 2 2 3" xfId="26550" xr:uid="{9BC12488-C0ED-4B47-80B9-EE151DB50236}"/>
    <cellStyle name="Normal 8 3 2 20" xfId="26551" xr:uid="{AAF2A2A0-11D2-487C-BCB3-AF60441C9E3A}"/>
    <cellStyle name="Normal 8 3 2 21" xfId="26552" xr:uid="{B45A1122-669D-48BD-AB2E-C04E93D0565C}"/>
    <cellStyle name="Normal 8 3 2 22" xfId="26553" xr:uid="{52334F5A-3E95-400F-A90C-EDC75905453C}"/>
    <cellStyle name="Normal 8 3 2 23" xfId="26554" xr:uid="{2621034E-9A55-4D21-9CED-DFFF131CFA15}"/>
    <cellStyle name="Normal 8 3 2 24" xfId="26555" xr:uid="{E906A9EE-9135-42A3-9C85-1A992541A55D}"/>
    <cellStyle name="Normal 8 3 2 25" xfId="26556" xr:uid="{D65EC992-F777-4AD4-9D87-22EF67EFAE5C}"/>
    <cellStyle name="Normal 8 3 2 26" xfId="26557" xr:uid="{8C95F523-6321-426D-ABCB-E1372AAE62DA}"/>
    <cellStyle name="Normal 8 3 2 27" xfId="26558" xr:uid="{1CD64025-7422-4920-817B-38923A69DC6F}"/>
    <cellStyle name="Normal 8 3 2 28" xfId="26559" xr:uid="{B62376ED-679B-430D-B724-FC6E00EB3EFF}"/>
    <cellStyle name="Normal 8 3 2 29" xfId="26560" xr:uid="{E92472CA-9912-4B4A-B1B2-47B3EA779E41}"/>
    <cellStyle name="Normal 8 3 2 3" xfId="26561" xr:uid="{EEDFF626-EF90-42DC-88B2-C16E0CE2748D}"/>
    <cellStyle name="Normal 8 3 2 3 2" xfId="26562" xr:uid="{5F229CE4-C95A-4E94-BF5A-1EA97F26D129}"/>
    <cellStyle name="Normal 8 3 2 3 2 2" xfId="26563" xr:uid="{418F178E-B227-49F6-B6AD-809B9C0CE70B}"/>
    <cellStyle name="Normal 8 3 2 3 3" xfId="26564" xr:uid="{F0989B33-082A-4360-AB9B-D3AE194ED64A}"/>
    <cellStyle name="Normal 8 3 2 30" xfId="26565" xr:uid="{2F32B85F-0ACD-4F72-831D-EA3ED2AAE9EF}"/>
    <cellStyle name="Normal 8 3 2 31" xfId="26566" xr:uid="{C9400FA4-B6E3-44B8-9C16-22A0A2E951C7}"/>
    <cellStyle name="Normal 8 3 2 32" xfId="26567" xr:uid="{C7762C59-6171-4174-B7F5-C1C86F5EBCC5}"/>
    <cellStyle name="Normal 8 3 2 33" xfId="26568" xr:uid="{1A556D34-C98F-4B90-9E35-2A40B7EAE43D}"/>
    <cellStyle name="Normal 8 3 2 34" xfId="26569" xr:uid="{7A6A730D-D2A3-4B79-AEA3-A44656F06EA8}"/>
    <cellStyle name="Normal 8 3 2 35" xfId="26570" xr:uid="{BFC41DF8-BF8D-4805-B8D1-3EEA906759F5}"/>
    <cellStyle name="Normal 8 3 2 36" xfId="26571" xr:uid="{E58FA01A-FC02-445D-B087-681F736123C6}"/>
    <cellStyle name="Normal 8 3 2 37" xfId="26572" xr:uid="{47ABACBD-5F57-4461-96BE-C6EC69D3D35A}"/>
    <cellStyle name="Normal 8 3 2 38" xfId="26573" xr:uid="{68C63D34-C26D-4750-B0A2-469C27E816AA}"/>
    <cellStyle name="Normal 8 3 2 39" xfId="26574" xr:uid="{721D5CA3-D75E-4D15-9280-5211B1EB8A75}"/>
    <cellStyle name="Normal 8 3 2 4" xfId="26575" xr:uid="{D819F19D-CE9D-4C15-A67A-69FE67165F56}"/>
    <cellStyle name="Normal 8 3 2 4 2" xfId="26576" xr:uid="{86BDB1E5-8CE3-4D99-9A39-80FC885FA8B1}"/>
    <cellStyle name="Normal 8 3 2 4 2 2" xfId="26577" xr:uid="{3EF07D03-3482-476A-AC5F-C2C9CCE0AA6B}"/>
    <cellStyle name="Normal 8 3 2 4 3" xfId="26578" xr:uid="{0EB530A3-2EC6-4561-9465-2BF216967505}"/>
    <cellStyle name="Normal 8 3 2 40" xfId="26579" xr:uid="{AD9E7F2B-1EE6-4408-852A-7C1FB4013A6E}"/>
    <cellStyle name="Normal 8 3 2 5" xfId="26580" xr:uid="{412D4B12-6FBF-4794-9412-E4069FF3D15D}"/>
    <cellStyle name="Normal 8 3 2 5 2" xfId="26581" xr:uid="{35458700-2665-496A-AAB1-E6BCCC538246}"/>
    <cellStyle name="Normal 8 3 2 5 2 2" xfId="26582" xr:uid="{0F83EE9F-B36B-4134-9DD3-A41D0E518CFA}"/>
    <cellStyle name="Normal 8 3 2 5 3" xfId="26583" xr:uid="{EFB8393D-3DE7-4D74-8D09-4DD455071C1C}"/>
    <cellStyle name="Normal 8 3 2 6" xfId="26584" xr:uid="{C8F57E4D-DEB0-4195-95C9-71E8FAABBB6E}"/>
    <cellStyle name="Normal 8 3 2 6 2" xfId="26585" xr:uid="{187386B6-98F0-437D-AF64-984EC2E41EA4}"/>
    <cellStyle name="Normal 8 3 2 6 2 2" xfId="26586" xr:uid="{DED74D00-997E-4EDA-86E2-9517FC49EF4A}"/>
    <cellStyle name="Normal 8 3 2 6 3" xfId="26587" xr:uid="{D099D256-2FE1-477F-86C8-A12DF2513DCA}"/>
    <cellStyle name="Normal 8 3 2 7" xfId="26588" xr:uid="{B55E2C43-75A9-4356-8A93-998BFDA80CE2}"/>
    <cellStyle name="Normal 8 3 2 7 2" xfId="26589" xr:uid="{30069BF3-7B8D-4C7C-B076-D30FEABAE0D5}"/>
    <cellStyle name="Normal 8 3 2 7 2 2" xfId="26590" xr:uid="{E35D8181-00CD-4CAF-80CA-35F8562ACD1B}"/>
    <cellStyle name="Normal 8 3 2 7 3" xfId="26591" xr:uid="{772C9456-D8DB-4BB9-BB58-6A52DC5387E5}"/>
    <cellStyle name="Normal 8 3 2 8" xfId="26592" xr:uid="{13A89AA1-BA95-4190-B8E2-AE662206D5B0}"/>
    <cellStyle name="Normal 8 3 2 8 2" xfId="26593" xr:uid="{D68AE359-A09B-4A24-A161-0D380F2953DC}"/>
    <cellStyle name="Normal 8 3 2 8 2 2" xfId="26594" xr:uid="{43F6A85B-52AF-4CB7-8B02-00F2E3474882}"/>
    <cellStyle name="Normal 8 3 2 8 3" xfId="26595" xr:uid="{8062B1C7-61CE-42A2-A82A-9FED5525427F}"/>
    <cellStyle name="Normal 8 3 2 9" xfId="26596" xr:uid="{CDA45EE6-BCEE-471D-8341-8252CC7F7D4D}"/>
    <cellStyle name="Normal 8 3 2 9 2" xfId="26597" xr:uid="{17BF7449-A1C1-4D7B-BE42-AA929A37A027}"/>
    <cellStyle name="Normal 8 3 2 9 2 2" xfId="26598" xr:uid="{28502D6B-D58F-424C-A156-7AACA8C5D360}"/>
    <cellStyle name="Normal 8 3 2 9 3" xfId="26599" xr:uid="{53BC3340-D720-4431-BF5A-14DDEC260CB6}"/>
    <cellStyle name="Normal 8 3 20" xfId="26600" xr:uid="{D929D592-0DC4-4E17-A505-853B24686AC5}"/>
    <cellStyle name="Normal 8 3 21" xfId="26601" xr:uid="{7A899034-D20F-4A94-ABE1-1E645F0ADA13}"/>
    <cellStyle name="Normal 8 3 22" xfId="26602" xr:uid="{37DA1D78-C8EA-4343-A90E-089840989C0F}"/>
    <cellStyle name="Normal 8 3 23" xfId="26603" xr:uid="{B9BB6EF9-05F9-46A8-80EE-33EF37D1C849}"/>
    <cellStyle name="Normal 8 3 24" xfId="26604" xr:uid="{49EF1FAC-E6D8-4803-892B-DD58AF71FDD7}"/>
    <cellStyle name="Normal 8 3 25" xfId="26605" xr:uid="{C13B8F99-A717-4A86-8501-75689B174CFF}"/>
    <cellStyle name="Normal 8 3 26" xfId="26606" xr:uid="{C512D57A-717F-4AAD-979E-9EB4449A5F41}"/>
    <cellStyle name="Normal 8 3 27" xfId="26607" xr:uid="{63989714-8271-4EC3-8F72-201768ACDC17}"/>
    <cellStyle name="Normal 8 3 28" xfId="26608" xr:uid="{7E48651A-DB06-48B3-8668-0D49064409C3}"/>
    <cellStyle name="Normal 8 3 29" xfId="26609" xr:uid="{993D0FAD-C094-4418-97B0-37DFD6737C55}"/>
    <cellStyle name="Normal 8 3 3" xfId="26610" xr:uid="{C9313CFA-046B-4A56-8D37-1A17FE0BCAC2}"/>
    <cellStyle name="Normal 8 3 3 10" xfId="26611" xr:uid="{BC1E46A1-0756-4879-8C06-75979169EB46}"/>
    <cellStyle name="Normal 8 3 3 10 2" xfId="26612" xr:uid="{C18F43B2-62BB-4B53-8134-F17A0DDD7AB9}"/>
    <cellStyle name="Normal 8 3 3 10 2 2" xfId="26613" xr:uid="{EB9B3BF1-09C3-4B1B-834F-48CD1CC14622}"/>
    <cellStyle name="Normal 8 3 3 10 3" xfId="26614" xr:uid="{37ABB3D0-3E85-44C6-AA78-330FCA5C109B}"/>
    <cellStyle name="Normal 8 3 3 11" xfId="26615" xr:uid="{963846B0-DF77-409F-B65D-06B3E125B39A}"/>
    <cellStyle name="Normal 8 3 3 11 2" xfId="26616" xr:uid="{9B2B4CEB-BB14-4515-8137-60953BEA34EB}"/>
    <cellStyle name="Normal 8 3 3 11 2 2" xfId="26617" xr:uid="{EF18E585-77F5-4A20-B66B-DB64A0344255}"/>
    <cellStyle name="Normal 8 3 3 11 3" xfId="26618" xr:uid="{5C7F5B15-C22A-4D9E-B9E2-DCB89189A373}"/>
    <cellStyle name="Normal 8 3 3 11 4" xfId="26619" xr:uid="{75E779FC-3DF9-4D0E-BF7F-6E6E90F2B854}"/>
    <cellStyle name="Normal 8 3 3 12" xfId="26620" xr:uid="{1283ACC4-280B-4658-B449-371338E64B17}"/>
    <cellStyle name="Normal 8 3 3 12 2" xfId="26621" xr:uid="{1C17B7F3-0AF7-4402-950A-B0FD1D7F0367}"/>
    <cellStyle name="Normal 8 3 3 13" xfId="26622" xr:uid="{7FB36B35-88BB-4F12-B989-2311DB8CDF15}"/>
    <cellStyle name="Normal 8 3 3 14" xfId="26623" xr:uid="{2A7AFE37-8330-4678-A5D4-33E8461031BD}"/>
    <cellStyle name="Normal 8 3 3 14 2" xfId="26624" xr:uid="{A5209E03-3E98-4BEA-A306-014BAE7BE8EC}"/>
    <cellStyle name="Normal 8 3 3 15" xfId="26625" xr:uid="{8A259ED5-F7CA-4558-A013-D7CE1816A6BF}"/>
    <cellStyle name="Normal 8 3 3 16" xfId="26626" xr:uid="{550B65A4-B1B6-41C3-A175-A126FC52ABE8}"/>
    <cellStyle name="Normal 8 3 3 17" xfId="26627" xr:uid="{D10C3D81-5E64-4675-87BF-77FD2AC7A298}"/>
    <cellStyle name="Normal 8 3 3 18" xfId="26628" xr:uid="{658107BA-F141-4D1B-A816-97C6D45D9AC6}"/>
    <cellStyle name="Normal 8 3 3 19" xfId="26629" xr:uid="{0AE4947A-06E1-4E8A-AE1D-99883B21A2BA}"/>
    <cellStyle name="Normal 8 3 3 2" xfId="26630" xr:uid="{B73312B1-DA17-4845-95BA-1E019E49367E}"/>
    <cellStyle name="Normal 8 3 3 2 2" xfId="26631" xr:uid="{692219AB-1152-4BA4-912D-EB0DB5353825}"/>
    <cellStyle name="Normal 8 3 3 2 2 2" xfId="26632" xr:uid="{6FFAA78C-06E3-4918-8D3A-F2AB18F555F7}"/>
    <cellStyle name="Normal 8 3 3 2 3" xfId="26633" xr:uid="{1DC9AD61-ED3B-4A62-AD51-DCDDC818D8DA}"/>
    <cellStyle name="Normal 8 3 3 20" xfId="26634" xr:uid="{16F10CD0-9932-4D17-98F8-9D9441654E0E}"/>
    <cellStyle name="Normal 8 3 3 21" xfId="26635" xr:uid="{7D9BBDC0-DE33-48B5-B555-174E418F46A3}"/>
    <cellStyle name="Normal 8 3 3 22" xfId="26636" xr:uid="{C3E55AC0-C767-4766-957B-1B446A5992B0}"/>
    <cellStyle name="Normal 8 3 3 23" xfId="26637" xr:uid="{E02E68F2-3CA0-4715-BFC8-649C3438AE3E}"/>
    <cellStyle name="Normal 8 3 3 24" xfId="26638" xr:uid="{2CF309F5-27A6-4792-B563-6B0DEC8785A4}"/>
    <cellStyle name="Normal 8 3 3 25" xfId="26639" xr:uid="{97C77919-B1E1-415E-937F-AB7CC491334B}"/>
    <cellStyle name="Normal 8 3 3 26" xfId="26640" xr:uid="{9AAA06E3-C927-46B6-BE3D-50DD27AC2F17}"/>
    <cellStyle name="Normal 8 3 3 27" xfId="26641" xr:uid="{3320FC98-1692-412F-A416-05C4C4D95113}"/>
    <cellStyle name="Normal 8 3 3 28" xfId="26642" xr:uid="{9CD76242-758E-447C-BB43-2E171E676C1E}"/>
    <cellStyle name="Normal 8 3 3 29" xfId="26643" xr:uid="{D7FF2B7D-4A6B-4447-8FF1-E557CC0700C1}"/>
    <cellStyle name="Normal 8 3 3 3" xfId="26644" xr:uid="{0C91E6A4-6AE9-4DD4-9A30-576B8C7CFB31}"/>
    <cellStyle name="Normal 8 3 3 3 2" xfId="26645" xr:uid="{65F051E0-E852-48AD-A07E-3F239E4BD868}"/>
    <cellStyle name="Normal 8 3 3 3 2 2" xfId="26646" xr:uid="{77F539D8-9C6F-4FBB-9D22-6B8990282286}"/>
    <cellStyle name="Normal 8 3 3 3 3" xfId="26647" xr:uid="{B1F4CCEF-2BAD-4A1A-A3DA-0E4D6FF2FCF9}"/>
    <cellStyle name="Normal 8 3 3 30" xfId="26648" xr:uid="{6C1820DC-2EA7-433A-B2EF-40FAAB8108ED}"/>
    <cellStyle name="Normal 8 3 3 31" xfId="26649" xr:uid="{568CBACA-3619-45A3-A67D-91ECA7FB6C92}"/>
    <cellStyle name="Normal 8 3 3 32" xfId="26650" xr:uid="{C616154A-F4BF-4FF5-94FA-A494653EDDE4}"/>
    <cellStyle name="Normal 8 3 3 33" xfId="26651" xr:uid="{DC04F0BC-55F0-4D9E-B7D2-AAFCB2868022}"/>
    <cellStyle name="Normal 8 3 3 34" xfId="26652" xr:uid="{C97C2504-134E-4F09-ADCE-4B71421E7E8C}"/>
    <cellStyle name="Normal 8 3 3 35" xfId="26653" xr:uid="{85A65325-CFE2-4DC5-A962-FA2BE56BD5FD}"/>
    <cellStyle name="Normal 8 3 3 36" xfId="26654" xr:uid="{AACA68A8-3B20-484B-9D56-DD5F345D5FBF}"/>
    <cellStyle name="Normal 8 3 3 37" xfId="26655" xr:uid="{DF7F9B84-7E64-4B84-9ECE-457B62963B9A}"/>
    <cellStyle name="Normal 8 3 3 38" xfId="26656" xr:uid="{F881FADB-B8C1-413F-A126-7D218376DA2B}"/>
    <cellStyle name="Normal 8 3 3 39" xfId="26657" xr:uid="{0387CFD6-D6B4-464E-9B8F-3B9A994D7672}"/>
    <cellStyle name="Normal 8 3 3 4" xfId="26658" xr:uid="{A001570A-F595-4F53-B4D6-C0360ED3B691}"/>
    <cellStyle name="Normal 8 3 3 4 2" xfId="26659" xr:uid="{C2045D6D-CCFE-4964-B8EA-D3154FD6EEEE}"/>
    <cellStyle name="Normal 8 3 3 4 2 2" xfId="26660" xr:uid="{1FE9AE4C-95D5-4217-8C8B-D8457A980D81}"/>
    <cellStyle name="Normal 8 3 3 4 3" xfId="26661" xr:uid="{12EB3068-4E10-4923-BE1C-247DC1BE5A0C}"/>
    <cellStyle name="Normal 8 3 3 40" xfId="26662" xr:uid="{0081C95A-4AD6-4388-8D99-4EB572C1FB4C}"/>
    <cellStyle name="Normal 8 3 3 5" xfId="26663" xr:uid="{7E3B740C-FC73-4BBE-AB1B-7952A1181FC9}"/>
    <cellStyle name="Normal 8 3 3 5 2" xfId="26664" xr:uid="{7E8194FB-12E4-4F0A-A401-86DB0E239402}"/>
    <cellStyle name="Normal 8 3 3 5 2 2" xfId="26665" xr:uid="{085B3E6F-F0C4-4251-B837-806788432367}"/>
    <cellStyle name="Normal 8 3 3 5 3" xfId="26666" xr:uid="{496B4629-0FB7-4F66-819C-805F825861A1}"/>
    <cellStyle name="Normal 8 3 3 6" xfId="26667" xr:uid="{A0420D12-39AA-47A2-ADE6-54324BD1FDC7}"/>
    <cellStyle name="Normal 8 3 3 6 2" xfId="26668" xr:uid="{6447A07B-FF66-427F-A1CC-B6E200175B92}"/>
    <cellStyle name="Normal 8 3 3 6 2 2" xfId="26669" xr:uid="{66071755-8B57-4F6F-90C1-4AC12DB8ABC9}"/>
    <cellStyle name="Normal 8 3 3 6 3" xfId="26670" xr:uid="{929724BC-908B-4D3F-B0B9-8E53F1C52CD3}"/>
    <cellStyle name="Normal 8 3 3 7" xfId="26671" xr:uid="{5F2736CA-430E-4EE8-87D5-1B378C6A433E}"/>
    <cellStyle name="Normal 8 3 3 7 2" xfId="26672" xr:uid="{ABDA824A-19D9-4C8B-8A89-B260D0C599F0}"/>
    <cellStyle name="Normal 8 3 3 7 2 2" xfId="26673" xr:uid="{D11491A7-1140-4469-BACB-8B2E687DC9D8}"/>
    <cellStyle name="Normal 8 3 3 7 3" xfId="26674" xr:uid="{DE5C303F-A00E-4AB6-8918-FBCF3EB89B23}"/>
    <cellStyle name="Normal 8 3 3 8" xfId="26675" xr:uid="{CC846CC2-1F31-4FA0-B7C1-1F06D3614B08}"/>
    <cellStyle name="Normal 8 3 3 8 2" xfId="26676" xr:uid="{7A8D6B63-FEA0-4C6A-9E3F-D0A1638B48EF}"/>
    <cellStyle name="Normal 8 3 3 8 2 2" xfId="26677" xr:uid="{C08E3601-1553-455B-808D-C0D8738308BE}"/>
    <cellStyle name="Normal 8 3 3 8 3" xfId="26678" xr:uid="{4F8F1AAA-FE13-4EB4-BF82-FF20B9A2244C}"/>
    <cellStyle name="Normal 8 3 3 9" xfId="26679" xr:uid="{F411A145-96FB-47B2-B0F0-F3FAB73CF70B}"/>
    <cellStyle name="Normal 8 3 3 9 2" xfId="26680" xr:uid="{D167EB75-FDA9-423F-B4EF-3D0D3C80D2E9}"/>
    <cellStyle name="Normal 8 3 3 9 2 2" xfId="26681" xr:uid="{8F119E89-DA41-4A29-A311-8C2A6830C7F5}"/>
    <cellStyle name="Normal 8 3 3 9 3" xfId="26682" xr:uid="{AFF70ABC-DC25-4683-9F8B-3421384C9C85}"/>
    <cellStyle name="Normal 8 3 30" xfId="26683" xr:uid="{93301D4C-091C-419A-8219-BF441F5B3A62}"/>
    <cellStyle name="Normal 8 3 31" xfId="26684" xr:uid="{4E7FD156-CDAD-4D64-B02A-99B7CFED32AE}"/>
    <cellStyle name="Normal 8 3 32" xfId="26685" xr:uid="{32556650-3A0A-4BCE-AEA2-9FE729E35447}"/>
    <cellStyle name="Normal 8 3 33" xfId="26686" xr:uid="{2F54B344-E383-4961-A7EB-042319F07E01}"/>
    <cellStyle name="Normal 8 3 34" xfId="26687" xr:uid="{AFE154C8-EF61-45D0-9255-613A39258763}"/>
    <cellStyle name="Normal 8 3 35" xfId="26688" xr:uid="{AA319F96-FA33-4421-A2FC-A3569AA1E95E}"/>
    <cellStyle name="Normal 8 3 36" xfId="26689" xr:uid="{4B07747D-A62A-4A48-98DE-FFCA01EBA3D3}"/>
    <cellStyle name="Normal 8 3 37" xfId="26690" xr:uid="{B93B5314-B016-4D98-B0AA-F40F6C0B56A2}"/>
    <cellStyle name="Normal 8 3 38" xfId="26691" xr:uid="{139A254B-5816-4577-AAC7-562EBE6F7ECB}"/>
    <cellStyle name="Normal 8 3 39" xfId="26692" xr:uid="{0ADD46E8-DFA4-4501-8765-8E4EAC42E1F7}"/>
    <cellStyle name="Normal 8 3 4" xfId="26693" xr:uid="{5542895B-8E7E-4D75-B323-4FE57C8439EE}"/>
    <cellStyle name="Normal 8 3 4 2" xfId="26694" xr:uid="{3E819FE1-1B34-487E-B07B-3C6E13FC5FED}"/>
    <cellStyle name="Normal 8 3 4 2 2" xfId="26695" xr:uid="{8351CFA0-119E-42DF-9D17-CB689477F789}"/>
    <cellStyle name="Normal 8 3 4 3" xfId="26696" xr:uid="{F98377A7-7954-4B4D-819D-641E7ABD1D19}"/>
    <cellStyle name="Normal 8 3 40" xfId="26697" xr:uid="{3A77DB29-3CED-4B8A-BF2C-7F5F15891131}"/>
    <cellStyle name="Normal 8 3 41" xfId="26698" xr:uid="{6C0FAA74-4C1D-4A35-8119-9538EE10C84B}"/>
    <cellStyle name="Normal 8 3 42" xfId="26699" xr:uid="{BA633893-7EA0-4418-8F84-8A9ADCD94A4A}"/>
    <cellStyle name="Normal 8 3 5" xfId="26700" xr:uid="{8F2CC454-034C-4A47-9BC2-7176DB36430B}"/>
    <cellStyle name="Normal 8 3 5 2" xfId="26701" xr:uid="{611B6FC3-A4C2-4425-BC89-6FE0F15D2D0C}"/>
    <cellStyle name="Normal 8 3 5 2 2" xfId="26702" xr:uid="{5473BDA8-1E53-42CC-A94A-E91D74B13180}"/>
    <cellStyle name="Normal 8 3 5 3" xfId="26703" xr:uid="{F112963B-2CAA-45B0-A330-0D1229CF4306}"/>
    <cellStyle name="Normal 8 3 6" xfId="26704" xr:uid="{12C404EF-BC19-4CC0-BC70-10C64D465D81}"/>
    <cellStyle name="Normal 8 3 6 2" xfId="26705" xr:uid="{897D9583-7123-4700-AAF4-F9B78A111A00}"/>
    <cellStyle name="Normal 8 3 6 2 2" xfId="26706" xr:uid="{4D817423-0845-4195-BECC-3E72A3B2BEAE}"/>
    <cellStyle name="Normal 8 3 6 3" xfId="26707" xr:uid="{6D3BA51D-BC34-4F2E-A263-00701A149A86}"/>
    <cellStyle name="Normal 8 3 7" xfId="26708" xr:uid="{EE721461-FF5A-4EDB-945C-A65C854D5B89}"/>
    <cellStyle name="Normal 8 3 7 2" xfId="26709" xr:uid="{0507C274-FB5C-4BB4-AE84-050C8FD58CA7}"/>
    <cellStyle name="Normal 8 3 7 2 2" xfId="26710" xr:uid="{C748507A-2FF6-4BFC-AB10-27610335049C}"/>
    <cellStyle name="Normal 8 3 7 3" xfId="26711" xr:uid="{FBEC9D7C-4F97-4541-A346-5ACE69277055}"/>
    <cellStyle name="Normal 8 3 8" xfId="26712" xr:uid="{6E025A0C-E426-473A-91F1-2E6702D34B13}"/>
    <cellStyle name="Normal 8 3 8 2" xfId="26713" xr:uid="{6AFE3E6E-BF3B-4E84-992C-1927F0263541}"/>
    <cellStyle name="Normal 8 3 8 2 2" xfId="26714" xr:uid="{09BD6D1F-9E96-4B0C-BAB2-5167CED016A7}"/>
    <cellStyle name="Normal 8 3 8 3" xfId="26715" xr:uid="{381B1F81-BD81-4CED-BFD9-D722ED555998}"/>
    <cellStyle name="Normal 8 3 9" xfId="26716" xr:uid="{A02FDF16-C280-4DE7-8E19-5175DB8B9CD1}"/>
    <cellStyle name="Normal 8 3 9 2" xfId="26717" xr:uid="{96836C6C-EC04-4DEA-B46C-2B162F2F7BED}"/>
    <cellStyle name="Normal 8 3 9 2 2" xfId="26718" xr:uid="{6E30D154-0A70-49E1-AD32-E400DBD1760A}"/>
    <cellStyle name="Normal 8 3 9 3" xfId="26719" xr:uid="{A1DBEE49-061C-4937-8E91-CF31104B2E48}"/>
    <cellStyle name="Normal 8 30" xfId="26720" xr:uid="{4EA01D19-222C-4BF9-A3B2-50EA2AF335A8}"/>
    <cellStyle name="Normal 8 30 10" xfId="26721" xr:uid="{C907C712-EC8B-4497-9408-B5B02B0B0083}"/>
    <cellStyle name="Normal 8 30 10 2" xfId="26722" xr:uid="{37A85AA5-7344-4797-9673-4C5559E63DC5}"/>
    <cellStyle name="Normal 8 30 10 2 2" xfId="26723" xr:uid="{94C036F9-B1F5-4E0C-BFD7-E83CB3108502}"/>
    <cellStyle name="Normal 8 30 10 3" xfId="26724" xr:uid="{FD0BFD97-D926-4674-BED0-BB1527412493}"/>
    <cellStyle name="Normal 8 30 11" xfId="26725" xr:uid="{3F6A55E0-EE91-44D5-87D4-54C001F118E0}"/>
    <cellStyle name="Normal 8 30 11 2" xfId="26726" xr:uid="{C626B398-A740-4551-A1A7-074C0F15526F}"/>
    <cellStyle name="Normal 8 30 11 2 2" xfId="26727" xr:uid="{5657095B-4591-4172-80B9-A441680401BE}"/>
    <cellStyle name="Normal 8 30 11 3" xfId="26728" xr:uid="{5400F479-7957-4E73-A1CB-F024F9E2F30F}"/>
    <cellStyle name="Normal 8 30 11 4" xfId="26729" xr:uid="{BCEA49FC-DC80-46B7-97EA-1AA0F73D8699}"/>
    <cellStyle name="Normal 8 30 12" xfId="26730" xr:uid="{D9634184-A583-41BC-9CEB-045A9101D017}"/>
    <cellStyle name="Normal 8 30 12 2" xfId="26731" xr:uid="{B5B555BE-E803-444C-A5E9-08E009149E32}"/>
    <cellStyle name="Normal 8 30 13" xfId="26732" xr:uid="{13C28131-7FE0-4322-9EE6-9B653DAA1754}"/>
    <cellStyle name="Normal 8 30 14" xfId="26733" xr:uid="{0910DA82-A4EA-4F68-BA7A-324D6CE2F4DD}"/>
    <cellStyle name="Normal 8 30 14 2" xfId="26734" xr:uid="{0ECDF685-5097-41D5-BEFC-AE1393B61DA3}"/>
    <cellStyle name="Normal 8 30 15" xfId="26735" xr:uid="{705DCA99-3B12-46BD-8418-BB0F32C813F3}"/>
    <cellStyle name="Normal 8 30 16" xfId="26736" xr:uid="{1155B6F6-F5AC-456C-9FF4-299DF0978BCB}"/>
    <cellStyle name="Normal 8 30 17" xfId="26737" xr:uid="{710D7405-B4C8-4B32-A3C7-4348E00731EC}"/>
    <cellStyle name="Normal 8 30 18" xfId="26738" xr:uid="{ED1FB781-72B3-4D43-9E07-FEBD3B10A220}"/>
    <cellStyle name="Normal 8 30 19" xfId="26739" xr:uid="{F935C31C-6149-4073-B123-FA152C7460F7}"/>
    <cellStyle name="Normal 8 30 2" xfId="26740" xr:uid="{F0AE187C-9230-4BA4-A173-C21A7726C250}"/>
    <cellStyle name="Normal 8 30 2 2" xfId="26741" xr:uid="{01A30E2D-DBA5-41D3-AFC1-EF54A4788788}"/>
    <cellStyle name="Normal 8 30 2 2 2" xfId="26742" xr:uid="{1931291E-FDBD-4AAE-85F2-1AF1C8A4B3C2}"/>
    <cellStyle name="Normal 8 30 2 3" xfId="26743" xr:uid="{AFE8CDEF-5097-4F60-98F3-A2BDDE285E9F}"/>
    <cellStyle name="Normal 8 30 20" xfId="26744" xr:uid="{6673F5E2-8357-406B-BFBE-D03DCE9B2C24}"/>
    <cellStyle name="Normal 8 30 21" xfId="26745" xr:uid="{714D4BEF-83A1-4F68-B893-73169C283C75}"/>
    <cellStyle name="Normal 8 30 22" xfId="26746" xr:uid="{FF4911CF-16E1-461B-B8DD-0AE44CA7B1ED}"/>
    <cellStyle name="Normal 8 30 23" xfId="26747" xr:uid="{D1DC9726-34A8-42E1-84A1-A1F670108106}"/>
    <cellStyle name="Normal 8 30 24" xfId="26748" xr:uid="{0C346732-8968-4160-BF93-AA60AB34D8AB}"/>
    <cellStyle name="Normal 8 30 25" xfId="26749" xr:uid="{F3D4AF8F-73BF-4573-9C12-6B54CAD4196A}"/>
    <cellStyle name="Normal 8 30 26" xfId="26750" xr:uid="{ADCA8B3F-6A27-4EFB-9397-E96B14CB914B}"/>
    <cellStyle name="Normal 8 30 27" xfId="26751" xr:uid="{F6CEA075-5D5B-4935-9E62-3EE59E6F471D}"/>
    <cellStyle name="Normal 8 30 28" xfId="26752" xr:uid="{5D17091A-8EC7-45C7-871D-2E81C974748E}"/>
    <cellStyle name="Normal 8 30 29" xfId="26753" xr:uid="{B0C3C620-1A2C-451C-BB6E-AE877BB1761E}"/>
    <cellStyle name="Normal 8 30 3" xfId="26754" xr:uid="{1EE18CC4-62B8-40FE-AAF5-096F42E8A83F}"/>
    <cellStyle name="Normal 8 30 3 2" xfId="26755" xr:uid="{456F7F51-6190-415B-9D17-083ACB896FD0}"/>
    <cellStyle name="Normal 8 30 3 2 2" xfId="26756" xr:uid="{261F6220-092A-4AAC-BEDE-703F4029C264}"/>
    <cellStyle name="Normal 8 30 3 3" xfId="26757" xr:uid="{624CAC01-C42D-479F-AFFC-AC607654B586}"/>
    <cellStyle name="Normal 8 30 30" xfId="26758" xr:uid="{C71B5EDD-577F-41E3-B29E-51FC0E72F29F}"/>
    <cellStyle name="Normal 8 30 31" xfId="26759" xr:uid="{A662462F-2C0F-47DA-A912-E7E5CC705ED7}"/>
    <cellStyle name="Normal 8 30 32" xfId="26760" xr:uid="{8E9AA17E-A235-4667-B03A-55479E86D809}"/>
    <cellStyle name="Normal 8 30 33" xfId="26761" xr:uid="{CA96FFC8-2CBD-47E9-94E6-64781DAD502C}"/>
    <cellStyle name="Normal 8 30 34" xfId="26762" xr:uid="{60ED16CD-08D6-46AB-81FB-CCEDD003F4D4}"/>
    <cellStyle name="Normal 8 30 35" xfId="26763" xr:uid="{EE063523-F139-406F-83EE-1CBEAFD32A0A}"/>
    <cellStyle name="Normal 8 30 36" xfId="26764" xr:uid="{2653FFEE-BA60-44BB-B356-0443C194A97F}"/>
    <cellStyle name="Normal 8 30 37" xfId="26765" xr:uid="{9623DC57-1961-48A1-B006-63B375FC716C}"/>
    <cellStyle name="Normal 8 30 38" xfId="26766" xr:uid="{65F1972C-271A-406B-AC8F-81DD6C1197C2}"/>
    <cellStyle name="Normal 8 30 39" xfId="26767" xr:uid="{28BDF2E1-4C26-46CF-BA56-5D223D73D467}"/>
    <cellStyle name="Normal 8 30 4" xfId="26768" xr:uid="{7D1D59AA-897B-4AFF-99D7-8172290EB318}"/>
    <cellStyle name="Normal 8 30 4 2" xfId="26769" xr:uid="{523CB0A6-473E-4997-99FA-28FB8A5A127C}"/>
    <cellStyle name="Normal 8 30 4 2 2" xfId="26770" xr:uid="{BDBD80D7-096A-48AA-B529-ADEA49403310}"/>
    <cellStyle name="Normal 8 30 4 3" xfId="26771" xr:uid="{21AE749E-2CE3-4129-8190-3B28EA295AAC}"/>
    <cellStyle name="Normal 8 30 40" xfId="26772" xr:uid="{525F73AA-246B-444F-A21D-164265F0267A}"/>
    <cellStyle name="Normal 8 30 5" xfId="26773" xr:uid="{08F985A1-0041-4DA1-B043-6BE5E916423F}"/>
    <cellStyle name="Normal 8 30 5 2" xfId="26774" xr:uid="{6A3187A1-5D65-49C3-8F71-C4BE8F802030}"/>
    <cellStyle name="Normal 8 30 5 2 2" xfId="26775" xr:uid="{C2D29CF0-85C2-4F36-BB69-965ECD556208}"/>
    <cellStyle name="Normal 8 30 5 3" xfId="26776" xr:uid="{221A9980-A6DB-4C9A-91E6-0F6380738D4B}"/>
    <cellStyle name="Normal 8 30 6" xfId="26777" xr:uid="{ACE8FBDF-9BAB-4FE1-A714-F791EACECA07}"/>
    <cellStyle name="Normal 8 30 6 2" xfId="26778" xr:uid="{EABBBEA9-DA8C-40F0-AC05-C55C4583B8D8}"/>
    <cellStyle name="Normal 8 30 6 2 2" xfId="26779" xr:uid="{25717875-232F-46D2-A55C-578A02679D09}"/>
    <cellStyle name="Normal 8 30 6 3" xfId="26780" xr:uid="{9820FC82-23DE-4908-BC95-757AC046F7E1}"/>
    <cellStyle name="Normal 8 30 7" xfId="26781" xr:uid="{F901BB48-B711-4E9C-9E66-C427810F0BA5}"/>
    <cellStyle name="Normal 8 30 7 2" xfId="26782" xr:uid="{CC7F0A47-3ECD-4A0F-A190-D03E17798F6A}"/>
    <cellStyle name="Normal 8 30 7 2 2" xfId="26783" xr:uid="{40ED71F1-65B0-4FEB-A365-4393FE9EEA8A}"/>
    <cellStyle name="Normal 8 30 7 3" xfId="26784" xr:uid="{E59A1C9D-2CBB-4679-B7F7-A8368A80D43F}"/>
    <cellStyle name="Normal 8 30 8" xfId="26785" xr:uid="{908469A7-8F01-440F-8B2E-1E7F8277BEDE}"/>
    <cellStyle name="Normal 8 30 8 2" xfId="26786" xr:uid="{F916B19C-746F-4ABA-9FCE-C65E8875AA20}"/>
    <cellStyle name="Normal 8 30 8 2 2" xfId="26787" xr:uid="{A434D8C9-D913-4295-A846-646C0006B224}"/>
    <cellStyle name="Normal 8 30 8 3" xfId="26788" xr:uid="{5039520D-5696-4192-A931-666EF16002EA}"/>
    <cellStyle name="Normal 8 30 9" xfId="26789" xr:uid="{1B95A664-0CE1-4E2F-808F-E00D22E716D4}"/>
    <cellStyle name="Normal 8 30 9 2" xfId="26790" xr:uid="{0D35230F-A1CC-479B-BE80-04C932B2FE6A}"/>
    <cellStyle name="Normal 8 30 9 2 2" xfId="26791" xr:uid="{41057492-6D98-4340-857D-A8FF00C29D3F}"/>
    <cellStyle name="Normal 8 30 9 3" xfId="26792" xr:uid="{519AA2EA-E7DA-48A9-916D-758C947F6291}"/>
    <cellStyle name="Normal 8 31" xfId="26793" xr:uid="{D6CC5B83-E5B8-41BE-A972-26677E805FA6}"/>
    <cellStyle name="Normal 8 31 10" xfId="26794" xr:uid="{06E7995F-0D70-4C3D-8E8C-74ABD0035CE8}"/>
    <cellStyle name="Normal 8 31 10 2" xfId="26795" xr:uid="{239A0DBF-6E51-4493-804B-05E4A61F5D03}"/>
    <cellStyle name="Normal 8 31 10 2 2" xfId="26796" xr:uid="{AE0EDDAE-B4C4-4F54-A1E8-E5BDBF74C0D9}"/>
    <cellStyle name="Normal 8 31 10 3" xfId="26797" xr:uid="{9718BB81-8933-4D23-91BF-5DE6F114C01C}"/>
    <cellStyle name="Normal 8 31 11" xfId="26798" xr:uid="{F1BAAB27-513A-47CA-9A53-630DFB70CF64}"/>
    <cellStyle name="Normal 8 31 11 2" xfId="26799" xr:uid="{C89B68B3-E0FE-4A54-883F-A774799A2401}"/>
    <cellStyle name="Normal 8 31 11 2 2" xfId="26800" xr:uid="{0C717166-7054-4565-9A25-C55C3466C250}"/>
    <cellStyle name="Normal 8 31 11 3" xfId="26801" xr:uid="{513645E0-7FAB-4472-8AF0-49BFBA89C442}"/>
    <cellStyle name="Normal 8 31 11 4" xfId="26802" xr:uid="{FFA7032E-6690-4A4A-9DE6-A2B8BF7470DE}"/>
    <cellStyle name="Normal 8 31 12" xfId="26803" xr:uid="{7885DB8D-74F2-4D0A-8E2B-9D121FCB0160}"/>
    <cellStyle name="Normal 8 31 12 2" xfId="26804" xr:uid="{9BF66E91-9776-4DC6-A212-8829CEE7F19F}"/>
    <cellStyle name="Normal 8 31 13" xfId="26805" xr:uid="{5B4EDD66-81A9-4EF3-8D0A-A63877FAD750}"/>
    <cellStyle name="Normal 8 31 14" xfId="26806" xr:uid="{346DE3AB-5B2D-4022-A6F6-CC544D2C880C}"/>
    <cellStyle name="Normal 8 31 14 2" xfId="26807" xr:uid="{175D24B1-B4E6-416D-A27A-00B7FAEDAD8B}"/>
    <cellStyle name="Normal 8 31 15" xfId="26808" xr:uid="{B98118EC-46E5-4DDD-BF43-EE647FD60FFC}"/>
    <cellStyle name="Normal 8 31 16" xfId="26809" xr:uid="{B89EEAA7-4FD5-4A3E-8393-7A82683CEDD2}"/>
    <cellStyle name="Normal 8 31 17" xfId="26810" xr:uid="{856978F8-D6B0-4510-BBEC-65669546FB59}"/>
    <cellStyle name="Normal 8 31 18" xfId="26811" xr:uid="{7C407424-20C5-45CA-AC4C-D0A7218203FE}"/>
    <cellStyle name="Normal 8 31 19" xfId="26812" xr:uid="{71ABD217-AAE3-4EA9-AE0F-C8F7C8BAF4C0}"/>
    <cellStyle name="Normal 8 31 2" xfId="26813" xr:uid="{38E33B45-09F3-4925-B441-DF442461573F}"/>
    <cellStyle name="Normal 8 31 2 2" xfId="26814" xr:uid="{12EBA543-A2A1-4B62-992D-A01A2A740005}"/>
    <cellStyle name="Normal 8 31 2 2 2" xfId="26815" xr:uid="{CDAE6A78-8EB6-4833-AE0D-9C94EA6F77AC}"/>
    <cellStyle name="Normal 8 31 2 3" xfId="26816" xr:uid="{6BFD3D64-6201-4F1E-9CF0-8E980F508C7B}"/>
    <cellStyle name="Normal 8 31 20" xfId="26817" xr:uid="{FFC6839E-139F-40F7-B1B4-EE5AC3A2C597}"/>
    <cellStyle name="Normal 8 31 21" xfId="26818" xr:uid="{7CE6CE75-8890-44AC-920D-C5F2CDA07D50}"/>
    <cellStyle name="Normal 8 31 22" xfId="26819" xr:uid="{CA33FCFD-0699-4FB3-80D3-0A2FB8B09C6F}"/>
    <cellStyle name="Normal 8 31 23" xfId="26820" xr:uid="{A6549C2C-2DE6-49AB-AD98-F2DE428D3D24}"/>
    <cellStyle name="Normal 8 31 24" xfId="26821" xr:uid="{1F74DB9F-30BB-4F7F-AEE4-CCC3B97FCDBE}"/>
    <cellStyle name="Normal 8 31 25" xfId="26822" xr:uid="{A7EDE4EF-2038-4977-B95F-A93B1313FBE4}"/>
    <cellStyle name="Normal 8 31 26" xfId="26823" xr:uid="{B6F973CA-481A-4346-A97C-AC35329618C2}"/>
    <cellStyle name="Normal 8 31 27" xfId="26824" xr:uid="{D2BE5B5C-B20A-478C-878F-1FF818F627FE}"/>
    <cellStyle name="Normal 8 31 28" xfId="26825" xr:uid="{5FC30338-DAB7-4076-8C34-5E57828B247B}"/>
    <cellStyle name="Normal 8 31 29" xfId="26826" xr:uid="{1972DDE1-F5B0-4CEC-ACD9-8EFCE67DDA6A}"/>
    <cellStyle name="Normal 8 31 3" xfId="26827" xr:uid="{9F5CF304-7BC6-4AE2-B560-DD0B4BDAE041}"/>
    <cellStyle name="Normal 8 31 3 2" xfId="26828" xr:uid="{B03ECB12-1F2F-42E4-B8A6-8FB4B238E716}"/>
    <cellStyle name="Normal 8 31 3 2 2" xfId="26829" xr:uid="{19521E6A-E100-4ECA-927C-9B33E785DD03}"/>
    <cellStyle name="Normal 8 31 3 3" xfId="26830" xr:uid="{3DE6D1A2-D0FA-44C5-8DA4-45CE1DE7A588}"/>
    <cellStyle name="Normal 8 31 30" xfId="26831" xr:uid="{CA37E615-6C31-42EC-B695-58EB59A75C4B}"/>
    <cellStyle name="Normal 8 31 31" xfId="26832" xr:uid="{1AEBC22C-C54F-49B0-AFA5-14BEF8D143E8}"/>
    <cellStyle name="Normal 8 31 32" xfId="26833" xr:uid="{8DD2F22E-00C9-4E92-8741-4B417C79F5EE}"/>
    <cellStyle name="Normal 8 31 33" xfId="26834" xr:uid="{6FBAF456-BB26-4E24-B32F-831852EDE442}"/>
    <cellStyle name="Normal 8 31 34" xfId="26835" xr:uid="{18DEBA57-E1D0-4DFE-9632-0DA09F21FF92}"/>
    <cellStyle name="Normal 8 31 35" xfId="26836" xr:uid="{AD52B83A-8597-4E4A-A8A6-B834BDE90EEB}"/>
    <cellStyle name="Normal 8 31 36" xfId="26837" xr:uid="{8CAB3199-3C48-4C91-B69D-EDF5A4480E5B}"/>
    <cellStyle name="Normal 8 31 37" xfId="26838" xr:uid="{06740438-F391-4CCB-B27D-9C51A724D2D2}"/>
    <cellStyle name="Normal 8 31 38" xfId="26839" xr:uid="{9875972F-1A6D-4A72-A913-DA83E9DEFFBE}"/>
    <cellStyle name="Normal 8 31 39" xfId="26840" xr:uid="{27FFF867-8C0A-4031-90AD-C35F506B6D02}"/>
    <cellStyle name="Normal 8 31 4" xfId="26841" xr:uid="{047657DE-376D-400C-9DA3-0DA2966DBC62}"/>
    <cellStyle name="Normal 8 31 4 2" xfId="26842" xr:uid="{B86BB6F4-EF0E-4AD8-B468-9D6AC4CCEAF3}"/>
    <cellStyle name="Normal 8 31 4 2 2" xfId="26843" xr:uid="{84E6D86A-33D3-4E8F-944C-53C0ED9573B2}"/>
    <cellStyle name="Normal 8 31 4 3" xfId="26844" xr:uid="{BDE1FF8E-771E-4C4B-94C4-65601CC16495}"/>
    <cellStyle name="Normal 8 31 40" xfId="26845" xr:uid="{FE08C081-C39D-4EAE-96BB-3E6BCE380F8C}"/>
    <cellStyle name="Normal 8 31 5" xfId="26846" xr:uid="{A3960493-29CF-45F5-AD6B-70E225ACF4A3}"/>
    <cellStyle name="Normal 8 31 5 2" xfId="26847" xr:uid="{17A9B0D5-CF23-4EB6-8A29-DBF3E3C23323}"/>
    <cellStyle name="Normal 8 31 5 2 2" xfId="26848" xr:uid="{B3C94EC1-6764-44C0-B826-B76B3A7F4690}"/>
    <cellStyle name="Normal 8 31 5 3" xfId="26849" xr:uid="{E136BF66-76A6-4320-8F2B-1DA8515A07AD}"/>
    <cellStyle name="Normal 8 31 6" xfId="26850" xr:uid="{8D99A16B-D419-442C-9EA9-7314CE0705C6}"/>
    <cellStyle name="Normal 8 31 6 2" xfId="26851" xr:uid="{04A3AAD8-BCD6-462B-BEB0-07E7CE89DBCA}"/>
    <cellStyle name="Normal 8 31 6 2 2" xfId="26852" xr:uid="{A32B478A-3FDE-4D3A-9C2F-586E5DC05EF9}"/>
    <cellStyle name="Normal 8 31 6 3" xfId="26853" xr:uid="{DBE057D4-40F4-48B4-83DB-9C5F0D1D8730}"/>
    <cellStyle name="Normal 8 31 7" xfId="26854" xr:uid="{47FE2354-1979-4722-8990-F6CE927411D6}"/>
    <cellStyle name="Normal 8 31 7 2" xfId="26855" xr:uid="{B23F5365-ADAC-45B1-A782-31EA1F77BEE8}"/>
    <cellStyle name="Normal 8 31 7 2 2" xfId="26856" xr:uid="{6F4703F6-FFF8-4FD0-ABE1-B0C2E2663F8B}"/>
    <cellStyle name="Normal 8 31 7 3" xfId="26857" xr:uid="{98D3A7FB-B3B5-4079-8391-A7A62C6D1D7C}"/>
    <cellStyle name="Normal 8 31 8" xfId="26858" xr:uid="{96653C61-2C74-4024-9C0E-C7F7E25B8532}"/>
    <cellStyle name="Normal 8 31 8 2" xfId="26859" xr:uid="{199085C5-D5F8-4036-9D46-0B3C1A98574E}"/>
    <cellStyle name="Normal 8 31 8 2 2" xfId="26860" xr:uid="{6E2466D0-D1F8-4C66-B024-8EA113C5A24F}"/>
    <cellStyle name="Normal 8 31 8 3" xfId="26861" xr:uid="{4177C2D1-C862-4DAC-9E2A-23119B1E1AB8}"/>
    <cellStyle name="Normal 8 31 9" xfId="26862" xr:uid="{B18A8C82-B53D-4538-B6B8-494CF74316B7}"/>
    <cellStyle name="Normal 8 31 9 2" xfId="26863" xr:uid="{C0CA0D40-CC37-44D7-8666-BA3093BF8AC4}"/>
    <cellStyle name="Normal 8 31 9 2 2" xfId="26864" xr:uid="{BBBD470F-5922-4B88-B1FC-FE879FED58FA}"/>
    <cellStyle name="Normal 8 31 9 3" xfId="26865" xr:uid="{A0F79A53-3513-43E6-B013-A7BD9BAB48B0}"/>
    <cellStyle name="Normal 8 32" xfId="26866" xr:uid="{A4740EB6-F693-478F-A88F-EF86426A1F03}"/>
    <cellStyle name="Normal 8 32 10" xfId="26867" xr:uid="{AA133119-B59A-4FF5-8D85-570A342B3924}"/>
    <cellStyle name="Normal 8 32 10 2" xfId="26868" xr:uid="{421E8F04-21BE-4B3D-9EC0-2BD7110F3B27}"/>
    <cellStyle name="Normal 8 32 10 2 2" xfId="26869" xr:uid="{DF8243EF-8CB9-42FF-8227-4CBAD2656223}"/>
    <cellStyle name="Normal 8 32 10 3" xfId="26870" xr:uid="{350C9972-0BEB-4A1A-AA2C-1F521E812BF6}"/>
    <cellStyle name="Normal 8 32 11" xfId="26871" xr:uid="{DD46362A-C30F-4EA1-A899-07EF37B222E9}"/>
    <cellStyle name="Normal 8 32 11 2" xfId="26872" xr:uid="{BE488A4A-5A87-497D-B735-E95AF82C6598}"/>
    <cellStyle name="Normal 8 32 11 2 2" xfId="26873" xr:uid="{80AAB34F-534E-4004-86F2-86B7265BBFA4}"/>
    <cellStyle name="Normal 8 32 11 3" xfId="26874" xr:uid="{09FA1A76-E8AA-45FE-AB40-267CD2C40221}"/>
    <cellStyle name="Normal 8 32 11 4" xfId="26875" xr:uid="{B992F44C-D302-4CFE-9B5C-050261314801}"/>
    <cellStyle name="Normal 8 32 12" xfId="26876" xr:uid="{BE071054-19E5-4674-BDBB-1BF4C55BEE84}"/>
    <cellStyle name="Normal 8 32 12 2" xfId="26877" xr:uid="{D8953300-6613-4937-B7A8-C187100FC0B1}"/>
    <cellStyle name="Normal 8 32 13" xfId="26878" xr:uid="{1FA4E5DB-710B-4DEB-BECE-6C79906A7212}"/>
    <cellStyle name="Normal 8 32 14" xfId="26879" xr:uid="{8CEC9194-910F-453D-9324-475AB8E3E057}"/>
    <cellStyle name="Normal 8 32 14 2" xfId="26880" xr:uid="{99ABAC57-4EAF-4B5A-A533-F6DE1FC9CE23}"/>
    <cellStyle name="Normal 8 32 15" xfId="26881" xr:uid="{E07E8E9B-3F61-4C6A-A3A5-76A68B4D6530}"/>
    <cellStyle name="Normal 8 32 16" xfId="26882" xr:uid="{BA337296-C3F7-4637-9D16-38D04D57611F}"/>
    <cellStyle name="Normal 8 32 17" xfId="26883" xr:uid="{2B40CA97-F912-4838-8876-05E6BF9C9459}"/>
    <cellStyle name="Normal 8 32 18" xfId="26884" xr:uid="{607438FB-0D4F-4ED7-A2E6-26AAA99C3EE9}"/>
    <cellStyle name="Normal 8 32 19" xfId="26885" xr:uid="{08BEC8CC-CA91-4339-8197-400AF187A2EA}"/>
    <cellStyle name="Normal 8 32 2" xfId="26886" xr:uid="{7F9DA891-5AE1-48EB-9354-81A2A682F003}"/>
    <cellStyle name="Normal 8 32 2 2" xfId="26887" xr:uid="{8CB94B0E-8611-46DA-AAA4-AB95D293D11B}"/>
    <cellStyle name="Normal 8 32 2 2 2" xfId="26888" xr:uid="{F563DE94-5A61-4164-BED9-335A896AEF40}"/>
    <cellStyle name="Normal 8 32 2 3" xfId="26889" xr:uid="{DA7E7211-9EA1-4685-96AE-D95A3B551E58}"/>
    <cellStyle name="Normal 8 32 20" xfId="26890" xr:uid="{DD0E5508-9FBF-43DC-B2EA-E33BA85B86E5}"/>
    <cellStyle name="Normal 8 32 21" xfId="26891" xr:uid="{F6FF1DAC-9C52-4964-BB30-02DF9E84EEC9}"/>
    <cellStyle name="Normal 8 32 22" xfId="26892" xr:uid="{6A2F1649-0F64-4D26-9E9E-8AE7591AD76B}"/>
    <cellStyle name="Normal 8 32 23" xfId="26893" xr:uid="{4B8CAD11-2102-48B6-A3E7-AE7D78FBB20D}"/>
    <cellStyle name="Normal 8 32 24" xfId="26894" xr:uid="{053267CF-A998-4915-931A-5B5836614A6C}"/>
    <cellStyle name="Normal 8 32 25" xfId="26895" xr:uid="{79A84A51-BA0F-4C20-BE69-BFF7EC988C41}"/>
    <cellStyle name="Normal 8 32 26" xfId="26896" xr:uid="{007EB9F8-0708-445C-A8A4-6EA51636C028}"/>
    <cellStyle name="Normal 8 32 27" xfId="26897" xr:uid="{B6C197A5-BF3C-41E7-A66F-8A763142C8EA}"/>
    <cellStyle name="Normal 8 32 28" xfId="26898" xr:uid="{29BEB214-7582-4480-BB88-196DF56EF803}"/>
    <cellStyle name="Normal 8 32 29" xfId="26899" xr:uid="{8404D250-93FE-44CB-8FD4-39B4FAAA883B}"/>
    <cellStyle name="Normal 8 32 3" xfId="26900" xr:uid="{A9F63252-DFE4-48C1-86A9-CC9DC9C36647}"/>
    <cellStyle name="Normal 8 32 3 2" xfId="26901" xr:uid="{CA99C7A7-0112-40B1-9F5E-0E69E6220240}"/>
    <cellStyle name="Normal 8 32 3 2 2" xfId="26902" xr:uid="{67BF4175-8BB5-41AD-B760-C1AFD6E56B93}"/>
    <cellStyle name="Normal 8 32 3 3" xfId="26903" xr:uid="{D09D195B-5507-427A-94F5-4390D1B42DAD}"/>
    <cellStyle name="Normal 8 32 30" xfId="26904" xr:uid="{60F66BA8-A3F7-47B6-A2E8-79D9F06494AA}"/>
    <cellStyle name="Normal 8 32 31" xfId="26905" xr:uid="{FEB9EF80-4603-4B17-BFF5-AA9406E93724}"/>
    <cellStyle name="Normal 8 32 32" xfId="26906" xr:uid="{9E2B469C-F54C-4162-8439-9584FBEBCA6B}"/>
    <cellStyle name="Normal 8 32 33" xfId="26907" xr:uid="{0F162B7E-B633-45D5-8214-945F5903BF00}"/>
    <cellStyle name="Normal 8 32 34" xfId="26908" xr:uid="{3C156F14-53E0-4D04-836A-94084C0A23AA}"/>
    <cellStyle name="Normal 8 32 35" xfId="26909" xr:uid="{B2972AF6-CFAA-4B1C-93C7-44D5A048C441}"/>
    <cellStyle name="Normal 8 32 36" xfId="26910" xr:uid="{51FBCF30-3FDF-445E-9ED7-C010FFF8AA94}"/>
    <cellStyle name="Normal 8 32 37" xfId="26911" xr:uid="{EF319BBC-BAB1-4489-9600-F37C210CE811}"/>
    <cellStyle name="Normal 8 32 38" xfId="26912" xr:uid="{0FF7A198-2291-4841-BBBE-485B73B5AE34}"/>
    <cellStyle name="Normal 8 32 39" xfId="26913" xr:uid="{4A230FC9-A7B7-42CF-84B5-7849B49D1515}"/>
    <cellStyle name="Normal 8 32 4" xfId="26914" xr:uid="{BA035FC2-60F6-47C3-9557-3B92C2788D48}"/>
    <cellStyle name="Normal 8 32 4 2" xfId="26915" xr:uid="{8E97AEBE-4165-4B0E-961A-DD044E33DDEB}"/>
    <cellStyle name="Normal 8 32 4 2 2" xfId="26916" xr:uid="{EE7BD11B-E517-444B-8151-C8F1052A3557}"/>
    <cellStyle name="Normal 8 32 4 3" xfId="26917" xr:uid="{40680B69-63FB-4BE9-9B74-92FEA647B55B}"/>
    <cellStyle name="Normal 8 32 40" xfId="26918" xr:uid="{08127E0C-83DB-45BB-AAFE-E4C2DF09BB61}"/>
    <cellStyle name="Normal 8 32 5" xfId="26919" xr:uid="{E741A5FA-993B-4981-AF13-ABF930813B40}"/>
    <cellStyle name="Normal 8 32 5 2" xfId="26920" xr:uid="{DE1B4EBE-6632-489B-977F-82DE60A731AB}"/>
    <cellStyle name="Normal 8 32 5 2 2" xfId="26921" xr:uid="{60E8DA88-F86A-498B-8F4D-87F4DAC11C23}"/>
    <cellStyle name="Normal 8 32 5 3" xfId="26922" xr:uid="{32B28D6F-6BE2-45C3-9E69-C2118080A7DA}"/>
    <cellStyle name="Normal 8 32 6" xfId="26923" xr:uid="{C7B3DD3F-7ABD-40DF-A631-E47FA9CAE8C4}"/>
    <cellStyle name="Normal 8 32 6 2" xfId="26924" xr:uid="{39B1E132-B8BC-4DAE-9A3D-FC80AACBA4BF}"/>
    <cellStyle name="Normal 8 32 6 2 2" xfId="26925" xr:uid="{ECF13D71-2298-4A9E-AC4D-127D9498D14F}"/>
    <cellStyle name="Normal 8 32 6 3" xfId="26926" xr:uid="{880C6337-47AC-417E-B764-D1CC60E4587E}"/>
    <cellStyle name="Normal 8 32 7" xfId="26927" xr:uid="{F03E61F5-CCF7-4DB6-8373-D7D04564B4B7}"/>
    <cellStyle name="Normal 8 32 7 2" xfId="26928" xr:uid="{DF51BFB8-4685-48BD-879C-85C9343435C9}"/>
    <cellStyle name="Normal 8 32 7 2 2" xfId="26929" xr:uid="{319C9623-5E6E-40A9-972C-F55EF4AAB002}"/>
    <cellStyle name="Normal 8 32 7 3" xfId="26930" xr:uid="{278BBFCC-C238-403F-A104-E596E07F82BD}"/>
    <cellStyle name="Normal 8 32 8" xfId="26931" xr:uid="{E7400531-B9CC-4613-87F9-F9176F4A7012}"/>
    <cellStyle name="Normal 8 32 8 2" xfId="26932" xr:uid="{8152959B-9FB5-4CE1-9981-EA6E90CE8EAF}"/>
    <cellStyle name="Normal 8 32 8 2 2" xfId="26933" xr:uid="{4A23FDAC-237D-4FE1-8968-E7270650FC8D}"/>
    <cellStyle name="Normal 8 32 8 3" xfId="26934" xr:uid="{4316F8ED-CC63-4ACA-8EEA-9E62CBF6E848}"/>
    <cellStyle name="Normal 8 32 9" xfId="26935" xr:uid="{26CF3D7C-1C9C-4EB1-85BD-3BD3AE7F1D84}"/>
    <cellStyle name="Normal 8 32 9 2" xfId="26936" xr:uid="{06232DF7-815A-47E2-9BB3-C46F09ED136A}"/>
    <cellStyle name="Normal 8 32 9 2 2" xfId="26937" xr:uid="{7CABDD2C-30C3-4D3B-BBC7-90427ECCE92F}"/>
    <cellStyle name="Normal 8 32 9 3" xfId="26938" xr:uid="{F9A4E94F-977D-489B-8B8C-C891F03C8EB9}"/>
    <cellStyle name="Normal 8 33" xfId="26939" xr:uid="{73563FB5-8D9B-4185-B35C-017F0E8E311B}"/>
    <cellStyle name="Normal 8 33 10" xfId="26940" xr:uid="{E25FD867-4A77-4CFF-9AE0-DD8B7F8D921B}"/>
    <cellStyle name="Normal 8 33 10 2" xfId="26941" xr:uid="{14BFD087-3702-4792-BF1B-86D1B1D1FD53}"/>
    <cellStyle name="Normal 8 33 10 2 2" xfId="26942" xr:uid="{ED0631FD-AF5D-407E-8D1C-C151AC0DAF44}"/>
    <cellStyle name="Normal 8 33 10 3" xfId="26943" xr:uid="{EB836D84-8307-4473-AF53-0C26BB8D0069}"/>
    <cellStyle name="Normal 8 33 11" xfId="26944" xr:uid="{67C67196-9BE0-4770-84F2-6CC350A3EFBD}"/>
    <cellStyle name="Normal 8 33 11 2" xfId="26945" xr:uid="{CFB7CD31-64AF-4F0C-8A5A-1D51A4E5B0A7}"/>
    <cellStyle name="Normal 8 33 11 2 2" xfId="26946" xr:uid="{2AB903BE-DD59-4C6C-940E-8A17950B83FD}"/>
    <cellStyle name="Normal 8 33 11 3" xfId="26947" xr:uid="{E9B4AA74-D34B-4C6F-8ABE-B79C64041330}"/>
    <cellStyle name="Normal 8 33 11 4" xfId="26948" xr:uid="{B02A352F-4008-4A2B-8430-F6BA6BE1F719}"/>
    <cellStyle name="Normal 8 33 12" xfId="26949" xr:uid="{FA365A36-1426-42BE-B619-244718AF6C6F}"/>
    <cellStyle name="Normal 8 33 12 2" xfId="26950" xr:uid="{898FF698-B54E-4F4B-9431-88C59349BC56}"/>
    <cellStyle name="Normal 8 33 13" xfId="26951" xr:uid="{A14AE347-F50A-4C9F-8A01-09A4B75572E0}"/>
    <cellStyle name="Normal 8 33 14" xfId="26952" xr:uid="{64FB3125-B677-4F6E-B058-986FDFDB1143}"/>
    <cellStyle name="Normal 8 33 14 2" xfId="26953" xr:uid="{0D794E26-963A-4C47-87C7-248752DCC792}"/>
    <cellStyle name="Normal 8 33 15" xfId="26954" xr:uid="{FAD62482-C184-4457-A7B5-5AC1A23A0972}"/>
    <cellStyle name="Normal 8 33 16" xfId="26955" xr:uid="{DEC06C89-C6A3-45F0-9E96-90210E2E6EB0}"/>
    <cellStyle name="Normal 8 33 17" xfId="26956" xr:uid="{D4E7B8D5-FE57-4CBE-9E99-A9848B4FF66B}"/>
    <cellStyle name="Normal 8 33 18" xfId="26957" xr:uid="{A3137644-5706-4530-B67F-C944291D10CF}"/>
    <cellStyle name="Normal 8 33 19" xfId="26958" xr:uid="{99FA507A-74B8-4D9A-8AA1-4262F2E24DE7}"/>
    <cellStyle name="Normal 8 33 2" xfId="26959" xr:uid="{64321AC1-FF62-454B-B3AD-E3F834374CA2}"/>
    <cellStyle name="Normal 8 33 2 2" xfId="26960" xr:uid="{84113570-1D92-46D7-83E7-FCC60D03E9C7}"/>
    <cellStyle name="Normal 8 33 2 2 2" xfId="26961" xr:uid="{FDA0310A-DEA3-4763-9236-2C5924F61672}"/>
    <cellStyle name="Normal 8 33 2 3" xfId="26962" xr:uid="{A31B9F2A-1442-4790-89A0-86A5A5EE356D}"/>
    <cellStyle name="Normal 8 33 20" xfId="26963" xr:uid="{1C845BBD-3DF0-41FD-8AC3-3C4D0BF600FE}"/>
    <cellStyle name="Normal 8 33 21" xfId="26964" xr:uid="{3AE87247-51D7-42A0-B037-0908AED1630D}"/>
    <cellStyle name="Normal 8 33 22" xfId="26965" xr:uid="{08280CC4-CF75-4339-8260-C70FE1E6606F}"/>
    <cellStyle name="Normal 8 33 23" xfId="26966" xr:uid="{E2DC8DBB-0DB8-4570-A444-B16486F51D5E}"/>
    <cellStyle name="Normal 8 33 24" xfId="26967" xr:uid="{557BC814-C9A3-492B-97FB-ACADF88F25D8}"/>
    <cellStyle name="Normal 8 33 25" xfId="26968" xr:uid="{8666C87D-8300-4266-BD73-C1B1A94EA347}"/>
    <cellStyle name="Normal 8 33 26" xfId="26969" xr:uid="{9AAD415D-3AE8-4640-9F3B-956109C808B5}"/>
    <cellStyle name="Normal 8 33 27" xfId="26970" xr:uid="{53A32F90-A8C4-46FF-A28E-26404E4D7CCA}"/>
    <cellStyle name="Normal 8 33 28" xfId="26971" xr:uid="{ACC9014D-6992-422B-97CE-66CDAC076339}"/>
    <cellStyle name="Normal 8 33 29" xfId="26972" xr:uid="{37F86DF4-79EB-4AD1-A042-14B0180D2281}"/>
    <cellStyle name="Normal 8 33 3" xfId="26973" xr:uid="{E0AB157C-18A3-4386-B246-4EC8952016C0}"/>
    <cellStyle name="Normal 8 33 3 2" xfId="26974" xr:uid="{54123462-C13C-45F0-B4F4-92A113B96CBF}"/>
    <cellStyle name="Normal 8 33 3 2 2" xfId="26975" xr:uid="{1D77122E-B85F-4FC5-98AC-78E301AADA26}"/>
    <cellStyle name="Normal 8 33 3 3" xfId="26976" xr:uid="{B1636F05-DC73-4841-8737-A032924900F5}"/>
    <cellStyle name="Normal 8 33 30" xfId="26977" xr:uid="{F686A9F5-75A1-40AE-9EB2-87F2E946AA28}"/>
    <cellStyle name="Normal 8 33 31" xfId="26978" xr:uid="{9B6232F6-5644-4C76-ABA6-A9EDC793287A}"/>
    <cellStyle name="Normal 8 33 32" xfId="26979" xr:uid="{789BA62A-6C40-4F0F-B503-956F292B9B30}"/>
    <cellStyle name="Normal 8 33 33" xfId="26980" xr:uid="{CB541A52-C79A-4EB8-ACD0-87572062974A}"/>
    <cellStyle name="Normal 8 33 34" xfId="26981" xr:uid="{A066572F-3D24-423B-AB86-8CE41110975A}"/>
    <cellStyle name="Normal 8 33 35" xfId="26982" xr:uid="{DAB12D3C-2662-4411-B7F3-7B18EE14479E}"/>
    <cellStyle name="Normal 8 33 36" xfId="26983" xr:uid="{030B7DF2-5675-4836-8525-87B890FCD72F}"/>
    <cellStyle name="Normal 8 33 37" xfId="26984" xr:uid="{C92F04E6-A863-4367-AC44-D82480DD68AA}"/>
    <cellStyle name="Normal 8 33 38" xfId="26985" xr:uid="{BC566BB6-E133-4916-BE3A-3FBA7AFBA703}"/>
    <cellStyle name="Normal 8 33 39" xfId="26986" xr:uid="{30D09718-7C49-406A-BE14-4F48F058E9FF}"/>
    <cellStyle name="Normal 8 33 4" xfId="26987" xr:uid="{6B291944-4B27-4A9A-B20B-E3970425227B}"/>
    <cellStyle name="Normal 8 33 4 2" xfId="26988" xr:uid="{13209100-D8A9-44E2-80F5-D956D664A795}"/>
    <cellStyle name="Normal 8 33 4 2 2" xfId="26989" xr:uid="{DB9D37FB-1194-4175-A90F-4AD3144D5DEA}"/>
    <cellStyle name="Normal 8 33 4 3" xfId="26990" xr:uid="{582A42E5-952D-4855-9585-44282782DEF4}"/>
    <cellStyle name="Normal 8 33 40" xfId="26991" xr:uid="{82C7B1C6-3DD3-4524-90CD-AF70E5E2B2C5}"/>
    <cellStyle name="Normal 8 33 5" xfId="26992" xr:uid="{956338A9-BE6D-4262-9AD5-D305A241451B}"/>
    <cellStyle name="Normal 8 33 5 2" xfId="26993" xr:uid="{FDB56065-68F4-4349-B15B-EEA5D8A4795F}"/>
    <cellStyle name="Normal 8 33 5 2 2" xfId="26994" xr:uid="{756B2B96-958D-4394-B828-EFA359153338}"/>
    <cellStyle name="Normal 8 33 5 3" xfId="26995" xr:uid="{B1E56079-5265-48BD-8AF6-CEBBF8AEA107}"/>
    <cellStyle name="Normal 8 33 6" xfId="26996" xr:uid="{2193FBD1-A724-4399-BBB4-605E2C91602C}"/>
    <cellStyle name="Normal 8 33 6 2" xfId="26997" xr:uid="{23A267C1-922D-4DFB-9042-AC346AD4892E}"/>
    <cellStyle name="Normal 8 33 6 2 2" xfId="26998" xr:uid="{4B181094-E6D0-40C0-909D-167E9AFF0DE2}"/>
    <cellStyle name="Normal 8 33 6 3" xfId="26999" xr:uid="{0E2F50B6-95F8-48EE-B21D-D6AEC8146E08}"/>
    <cellStyle name="Normal 8 33 7" xfId="27000" xr:uid="{C0CAC18D-A39F-4CDD-A632-1491E65C725D}"/>
    <cellStyle name="Normal 8 33 7 2" xfId="27001" xr:uid="{D28F3E91-03F5-4D1B-B001-31FABF3E0969}"/>
    <cellStyle name="Normal 8 33 7 2 2" xfId="27002" xr:uid="{C6846822-FEEA-4DBA-B69A-5211352243DC}"/>
    <cellStyle name="Normal 8 33 7 3" xfId="27003" xr:uid="{21A13429-4111-4393-A664-A69332F59F24}"/>
    <cellStyle name="Normal 8 33 8" xfId="27004" xr:uid="{FAC5AEE8-0DE1-422B-A2D3-5C961B203E72}"/>
    <cellStyle name="Normal 8 33 8 2" xfId="27005" xr:uid="{5269B9D2-42FA-4EBC-8BA3-E557C2D097B4}"/>
    <cellStyle name="Normal 8 33 8 2 2" xfId="27006" xr:uid="{8F18DD04-8697-45BF-ADFD-C672E9D68F28}"/>
    <cellStyle name="Normal 8 33 8 3" xfId="27007" xr:uid="{CFF92952-EF60-4693-9871-7229E3CA763F}"/>
    <cellStyle name="Normal 8 33 9" xfId="27008" xr:uid="{2AEB1890-3A3C-4131-B1EE-BAC9E2319D9F}"/>
    <cellStyle name="Normal 8 33 9 2" xfId="27009" xr:uid="{79C12ACA-CBCA-48BA-949C-33FB879DB7CB}"/>
    <cellStyle name="Normal 8 33 9 2 2" xfId="27010" xr:uid="{9DEC6D3E-0844-4739-B2F7-409A21BB9B37}"/>
    <cellStyle name="Normal 8 33 9 3" xfId="27011" xr:uid="{4B9BABD1-A57D-4CA5-962D-0901B79FE74E}"/>
    <cellStyle name="Normal 8 34" xfId="27012" xr:uid="{CC8DDAE6-3050-4456-95E2-08197F618ACB}"/>
    <cellStyle name="Normal 8 34 10" xfId="27013" xr:uid="{D7078825-3380-4A37-A9B0-1BA228E6C36E}"/>
    <cellStyle name="Normal 8 34 10 2" xfId="27014" xr:uid="{CB183A68-A401-485C-AD3E-E10EF2A91913}"/>
    <cellStyle name="Normal 8 34 10 2 2" xfId="27015" xr:uid="{B8C32EB4-0A34-4C29-B901-2841F6DB9500}"/>
    <cellStyle name="Normal 8 34 10 3" xfId="27016" xr:uid="{CC4D059A-28EA-473E-B4AC-7CCEFB322570}"/>
    <cellStyle name="Normal 8 34 11" xfId="27017" xr:uid="{7562CF46-99AD-42F3-B76B-41FBA28DBD9D}"/>
    <cellStyle name="Normal 8 34 11 2" xfId="27018" xr:uid="{E41ACF7C-E831-467D-BEB8-AFB90BF70CAD}"/>
    <cellStyle name="Normal 8 34 11 2 2" xfId="27019" xr:uid="{5DC2B018-CED6-43F7-AE65-F4DDF001998F}"/>
    <cellStyle name="Normal 8 34 11 3" xfId="27020" xr:uid="{23D875A1-13CA-46BC-B82E-95A0D215066E}"/>
    <cellStyle name="Normal 8 34 11 4" xfId="27021" xr:uid="{C2678DFC-CC42-41CB-800B-AFA7D530CDA2}"/>
    <cellStyle name="Normal 8 34 12" xfId="27022" xr:uid="{C12BE982-D919-4AD3-BD23-91A130212DC8}"/>
    <cellStyle name="Normal 8 34 12 2" xfId="27023" xr:uid="{F975D0F3-64A6-4F64-AE7D-9D87846827C5}"/>
    <cellStyle name="Normal 8 34 13" xfId="27024" xr:uid="{9C9A7F6E-59E5-4C7E-AF08-25433C972D65}"/>
    <cellStyle name="Normal 8 34 14" xfId="27025" xr:uid="{838CAD11-E6F4-45AA-BAC0-C4EA4750140C}"/>
    <cellStyle name="Normal 8 34 14 2" xfId="27026" xr:uid="{615B0305-7156-4444-922E-3A3142D8CAEC}"/>
    <cellStyle name="Normal 8 34 15" xfId="27027" xr:uid="{FD39098E-81A3-4547-906B-0A7FCECCE17C}"/>
    <cellStyle name="Normal 8 34 16" xfId="27028" xr:uid="{7F1428A9-0557-4042-A691-7F97F00CA2CF}"/>
    <cellStyle name="Normal 8 34 17" xfId="27029" xr:uid="{88B73C8A-0946-43ED-AFDC-C141759CB8FF}"/>
    <cellStyle name="Normal 8 34 18" xfId="27030" xr:uid="{BFEF4D02-4AFE-43AE-A94C-E716ADFE5F1E}"/>
    <cellStyle name="Normal 8 34 19" xfId="27031" xr:uid="{93DD7F7A-44E2-4F1E-9849-01008AF63DE4}"/>
    <cellStyle name="Normal 8 34 2" xfId="27032" xr:uid="{A8677311-BCF2-487D-8B94-F1A931606E6A}"/>
    <cellStyle name="Normal 8 34 2 2" xfId="27033" xr:uid="{767C5053-8E02-427B-BEFB-74F4B787ABFF}"/>
    <cellStyle name="Normal 8 34 2 2 2" xfId="27034" xr:uid="{CAEC8323-A79A-4A1C-AFF2-21C60B96B3D5}"/>
    <cellStyle name="Normal 8 34 2 3" xfId="27035" xr:uid="{2D96A413-F516-491E-A295-AED51156A5EE}"/>
    <cellStyle name="Normal 8 34 20" xfId="27036" xr:uid="{1FF9A375-8E55-4CD6-A33C-AE64B94D5653}"/>
    <cellStyle name="Normal 8 34 21" xfId="27037" xr:uid="{0D5CB534-896F-4C1A-9D01-3C639CD57CC9}"/>
    <cellStyle name="Normal 8 34 22" xfId="27038" xr:uid="{79F38665-F53C-418C-8AD4-083C4286877E}"/>
    <cellStyle name="Normal 8 34 23" xfId="27039" xr:uid="{411FD681-7F84-47BC-979A-B92D2323CE4D}"/>
    <cellStyle name="Normal 8 34 24" xfId="27040" xr:uid="{CB02B842-D34A-4B79-B47D-93B39953DE61}"/>
    <cellStyle name="Normal 8 34 25" xfId="27041" xr:uid="{CEDB8169-CE8E-47DD-A655-28E527B5025E}"/>
    <cellStyle name="Normal 8 34 26" xfId="27042" xr:uid="{7161A363-DD4E-4AFD-93A8-78B7E39071D9}"/>
    <cellStyle name="Normal 8 34 27" xfId="27043" xr:uid="{F2DC2C2F-A2C2-4B77-9188-745574CF7CB4}"/>
    <cellStyle name="Normal 8 34 28" xfId="27044" xr:uid="{D730F5DD-143B-4B4D-80E9-E99D0A791153}"/>
    <cellStyle name="Normal 8 34 29" xfId="27045" xr:uid="{091644EE-1CA3-4D77-A7CB-20D4F6DD5205}"/>
    <cellStyle name="Normal 8 34 3" xfId="27046" xr:uid="{626C4628-36CF-43AC-997F-92AE6B2AA296}"/>
    <cellStyle name="Normal 8 34 3 2" xfId="27047" xr:uid="{C9A6B3F4-160B-4DE6-9FEA-A342385B6F2E}"/>
    <cellStyle name="Normal 8 34 3 2 2" xfId="27048" xr:uid="{C9CB32D6-7327-4885-99AD-1D6D7B60C568}"/>
    <cellStyle name="Normal 8 34 3 3" xfId="27049" xr:uid="{3691C674-4304-4AB7-9C5D-AE4C8D651E01}"/>
    <cellStyle name="Normal 8 34 30" xfId="27050" xr:uid="{FFAC782A-9D21-4F16-B76A-9BDDD0CA251A}"/>
    <cellStyle name="Normal 8 34 31" xfId="27051" xr:uid="{766D083E-77D9-4D28-A2E0-32D0D93A9F40}"/>
    <cellStyle name="Normal 8 34 32" xfId="27052" xr:uid="{0F6F0633-C19C-43EF-8954-4F2DF4175F44}"/>
    <cellStyle name="Normal 8 34 33" xfId="27053" xr:uid="{AAD7A088-10E7-4314-9C86-DB8A0C761BDB}"/>
    <cellStyle name="Normal 8 34 34" xfId="27054" xr:uid="{BD24D662-630A-40F9-B5E1-132BFD91DE19}"/>
    <cellStyle name="Normal 8 34 35" xfId="27055" xr:uid="{18354291-93F8-45AB-91A4-C22F65002487}"/>
    <cellStyle name="Normal 8 34 36" xfId="27056" xr:uid="{C08D6718-B9A7-4475-A362-06493E7E1BF7}"/>
    <cellStyle name="Normal 8 34 37" xfId="27057" xr:uid="{9B9E8DF6-8977-4AB3-8B82-0512C04B6585}"/>
    <cellStyle name="Normal 8 34 38" xfId="27058" xr:uid="{FA0DAB18-52CD-4C50-B5BF-6555135EC04F}"/>
    <cellStyle name="Normal 8 34 39" xfId="27059" xr:uid="{F4AB9963-FAD7-4E56-839D-2A568B1333FC}"/>
    <cellStyle name="Normal 8 34 4" xfId="27060" xr:uid="{E9AD5D50-018D-48D3-8860-CB7255F498AE}"/>
    <cellStyle name="Normal 8 34 4 2" xfId="27061" xr:uid="{CC695F4E-7567-4A5E-9CAD-22DD1A298B91}"/>
    <cellStyle name="Normal 8 34 4 2 2" xfId="27062" xr:uid="{3D8B4C9E-30E4-47D3-9773-38067A242B81}"/>
    <cellStyle name="Normal 8 34 4 3" xfId="27063" xr:uid="{5AF281F4-0BA5-4D79-9972-BACFF7418AB6}"/>
    <cellStyle name="Normal 8 34 40" xfId="27064" xr:uid="{EB2B3834-7BA6-449F-964B-FC31B92874D0}"/>
    <cellStyle name="Normal 8 34 5" xfId="27065" xr:uid="{36F5D1ED-66EF-4BDE-B7E7-68B3B174D92B}"/>
    <cellStyle name="Normal 8 34 5 2" xfId="27066" xr:uid="{DAFFEB10-0E27-4FE5-8581-9601E78A36EC}"/>
    <cellStyle name="Normal 8 34 5 2 2" xfId="27067" xr:uid="{D1C11C0D-A6D2-4845-9251-5C7918D5BD5E}"/>
    <cellStyle name="Normal 8 34 5 3" xfId="27068" xr:uid="{A0FF05F7-32C1-4594-B5C3-6AB7FD4C2413}"/>
    <cellStyle name="Normal 8 34 6" xfId="27069" xr:uid="{05D60840-F3AF-4CAF-944A-2C3AE06362A9}"/>
    <cellStyle name="Normal 8 34 6 2" xfId="27070" xr:uid="{A7BB6312-EAC0-4947-8BEA-D47FA30D1059}"/>
    <cellStyle name="Normal 8 34 6 2 2" xfId="27071" xr:uid="{3C848D00-72A6-4E70-BA91-F6770177BA2A}"/>
    <cellStyle name="Normal 8 34 6 3" xfId="27072" xr:uid="{A53B7D7D-9B80-4867-AF10-4B9371F7FB89}"/>
    <cellStyle name="Normal 8 34 7" xfId="27073" xr:uid="{8EFCE669-5831-4252-831B-97F5189F8B3C}"/>
    <cellStyle name="Normal 8 34 7 2" xfId="27074" xr:uid="{7A1FAD14-2396-44A0-8D5A-23C1CF3782D6}"/>
    <cellStyle name="Normal 8 34 7 2 2" xfId="27075" xr:uid="{2424EDE6-1C08-49A1-A24B-10F277B6231D}"/>
    <cellStyle name="Normal 8 34 7 3" xfId="27076" xr:uid="{592B1630-FBA1-4E77-A032-9E57EC228A66}"/>
    <cellStyle name="Normal 8 34 8" xfId="27077" xr:uid="{13CA0ABB-6518-4010-98DD-D237AEC686DF}"/>
    <cellStyle name="Normal 8 34 8 2" xfId="27078" xr:uid="{20FD53D3-553C-4569-98A5-226DCE6EE82C}"/>
    <cellStyle name="Normal 8 34 8 2 2" xfId="27079" xr:uid="{0DFA8DFF-1E46-4E4D-8345-669EB86C7162}"/>
    <cellStyle name="Normal 8 34 8 3" xfId="27080" xr:uid="{C04EFF11-53DC-4484-A7B6-307896B3BBBA}"/>
    <cellStyle name="Normal 8 34 9" xfId="27081" xr:uid="{C9D88832-A955-471E-9F0C-E3D2F3197894}"/>
    <cellStyle name="Normal 8 34 9 2" xfId="27082" xr:uid="{1EE5BF97-9E5D-4708-B5BB-75130284358E}"/>
    <cellStyle name="Normal 8 34 9 2 2" xfId="27083" xr:uid="{BA23374E-6F44-46E1-AE4A-726FAA3704DF}"/>
    <cellStyle name="Normal 8 34 9 3" xfId="27084" xr:uid="{27A420B9-BE01-4F73-84F0-B8D49D9294E3}"/>
    <cellStyle name="Normal 8 35" xfId="27085" xr:uid="{28B67851-6447-40AF-9D88-BD6A3B11C707}"/>
    <cellStyle name="Normal 8 35 10" xfId="27086" xr:uid="{4B33FEAD-EE8B-4E46-96F6-1B4F4C251361}"/>
    <cellStyle name="Normal 8 35 10 2" xfId="27087" xr:uid="{01621AD4-8D30-412B-858A-1F174516FBEB}"/>
    <cellStyle name="Normal 8 35 10 2 2" xfId="27088" xr:uid="{15BD182D-7690-4696-AFD7-963DF7DDD05A}"/>
    <cellStyle name="Normal 8 35 10 3" xfId="27089" xr:uid="{A8D11A80-36ED-4D7B-8F4B-4CB92CA678C7}"/>
    <cellStyle name="Normal 8 35 11" xfId="27090" xr:uid="{A831DAF0-C053-42BD-8F66-6121E8E7EC40}"/>
    <cellStyle name="Normal 8 35 11 2" xfId="27091" xr:uid="{2F5EEF36-709A-4DAD-99C9-0594F05BA127}"/>
    <cellStyle name="Normal 8 35 11 2 2" xfId="27092" xr:uid="{7F5AF19B-34FB-4BAE-9A52-3D41E5E73D9C}"/>
    <cellStyle name="Normal 8 35 11 3" xfId="27093" xr:uid="{E42039D0-C4B8-4D98-8648-7CF313B8B1AA}"/>
    <cellStyle name="Normal 8 35 11 4" xfId="27094" xr:uid="{24AB36AF-BD63-4E98-AC15-7FF3042D0B45}"/>
    <cellStyle name="Normal 8 35 12" xfId="27095" xr:uid="{4B3969EE-BF82-4B56-88EB-F955D3877A50}"/>
    <cellStyle name="Normal 8 35 12 2" xfId="27096" xr:uid="{091E2600-0E0C-4E10-BA7E-A434FD180F15}"/>
    <cellStyle name="Normal 8 35 13" xfId="27097" xr:uid="{5FE2E379-B42E-4B2C-8937-199BFB7E6169}"/>
    <cellStyle name="Normal 8 35 14" xfId="27098" xr:uid="{EA650478-601C-469B-95C4-B233761198FE}"/>
    <cellStyle name="Normal 8 35 14 2" xfId="27099" xr:uid="{01C234FE-34AB-4AA9-B746-E7826F7CF379}"/>
    <cellStyle name="Normal 8 35 15" xfId="27100" xr:uid="{204FDDB4-00A4-4AD3-AA76-D2088295292E}"/>
    <cellStyle name="Normal 8 35 16" xfId="27101" xr:uid="{036FAD8D-A64B-4CA1-8438-54BFE4AE4BDC}"/>
    <cellStyle name="Normal 8 35 17" xfId="27102" xr:uid="{F7059D55-F80B-43E3-92DE-D9B9A3C9BDF0}"/>
    <cellStyle name="Normal 8 35 18" xfId="27103" xr:uid="{F013D9DA-6BFD-408E-BFD4-C4E1C648EACB}"/>
    <cellStyle name="Normal 8 35 19" xfId="27104" xr:uid="{E614F32E-7765-4F6E-8E87-77C482FD33C6}"/>
    <cellStyle name="Normal 8 35 2" xfId="27105" xr:uid="{2F53AB8A-1C63-43A4-AEBB-D84CA235771D}"/>
    <cellStyle name="Normal 8 35 2 2" xfId="27106" xr:uid="{2686EF38-C6AE-4A05-B1C4-D5433710E20B}"/>
    <cellStyle name="Normal 8 35 2 2 2" xfId="27107" xr:uid="{693FB89E-CF91-406A-B650-F8E7851A9F34}"/>
    <cellStyle name="Normal 8 35 2 3" xfId="27108" xr:uid="{2411154E-0D1C-4367-B0CF-5EB1F0A45DD8}"/>
    <cellStyle name="Normal 8 35 20" xfId="27109" xr:uid="{2D586F44-CB70-4B45-AAE8-6306D839E557}"/>
    <cellStyle name="Normal 8 35 21" xfId="27110" xr:uid="{A7A1C911-6B06-4FE0-B54D-2F260BBA1837}"/>
    <cellStyle name="Normal 8 35 22" xfId="27111" xr:uid="{CD62656B-B8BE-4C13-B300-79D0A367DAB6}"/>
    <cellStyle name="Normal 8 35 23" xfId="27112" xr:uid="{53B59274-0E75-45B4-AB2E-36144F6FF6DD}"/>
    <cellStyle name="Normal 8 35 24" xfId="27113" xr:uid="{72155856-7E24-4CE4-BC58-DD07BAA595E1}"/>
    <cellStyle name="Normal 8 35 25" xfId="27114" xr:uid="{861A783E-A3C1-4C69-9246-60F2066EC4CD}"/>
    <cellStyle name="Normal 8 35 26" xfId="27115" xr:uid="{B38D7E22-EF13-4696-AD9B-23F64CFEED18}"/>
    <cellStyle name="Normal 8 35 27" xfId="27116" xr:uid="{1CADEE88-23D1-4D51-9E39-9D741FAD52DA}"/>
    <cellStyle name="Normal 8 35 28" xfId="27117" xr:uid="{7DE8B50E-1DFD-4834-9FBD-BF6CC5C98388}"/>
    <cellStyle name="Normal 8 35 29" xfId="27118" xr:uid="{23F9769A-0356-4424-984E-E51F06986B4A}"/>
    <cellStyle name="Normal 8 35 3" xfId="27119" xr:uid="{3E90D218-0C4D-4528-BE17-82A673458B02}"/>
    <cellStyle name="Normal 8 35 3 2" xfId="27120" xr:uid="{A1704CD3-AE2C-499A-9839-8A50CEFF6C59}"/>
    <cellStyle name="Normal 8 35 3 2 2" xfId="27121" xr:uid="{639ACF9E-388B-4ED6-9404-C11890FF1DF3}"/>
    <cellStyle name="Normal 8 35 3 3" xfId="27122" xr:uid="{11A5BBF3-526E-4AEE-BD88-9B10493FB925}"/>
    <cellStyle name="Normal 8 35 30" xfId="27123" xr:uid="{D66C137D-2BB8-4DC3-BA03-24C578C519A6}"/>
    <cellStyle name="Normal 8 35 31" xfId="27124" xr:uid="{BB076CC3-0E3D-494B-B5A1-F901E6E28602}"/>
    <cellStyle name="Normal 8 35 32" xfId="27125" xr:uid="{96FEA3FF-468E-43E2-A034-CFA44E2A9E4E}"/>
    <cellStyle name="Normal 8 35 33" xfId="27126" xr:uid="{EBA1F128-EFE5-4EE6-A8B9-A9C88EE72698}"/>
    <cellStyle name="Normal 8 35 34" xfId="27127" xr:uid="{7C277AA5-40B2-41A9-8A59-281776D2A412}"/>
    <cellStyle name="Normal 8 35 35" xfId="27128" xr:uid="{EB91DA4C-8F5C-4EDF-A8C7-42557C2D3028}"/>
    <cellStyle name="Normal 8 35 36" xfId="27129" xr:uid="{DB4E1A8E-6FA1-40C2-AFB0-2C395FB3D8F3}"/>
    <cellStyle name="Normal 8 35 37" xfId="27130" xr:uid="{CDADCC0D-49BF-48A4-B7A1-0B054515FA3A}"/>
    <cellStyle name="Normal 8 35 38" xfId="27131" xr:uid="{FD941A85-F4FE-44D0-A54A-246D7D3B05F1}"/>
    <cellStyle name="Normal 8 35 39" xfId="27132" xr:uid="{1188C90A-0F41-4386-A331-678BB4E4C28E}"/>
    <cellStyle name="Normal 8 35 4" xfId="27133" xr:uid="{F271D9BA-824E-4AF0-8E2C-5B81ED61146B}"/>
    <cellStyle name="Normal 8 35 4 2" xfId="27134" xr:uid="{9EB42F2E-1CAF-4FCB-BD53-252901254479}"/>
    <cellStyle name="Normal 8 35 4 2 2" xfId="27135" xr:uid="{DB64EC13-D1E7-4F63-A22E-E9E51D907404}"/>
    <cellStyle name="Normal 8 35 4 3" xfId="27136" xr:uid="{EEE50ECB-6506-4DB9-820D-9B521D372A4F}"/>
    <cellStyle name="Normal 8 35 40" xfId="27137" xr:uid="{756A531D-7915-4224-8714-8C6A1B2AA105}"/>
    <cellStyle name="Normal 8 35 5" xfId="27138" xr:uid="{42FBDA7D-03B3-4FFE-930A-F691B9D50099}"/>
    <cellStyle name="Normal 8 35 5 2" xfId="27139" xr:uid="{3054E703-B23E-450F-93D8-BCA93A0F1008}"/>
    <cellStyle name="Normal 8 35 5 2 2" xfId="27140" xr:uid="{D3AF60D9-1CA7-4C2F-A29C-DB5931C1502B}"/>
    <cellStyle name="Normal 8 35 5 3" xfId="27141" xr:uid="{EAC50F77-3EE5-40B1-9F7B-CFD7A10FB239}"/>
    <cellStyle name="Normal 8 35 6" xfId="27142" xr:uid="{D6E35330-7F8B-4A75-B6CC-B3E8AA0D2591}"/>
    <cellStyle name="Normal 8 35 6 2" xfId="27143" xr:uid="{8DDEA645-8528-477F-BFE2-C1B8BEB7BC49}"/>
    <cellStyle name="Normal 8 35 6 2 2" xfId="27144" xr:uid="{127639DA-A971-4A86-93D3-8E2C14F16FF5}"/>
    <cellStyle name="Normal 8 35 6 3" xfId="27145" xr:uid="{7A163F05-D42A-4DBA-9B9F-BD4C2F2C7C53}"/>
    <cellStyle name="Normal 8 35 7" xfId="27146" xr:uid="{86DBBB17-B8E9-45A3-96A4-2117D7E77779}"/>
    <cellStyle name="Normal 8 35 7 2" xfId="27147" xr:uid="{F44AB8C2-A236-4C7A-BCC9-C37576D82040}"/>
    <cellStyle name="Normal 8 35 7 2 2" xfId="27148" xr:uid="{CF348FA4-0C60-4F3F-94DD-5E85CA4D844F}"/>
    <cellStyle name="Normal 8 35 7 3" xfId="27149" xr:uid="{A3B970D7-C887-4F93-A3C8-EBE9C7C3A929}"/>
    <cellStyle name="Normal 8 35 8" xfId="27150" xr:uid="{B0EB0FE6-C53B-424F-B3B0-3CD11C419EA3}"/>
    <cellStyle name="Normal 8 35 8 2" xfId="27151" xr:uid="{6EEE1BA7-5E70-44DE-96A6-993E4A36BFEF}"/>
    <cellStyle name="Normal 8 35 8 2 2" xfId="27152" xr:uid="{26A4D91E-AE64-4292-8E2B-03658BC9CBDF}"/>
    <cellStyle name="Normal 8 35 8 3" xfId="27153" xr:uid="{AFEF0D9F-8E40-4CB0-ACE0-7E3F5A4C79FA}"/>
    <cellStyle name="Normal 8 35 9" xfId="27154" xr:uid="{6D4C9FA5-7763-41DF-A528-B0C915B8BE6C}"/>
    <cellStyle name="Normal 8 35 9 2" xfId="27155" xr:uid="{97C39B14-B71C-43CE-8E03-2116FB064824}"/>
    <cellStyle name="Normal 8 35 9 2 2" xfId="27156" xr:uid="{9B456E34-2083-45E7-AD86-AFE052D86AA2}"/>
    <cellStyle name="Normal 8 35 9 3" xfId="27157" xr:uid="{AC09DB93-0B2B-4095-9922-D3870C30FC79}"/>
    <cellStyle name="Normal 8 36" xfId="27158" xr:uid="{422A5A06-8F11-4B38-9307-89724A4491B5}"/>
    <cellStyle name="Normal 8 36 10" xfId="27159" xr:uid="{A6441A5D-103C-46B3-8DB6-0115A6ED8FFC}"/>
    <cellStyle name="Normal 8 36 10 2" xfId="27160" xr:uid="{27159AB1-35F4-4D28-BE97-B33AB8EFB487}"/>
    <cellStyle name="Normal 8 36 10 2 2" xfId="27161" xr:uid="{5B9091B0-2379-443E-BD11-7408F264CB4C}"/>
    <cellStyle name="Normal 8 36 10 3" xfId="27162" xr:uid="{7ED4B252-1CF0-4A80-AB40-D2064C36E864}"/>
    <cellStyle name="Normal 8 36 11" xfId="27163" xr:uid="{787D221D-F82A-4FD3-A5F4-3255B6AF68C1}"/>
    <cellStyle name="Normal 8 36 11 2" xfId="27164" xr:uid="{FEA42893-37B6-45FB-B04B-0CC12B3E985E}"/>
    <cellStyle name="Normal 8 36 11 2 2" xfId="27165" xr:uid="{D27F4E87-18D3-4145-81D1-8BF33EB5B247}"/>
    <cellStyle name="Normal 8 36 11 3" xfId="27166" xr:uid="{4511F177-E759-4F88-BD32-0C0F8D3839F0}"/>
    <cellStyle name="Normal 8 36 11 4" xfId="27167" xr:uid="{4C786D6B-A351-4559-9F53-D298875AB367}"/>
    <cellStyle name="Normal 8 36 12" xfId="27168" xr:uid="{319F4F57-69AC-4A8C-A778-00A5BDF54EA0}"/>
    <cellStyle name="Normal 8 36 12 2" xfId="27169" xr:uid="{33F2EA01-F807-4A9B-BE89-AFE17A0FB11C}"/>
    <cellStyle name="Normal 8 36 13" xfId="27170" xr:uid="{ED058629-F01F-4FC8-9BE7-8E7CC6BB6858}"/>
    <cellStyle name="Normal 8 36 14" xfId="27171" xr:uid="{CC8E8AC1-D97D-4456-B52B-48708B72C68E}"/>
    <cellStyle name="Normal 8 36 14 2" xfId="27172" xr:uid="{D381F7F5-F99B-4726-86CC-E6E01023A2FC}"/>
    <cellStyle name="Normal 8 36 15" xfId="27173" xr:uid="{04B1C0AB-4983-4A1F-95D6-4D86EF611BFE}"/>
    <cellStyle name="Normal 8 36 16" xfId="27174" xr:uid="{EED9E133-6C3F-49D4-83CB-40FFC9ACA9DA}"/>
    <cellStyle name="Normal 8 36 17" xfId="27175" xr:uid="{B898533F-5AE9-46E4-8CB9-C1373FFACC69}"/>
    <cellStyle name="Normal 8 36 18" xfId="27176" xr:uid="{423AE4BF-89A3-44B0-BB87-D0F7A72B562A}"/>
    <cellStyle name="Normal 8 36 19" xfId="27177" xr:uid="{A6E6880D-6D10-42D8-AAF3-C57993A70393}"/>
    <cellStyle name="Normal 8 36 2" xfId="27178" xr:uid="{18E82283-F121-421A-AC85-FE6EAAE59332}"/>
    <cellStyle name="Normal 8 36 2 2" xfId="27179" xr:uid="{60B19588-9A28-4831-B2A3-1C657CED7610}"/>
    <cellStyle name="Normal 8 36 2 2 2" xfId="27180" xr:uid="{1FAF9DC9-BBDB-41BB-9F3F-364DB4D28FB0}"/>
    <cellStyle name="Normal 8 36 2 3" xfId="27181" xr:uid="{7C8A82B5-9969-4BED-84D1-1669675FB7D9}"/>
    <cellStyle name="Normal 8 36 20" xfId="27182" xr:uid="{B8E04BCF-66DD-4B71-ACE1-A107A6A8CEFE}"/>
    <cellStyle name="Normal 8 36 21" xfId="27183" xr:uid="{71206D16-6152-441E-94DF-97BCAE19F571}"/>
    <cellStyle name="Normal 8 36 22" xfId="27184" xr:uid="{98F4EBA3-9D93-49ED-AFEB-67914AC9E521}"/>
    <cellStyle name="Normal 8 36 23" xfId="27185" xr:uid="{EFF33C87-7B93-46DC-80D4-A251FE314E1A}"/>
    <cellStyle name="Normal 8 36 24" xfId="27186" xr:uid="{3EFB7FBF-D925-47D7-A7A6-258706E983B5}"/>
    <cellStyle name="Normal 8 36 25" xfId="27187" xr:uid="{86107BAE-90E2-4498-B913-5B89B3BFECB2}"/>
    <cellStyle name="Normal 8 36 26" xfId="27188" xr:uid="{8F4E4DEF-7D3A-46EF-9CC7-21D9EAB53F0A}"/>
    <cellStyle name="Normal 8 36 27" xfId="27189" xr:uid="{7D3C38C1-1C59-4410-85AB-0F12A4446CC5}"/>
    <cellStyle name="Normal 8 36 28" xfId="27190" xr:uid="{F9322291-10F5-4BD6-B268-E24A55DC6331}"/>
    <cellStyle name="Normal 8 36 29" xfId="27191" xr:uid="{857E419B-5FDC-4901-AE61-7B4562C8AD40}"/>
    <cellStyle name="Normal 8 36 3" xfId="27192" xr:uid="{122B2296-2147-4BC8-ABEB-124A75F45A5E}"/>
    <cellStyle name="Normal 8 36 3 2" xfId="27193" xr:uid="{56932896-22B7-4389-A2D6-B68E982C05EC}"/>
    <cellStyle name="Normal 8 36 3 2 2" xfId="27194" xr:uid="{36414EB9-2175-4013-8C9C-73B5996C4D42}"/>
    <cellStyle name="Normal 8 36 3 3" xfId="27195" xr:uid="{D112EFAA-9F1F-4982-B25A-9E7BA05A4E08}"/>
    <cellStyle name="Normal 8 36 30" xfId="27196" xr:uid="{104F2E77-1306-4FBC-9199-3BC5C98DFA95}"/>
    <cellStyle name="Normal 8 36 31" xfId="27197" xr:uid="{270905CA-978F-4065-AD32-9DB8ABC8F155}"/>
    <cellStyle name="Normal 8 36 32" xfId="27198" xr:uid="{88F9A6BA-FDD1-4FF6-8B7C-A7A1EC66EBA9}"/>
    <cellStyle name="Normal 8 36 33" xfId="27199" xr:uid="{2F0D2461-A718-4BE0-98BC-F3C7C3C8110A}"/>
    <cellStyle name="Normal 8 36 34" xfId="27200" xr:uid="{0B0EAD55-DF28-439B-8836-191DF07F873C}"/>
    <cellStyle name="Normal 8 36 35" xfId="27201" xr:uid="{002CA8C1-BE9F-4CEE-BE44-0E3645BCA57C}"/>
    <cellStyle name="Normal 8 36 36" xfId="27202" xr:uid="{20855144-B4FB-42C4-A4B5-591EEAECB3B6}"/>
    <cellStyle name="Normal 8 36 37" xfId="27203" xr:uid="{8E128FBC-A785-41D4-B07B-1F021FA6DF1F}"/>
    <cellStyle name="Normal 8 36 38" xfId="27204" xr:uid="{10D35430-F7AB-4943-9A85-9F43041FB1EF}"/>
    <cellStyle name="Normal 8 36 39" xfId="27205" xr:uid="{67DC1095-D010-4B60-A916-1C957AB2CC2B}"/>
    <cellStyle name="Normal 8 36 4" xfId="27206" xr:uid="{657C6A96-5DAF-4830-B88C-058EF836B9FD}"/>
    <cellStyle name="Normal 8 36 4 2" xfId="27207" xr:uid="{5D26BACC-567D-4D2B-9DEB-5E5ACDA922F7}"/>
    <cellStyle name="Normal 8 36 4 2 2" xfId="27208" xr:uid="{B0349C6D-FFD1-4CDE-9313-9B98C865E4C8}"/>
    <cellStyle name="Normal 8 36 4 3" xfId="27209" xr:uid="{8FB65D2F-CE81-477D-9D4C-67F07EE923CA}"/>
    <cellStyle name="Normal 8 36 40" xfId="27210" xr:uid="{1CA0A520-8AFB-4EEB-B901-DBE9B26E4354}"/>
    <cellStyle name="Normal 8 36 5" xfId="27211" xr:uid="{693D7FFB-8529-4FB1-9632-00833E1F5FE2}"/>
    <cellStyle name="Normal 8 36 5 2" xfId="27212" xr:uid="{839C4BBD-7F1C-4D99-BCBE-D4199300174D}"/>
    <cellStyle name="Normal 8 36 5 2 2" xfId="27213" xr:uid="{A8929AEB-1858-431D-A4E7-3BB9F2D1B8CC}"/>
    <cellStyle name="Normal 8 36 5 3" xfId="27214" xr:uid="{C41FEBF8-90C1-451C-AB18-8781B631ABEE}"/>
    <cellStyle name="Normal 8 36 6" xfId="27215" xr:uid="{8113350D-5578-4B23-A970-B9AF30E6FFF3}"/>
    <cellStyle name="Normal 8 36 6 2" xfId="27216" xr:uid="{DCB3EDBB-1EBD-4F58-BBD2-44796FEE3C0A}"/>
    <cellStyle name="Normal 8 36 6 2 2" xfId="27217" xr:uid="{9457D72A-F432-4069-86B2-A5C9E95D0A52}"/>
    <cellStyle name="Normal 8 36 6 3" xfId="27218" xr:uid="{0B4EC73B-CE1A-4848-AFCC-875789383418}"/>
    <cellStyle name="Normal 8 36 7" xfId="27219" xr:uid="{EEDC719A-6C2B-4699-9141-7E7BD7FCFCD4}"/>
    <cellStyle name="Normal 8 36 7 2" xfId="27220" xr:uid="{F18C0E3D-CCBA-4124-9687-8686FE5A4618}"/>
    <cellStyle name="Normal 8 36 7 2 2" xfId="27221" xr:uid="{ADA40D9D-46F0-45BC-8E82-F566EC664EAE}"/>
    <cellStyle name="Normal 8 36 7 3" xfId="27222" xr:uid="{49E6489A-C22B-4DFF-8327-C37A261D20BE}"/>
    <cellStyle name="Normal 8 36 8" xfId="27223" xr:uid="{2F210B21-B21E-4E6A-9579-9103FAE38BB9}"/>
    <cellStyle name="Normal 8 36 8 2" xfId="27224" xr:uid="{DAC58F78-14C7-4670-966D-7D3F0BF0ED90}"/>
    <cellStyle name="Normal 8 36 8 2 2" xfId="27225" xr:uid="{B2928094-3B7D-4BEC-9B10-D1AC0E425584}"/>
    <cellStyle name="Normal 8 36 8 3" xfId="27226" xr:uid="{CA919B25-6355-4161-ADFD-F1A09A72C15E}"/>
    <cellStyle name="Normal 8 36 9" xfId="27227" xr:uid="{3FE1B7D4-2BD9-4624-8D45-60CE4A206F4F}"/>
    <cellStyle name="Normal 8 36 9 2" xfId="27228" xr:uid="{ED0F889D-A8AC-4E89-8641-1E8746F5336F}"/>
    <cellStyle name="Normal 8 36 9 2 2" xfId="27229" xr:uid="{D8184F11-328C-4E45-9A68-2F25601713C7}"/>
    <cellStyle name="Normal 8 36 9 3" xfId="27230" xr:uid="{BF720274-2110-40FB-9B6E-9D8ACFF85E9A}"/>
    <cellStyle name="Normal 8 37" xfId="27231" xr:uid="{BF436BB9-B5B5-495D-AB5C-55C3DDB88ABD}"/>
    <cellStyle name="Normal 8 37 10" xfId="27232" xr:uid="{B47B207B-88DF-4988-B283-5F357A9D93F1}"/>
    <cellStyle name="Normal 8 37 10 2" xfId="27233" xr:uid="{6A1E0018-C0E8-4127-9315-D69A3FF2ED10}"/>
    <cellStyle name="Normal 8 37 10 2 2" xfId="27234" xr:uid="{28A4235F-0DC7-4B8F-AEA9-A7C41EE5720C}"/>
    <cellStyle name="Normal 8 37 10 3" xfId="27235" xr:uid="{71A84CB3-2A58-4688-A5EA-E3BBDC2742F0}"/>
    <cellStyle name="Normal 8 37 11" xfId="27236" xr:uid="{75090FAB-A369-4DE9-8300-EEF0E4D3681F}"/>
    <cellStyle name="Normal 8 37 11 2" xfId="27237" xr:uid="{22347DDB-8218-460B-BF7C-A98A35685BD2}"/>
    <cellStyle name="Normal 8 37 11 2 2" xfId="27238" xr:uid="{00996B4E-7B84-41A9-B87D-1C1ED15FFC8B}"/>
    <cellStyle name="Normal 8 37 11 3" xfId="27239" xr:uid="{301A5916-8E6A-4FCA-BD2E-560FC25E4387}"/>
    <cellStyle name="Normal 8 37 11 4" xfId="27240" xr:uid="{17FF15C2-7D05-44E3-83CB-36ADB6A5136A}"/>
    <cellStyle name="Normal 8 37 12" xfId="27241" xr:uid="{753442EB-7C3B-44AB-AD61-5EDB4D66A110}"/>
    <cellStyle name="Normal 8 37 12 2" xfId="27242" xr:uid="{21CEE33B-709E-4CC8-ACDE-07A1C4F35A37}"/>
    <cellStyle name="Normal 8 37 13" xfId="27243" xr:uid="{AB0FED6C-8674-4873-B105-DF9D78B812F9}"/>
    <cellStyle name="Normal 8 37 14" xfId="27244" xr:uid="{8B6A9BBC-F974-4851-A5F1-D8AFD72E4508}"/>
    <cellStyle name="Normal 8 37 14 2" xfId="27245" xr:uid="{9868E5DF-022A-41C4-9595-5280E52CECF8}"/>
    <cellStyle name="Normal 8 37 15" xfId="27246" xr:uid="{C3D55C1D-1256-4B9E-AF3A-E7566DF593FB}"/>
    <cellStyle name="Normal 8 37 16" xfId="27247" xr:uid="{6525E0D7-747F-41C0-9A3C-681A54DA8A70}"/>
    <cellStyle name="Normal 8 37 17" xfId="27248" xr:uid="{1C6A05BD-D969-4994-ABD2-B3C57017D3B4}"/>
    <cellStyle name="Normal 8 37 18" xfId="27249" xr:uid="{553808BA-EF53-4C1D-A52E-C39063653F8D}"/>
    <cellStyle name="Normal 8 37 19" xfId="27250" xr:uid="{C84312A5-14CC-415D-ACD6-F7B077F8DD17}"/>
    <cellStyle name="Normal 8 37 2" xfId="27251" xr:uid="{1DA6AE3D-651C-4F41-AE82-15B3C52E4534}"/>
    <cellStyle name="Normal 8 37 2 2" xfId="27252" xr:uid="{1F265808-6BD9-4E1C-B67D-A7F6156B315C}"/>
    <cellStyle name="Normal 8 37 2 2 2" xfId="27253" xr:uid="{29104A8F-33AA-4560-B227-64DBAF21BB3F}"/>
    <cellStyle name="Normal 8 37 2 3" xfId="27254" xr:uid="{8C6B69C2-EA09-467C-95C2-F44FAB7BFC53}"/>
    <cellStyle name="Normal 8 37 20" xfId="27255" xr:uid="{7F95D07F-B93A-4E90-B4D2-FAD806CBFF65}"/>
    <cellStyle name="Normal 8 37 21" xfId="27256" xr:uid="{87A162A2-CFED-4ADE-8CC5-3FA6FBE560D9}"/>
    <cellStyle name="Normal 8 37 22" xfId="27257" xr:uid="{D1525D08-6836-4ECF-89A5-79802EA5745D}"/>
    <cellStyle name="Normal 8 37 23" xfId="27258" xr:uid="{A173E749-8781-4C09-AAC4-39279621A72E}"/>
    <cellStyle name="Normal 8 37 24" xfId="27259" xr:uid="{4969076E-1FE9-4FBD-A484-F630DE4F87B6}"/>
    <cellStyle name="Normal 8 37 25" xfId="27260" xr:uid="{0D0CE0E9-7A0E-4D3E-A84A-11F4BD5D66B9}"/>
    <cellStyle name="Normal 8 37 26" xfId="27261" xr:uid="{D1036772-8555-490A-883A-6F4EB6756370}"/>
    <cellStyle name="Normal 8 37 27" xfId="27262" xr:uid="{96FC5E6E-5460-460E-938C-66C380F14579}"/>
    <cellStyle name="Normal 8 37 28" xfId="27263" xr:uid="{C8C3E8C8-7212-488D-AF5F-1D836C141B17}"/>
    <cellStyle name="Normal 8 37 29" xfId="27264" xr:uid="{849FA3B5-A0EC-4498-9F89-FB36B46FD9A8}"/>
    <cellStyle name="Normal 8 37 3" xfId="27265" xr:uid="{BD26C2EF-D2D7-45B5-9200-C2957F599CD2}"/>
    <cellStyle name="Normal 8 37 3 2" xfId="27266" xr:uid="{5F5F6A58-D4D3-4341-8B9D-6CCA2F77F7DF}"/>
    <cellStyle name="Normal 8 37 3 2 2" xfId="27267" xr:uid="{028396DB-1C61-4CD0-AE20-44FBD4771D10}"/>
    <cellStyle name="Normal 8 37 3 3" xfId="27268" xr:uid="{A863BBBA-B4A2-48B2-9D2D-791644A74493}"/>
    <cellStyle name="Normal 8 37 30" xfId="27269" xr:uid="{F7CC4876-FA9C-42F6-8F56-538F85297D3B}"/>
    <cellStyle name="Normal 8 37 31" xfId="27270" xr:uid="{9E950E4A-11A7-4144-A461-06B360517E8E}"/>
    <cellStyle name="Normal 8 37 32" xfId="27271" xr:uid="{5DF56DB2-FD86-475D-9A68-5CF66217CE48}"/>
    <cellStyle name="Normal 8 37 33" xfId="27272" xr:uid="{6D9AD76A-2756-4E33-9D25-617A60530823}"/>
    <cellStyle name="Normal 8 37 34" xfId="27273" xr:uid="{095C1B09-8163-4C2D-905D-73909BB97277}"/>
    <cellStyle name="Normal 8 37 35" xfId="27274" xr:uid="{5D65563E-FC73-4041-A304-460F9C779962}"/>
    <cellStyle name="Normal 8 37 36" xfId="27275" xr:uid="{E49493F9-B54B-4244-8C40-DD9D084F22D9}"/>
    <cellStyle name="Normal 8 37 37" xfId="27276" xr:uid="{88E9B0E0-63E9-4E75-82C9-0408B1A1402C}"/>
    <cellStyle name="Normal 8 37 38" xfId="27277" xr:uid="{1FCE11A6-5260-49FA-8CEC-33D847A786D6}"/>
    <cellStyle name="Normal 8 37 39" xfId="27278" xr:uid="{AE6C1503-59BE-4AC1-BFFF-FA13A60D6671}"/>
    <cellStyle name="Normal 8 37 4" xfId="27279" xr:uid="{34192BA8-8428-4C70-9C73-41CD3F958C49}"/>
    <cellStyle name="Normal 8 37 4 2" xfId="27280" xr:uid="{7C9AF110-ACF8-41B3-A97A-FC30877E5D54}"/>
    <cellStyle name="Normal 8 37 4 2 2" xfId="27281" xr:uid="{D6B71595-E29A-4D40-A805-B3D7EBFA26BC}"/>
    <cellStyle name="Normal 8 37 4 3" xfId="27282" xr:uid="{8E5FD880-F714-4F48-AE59-73F4CC1DFC38}"/>
    <cellStyle name="Normal 8 37 40" xfId="27283" xr:uid="{C40D4D5F-BCFC-430E-89B8-36F1BC45F788}"/>
    <cellStyle name="Normal 8 37 5" xfId="27284" xr:uid="{B7627511-3377-481E-B5DD-69AB9AFF10D4}"/>
    <cellStyle name="Normal 8 37 5 2" xfId="27285" xr:uid="{447ABBAB-EF32-4A39-B834-F3CBFFBD04B3}"/>
    <cellStyle name="Normal 8 37 5 2 2" xfId="27286" xr:uid="{CA509941-6D17-4DB7-A075-3D466B92F3F8}"/>
    <cellStyle name="Normal 8 37 5 3" xfId="27287" xr:uid="{A8C78B43-E0BE-45A4-9D59-C4BD7D229AE1}"/>
    <cellStyle name="Normal 8 37 6" xfId="27288" xr:uid="{07A7B987-0758-4C27-A814-AB2945352DA5}"/>
    <cellStyle name="Normal 8 37 6 2" xfId="27289" xr:uid="{4AB7E084-06EE-4AD9-9E8B-208DDEDF166F}"/>
    <cellStyle name="Normal 8 37 6 2 2" xfId="27290" xr:uid="{D633E7D2-92F7-43AC-A2FB-9E4C627180D2}"/>
    <cellStyle name="Normal 8 37 6 3" xfId="27291" xr:uid="{90B9509A-F518-4CB8-BAE1-4E1E1DADF173}"/>
    <cellStyle name="Normal 8 37 7" xfId="27292" xr:uid="{1A8C23AA-35DB-4418-8393-8FD193A5DAAA}"/>
    <cellStyle name="Normal 8 37 7 2" xfId="27293" xr:uid="{5E713C97-BB66-4F1C-B79D-B639C6BBC459}"/>
    <cellStyle name="Normal 8 37 7 2 2" xfId="27294" xr:uid="{A4E7CDE5-4CD5-429D-A7F3-2F5772BF03F0}"/>
    <cellStyle name="Normal 8 37 7 3" xfId="27295" xr:uid="{279DA57A-0864-4309-9B42-EC23A68F1EDC}"/>
    <cellStyle name="Normal 8 37 8" xfId="27296" xr:uid="{F6146DAB-58C5-4057-A042-BB1D7CEC4D25}"/>
    <cellStyle name="Normal 8 37 8 2" xfId="27297" xr:uid="{ACA22465-F03F-43BD-B82A-DE877BA613CC}"/>
    <cellStyle name="Normal 8 37 8 2 2" xfId="27298" xr:uid="{A50D5DB0-7EE0-4889-95ED-8694654BBC42}"/>
    <cellStyle name="Normal 8 37 8 3" xfId="27299" xr:uid="{2774A6F4-5B93-4BF9-821A-EA1CCC2C01AC}"/>
    <cellStyle name="Normal 8 37 9" xfId="27300" xr:uid="{004E02AA-56CD-4037-9AEE-8EEA1F0431B2}"/>
    <cellStyle name="Normal 8 37 9 2" xfId="27301" xr:uid="{E62C8157-8754-4770-9B4D-ABBB32081308}"/>
    <cellStyle name="Normal 8 37 9 2 2" xfId="27302" xr:uid="{C02C9D4B-39EF-4F8B-861C-1CCFF5986FBA}"/>
    <cellStyle name="Normal 8 37 9 3" xfId="27303" xr:uid="{D28F668D-FC5B-42C3-8BF9-1BDA46EB29B7}"/>
    <cellStyle name="Normal 8 38" xfId="27304" xr:uid="{381D8937-BDF4-46E4-8550-4AA8CF51BE96}"/>
    <cellStyle name="Normal 8 38 10" xfId="27305" xr:uid="{8AF08B57-9010-4A41-A326-195BEFC8E324}"/>
    <cellStyle name="Normal 8 38 10 2" xfId="27306" xr:uid="{CAEA81AF-0798-482D-8C27-64A5EF91B3E8}"/>
    <cellStyle name="Normal 8 38 10 2 2" xfId="27307" xr:uid="{7C1A28C0-96FF-4B3A-AC8E-E5FBC25D0E7B}"/>
    <cellStyle name="Normal 8 38 10 3" xfId="27308" xr:uid="{54A18D82-BE87-49CB-A2C3-423EA978492B}"/>
    <cellStyle name="Normal 8 38 11" xfId="27309" xr:uid="{16D69257-E290-4E19-93A0-3FF2CEC26A7E}"/>
    <cellStyle name="Normal 8 38 11 2" xfId="27310" xr:uid="{754040BE-F496-4E2D-B441-0C61CDE695B3}"/>
    <cellStyle name="Normal 8 38 11 2 2" xfId="27311" xr:uid="{0A8D1A03-6A5E-42C5-A651-90FC83352C0A}"/>
    <cellStyle name="Normal 8 38 11 3" xfId="27312" xr:uid="{FFB035ED-1F87-4445-9C2F-D2EEEFD92CF6}"/>
    <cellStyle name="Normal 8 38 11 4" xfId="27313" xr:uid="{15C5CC51-FF61-4C25-BE1E-191F70020E4D}"/>
    <cellStyle name="Normal 8 38 12" xfId="27314" xr:uid="{B31861E2-B7FB-482C-89A6-5D6D0B4529A4}"/>
    <cellStyle name="Normal 8 38 12 2" xfId="27315" xr:uid="{80B3C322-4A47-421D-BCC8-567CA2D605B3}"/>
    <cellStyle name="Normal 8 38 13" xfId="27316" xr:uid="{66E9CCF8-7588-4C4B-B304-1154CD4198C8}"/>
    <cellStyle name="Normal 8 38 14" xfId="27317" xr:uid="{8BB7682B-B62E-4FC7-9E25-F049215DBAAE}"/>
    <cellStyle name="Normal 8 38 14 2" xfId="27318" xr:uid="{3D6E0ED5-4178-4464-A291-2CBD760C409A}"/>
    <cellStyle name="Normal 8 38 15" xfId="27319" xr:uid="{BD5FDA0A-3FF8-49A3-B9FA-FE1A999299F0}"/>
    <cellStyle name="Normal 8 38 16" xfId="27320" xr:uid="{CAC4B76B-2CDC-4D19-8A02-634C1842E93F}"/>
    <cellStyle name="Normal 8 38 17" xfId="27321" xr:uid="{15FA22DA-B557-4F6D-9E31-73E3E6B1A8A6}"/>
    <cellStyle name="Normal 8 38 18" xfId="27322" xr:uid="{ED49203E-04A8-435C-9157-6E007B2E9864}"/>
    <cellStyle name="Normal 8 38 19" xfId="27323" xr:uid="{FC01A511-58CB-4606-A265-1E5B4F802C38}"/>
    <cellStyle name="Normal 8 38 2" xfId="27324" xr:uid="{D7B75AB0-7D90-4768-900C-8914291AD5B6}"/>
    <cellStyle name="Normal 8 38 2 2" xfId="27325" xr:uid="{48AE4643-3A11-488D-B93B-359F5CF44AF2}"/>
    <cellStyle name="Normal 8 38 2 2 2" xfId="27326" xr:uid="{9E96BA52-4328-4223-8C28-E990330D3C9D}"/>
    <cellStyle name="Normal 8 38 2 3" xfId="27327" xr:uid="{112321C6-1CB3-44F6-B5D8-CFCFAD746469}"/>
    <cellStyle name="Normal 8 38 20" xfId="27328" xr:uid="{05B96388-0A0A-45F7-BC25-C07542AD581C}"/>
    <cellStyle name="Normal 8 38 21" xfId="27329" xr:uid="{60FDCA69-1F81-4316-9375-E508481558AD}"/>
    <cellStyle name="Normal 8 38 22" xfId="27330" xr:uid="{7CF9B928-3192-4648-AF8F-7E2931968CF1}"/>
    <cellStyle name="Normal 8 38 23" xfId="27331" xr:uid="{6CF081C7-C172-46FB-B4F8-2FA0D422F4CE}"/>
    <cellStyle name="Normal 8 38 24" xfId="27332" xr:uid="{63544791-6C71-45EE-99BC-2E5F4A86057D}"/>
    <cellStyle name="Normal 8 38 25" xfId="27333" xr:uid="{2541F0C1-EC8B-47F4-909C-8D867D77CC96}"/>
    <cellStyle name="Normal 8 38 26" xfId="27334" xr:uid="{33131550-BDB8-42CA-B98C-A8D95E415C5A}"/>
    <cellStyle name="Normal 8 38 27" xfId="27335" xr:uid="{4E16D93C-6AD0-45F5-89E0-CA13E23AFEF7}"/>
    <cellStyle name="Normal 8 38 28" xfId="27336" xr:uid="{FAB3191C-C0EF-4E42-8A40-97F2BFBC1586}"/>
    <cellStyle name="Normal 8 38 29" xfId="27337" xr:uid="{4B8DB9D6-6C64-486F-A0FE-A157875FAFCA}"/>
    <cellStyle name="Normal 8 38 3" xfId="27338" xr:uid="{13C75E13-E4CD-48B1-AF6F-60E4FC0627C1}"/>
    <cellStyle name="Normal 8 38 3 2" xfId="27339" xr:uid="{EEBCFA9C-8B5A-4592-B9EA-02F5146B283D}"/>
    <cellStyle name="Normal 8 38 3 2 2" xfId="27340" xr:uid="{5EE96FA6-9501-4F4F-9BF7-CA62AB794384}"/>
    <cellStyle name="Normal 8 38 3 3" xfId="27341" xr:uid="{99D18758-6402-4363-9A45-113BD15506FC}"/>
    <cellStyle name="Normal 8 38 30" xfId="27342" xr:uid="{C5017A0A-F5A8-4860-A7FE-0C7DB49E9CE2}"/>
    <cellStyle name="Normal 8 38 31" xfId="27343" xr:uid="{9203A044-FD37-4625-B0FF-E32335F9DC4F}"/>
    <cellStyle name="Normal 8 38 32" xfId="27344" xr:uid="{1DA543DE-09E2-4F0C-AF65-D26C16B313FB}"/>
    <cellStyle name="Normal 8 38 33" xfId="27345" xr:uid="{4EEFD7F0-B1ED-4D48-9807-A5B0BBA4EFB4}"/>
    <cellStyle name="Normal 8 38 34" xfId="27346" xr:uid="{77013708-921D-4518-BE24-ECA4D7B69407}"/>
    <cellStyle name="Normal 8 38 35" xfId="27347" xr:uid="{1A052045-F642-4FCE-9E9C-143E05B62CDF}"/>
    <cellStyle name="Normal 8 38 36" xfId="27348" xr:uid="{AF1435A3-EA2F-40E7-B4EE-E13F0DB310F9}"/>
    <cellStyle name="Normal 8 38 37" xfId="27349" xr:uid="{246A89AF-F44E-4ECE-AB75-63D0AE0ED762}"/>
    <cellStyle name="Normal 8 38 38" xfId="27350" xr:uid="{17AC8284-3360-4A7D-B942-2A304CD21ECC}"/>
    <cellStyle name="Normal 8 38 39" xfId="27351" xr:uid="{1F40FD13-E35F-454D-B7E2-DB3444057739}"/>
    <cellStyle name="Normal 8 38 4" xfId="27352" xr:uid="{942DA3F1-DCF8-4318-83B8-9343AD29A339}"/>
    <cellStyle name="Normal 8 38 4 2" xfId="27353" xr:uid="{66F029EA-3732-4D55-9DD4-7AD624F97FFB}"/>
    <cellStyle name="Normal 8 38 4 2 2" xfId="27354" xr:uid="{1D783576-3E12-48AE-941E-916F7A99D9F1}"/>
    <cellStyle name="Normal 8 38 4 3" xfId="27355" xr:uid="{0901458B-F6C4-4543-82C6-861BD92502BA}"/>
    <cellStyle name="Normal 8 38 40" xfId="27356" xr:uid="{AAD0EA54-9625-4371-A025-4B876F0E9475}"/>
    <cellStyle name="Normal 8 38 5" xfId="27357" xr:uid="{D419CB2F-00BF-42A6-B1C0-6F53F4D5AFEF}"/>
    <cellStyle name="Normal 8 38 5 2" xfId="27358" xr:uid="{46614510-0F72-4285-B686-D3570F699E6E}"/>
    <cellStyle name="Normal 8 38 5 2 2" xfId="27359" xr:uid="{DF3B6052-D3EA-4066-82B8-2848CB842B07}"/>
    <cellStyle name="Normal 8 38 5 3" xfId="27360" xr:uid="{3C199F5D-B0F5-4607-A06F-420F0B67CB2E}"/>
    <cellStyle name="Normal 8 38 6" xfId="27361" xr:uid="{DBA67F61-A3BD-44A3-9FF9-53C3C775A40B}"/>
    <cellStyle name="Normal 8 38 6 2" xfId="27362" xr:uid="{1A3554D2-7FF4-40F0-B37B-E1F3B4F1F861}"/>
    <cellStyle name="Normal 8 38 6 2 2" xfId="27363" xr:uid="{400FD690-C70A-4938-990D-358A42D9A742}"/>
    <cellStyle name="Normal 8 38 6 3" xfId="27364" xr:uid="{F7A111B6-C8CC-4DA2-94E1-9138E58E2625}"/>
    <cellStyle name="Normal 8 38 7" xfId="27365" xr:uid="{C492E06C-F799-4148-B7DA-2A15495657B0}"/>
    <cellStyle name="Normal 8 38 7 2" xfId="27366" xr:uid="{9974BE2B-472C-437D-A007-91BD10231412}"/>
    <cellStyle name="Normal 8 38 7 2 2" xfId="27367" xr:uid="{635FE13D-EF2F-4A10-90A9-3FB251DE4530}"/>
    <cellStyle name="Normal 8 38 7 3" xfId="27368" xr:uid="{B873175F-31EF-4D46-BF5D-BCC0CE522E73}"/>
    <cellStyle name="Normal 8 38 8" xfId="27369" xr:uid="{7C2E4B6C-E865-4B25-98E2-F2EDD491174F}"/>
    <cellStyle name="Normal 8 38 8 2" xfId="27370" xr:uid="{E9990F77-6815-415B-AEB3-4E9B44151F05}"/>
    <cellStyle name="Normal 8 38 8 2 2" xfId="27371" xr:uid="{5A6F794E-03E8-4B4A-A974-D0C7539F10C3}"/>
    <cellStyle name="Normal 8 38 8 3" xfId="27372" xr:uid="{B370444F-6AC5-48D9-889C-A584CAAD9F5C}"/>
    <cellStyle name="Normal 8 38 9" xfId="27373" xr:uid="{CAFEC19A-CE1B-480C-9D1F-BD0BCFC5C858}"/>
    <cellStyle name="Normal 8 38 9 2" xfId="27374" xr:uid="{71753812-7C6B-44A1-8690-FE04AFDBB284}"/>
    <cellStyle name="Normal 8 38 9 2 2" xfId="27375" xr:uid="{FBBBF5E9-81DD-49A3-A6CF-3223934EBBE1}"/>
    <cellStyle name="Normal 8 38 9 3" xfId="27376" xr:uid="{F6A7D18D-F7EB-48E6-918E-C48AC0507706}"/>
    <cellStyle name="Normal 8 39" xfId="27377" xr:uid="{8E71402F-BF73-4C4D-BA13-54FE7CFF3454}"/>
    <cellStyle name="Normal 8 39 10" xfId="27378" xr:uid="{E6635C90-30DE-4A9B-8B61-ABC1764B2F78}"/>
    <cellStyle name="Normal 8 39 10 2" xfId="27379" xr:uid="{BF57F577-6F5F-44AD-B2D8-865E167A3FEB}"/>
    <cellStyle name="Normal 8 39 10 2 2" xfId="27380" xr:uid="{8D14D15C-0FBA-4F8F-AA78-F87C49C5F7B5}"/>
    <cellStyle name="Normal 8 39 10 3" xfId="27381" xr:uid="{DAF5C6B9-ADFA-4D11-94B4-3A3EA63102D5}"/>
    <cellStyle name="Normal 8 39 11" xfId="27382" xr:uid="{DE5CDF43-E686-4985-B897-DB07287DA104}"/>
    <cellStyle name="Normal 8 39 11 2" xfId="27383" xr:uid="{7BBB5F57-2C65-4A1E-9E5E-D626B49ACABC}"/>
    <cellStyle name="Normal 8 39 11 2 2" xfId="27384" xr:uid="{417303B3-FC52-4B6A-978F-B3639F80377A}"/>
    <cellStyle name="Normal 8 39 11 3" xfId="27385" xr:uid="{04841684-CD62-43F2-9E4F-82465CC0C8D3}"/>
    <cellStyle name="Normal 8 39 11 4" xfId="27386" xr:uid="{59896C20-5885-44D4-A812-83795B69217A}"/>
    <cellStyle name="Normal 8 39 12" xfId="27387" xr:uid="{65F79410-3F48-46EE-8245-803E24C7EAB5}"/>
    <cellStyle name="Normal 8 39 12 2" xfId="27388" xr:uid="{091E4329-A397-472B-98BC-DDE38D4A8CCA}"/>
    <cellStyle name="Normal 8 39 13" xfId="27389" xr:uid="{90999A15-B12E-4462-82B3-3C11CCF3FA7C}"/>
    <cellStyle name="Normal 8 39 14" xfId="27390" xr:uid="{8E26E986-EBE3-43BF-A681-C163F2B99E46}"/>
    <cellStyle name="Normal 8 39 14 2" xfId="27391" xr:uid="{E8FC307B-A8CC-47E5-A061-7F05AC5AFC5E}"/>
    <cellStyle name="Normal 8 39 15" xfId="27392" xr:uid="{BBA1A1CB-1B3D-4AF7-96F3-F2952E570759}"/>
    <cellStyle name="Normal 8 39 16" xfId="27393" xr:uid="{13E40BF5-1F8C-415C-8EC1-1081BE9E2DEF}"/>
    <cellStyle name="Normal 8 39 17" xfId="27394" xr:uid="{2291C880-C6DF-41C9-9DB7-FEC5F0FEA7E3}"/>
    <cellStyle name="Normal 8 39 18" xfId="27395" xr:uid="{1C49FF37-CE09-4262-88CE-0B9AF016644E}"/>
    <cellStyle name="Normal 8 39 19" xfId="27396" xr:uid="{FE12D7BD-FE90-42D2-84DA-9A904049FF2C}"/>
    <cellStyle name="Normal 8 39 2" xfId="27397" xr:uid="{F1A75742-25BE-4F05-B4B8-724D2410B0D6}"/>
    <cellStyle name="Normal 8 39 2 2" xfId="27398" xr:uid="{576C5B12-10FE-49C5-AB05-5968A6C8D7E0}"/>
    <cellStyle name="Normal 8 39 2 2 2" xfId="27399" xr:uid="{FA1DE794-FDD5-4910-8279-BBB1FF2D74B0}"/>
    <cellStyle name="Normal 8 39 2 3" xfId="27400" xr:uid="{3B8111DE-E075-4BD7-AFA5-F77C8EE3EF8F}"/>
    <cellStyle name="Normal 8 39 20" xfId="27401" xr:uid="{D6BD629A-B661-4EA4-98B0-A5F36E3E90E2}"/>
    <cellStyle name="Normal 8 39 21" xfId="27402" xr:uid="{14AA18AA-7AE8-465C-B82E-85E7D49BD442}"/>
    <cellStyle name="Normal 8 39 22" xfId="27403" xr:uid="{FA8E8028-1455-487E-827A-5980DA12E025}"/>
    <cellStyle name="Normal 8 39 23" xfId="27404" xr:uid="{1A507053-7B72-4BB1-B9E5-3786B6CC171A}"/>
    <cellStyle name="Normal 8 39 24" xfId="27405" xr:uid="{ABD141C1-CE2C-4816-AABE-4C716DEEEC82}"/>
    <cellStyle name="Normal 8 39 25" xfId="27406" xr:uid="{B13598BE-F3DC-4DFE-8919-EAF415DD0664}"/>
    <cellStyle name="Normal 8 39 26" xfId="27407" xr:uid="{7454B7A7-17CB-42AD-8739-B2C9223D05D3}"/>
    <cellStyle name="Normal 8 39 27" xfId="27408" xr:uid="{06C80068-4651-4828-AE53-65416667A5F4}"/>
    <cellStyle name="Normal 8 39 28" xfId="27409" xr:uid="{C8880889-5C5A-4647-9BCD-E73A66D3A7F5}"/>
    <cellStyle name="Normal 8 39 29" xfId="27410" xr:uid="{E3269945-702B-49A5-826D-9756C870DD77}"/>
    <cellStyle name="Normal 8 39 3" xfId="27411" xr:uid="{C24BA7ED-D12A-44F5-9BCF-C0E6BA0697F1}"/>
    <cellStyle name="Normal 8 39 3 2" xfId="27412" xr:uid="{6893C235-3E26-4329-BE9A-38818E280ECC}"/>
    <cellStyle name="Normal 8 39 3 2 2" xfId="27413" xr:uid="{1097B17D-AA59-4747-AAB5-5D6B8E5BDD21}"/>
    <cellStyle name="Normal 8 39 3 3" xfId="27414" xr:uid="{06EC33C7-9C6A-449B-AF72-BD5E5D909670}"/>
    <cellStyle name="Normal 8 39 30" xfId="27415" xr:uid="{B586E637-BC1D-4FD5-B7F8-6BD2224AD671}"/>
    <cellStyle name="Normal 8 39 31" xfId="27416" xr:uid="{43698ECD-009E-44C5-8D23-59A3F423795D}"/>
    <cellStyle name="Normal 8 39 32" xfId="27417" xr:uid="{29B24C2D-E75E-4AD0-A4F9-99B2CB5FDA1D}"/>
    <cellStyle name="Normal 8 39 33" xfId="27418" xr:uid="{B883ACC2-FFCB-4A9E-9395-4C735DA701CC}"/>
    <cellStyle name="Normal 8 39 34" xfId="27419" xr:uid="{ACC4CB89-2081-45ED-8FC4-3CAC2A5BA2B8}"/>
    <cellStyle name="Normal 8 39 35" xfId="27420" xr:uid="{89CBE656-9012-4D51-921A-880EA054AE56}"/>
    <cellStyle name="Normal 8 39 36" xfId="27421" xr:uid="{39D64F14-4292-4F4D-B651-702CFD383F83}"/>
    <cellStyle name="Normal 8 39 37" xfId="27422" xr:uid="{D91C0881-B96D-4244-AD8D-C7A8C8035533}"/>
    <cellStyle name="Normal 8 39 38" xfId="27423" xr:uid="{E66F1870-5C96-43AF-B8CE-A8F0620A8E5C}"/>
    <cellStyle name="Normal 8 39 39" xfId="27424" xr:uid="{E9FD7400-0E6C-4E45-8B13-E71BB47A96AB}"/>
    <cellStyle name="Normal 8 39 4" xfId="27425" xr:uid="{B6823A6B-3A59-45DE-8A6A-C7014D96CC8B}"/>
    <cellStyle name="Normal 8 39 4 2" xfId="27426" xr:uid="{F5C7B721-0D9B-4259-AC0B-96C27AABE77E}"/>
    <cellStyle name="Normal 8 39 4 2 2" xfId="27427" xr:uid="{D99C28D8-27B8-4FB9-9781-0ED3865B92C7}"/>
    <cellStyle name="Normal 8 39 4 3" xfId="27428" xr:uid="{72031B48-5E3E-4FBA-A878-458134BAE981}"/>
    <cellStyle name="Normal 8 39 40" xfId="27429" xr:uid="{C5CD3898-71D5-44DD-9EE4-0FAA6EB5A3D5}"/>
    <cellStyle name="Normal 8 39 5" xfId="27430" xr:uid="{B8D8F221-6597-4A75-A59C-0B7CD7D98FB3}"/>
    <cellStyle name="Normal 8 39 5 2" xfId="27431" xr:uid="{58EAE218-6755-4020-B848-09ED83201DB5}"/>
    <cellStyle name="Normal 8 39 5 2 2" xfId="27432" xr:uid="{4B29D4CF-310A-4D60-AD69-81D884036A94}"/>
    <cellStyle name="Normal 8 39 5 3" xfId="27433" xr:uid="{0C2F45F3-4DE8-4FCF-B464-488B40FB43EA}"/>
    <cellStyle name="Normal 8 39 6" xfId="27434" xr:uid="{1C4F917D-176B-47D8-93F6-1C02D601B56B}"/>
    <cellStyle name="Normal 8 39 6 2" xfId="27435" xr:uid="{65DC4A34-A69C-4D09-AEC1-3990AE1D1CF7}"/>
    <cellStyle name="Normal 8 39 6 2 2" xfId="27436" xr:uid="{8D925CC9-7EB4-401E-AB20-AEA366302C64}"/>
    <cellStyle name="Normal 8 39 6 3" xfId="27437" xr:uid="{51023F3B-B814-476E-A3F5-D37F663CC096}"/>
    <cellStyle name="Normal 8 39 7" xfId="27438" xr:uid="{2DF3F3BE-6E89-4872-A642-13BC28B51D55}"/>
    <cellStyle name="Normal 8 39 7 2" xfId="27439" xr:uid="{46E489A2-E962-4DB5-A0B7-24A950F4E393}"/>
    <cellStyle name="Normal 8 39 7 2 2" xfId="27440" xr:uid="{A4307FF0-A532-4828-85DA-0FD21CF59851}"/>
    <cellStyle name="Normal 8 39 7 3" xfId="27441" xr:uid="{A82B875E-68DA-4B7C-9AC5-9F1827DCEB34}"/>
    <cellStyle name="Normal 8 39 8" xfId="27442" xr:uid="{3176692A-58AD-49A9-B74D-572B0F5781FD}"/>
    <cellStyle name="Normal 8 39 8 2" xfId="27443" xr:uid="{48F544A0-B6CB-4023-864F-0701D0E1F285}"/>
    <cellStyle name="Normal 8 39 8 2 2" xfId="27444" xr:uid="{DBF8CD66-E18E-456A-BB86-4C7B94156F89}"/>
    <cellStyle name="Normal 8 39 8 3" xfId="27445" xr:uid="{9C6A19A8-736D-4AA6-8FD0-EAAA5E327ADF}"/>
    <cellStyle name="Normal 8 39 9" xfId="27446" xr:uid="{6963023E-29CE-4BB5-9E2A-9E53F0744911}"/>
    <cellStyle name="Normal 8 39 9 2" xfId="27447" xr:uid="{956A4CBE-2E9D-4001-931D-D373BF816F9B}"/>
    <cellStyle name="Normal 8 39 9 2 2" xfId="27448" xr:uid="{F423CF75-6F7F-4CB4-B1B3-A7433FF0896F}"/>
    <cellStyle name="Normal 8 39 9 3" xfId="27449" xr:uid="{2BA9EC17-5CBD-47A9-8653-F877A27CB9E6}"/>
    <cellStyle name="Normal 8 4" xfId="27450" xr:uid="{B870F2EC-EB28-43F2-9694-CA3566F08031}"/>
    <cellStyle name="Normal 8 4 10" xfId="27451" xr:uid="{0AA04B5B-E1E7-4A2C-BBC7-5FF69DFDE68A}"/>
    <cellStyle name="Normal 8 4 10 2" xfId="27452" xr:uid="{0FBF84C2-BEA6-4955-91C6-DDF95F6DEBA1}"/>
    <cellStyle name="Normal 8 4 10 2 2" xfId="27453" xr:uid="{B4F6CB45-66F0-4895-B8CC-0A93FF7690B3}"/>
    <cellStyle name="Normal 8 4 10 3" xfId="27454" xr:uid="{919C31F0-FF28-43F0-A467-E2DC4DEF07AA}"/>
    <cellStyle name="Normal 8 4 11" xfId="27455" xr:uid="{2811CD9A-DC67-4BBB-A52A-220CC95EFFE4}"/>
    <cellStyle name="Normal 8 4 11 2" xfId="27456" xr:uid="{9BAB3AD3-8701-49F8-8786-F311CCADDD5E}"/>
    <cellStyle name="Normal 8 4 11 2 2" xfId="27457" xr:uid="{577EAF76-8D8D-4EC0-B895-F7E6EB0CBB9E}"/>
    <cellStyle name="Normal 8 4 11 3" xfId="27458" xr:uid="{E0E0D27F-6AFF-440F-BFC0-814C37AD502E}"/>
    <cellStyle name="Normal 8 4 12" xfId="27459" xr:uid="{220B02BA-E7C3-43F9-973C-80CD38D2C474}"/>
    <cellStyle name="Normal 8 4 12 2" xfId="27460" xr:uid="{0A3F1776-6FEC-4A60-B78B-8585C9D80B1B}"/>
    <cellStyle name="Normal 8 4 12 2 2" xfId="27461" xr:uid="{3A1C6E45-BEDF-4055-8166-28DFE31B26F2}"/>
    <cellStyle name="Normal 8 4 12 3" xfId="27462" xr:uid="{C90A8D5C-383F-4698-9B94-E0EA13CC776D}"/>
    <cellStyle name="Normal 8 4 13" xfId="27463" xr:uid="{A6CD0506-1F4A-4F62-A2AE-6CFFB09A6A4B}"/>
    <cellStyle name="Normal 8 4 13 2" xfId="27464" xr:uid="{E0FE44A4-48D7-4F3F-AF90-02E7E8FBB74E}"/>
    <cellStyle name="Normal 8 4 13 2 2" xfId="27465" xr:uid="{6960C5F2-0018-48E1-8700-2490CD6077A3}"/>
    <cellStyle name="Normal 8 4 13 3" xfId="27466" xr:uid="{346D0285-809B-4B18-80C6-0ED362F94533}"/>
    <cellStyle name="Normal 8 4 13 4" xfId="27467" xr:uid="{04E3D5E6-D76B-49F7-9FC8-BD6C714F9E84}"/>
    <cellStyle name="Normal 8 4 14" xfId="27468" xr:uid="{424A34E1-144F-411F-AF86-3FE6F23E5B6F}"/>
    <cellStyle name="Normal 8 4 14 2" xfId="27469" xr:uid="{62233907-C124-47C9-8E31-223B248327CA}"/>
    <cellStyle name="Normal 8 4 15" xfId="27470" xr:uid="{259E01BE-C3B7-4DA1-9C02-DD1B844E70DA}"/>
    <cellStyle name="Normal 8 4 16" xfId="27471" xr:uid="{93B74596-B9A0-48BD-8CB3-F7478104179F}"/>
    <cellStyle name="Normal 8 4 16 2" xfId="27472" xr:uid="{0AAB945B-BF97-4B6A-B547-E8A7A2D083B6}"/>
    <cellStyle name="Normal 8 4 17" xfId="27473" xr:uid="{2675A1A6-D4EF-4AE8-8960-AF175A65A2CE}"/>
    <cellStyle name="Normal 8 4 18" xfId="27474" xr:uid="{997C275B-25A9-4A4B-9024-10AF1E520DDA}"/>
    <cellStyle name="Normal 8 4 19" xfId="27475" xr:uid="{51C9C2D1-21AF-436F-8DFC-1FDC7D85BDB4}"/>
    <cellStyle name="Normal 8 4 2" xfId="27476" xr:uid="{01316CA7-F34D-4BF2-8BAD-8070A79D2DB0}"/>
    <cellStyle name="Normal 8 4 2 10" xfId="27477" xr:uid="{4EB4AD0F-78F3-4E20-8FA3-D2DBF0FFF89E}"/>
    <cellStyle name="Normal 8 4 2 10 2" xfId="27478" xr:uid="{4B9EC239-FE35-4A40-83F0-116AE61BA6FD}"/>
    <cellStyle name="Normal 8 4 2 10 2 2" xfId="27479" xr:uid="{104D83B1-1F53-420E-86B5-A976FD421B72}"/>
    <cellStyle name="Normal 8 4 2 10 3" xfId="27480" xr:uid="{5679A03B-9C94-4647-BD34-6068F388D20C}"/>
    <cellStyle name="Normal 8 4 2 11" xfId="27481" xr:uid="{C6E794ED-EDAE-4BCD-B8D8-3F0CCE9ACD74}"/>
    <cellStyle name="Normal 8 4 2 11 2" xfId="27482" xr:uid="{27D55CEF-107F-4105-BA68-42B4CC45A714}"/>
    <cellStyle name="Normal 8 4 2 11 2 2" xfId="27483" xr:uid="{29D2E5D8-926A-4A7A-9D01-37D26DFC1280}"/>
    <cellStyle name="Normal 8 4 2 11 3" xfId="27484" xr:uid="{F5C2E01B-8A76-4DA5-99FD-CA1D9F933F1D}"/>
    <cellStyle name="Normal 8 4 2 11 4" xfId="27485" xr:uid="{86191D00-2516-4CBE-A88D-2EC0670A0A0D}"/>
    <cellStyle name="Normal 8 4 2 12" xfId="27486" xr:uid="{60E63B16-7A51-45B6-9352-57D277B339F4}"/>
    <cellStyle name="Normal 8 4 2 12 2" xfId="27487" xr:uid="{1EFBE9F9-B9D6-4A5D-B7B9-21716771696E}"/>
    <cellStyle name="Normal 8 4 2 13" xfId="27488" xr:uid="{36AE776B-1D4E-4A22-924C-1E5E1AEDFDA0}"/>
    <cellStyle name="Normal 8 4 2 14" xfId="27489" xr:uid="{E59E6C85-1562-4762-A73F-72C8EFDA5264}"/>
    <cellStyle name="Normal 8 4 2 14 2" xfId="27490" xr:uid="{CB3C5337-948A-4F01-AB02-4F5458121BE4}"/>
    <cellStyle name="Normal 8 4 2 15" xfId="27491" xr:uid="{BC3824F3-BF0B-455C-86B3-2C53FDE7654C}"/>
    <cellStyle name="Normal 8 4 2 16" xfId="27492" xr:uid="{4561DFA6-65FC-4AEB-AD4B-4DA60E4B4A23}"/>
    <cellStyle name="Normal 8 4 2 17" xfId="27493" xr:uid="{3821ABB6-08E5-4A4F-8D1F-81B0B094831F}"/>
    <cellStyle name="Normal 8 4 2 18" xfId="27494" xr:uid="{6C8C2CCA-4A33-4974-B059-0D3C41E77CC0}"/>
    <cellStyle name="Normal 8 4 2 19" xfId="27495" xr:uid="{06DCCDB9-A210-4100-B838-382E18AEFB34}"/>
    <cellStyle name="Normal 8 4 2 2" xfId="27496" xr:uid="{FF023ECE-C859-4591-9E15-D1029C52151B}"/>
    <cellStyle name="Normal 8 4 2 2 2" xfId="27497" xr:uid="{DB4B6B7F-C670-4775-9FE5-53FB4F930CC0}"/>
    <cellStyle name="Normal 8 4 2 2 2 2" xfId="27498" xr:uid="{A290A6E1-C960-4DE3-86F6-C5504A765253}"/>
    <cellStyle name="Normal 8 4 2 2 3" xfId="27499" xr:uid="{D5A3A4EB-77C0-4B0D-92CD-2B47EAED462D}"/>
    <cellStyle name="Normal 8 4 2 20" xfId="27500" xr:uid="{897F96C2-A3B9-4889-8535-CA20D0B0A43C}"/>
    <cellStyle name="Normal 8 4 2 21" xfId="27501" xr:uid="{2472F3F5-60E1-4923-B0B4-E4DCC7DBA270}"/>
    <cellStyle name="Normal 8 4 2 22" xfId="27502" xr:uid="{CA09FA48-C8C8-4089-991B-775A4CF10210}"/>
    <cellStyle name="Normal 8 4 2 23" xfId="27503" xr:uid="{0115D49C-C7E3-4FE1-A9E9-C42AB5293F38}"/>
    <cellStyle name="Normal 8 4 2 24" xfId="27504" xr:uid="{F0FE94DA-561A-43C3-B525-E864E4F899FC}"/>
    <cellStyle name="Normal 8 4 2 25" xfId="27505" xr:uid="{9A28A2BB-F60F-49AD-8985-8AFEDEE9E16B}"/>
    <cellStyle name="Normal 8 4 2 26" xfId="27506" xr:uid="{166076D8-2E32-4A87-8264-0BCB3355FDB3}"/>
    <cellStyle name="Normal 8 4 2 27" xfId="27507" xr:uid="{DFAD1DA0-A64F-4AE9-A2AA-24FF2539752D}"/>
    <cellStyle name="Normal 8 4 2 28" xfId="27508" xr:uid="{FB24A293-B588-4BCF-8624-248E36CDB707}"/>
    <cellStyle name="Normal 8 4 2 29" xfId="27509" xr:uid="{500C4E5F-0CA8-48E4-A2C4-E7EB0E2D1B5A}"/>
    <cellStyle name="Normal 8 4 2 3" xfId="27510" xr:uid="{21E71D81-0E4F-4829-BC22-6633B63D3850}"/>
    <cellStyle name="Normal 8 4 2 3 2" xfId="27511" xr:uid="{828BFBB7-AB3B-463D-A99F-4A37E33D996B}"/>
    <cellStyle name="Normal 8 4 2 3 2 2" xfId="27512" xr:uid="{8C500EE0-4499-438D-AA8F-0392D4B0BF0E}"/>
    <cellStyle name="Normal 8 4 2 3 3" xfId="27513" xr:uid="{8E6016B5-57E6-45C1-ABB7-7C8D205E1625}"/>
    <cellStyle name="Normal 8 4 2 30" xfId="27514" xr:uid="{9E1D8323-A9ED-498B-B26A-B88AA000AF6C}"/>
    <cellStyle name="Normal 8 4 2 31" xfId="27515" xr:uid="{93943B01-3435-4FEA-9762-F94AE3CD8ECF}"/>
    <cellStyle name="Normal 8 4 2 32" xfId="27516" xr:uid="{77D5D226-2850-4163-9DE7-770F0E336422}"/>
    <cellStyle name="Normal 8 4 2 33" xfId="27517" xr:uid="{BAF70284-5FAE-4562-8359-4FFF3D610B02}"/>
    <cellStyle name="Normal 8 4 2 34" xfId="27518" xr:uid="{580D97BB-90E6-4534-9107-9A16D0EDDF70}"/>
    <cellStyle name="Normal 8 4 2 35" xfId="27519" xr:uid="{4A389967-0EE5-402F-81FF-F1B4019A0F64}"/>
    <cellStyle name="Normal 8 4 2 36" xfId="27520" xr:uid="{E4787BB3-7732-46E6-8E40-C01CBEF35F04}"/>
    <cellStyle name="Normal 8 4 2 37" xfId="27521" xr:uid="{10BAC8B2-1F9D-47A3-97D8-09E85682EBFA}"/>
    <cellStyle name="Normal 8 4 2 38" xfId="27522" xr:uid="{DCE54CC0-428D-428A-B8D9-68AE1FB2AD6E}"/>
    <cellStyle name="Normal 8 4 2 39" xfId="27523" xr:uid="{48048EF7-673C-4CBF-A1B1-459D6DE2A017}"/>
    <cellStyle name="Normal 8 4 2 4" xfId="27524" xr:uid="{4C77782E-685B-4886-9198-E934D3C9322C}"/>
    <cellStyle name="Normal 8 4 2 4 2" xfId="27525" xr:uid="{16295BD0-3788-40E3-AF95-01141943F67F}"/>
    <cellStyle name="Normal 8 4 2 4 2 2" xfId="27526" xr:uid="{6DD5291C-DC07-4CC7-9582-70753FD89FC0}"/>
    <cellStyle name="Normal 8 4 2 4 3" xfId="27527" xr:uid="{EADA59CB-AB74-4855-B1B7-D702201F7A5B}"/>
    <cellStyle name="Normal 8 4 2 40" xfId="27528" xr:uid="{86BE7CA9-9F2C-476F-9FEE-06DFF477F07E}"/>
    <cellStyle name="Normal 8 4 2 5" xfId="27529" xr:uid="{FF943514-580A-4F91-8355-A02FE9155B8D}"/>
    <cellStyle name="Normal 8 4 2 5 2" xfId="27530" xr:uid="{95F495FA-EF61-40B8-8D5E-95456297F5D5}"/>
    <cellStyle name="Normal 8 4 2 5 2 2" xfId="27531" xr:uid="{F8816EE3-71A1-485A-A0AD-3F98E871E776}"/>
    <cellStyle name="Normal 8 4 2 5 3" xfId="27532" xr:uid="{0D69E453-69B2-4521-9EEB-8ADABF40104D}"/>
    <cellStyle name="Normal 8 4 2 6" xfId="27533" xr:uid="{8C55052B-5C52-45A3-9D40-81BA2F684347}"/>
    <cellStyle name="Normal 8 4 2 6 2" xfId="27534" xr:uid="{08ACBE5A-21C1-4278-94CC-A22F19BE1C4C}"/>
    <cellStyle name="Normal 8 4 2 6 2 2" xfId="27535" xr:uid="{2A8B9C67-61BE-4D7D-8A94-2031E309CF7A}"/>
    <cellStyle name="Normal 8 4 2 6 3" xfId="27536" xr:uid="{839B77F4-29BC-45A0-B5E5-8CFE785ED85D}"/>
    <cellStyle name="Normal 8 4 2 7" xfId="27537" xr:uid="{EBBFA16B-DC55-417A-AFD4-56184CCA21DD}"/>
    <cellStyle name="Normal 8 4 2 7 2" xfId="27538" xr:uid="{871AF458-4146-47C3-AA96-028BA324A01F}"/>
    <cellStyle name="Normal 8 4 2 7 2 2" xfId="27539" xr:uid="{6F8398A0-033A-4890-9A2F-7847BC6A9949}"/>
    <cellStyle name="Normal 8 4 2 7 3" xfId="27540" xr:uid="{524B4B64-8F0B-4FF8-AFC8-6A5543CF5031}"/>
    <cellStyle name="Normal 8 4 2 8" xfId="27541" xr:uid="{605F11C0-E73A-4B6D-90A1-9B7F2D6D3B7D}"/>
    <cellStyle name="Normal 8 4 2 8 2" xfId="27542" xr:uid="{8B360226-9980-4431-8869-DB0E571F822A}"/>
    <cellStyle name="Normal 8 4 2 8 2 2" xfId="27543" xr:uid="{430E7286-CE0D-4923-BC35-4F8F6655E5F4}"/>
    <cellStyle name="Normal 8 4 2 8 3" xfId="27544" xr:uid="{6CD160AE-6D4F-4ACC-8794-9E67809B979F}"/>
    <cellStyle name="Normal 8 4 2 9" xfId="27545" xr:uid="{B0C10D1B-1B94-402E-B0F9-94431D4FEA33}"/>
    <cellStyle name="Normal 8 4 2 9 2" xfId="27546" xr:uid="{165F0A94-696D-4CB7-BAF6-ABCB72E54630}"/>
    <cellStyle name="Normal 8 4 2 9 2 2" xfId="27547" xr:uid="{FB01B665-B99F-4961-8A13-AAB4AD3DF613}"/>
    <cellStyle name="Normal 8 4 2 9 3" xfId="27548" xr:uid="{C82A2846-1065-403D-B550-F3ECB2E1AD24}"/>
    <cellStyle name="Normal 8 4 20" xfId="27549" xr:uid="{94F84E0E-8C54-4455-9538-56D6FB1B4627}"/>
    <cellStyle name="Normal 8 4 21" xfId="27550" xr:uid="{73ADBF31-E244-493F-9508-0CA05494A801}"/>
    <cellStyle name="Normal 8 4 22" xfId="27551" xr:uid="{4B8F2EC6-9CEC-4463-80BF-FDC05C6D0C9D}"/>
    <cellStyle name="Normal 8 4 23" xfId="27552" xr:uid="{57E6D3D8-B54E-48FB-94BE-DBB75B7D80C1}"/>
    <cellStyle name="Normal 8 4 24" xfId="27553" xr:uid="{208C8763-9BFA-4088-8E08-6D684EFBE362}"/>
    <cellStyle name="Normal 8 4 25" xfId="27554" xr:uid="{1FCC84E9-326C-472C-81B6-643B05D20D1B}"/>
    <cellStyle name="Normal 8 4 26" xfId="27555" xr:uid="{4B73D018-1349-467D-A31E-0426E304DBD2}"/>
    <cellStyle name="Normal 8 4 27" xfId="27556" xr:uid="{11863000-E1CA-4784-9EFE-148A59C24658}"/>
    <cellStyle name="Normal 8 4 28" xfId="27557" xr:uid="{F0F255C8-8271-418C-B435-C673DF5674E2}"/>
    <cellStyle name="Normal 8 4 29" xfId="27558" xr:uid="{6F7D0A3C-EC40-4A8E-9701-FD3208C50EE3}"/>
    <cellStyle name="Normal 8 4 3" xfId="27559" xr:uid="{4BBE7621-279E-49D1-ADDF-756896B9550E}"/>
    <cellStyle name="Normal 8 4 3 10" xfId="27560" xr:uid="{8E979C67-8434-4642-8101-6709C9AB6BDF}"/>
    <cellStyle name="Normal 8 4 3 10 2" xfId="27561" xr:uid="{1E6F0117-F044-4F72-8681-A1C72689994E}"/>
    <cellStyle name="Normal 8 4 3 10 2 2" xfId="27562" xr:uid="{D5DD2155-FBEB-4ED8-9486-C7F3254A48CD}"/>
    <cellStyle name="Normal 8 4 3 10 3" xfId="27563" xr:uid="{EEAACD88-255E-4176-9529-CE7BA2B3CC4C}"/>
    <cellStyle name="Normal 8 4 3 11" xfId="27564" xr:uid="{8E50CD77-A0B0-4554-967D-AA061DE42332}"/>
    <cellStyle name="Normal 8 4 3 11 2" xfId="27565" xr:uid="{52B6F75D-3D21-4616-A037-7809770EB4AE}"/>
    <cellStyle name="Normal 8 4 3 11 2 2" xfId="27566" xr:uid="{EBA1B8BB-137D-4E8E-AC9E-9A02FD17D6BF}"/>
    <cellStyle name="Normal 8 4 3 11 3" xfId="27567" xr:uid="{A63DFEEC-5F94-46C1-A616-459968AF29B3}"/>
    <cellStyle name="Normal 8 4 3 11 4" xfId="27568" xr:uid="{8D34BD73-E484-4D73-940A-8B0DD917CFC4}"/>
    <cellStyle name="Normal 8 4 3 12" xfId="27569" xr:uid="{5F3C899F-8A0F-4F39-BBEE-6B5DAF7850FD}"/>
    <cellStyle name="Normal 8 4 3 12 2" xfId="27570" xr:uid="{5812C5C0-002C-4138-BCC5-B310A79EFD58}"/>
    <cellStyle name="Normal 8 4 3 13" xfId="27571" xr:uid="{198C0468-FDBC-4E95-99BF-DA751528995A}"/>
    <cellStyle name="Normal 8 4 3 14" xfId="27572" xr:uid="{B7D420A6-40AF-49EB-B791-0EBDA71FCB27}"/>
    <cellStyle name="Normal 8 4 3 14 2" xfId="27573" xr:uid="{794E26AC-902D-4F28-B605-91FB646FE5B3}"/>
    <cellStyle name="Normal 8 4 3 15" xfId="27574" xr:uid="{257EA141-2D0B-444A-8994-6CF6E8A90F31}"/>
    <cellStyle name="Normal 8 4 3 16" xfId="27575" xr:uid="{D4125EDB-63C2-4760-8E64-D4E3877D6E32}"/>
    <cellStyle name="Normal 8 4 3 17" xfId="27576" xr:uid="{3C0DFBE0-15A8-4CD0-AC36-FC2AB7AF557F}"/>
    <cellStyle name="Normal 8 4 3 18" xfId="27577" xr:uid="{6DF1A4EB-5632-4646-84B6-106DE2592BBB}"/>
    <cellStyle name="Normal 8 4 3 19" xfId="27578" xr:uid="{F91593E1-B2EA-4FE1-AF8B-7D2A939AC8F8}"/>
    <cellStyle name="Normal 8 4 3 2" xfId="27579" xr:uid="{02B42441-9EDF-417F-8EE7-0ACEAD4D4B85}"/>
    <cellStyle name="Normal 8 4 3 2 2" xfId="27580" xr:uid="{62D09389-EAA5-4EB6-B2D9-7587693665CF}"/>
    <cellStyle name="Normal 8 4 3 2 2 2" xfId="27581" xr:uid="{07093E35-A210-49DA-B995-395D9EC8EEFE}"/>
    <cellStyle name="Normal 8 4 3 2 3" xfId="27582" xr:uid="{B1429705-D09D-4325-948D-05B0409EF706}"/>
    <cellStyle name="Normal 8 4 3 20" xfId="27583" xr:uid="{629BB113-69E6-4543-9950-ABA8B580B6D9}"/>
    <cellStyle name="Normal 8 4 3 21" xfId="27584" xr:uid="{D4C45700-CA2A-496A-B610-DDF8E1FA189F}"/>
    <cellStyle name="Normal 8 4 3 22" xfId="27585" xr:uid="{1FFB26D4-787A-4505-A4A9-CEBDE7B2BDAB}"/>
    <cellStyle name="Normal 8 4 3 23" xfId="27586" xr:uid="{0AB8F330-BCED-4819-AC5F-6EAC9D156785}"/>
    <cellStyle name="Normal 8 4 3 24" xfId="27587" xr:uid="{195A791E-B673-4478-B84F-5771E107898F}"/>
    <cellStyle name="Normal 8 4 3 25" xfId="27588" xr:uid="{EB2FCC23-FB20-42A6-B32C-E57F072A81B2}"/>
    <cellStyle name="Normal 8 4 3 26" xfId="27589" xr:uid="{823C4A61-4AA9-47C3-B4DB-B6FFD0C5C8A3}"/>
    <cellStyle name="Normal 8 4 3 27" xfId="27590" xr:uid="{F4470349-09C8-4386-A697-652DC8633642}"/>
    <cellStyle name="Normal 8 4 3 28" xfId="27591" xr:uid="{E2EB20E0-873C-494C-9E7E-A1485CE1B971}"/>
    <cellStyle name="Normal 8 4 3 29" xfId="27592" xr:uid="{E0AC31D6-FC44-4C6C-8CFF-3D5C485144EF}"/>
    <cellStyle name="Normal 8 4 3 3" xfId="27593" xr:uid="{B5D66D50-216A-410E-9E9D-F43616832A53}"/>
    <cellStyle name="Normal 8 4 3 3 2" xfId="27594" xr:uid="{3F0DDA41-2EBC-4493-915C-6E3ED9A900AE}"/>
    <cellStyle name="Normal 8 4 3 3 2 2" xfId="27595" xr:uid="{1ED8D24B-95D3-4038-AF5D-45A5ED3354B4}"/>
    <cellStyle name="Normal 8 4 3 3 3" xfId="27596" xr:uid="{5D557322-C8FC-4FE1-BFBA-168994BEC984}"/>
    <cellStyle name="Normal 8 4 3 30" xfId="27597" xr:uid="{36D53B32-0797-47D4-A532-BA2947C9C5E2}"/>
    <cellStyle name="Normal 8 4 3 31" xfId="27598" xr:uid="{FA81DD1F-ED00-46CD-A1EB-4C2D0F6AC0C7}"/>
    <cellStyle name="Normal 8 4 3 32" xfId="27599" xr:uid="{68250968-C27A-4C42-AEBE-05F354218730}"/>
    <cellStyle name="Normal 8 4 3 33" xfId="27600" xr:uid="{D41DDFB3-F6B1-499B-9D23-A9833057F340}"/>
    <cellStyle name="Normal 8 4 3 34" xfId="27601" xr:uid="{C51A79ED-F71E-42E0-BC8B-FD2A3894A2DE}"/>
    <cellStyle name="Normal 8 4 3 35" xfId="27602" xr:uid="{0ACF4E0F-66BE-4541-A614-079A06E6CA18}"/>
    <cellStyle name="Normal 8 4 3 36" xfId="27603" xr:uid="{84DFE609-F7EE-4516-90CA-81AA4B4B96C2}"/>
    <cellStyle name="Normal 8 4 3 37" xfId="27604" xr:uid="{ED2270A1-2F52-4E22-8F3C-123759C1EE25}"/>
    <cellStyle name="Normal 8 4 3 38" xfId="27605" xr:uid="{D1A5E6F7-4AAC-4B5C-8A1C-71ED42E605E7}"/>
    <cellStyle name="Normal 8 4 3 39" xfId="27606" xr:uid="{CCC7FE54-66E8-43A4-A07E-8A95DFFCBE54}"/>
    <cellStyle name="Normal 8 4 3 4" xfId="27607" xr:uid="{B459C19B-1C3D-489F-90F2-BFB594912180}"/>
    <cellStyle name="Normal 8 4 3 4 2" xfId="27608" xr:uid="{A6F49296-424B-4DD5-8A17-28F846E49756}"/>
    <cellStyle name="Normal 8 4 3 4 2 2" xfId="27609" xr:uid="{F0E50462-094E-40EE-83D5-A6F2D608B0F6}"/>
    <cellStyle name="Normal 8 4 3 4 3" xfId="27610" xr:uid="{0CCD286E-ACDF-4603-817E-30A84079874C}"/>
    <cellStyle name="Normal 8 4 3 40" xfId="27611" xr:uid="{0419E8E9-BBD4-4CEF-9EBF-355BCFC36B11}"/>
    <cellStyle name="Normal 8 4 3 5" xfId="27612" xr:uid="{6F7D6E9F-B32F-47F2-9C99-F5476014190F}"/>
    <cellStyle name="Normal 8 4 3 5 2" xfId="27613" xr:uid="{10DE83AE-669C-44AF-B2C5-DC1F938A45F3}"/>
    <cellStyle name="Normal 8 4 3 5 2 2" xfId="27614" xr:uid="{95E876E1-56AB-46EC-844F-161016434CAA}"/>
    <cellStyle name="Normal 8 4 3 5 3" xfId="27615" xr:uid="{7C665AEA-0BF3-4733-B8E6-39D3D12C5685}"/>
    <cellStyle name="Normal 8 4 3 6" xfId="27616" xr:uid="{67B2F707-FB9E-4DCA-8E75-7B2366E3EE65}"/>
    <cellStyle name="Normal 8 4 3 6 2" xfId="27617" xr:uid="{2E6A196B-9FFF-473C-963A-6A121934E328}"/>
    <cellStyle name="Normal 8 4 3 6 2 2" xfId="27618" xr:uid="{3229213E-E5AE-4524-B9F5-EE093C1856D0}"/>
    <cellStyle name="Normal 8 4 3 6 3" xfId="27619" xr:uid="{9C20FF15-0E8E-4367-9108-026AAF5C928C}"/>
    <cellStyle name="Normal 8 4 3 7" xfId="27620" xr:uid="{1024D4F9-05B8-4EE1-B3A1-DFF9E2A70D1F}"/>
    <cellStyle name="Normal 8 4 3 7 2" xfId="27621" xr:uid="{AD783EBB-7519-4EDC-8D46-B7F6A3371AA8}"/>
    <cellStyle name="Normal 8 4 3 7 2 2" xfId="27622" xr:uid="{5603FB2F-F5CE-4145-9B1E-BD203733FD2F}"/>
    <cellStyle name="Normal 8 4 3 7 3" xfId="27623" xr:uid="{FA7E9E0B-35E5-4E44-9C62-06CBFE580B71}"/>
    <cellStyle name="Normal 8 4 3 8" xfId="27624" xr:uid="{D5BCD58E-09CF-4BFA-B85A-476B0CD36930}"/>
    <cellStyle name="Normal 8 4 3 8 2" xfId="27625" xr:uid="{202A2578-8272-41EE-9F8D-6671C52FA355}"/>
    <cellStyle name="Normal 8 4 3 8 2 2" xfId="27626" xr:uid="{2ADD574E-C626-46D6-9FAC-4E96E7C5DFB1}"/>
    <cellStyle name="Normal 8 4 3 8 3" xfId="27627" xr:uid="{4FF57E70-0C81-436B-BA74-3E09C6653059}"/>
    <cellStyle name="Normal 8 4 3 9" xfId="27628" xr:uid="{126B9407-CC72-4F42-9817-D0C07D5BC954}"/>
    <cellStyle name="Normal 8 4 3 9 2" xfId="27629" xr:uid="{B1A66F4D-A230-4B08-A55D-C3F87FE68B98}"/>
    <cellStyle name="Normal 8 4 3 9 2 2" xfId="27630" xr:uid="{A9962350-92DB-4687-A1F1-FDEF6F975E59}"/>
    <cellStyle name="Normal 8 4 3 9 3" xfId="27631" xr:uid="{039A8378-F0EE-441B-8486-808E06AEA8A8}"/>
    <cellStyle name="Normal 8 4 30" xfId="27632" xr:uid="{6EE3A631-9DFA-47F7-898C-9FD17D727E74}"/>
    <cellStyle name="Normal 8 4 31" xfId="27633" xr:uid="{87CC283A-7182-468B-8399-C5C191E56A36}"/>
    <cellStyle name="Normal 8 4 32" xfId="27634" xr:uid="{1204ABC0-DD98-47DA-924B-7C1EFAB56E5C}"/>
    <cellStyle name="Normal 8 4 33" xfId="27635" xr:uid="{C502BE32-F0AE-4C00-A835-525729F2CE76}"/>
    <cellStyle name="Normal 8 4 34" xfId="27636" xr:uid="{746C0DC9-27F7-4101-B192-C402535C66B6}"/>
    <cellStyle name="Normal 8 4 35" xfId="27637" xr:uid="{28C22DE4-9321-49FD-AD4C-252326D57C7E}"/>
    <cellStyle name="Normal 8 4 36" xfId="27638" xr:uid="{88856DC6-23F0-42BF-834B-63EC8A78FBBB}"/>
    <cellStyle name="Normal 8 4 37" xfId="27639" xr:uid="{99A36634-19CA-4613-B7CF-D3B7E382A961}"/>
    <cellStyle name="Normal 8 4 38" xfId="27640" xr:uid="{41A2792A-2E9A-40DA-9E9E-D4755E6DF81A}"/>
    <cellStyle name="Normal 8 4 39" xfId="27641" xr:uid="{066C1B64-70AD-49C5-A1FD-EBE7D52ACEE5}"/>
    <cellStyle name="Normal 8 4 4" xfId="27642" xr:uid="{504F51D1-F3FE-4470-B227-870752ED02CC}"/>
    <cellStyle name="Normal 8 4 4 2" xfId="27643" xr:uid="{8656E487-2963-4F67-9952-AFB2C463AC3E}"/>
    <cellStyle name="Normal 8 4 4 2 2" xfId="27644" xr:uid="{D119CA54-F29E-44E2-89AA-60194EC2A3F1}"/>
    <cellStyle name="Normal 8 4 4 3" xfId="27645" xr:uid="{891A2478-28B7-49A9-9AFC-DCB5B291B10B}"/>
    <cellStyle name="Normal 8 4 40" xfId="27646" xr:uid="{3A2386B8-E1D2-461E-A4EA-929ABFDDB3C0}"/>
    <cellStyle name="Normal 8 4 41" xfId="27647" xr:uid="{6BB192B0-B93C-481C-8FFE-8FAFDF985F2F}"/>
    <cellStyle name="Normal 8 4 42" xfId="27648" xr:uid="{A610C198-0072-4CE7-A1F1-6128CAB5D123}"/>
    <cellStyle name="Normal 8 4 5" xfId="27649" xr:uid="{4C21F046-CB7F-4E1C-9C04-BF855EDB7D70}"/>
    <cellStyle name="Normal 8 4 5 2" xfId="27650" xr:uid="{F46F08C9-70C3-4AA9-842E-2D1CCC0B287E}"/>
    <cellStyle name="Normal 8 4 5 2 2" xfId="27651" xr:uid="{0F6347E2-3B1C-47E2-899B-60A35E1CD35D}"/>
    <cellStyle name="Normal 8 4 5 3" xfId="27652" xr:uid="{AD5E7974-7E2C-4D76-B61C-D705D4FE144A}"/>
    <cellStyle name="Normal 8 4 6" xfId="27653" xr:uid="{CF5EBD83-BC70-46B2-8D4C-375D7CB6D2BE}"/>
    <cellStyle name="Normal 8 4 6 2" xfId="27654" xr:uid="{7DA9C58C-0C77-44F1-835B-95980327411A}"/>
    <cellStyle name="Normal 8 4 6 2 2" xfId="27655" xr:uid="{2BF04BA1-0A47-42EF-A69E-8771BED1AE9A}"/>
    <cellStyle name="Normal 8 4 6 3" xfId="27656" xr:uid="{19B67F26-8031-4D2F-9003-34ACDA977361}"/>
    <cellStyle name="Normal 8 4 7" xfId="27657" xr:uid="{97449E7C-3B72-4DCF-89D8-656AAD1A8920}"/>
    <cellStyle name="Normal 8 4 7 2" xfId="27658" xr:uid="{CE51EFE6-833B-40C9-B352-1A790673D664}"/>
    <cellStyle name="Normal 8 4 7 2 2" xfId="27659" xr:uid="{D5531F8C-4E94-4602-A964-737B1F31E302}"/>
    <cellStyle name="Normal 8 4 7 3" xfId="27660" xr:uid="{AB30670C-A113-4AFE-BD57-B19E79985FED}"/>
    <cellStyle name="Normal 8 4 8" xfId="27661" xr:uid="{E4294CAD-8911-40D1-B380-80812146019A}"/>
    <cellStyle name="Normal 8 4 8 2" xfId="27662" xr:uid="{4BB9B0E2-B234-492C-831C-568A56D23778}"/>
    <cellStyle name="Normal 8 4 8 2 2" xfId="27663" xr:uid="{9F9D9C5F-C356-4BD6-BE69-382A1FBF74B6}"/>
    <cellStyle name="Normal 8 4 8 3" xfId="27664" xr:uid="{2FAD4F8B-53A7-4DF5-8515-AEB4932DEFC3}"/>
    <cellStyle name="Normal 8 4 9" xfId="27665" xr:uid="{95197E8A-2E5E-4846-994D-04DDE4CE547F}"/>
    <cellStyle name="Normal 8 4 9 2" xfId="27666" xr:uid="{90B75EC5-1EEB-4087-84A9-22950A279457}"/>
    <cellStyle name="Normal 8 4 9 2 2" xfId="27667" xr:uid="{51F3A109-6937-43A3-BC17-EF05324AFDA7}"/>
    <cellStyle name="Normal 8 4 9 3" xfId="27668" xr:uid="{547B874A-8858-4CF2-85F2-0DF758D29987}"/>
    <cellStyle name="Normal 8 40" xfId="27669" xr:uid="{26564652-9BAF-4678-B091-DE5A249ECC16}"/>
    <cellStyle name="Normal 8 40 10" xfId="27670" xr:uid="{84A018BD-B2F0-445E-9AB5-7A23685BFAFE}"/>
    <cellStyle name="Normal 8 40 10 2" xfId="27671" xr:uid="{08526F3A-6BE9-4CC3-99B8-C09B77033A94}"/>
    <cellStyle name="Normal 8 40 10 2 2" xfId="27672" xr:uid="{E76B4C94-B483-439E-B377-AD0120BE28E6}"/>
    <cellStyle name="Normal 8 40 10 3" xfId="27673" xr:uid="{B1E403E1-FACE-4A44-A775-9598235F55B3}"/>
    <cellStyle name="Normal 8 40 11" xfId="27674" xr:uid="{9D433EE3-23D8-479D-9C4A-27067E73927E}"/>
    <cellStyle name="Normal 8 40 11 2" xfId="27675" xr:uid="{FC42C0C9-5A98-4DDA-B89B-085C9502BFBD}"/>
    <cellStyle name="Normal 8 40 11 2 2" xfId="27676" xr:uid="{5A49B8C3-7921-461E-8FDA-20138F3FD1AC}"/>
    <cellStyle name="Normal 8 40 11 3" xfId="27677" xr:uid="{89FBAF9E-4A6E-443B-A454-4C38FF917ADB}"/>
    <cellStyle name="Normal 8 40 11 4" xfId="27678" xr:uid="{EF52560A-6F64-430A-80D2-3A590B7AA16C}"/>
    <cellStyle name="Normal 8 40 12" xfId="27679" xr:uid="{51F4D439-4A6F-404C-936D-4A091C2E721E}"/>
    <cellStyle name="Normal 8 40 12 2" xfId="27680" xr:uid="{25CB980B-7535-439A-97E3-706F91AFB271}"/>
    <cellStyle name="Normal 8 40 13" xfId="27681" xr:uid="{01B2DA1F-B137-4D2B-A6D6-9AE7883314E9}"/>
    <cellStyle name="Normal 8 40 14" xfId="27682" xr:uid="{76AD010E-020F-4E71-96CA-2C66A7D1AB20}"/>
    <cellStyle name="Normal 8 40 14 2" xfId="27683" xr:uid="{430AD3E7-BF35-4C3F-97E4-E0C389BC1164}"/>
    <cellStyle name="Normal 8 40 15" xfId="27684" xr:uid="{E018E8ED-8317-4A92-B583-FEF499CC00E6}"/>
    <cellStyle name="Normal 8 40 16" xfId="27685" xr:uid="{C6B5FA5C-FB61-48D9-AB19-5FDA2D912385}"/>
    <cellStyle name="Normal 8 40 17" xfId="27686" xr:uid="{DAE86FE4-C5A1-46C8-95EC-B4B34ABF987E}"/>
    <cellStyle name="Normal 8 40 18" xfId="27687" xr:uid="{AB2A40E6-861E-4CE5-9CF1-573CA9D43159}"/>
    <cellStyle name="Normal 8 40 19" xfId="27688" xr:uid="{04C47262-6071-4B59-ADE8-975F59FAB6D0}"/>
    <cellStyle name="Normal 8 40 2" xfId="27689" xr:uid="{0CF5C573-00B2-410F-A348-2776BCB2C552}"/>
    <cellStyle name="Normal 8 40 2 2" xfId="27690" xr:uid="{D881B4FA-E2E4-450B-B9F1-DE8B89398E96}"/>
    <cellStyle name="Normal 8 40 2 2 2" xfId="27691" xr:uid="{4CD3A454-526C-4167-9946-ADA3020878A7}"/>
    <cellStyle name="Normal 8 40 2 3" xfId="27692" xr:uid="{D69C322E-95B2-40A3-A1F2-FC0B5F5F72CF}"/>
    <cellStyle name="Normal 8 40 20" xfId="27693" xr:uid="{0DA9D6B7-1E27-4285-9E53-73BD332D37EA}"/>
    <cellStyle name="Normal 8 40 21" xfId="27694" xr:uid="{AF5CBE43-EB8D-444C-A55A-1A15A52E8047}"/>
    <cellStyle name="Normal 8 40 22" xfId="27695" xr:uid="{0E2DB31A-9D1C-470A-8639-031BE1FE1325}"/>
    <cellStyle name="Normal 8 40 23" xfId="27696" xr:uid="{3DF2A341-1B2F-4AE2-A4CE-FEF82440C057}"/>
    <cellStyle name="Normal 8 40 24" xfId="27697" xr:uid="{B20049BE-18F3-4B5B-A65E-C34A702D5D27}"/>
    <cellStyle name="Normal 8 40 25" xfId="27698" xr:uid="{CA0D24E2-DB77-4014-81B8-35400A877E00}"/>
    <cellStyle name="Normal 8 40 26" xfId="27699" xr:uid="{D0A17442-550B-4F89-8EA5-3F14F375C92C}"/>
    <cellStyle name="Normal 8 40 27" xfId="27700" xr:uid="{CD970565-ED56-443C-BC6F-68AC2DF34ABF}"/>
    <cellStyle name="Normal 8 40 28" xfId="27701" xr:uid="{00D1574E-92F8-4CDD-A24A-6BA9A11D65DA}"/>
    <cellStyle name="Normal 8 40 29" xfId="27702" xr:uid="{94ACFC5D-A272-43DB-BF7D-5C981D809B24}"/>
    <cellStyle name="Normal 8 40 3" xfId="27703" xr:uid="{BC948955-BE8B-4D70-A3F9-E31A4DDF4EA2}"/>
    <cellStyle name="Normal 8 40 3 2" xfId="27704" xr:uid="{0BA6F99F-98A2-45EE-B61F-BBBC2E68E360}"/>
    <cellStyle name="Normal 8 40 3 2 2" xfId="27705" xr:uid="{A6910B4B-E89A-4C14-B38E-DBDE2146E6B8}"/>
    <cellStyle name="Normal 8 40 3 3" xfId="27706" xr:uid="{5B998B54-71B6-4181-8868-79EBE35557FD}"/>
    <cellStyle name="Normal 8 40 30" xfId="27707" xr:uid="{C9184E9A-A9B9-40A6-8E64-435A04C9299F}"/>
    <cellStyle name="Normal 8 40 31" xfId="27708" xr:uid="{044C0014-22D6-4BFB-9320-D1B6851BBE9B}"/>
    <cellStyle name="Normal 8 40 32" xfId="27709" xr:uid="{F9592DB9-34E1-4D68-89B9-9C068F72532A}"/>
    <cellStyle name="Normal 8 40 33" xfId="27710" xr:uid="{601BFE0A-2B7E-4416-ADF6-5D190A77B75B}"/>
    <cellStyle name="Normal 8 40 34" xfId="27711" xr:uid="{2541150D-64AD-48B6-90C1-40DFAC6660EA}"/>
    <cellStyle name="Normal 8 40 35" xfId="27712" xr:uid="{C7F23CBC-7774-4439-92D9-BBE00F464EC4}"/>
    <cellStyle name="Normal 8 40 36" xfId="27713" xr:uid="{C986435A-2D4C-400E-9C73-314F3369EF40}"/>
    <cellStyle name="Normal 8 40 37" xfId="27714" xr:uid="{FE22D10B-5F38-4D0B-A2AA-4B3D7B249E4D}"/>
    <cellStyle name="Normal 8 40 38" xfId="27715" xr:uid="{ECF35823-FF44-4E67-BD47-96657B8649B8}"/>
    <cellStyle name="Normal 8 40 39" xfId="27716" xr:uid="{D61FD40C-7606-4203-BE56-F4333D1513B0}"/>
    <cellStyle name="Normal 8 40 4" xfId="27717" xr:uid="{D42FA37F-5319-4774-81F4-0E3EF6734B7B}"/>
    <cellStyle name="Normal 8 40 4 2" xfId="27718" xr:uid="{6C53E4DC-9151-4C41-9D95-EB97AFBD5086}"/>
    <cellStyle name="Normal 8 40 4 2 2" xfId="27719" xr:uid="{B8A0BC8A-1A19-4F8C-BA39-B158B081989D}"/>
    <cellStyle name="Normal 8 40 4 3" xfId="27720" xr:uid="{213DA4B1-FE93-462F-A67C-59964EE72DF0}"/>
    <cellStyle name="Normal 8 40 40" xfId="27721" xr:uid="{6C361357-0A96-4432-BC97-95AF90704A56}"/>
    <cellStyle name="Normal 8 40 5" xfId="27722" xr:uid="{E7F9EE3F-8D5C-4579-A22C-26998CEC1EB0}"/>
    <cellStyle name="Normal 8 40 5 2" xfId="27723" xr:uid="{E7C51282-5C60-40DC-9A70-BEF156312BA2}"/>
    <cellStyle name="Normal 8 40 5 2 2" xfId="27724" xr:uid="{36A169FC-0DF5-40C0-B65A-1ED2244872FF}"/>
    <cellStyle name="Normal 8 40 5 3" xfId="27725" xr:uid="{FD47B2A8-A50E-4F60-B5E6-382B9AF89CCE}"/>
    <cellStyle name="Normal 8 40 6" xfId="27726" xr:uid="{5362BEA7-631D-4775-8F3E-9B5B107AC8EE}"/>
    <cellStyle name="Normal 8 40 6 2" xfId="27727" xr:uid="{E36B7961-A32E-43F0-A0E6-6ABCBF5EF2DC}"/>
    <cellStyle name="Normal 8 40 6 2 2" xfId="27728" xr:uid="{644B5565-DAEA-4BFB-BA25-954FFFADD2E6}"/>
    <cellStyle name="Normal 8 40 6 3" xfId="27729" xr:uid="{20AB75A0-1C7F-4A16-8D91-95E0B5F3A6AB}"/>
    <cellStyle name="Normal 8 40 7" xfId="27730" xr:uid="{2B9A2600-04C5-4E57-9213-5E3567C3E288}"/>
    <cellStyle name="Normal 8 40 7 2" xfId="27731" xr:uid="{9B591C81-CE2A-44B8-A4C8-E06C10592BD1}"/>
    <cellStyle name="Normal 8 40 7 2 2" xfId="27732" xr:uid="{5009B77D-8463-4404-9438-D9302A3CFB85}"/>
    <cellStyle name="Normal 8 40 7 3" xfId="27733" xr:uid="{1DED9359-4A74-40E8-A235-17D700ACF212}"/>
    <cellStyle name="Normal 8 40 8" xfId="27734" xr:uid="{C5314EC1-2A18-4A75-BFCA-DBD06AFDC8C3}"/>
    <cellStyle name="Normal 8 40 8 2" xfId="27735" xr:uid="{68EEF813-C1D5-4B44-A382-AC0EB3D8772E}"/>
    <cellStyle name="Normal 8 40 8 2 2" xfId="27736" xr:uid="{A8243959-1E6C-44A6-BCEC-159CBC746270}"/>
    <cellStyle name="Normal 8 40 8 3" xfId="27737" xr:uid="{B2137DE8-D429-47B3-96BD-542342B6274E}"/>
    <cellStyle name="Normal 8 40 9" xfId="27738" xr:uid="{15B10CCC-2896-472B-839B-F9213A1099EB}"/>
    <cellStyle name="Normal 8 40 9 2" xfId="27739" xr:uid="{C34007F5-3E0A-4BE1-B3AC-DAA61B54ACBD}"/>
    <cellStyle name="Normal 8 40 9 2 2" xfId="27740" xr:uid="{2D718C1F-E883-4BA8-B070-B2871EC74404}"/>
    <cellStyle name="Normal 8 40 9 3" xfId="27741" xr:uid="{09BA54C7-3FB2-4889-AD99-9AD160CCB9FD}"/>
    <cellStyle name="Normal 8 41" xfId="27742" xr:uid="{3DFC5764-B345-477A-9E9E-6F1DC239BC00}"/>
    <cellStyle name="Normal 8 41 10" xfId="27743" xr:uid="{A8BC3B8C-7B6B-4354-811D-0D022D133092}"/>
    <cellStyle name="Normal 8 41 10 2" xfId="27744" xr:uid="{3EE13F85-10BC-4712-9A00-DE152FB77393}"/>
    <cellStyle name="Normal 8 41 10 2 2" xfId="27745" xr:uid="{5C0FEF39-1C0F-47D8-9E2D-FA78D5805E82}"/>
    <cellStyle name="Normal 8 41 10 3" xfId="27746" xr:uid="{63F1962F-C8EB-465B-8135-520007E6B1AB}"/>
    <cellStyle name="Normal 8 41 11" xfId="27747" xr:uid="{B9C1AF6A-ED4A-4A71-94D7-FEAD34AB5559}"/>
    <cellStyle name="Normal 8 41 11 2" xfId="27748" xr:uid="{78ACB29E-B55A-47B6-9554-E4A7BB79B194}"/>
    <cellStyle name="Normal 8 41 11 2 2" xfId="27749" xr:uid="{2E3ED4D9-C52B-4E6E-8980-FE19A7DD02A9}"/>
    <cellStyle name="Normal 8 41 11 3" xfId="27750" xr:uid="{7862262B-52A9-4E99-98B9-375F297FC7B6}"/>
    <cellStyle name="Normal 8 41 11 4" xfId="27751" xr:uid="{85A8A968-E98D-44F1-9BCD-7473ED267DA6}"/>
    <cellStyle name="Normal 8 41 12" xfId="27752" xr:uid="{DAD267E5-973D-4697-8AB1-7501DA73A882}"/>
    <cellStyle name="Normal 8 41 12 2" xfId="27753" xr:uid="{C0888D8B-6626-4703-A702-69CB2D2E7325}"/>
    <cellStyle name="Normal 8 41 13" xfId="27754" xr:uid="{CC2BA98D-E731-43A2-AAC1-A23CD644955F}"/>
    <cellStyle name="Normal 8 41 14" xfId="27755" xr:uid="{44E52576-D87C-49E0-95BE-E8ADC1296624}"/>
    <cellStyle name="Normal 8 41 14 2" xfId="27756" xr:uid="{2066328F-CC01-4DBC-A626-5F9191E0F84A}"/>
    <cellStyle name="Normal 8 41 15" xfId="27757" xr:uid="{F8C5C12E-DFE5-48EA-9AEE-02705FACE720}"/>
    <cellStyle name="Normal 8 41 16" xfId="27758" xr:uid="{7D8C4627-D7A6-4DD3-BAA5-3A4C627653F9}"/>
    <cellStyle name="Normal 8 41 17" xfId="27759" xr:uid="{0CB3FE0A-E853-41A9-8D53-85E361CBA89C}"/>
    <cellStyle name="Normal 8 41 18" xfId="27760" xr:uid="{2798A36B-B0AB-4462-9A00-9B933CF2B214}"/>
    <cellStyle name="Normal 8 41 19" xfId="27761" xr:uid="{D6A579AD-189E-442D-876C-20652930A392}"/>
    <cellStyle name="Normal 8 41 2" xfId="27762" xr:uid="{42019650-D400-43D3-BD6C-50AF3FD7CC59}"/>
    <cellStyle name="Normal 8 41 2 2" xfId="27763" xr:uid="{53F34173-67B4-46DE-8019-7DD02F9F6560}"/>
    <cellStyle name="Normal 8 41 2 2 2" xfId="27764" xr:uid="{AE5C25B2-2804-4ED0-B958-DB4186606586}"/>
    <cellStyle name="Normal 8 41 2 3" xfId="27765" xr:uid="{A3624859-5C3D-4B75-89BE-1B646D8CC37D}"/>
    <cellStyle name="Normal 8 41 20" xfId="27766" xr:uid="{F5B00EF0-9817-4F41-9993-A0FA6FA08294}"/>
    <cellStyle name="Normal 8 41 21" xfId="27767" xr:uid="{F717FBAB-BC06-41B3-ABBB-C78690049F6C}"/>
    <cellStyle name="Normal 8 41 22" xfId="27768" xr:uid="{B909DC66-A15D-4DD3-9013-D87B088C7AA7}"/>
    <cellStyle name="Normal 8 41 23" xfId="27769" xr:uid="{E09704E0-4F6F-45C9-9071-B0DCB7565EFF}"/>
    <cellStyle name="Normal 8 41 24" xfId="27770" xr:uid="{934DB620-CFDF-41C0-BD06-2A8AB53273F1}"/>
    <cellStyle name="Normal 8 41 25" xfId="27771" xr:uid="{AA54C36C-848B-437F-B5AB-A6E32B76C839}"/>
    <cellStyle name="Normal 8 41 26" xfId="27772" xr:uid="{B049E98E-3AC7-4B3C-B605-3D3E6B562CE5}"/>
    <cellStyle name="Normal 8 41 27" xfId="27773" xr:uid="{CCC0D4CD-C7DE-4345-BE8A-74074AB52AA9}"/>
    <cellStyle name="Normal 8 41 28" xfId="27774" xr:uid="{D27E9442-6FDE-48A4-ADBC-5E83969884E9}"/>
    <cellStyle name="Normal 8 41 29" xfId="27775" xr:uid="{12994BF4-6D22-4863-9F03-6319B72709EF}"/>
    <cellStyle name="Normal 8 41 3" xfId="27776" xr:uid="{2586325A-B940-409D-9EF3-5540422222EC}"/>
    <cellStyle name="Normal 8 41 3 2" xfId="27777" xr:uid="{68836033-73D9-42B5-9449-5E9E1851D927}"/>
    <cellStyle name="Normal 8 41 3 2 2" xfId="27778" xr:uid="{613789A0-566D-402C-8F8C-69ED01B0B0AE}"/>
    <cellStyle name="Normal 8 41 3 3" xfId="27779" xr:uid="{2F552E8C-6440-4ABF-9C9C-0EC8E620818B}"/>
    <cellStyle name="Normal 8 41 30" xfId="27780" xr:uid="{5CB3D579-DA2E-4FBC-B525-93321C053055}"/>
    <cellStyle name="Normal 8 41 31" xfId="27781" xr:uid="{D5131C6A-00A8-4B51-B720-6C7B8B3A4CD5}"/>
    <cellStyle name="Normal 8 41 32" xfId="27782" xr:uid="{981153BF-8BBF-442F-99AF-E844D83B733F}"/>
    <cellStyle name="Normal 8 41 33" xfId="27783" xr:uid="{42E90BE0-C566-4D82-98E0-A0D3810D4D92}"/>
    <cellStyle name="Normal 8 41 34" xfId="27784" xr:uid="{02E5C2D9-3A89-4233-840B-2FC6BEB50C62}"/>
    <cellStyle name="Normal 8 41 35" xfId="27785" xr:uid="{9AC7DE5E-BE28-472E-B111-6AFEBA9ADB84}"/>
    <cellStyle name="Normal 8 41 36" xfId="27786" xr:uid="{E5D31B62-65F1-4B4F-A180-93AB8798E7EB}"/>
    <cellStyle name="Normal 8 41 37" xfId="27787" xr:uid="{C7CFA45B-0066-4D63-A7D7-B85B217D23B0}"/>
    <cellStyle name="Normal 8 41 38" xfId="27788" xr:uid="{840763B5-55A0-4C20-8FE6-31BEAD44E62D}"/>
    <cellStyle name="Normal 8 41 39" xfId="27789" xr:uid="{94139BF4-592F-49F2-84E1-12994EC6B12E}"/>
    <cellStyle name="Normal 8 41 4" xfId="27790" xr:uid="{C7F50653-3264-475F-A5F5-706B3DBE8E94}"/>
    <cellStyle name="Normal 8 41 4 2" xfId="27791" xr:uid="{15FFC7F7-C978-4C02-9424-2FE24B35A3CE}"/>
    <cellStyle name="Normal 8 41 4 2 2" xfId="27792" xr:uid="{286BB263-6E72-4BA7-8C3B-17C21C0A6697}"/>
    <cellStyle name="Normal 8 41 4 3" xfId="27793" xr:uid="{CE908529-FC30-4D43-B86E-85D7929330B2}"/>
    <cellStyle name="Normal 8 41 40" xfId="27794" xr:uid="{6AF7CCD1-DE09-4BB8-9D6E-FB811EE45904}"/>
    <cellStyle name="Normal 8 41 5" xfId="27795" xr:uid="{EB4B78AA-427F-4827-8728-76F570CAC65C}"/>
    <cellStyle name="Normal 8 41 5 2" xfId="27796" xr:uid="{E4FAB329-C598-47D3-BA4C-D9D447E8EBFD}"/>
    <cellStyle name="Normal 8 41 5 2 2" xfId="27797" xr:uid="{0200B24F-819F-4B74-8475-18C852968760}"/>
    <cellStyle name="Normal 8 41 5 3" xfId="27798" xr:uid="{BD84A7F9-CB67-43B8-A30B-72859277DE33}"/>
    <cellStyle name="Normal 8 41 6" xfId="27799" xr:uid="{B5E9AF3B-7D47-483F-BDB4-B7B1941E467B}"/>
    <cellStyle name="Normal 8 41 6 2" xfId="27800" xr:uid="{B561D22E-17D8-4E15-8CAD-A4EDC14B0112}"/>
    <cellStyle name="Normal 8 41 6 2 2" xfId="27801" xr:uid="{D4970B28-AF21-4AEB-99FA-68FC53553596}"/>
    <cellStyle name="Normal 8 41 6 3" xfId="27802" xr:uid="{12537320-DB6F-444B-80E3-475AA8FD363C}"/>
    <cellStyle name="Normal 8 41 7" xfId="27803" xr:uid="{3A141969-B6CC-4651-A6BE-CAEA94212088}"/>
    <cellStyle name="Normal 8 41 7 2" xfId="27804" xr:uid="{ECBDBC26-48EC-4C89-A72F-9F1764E701E3}"/>
    <cellStyle name="Normal 8 41 7 2 2" xfId="27805" xr:uid="{B170E42A-2E55-4E81-8C29-5201F33C901B}"/>
    <cellStyle name="Normal 8 41 7 3" xfId="27806" xr:uid="{337FB1F2-D504-48F2-A5B9-A4FDCF77B486}"/>
    <cellStyle name="Normal 8 41 8" xfId="27807" xr:uid="{970DE0E4-F4E5-45C4-A02E-A85E2385F857}"/>
    <cellStyle name="Normal 8 41 8 2" xfId="27808" xr:uid="{8FD15482-ACB7-4E5D-B1E3-7AF494EAEC87}"/>
    <cellStyle name="Normal 8 41 8 2 2" xfId="27809" xr:uid="{7D477DDE-1B7F-4427-B9F2-997AB9F06AF2}"/>
    <cellStyle name="Normal 8 41 8 3" xfId="27810" xr:uid="{9E652379-C1FA-4C1B-8C6E-D42B96D32F43}"/>
    <cellStyle name="Normal 8 41 9" xfId="27811" xr:uid="{2825D458-BF8B-4569-8B8C-C5EA05A8D609}"/>
    <cellStyle name="Normal 8 41 9 2" xfId="27812" xr:uid="{3CD5D9EC-BA3A-425F-93B8-0CBA463335C8}"/>
    <cellStyle name="Normal 8 41 9 2 2" xfId="27813" xr:uid="{B2FD3779-59F6-4634-BBD8-EBB440C926F8}"/>
    <cellStyle name="Normal 8 41 9 3" xfId="27814" xr:uid="{76851290-F5AC-4D68-8D95-546E53839EDD}"/>
    <cellStyle name="Normal 8 42" xfId="27815" xr:uid="{0ED9BF9B-2EF7-4F9C-993B-BA0305F8C248}"/>
    <cellStyle name="Normal 8 42 10" xfId="27816" xr:uid="{F4F102A7-31C8-49B6-A2F2-9DB7E5688E28}"/>
    <cellStyle name="Normal 8 42 10 10" xfId="27817" xr:uid="{85A97B56-77BE-4448-A89C-FE7E5F824BB1}"/>
    <cellStyle name="Normal 8 42 10 10 2" xfId="27818" xr:uid="{9020FA33-9AD1-46ED-8667-C56003F065E9}"/>
    <cellStyle name="Normal 8 42 10 10 2 2" xfId="27819" xr:uid="{EC02C6E0-1150-4E68-8A0F-4A86CF72818A}"/>
    <cellStyle name="Normal 8 42 10 10 3" xfId="27820" xr:uid="{ADFBBA23-7169-4B56-873E-9EC42A486E09}"/>
    <cellStyle name="Normal 8 42 10 11" xfId="27821" xr:uid="{825B0865-10B0-4912-98DB-6D33C7C2F55A}"/>
    <cellStyle name="Normal 8 42 10 11 2" xfId="27822" xr:uid="{0CD12EC4-3BE7-4898-9BF0-40B7C43999F4}"/>
    <cellStyle name="Normal 8 42 10 11 2 2" xfId="27823" xr:uid="{12135E8B-92CC-4AC6-871D-6C0EA07F489C}"/>
    <cellStyle name="Normal 8 42 10 11 3" xfId="27824" xr:uid="{5A2C6E65-0EC1-41C3-9B66-B17A8A100F66}"/>
    <cellStyle name="Normal 8 42 10 11 4" xfId="27825" xr:uid="{8C595F3B-1D54-4F7C-9676-C5E48CDA9091}"/>
    <cellStyle name="Normal 8 42 10 12" xfId="27826" xr:uid="{0DCF7B20-C27F-4242-A045-7F007800E93B}"/>
    <cellStyle name="Normal 8 42 10 12 2" xfId="27827" xr:uid="{E68D6D70-6EAC-42BA-8972-AE56E3CDA1D1}"/>
    <cellStyle name="Normal 8 42 10 13" xfId="27828" xr:uid="{974879E5-5036-4AE0-A8AC-B65C046526D8}"/>
    <cellStyle name="Normal 8 42 10 14" xfId="27829" xr:uid="{9A34C7D2-1577-45D5-9A26-15FCF0AF05FE}"/>
    <cellStyle name="Normal 8 42 10 14 2" xfId="27830" xr:uid="{16CE961F-6242-4CF6-9DEA-B8CD66EE2F83}"/>
    <cellStyle name="Normal 8 42 10 15" xfId="27831" xr:uid="{B0A4296B-0C5D-4EA6-B52B-BC5AD23439AC}"/>
    <cellStyle name="Normal 8 42 10 16" xfId="27832" xr:uid="{53F29E9E-CC57-413A-BD98-F9EDAC67F8F6}"/>
    <cellStyle name="Normal 8 42 10 17" xfId="27833" xr:uid="{33AAF821-3AC4-4A69-BBA7-B9729B3918F0}"/>
    <cellStyle name="Normal 8 42 10 18" xfId="27834" xr:uid="{AF25BEF8-2F43-42C4-B29F-51A04EAD7A96}"/>
    <cellStyle name="Normal 8 42 10 19" xfId="27835" xr:uid="{EC3658A2-10C3-45EA-951F-2D11BF3EC2F5}"/>
    <cellStyle name="Normal 8 42 10 2" xfId="27836" xr:uid="{313E6225-CE3D-4228-8EB3-5144F939FBB5}"/>
    <cellStyle name="Normal 8 42 10 2 2" xfId="27837" xr:uid="{8A47A554-E168-48D7-98D1-3E1088DE78E1}"/>
    <cellStyle name="Normal 8 42 10 2 2 2" xfId="27838" xr:uid="{EBBC4055-364F-47CD-A0E0-5A220AAFD960}"/>
    <cellStyle name="Normal 8 42 10 2 3" xfId="27839" xr:uid="{BBA646BE-FD07-44E4-80D1-544A886CFDC1}"/>
    <cellStyle name="Normal 8 42 10 20" xfId="27840" xr:uid="{94383A20-5458-4C34-8D68-A66FE1A3C8F5}"/>
    <cellStyle name="Normal 8 42 10 21" xfId="27841" xr:uid="{FB4B0537-056C-480E-B861-1B0D3A59B030}"/>
    <cellStyle name="Normal 8 42 10 22" xfId="27842" xr:uid="{85C629D8-886A-4E77-BF98-BDB565ABE705}"/>
    <cellStyle name="Normal 8 42 10 23" xfId="27843" xr:uid="{6135BBF2-89C5-40B1-B648-D49C4E14FD3A}"/>
    <cellStyle name="Normal 8 42 10 24" xfId="27844" xr:uid="{CE8D25E5-72AA-4A3E-A82C-BF7A3EC6E244}"/>
    <cellStyle name="Normal 8 42 10 25" xfId="27845" xr:uid="{98FAE454-8907-4547-AA71-4DF7193EED5A}"/>
    <cellStyle name="Normal 8 42 10 26" xfId="27846" xr:uid="{5323C50B-2AF6-47A5-B25F-B70FCCEF0EE2}"/>
    <cellStyle name="Normal 8 42 10 27" xfId="27847" xr:uid="{E44B79A3-7FC5-4C8F-BBCA-96FEE7420AF7}"/>
    <cellStyle name="Normal 8 42 10 28" xfId="27848" xr:uid="{CEDCF7AA-41F6-4CC1-A8A4-9F789188A2C0}"/>
    <cellStyle name="Normal 8 42 10 29" xfId="27849" xr:uid="{F4866785-B299-4E2F-B747-2A12D770500F}"/>
    <cellStyle name="Normal 8 42 10 3" xfId="27850" xr:uid="{50A11DA5-82F2-4C73-B8F1-9B21245AAB5F}"/>
    <cellStyle name="Normal 8 42 10 3 2" xfId="27851" xr:uid="{634250DC-B571-4FF0-8AD1-5473897F47F9}"/>
    <cellStyle name="Normal 8 42 10 3 2 2" xfId="27852" xr:uid="{B8EC382C-B23B-411E-A8FF-746343F4A6F8}"/>
    <cellStyle name="Normal 8 42 10 3 3" xfId="27853" xr:uid="{9596D656-10DC-4F48-9009-D33820AD8F95}"/>
    <cellStyle name="Normal 8 42 10 30" xfId="27854" xr:uid="{594319C7-6FF0-4743-81AD-2403C231DFAD}"/>
    <cellStyle name="Normal 8 42 10 31" xfId="27855" xr:uid="{562117FF-6B60-4AE3-8BD1-999634FF0279}"/>
    <cellStyle name="Normal 8 42 10 32" xfId="27856" xr:uid="{DC8079F9-9F89-40D5-AD99-0374809BCEF5}"/>
    <cellStyle name="Normal 8 42 10 33" xfId="27857" xr:uid="{00B62774-2735-4989-A6DF-3963EFAF7DA1}"/>
    <cellStyle name="Normal 8 42 10 34" xfId="27858" xr:uid="{337FC449-E441-40FA-8242-9FC662B7FE89}"/>
    <cellStyle name="Normal 8 42 10 35" xfId="27859" xr:uid="{9D50EEF2-22D7-47EB-A6EC-D237EC2BA51E}"/>
    <cellStyle name="Normal 8 42 10 36" xfId="27860" xr:uid="{F7875626-7BA4-45B9-9EC5-0C79AA89ACFB}"/>
    <cellStyle name="Normal 8 42 10 37" xfId="27861" xr:uid="{0907BBAA-89CA-49A4-BDCB-0612C08F8A1F}"/>
    <cellStyle name="Normal 8 42 10 38" xfId="27862" xr:uid="{FFF062CF-2615-4DD0-B9FD-CD7CC6D8DA37}"/>
    <cellStyle name="Normal 8 42 10 39" xfId="27863" xr:uid="{09A67AF7-743F-4A61-A004-8492F0B1D827}"/>
    <cellStyle name="Normal 8 42 10 4" xfId="27864" xr:uid="{942E9B95-188F-46E4-94D8-30319081FF3F}"/>
    <cellStyle name="Normal 8 42 10 4 2" xfId="27865" xr:uid="{DB439220-AB78-43B0-A1BE-079D128CAB47}"/>
    <cellStyle name="Normal 8 42 10 4 2 2" xfId="27866" xr:uid="{04CCBE7A-6EA3-4552-A7F5-61C6AB69F7B9}"/>
    <cellStyle name="Normal 8 42 10 4 3" xfId="27867" xr:uid="{9E34DBAF-4038-422E-B7C3-3DC7D91CE54A}"/>
    <cellStyle name="Normal 8 42 10 40" xfId="27868" xr:uid="{2906F774-90B6-4DB6-949D-691FB5825237}"/>
    <cellStyle name="Normal 8 42 10 5" xfId="27869" xr:uid="{1657FBF6-7113-4164-B013-3EB3CCD0D830}"/>
    <cellStyle name="Normal 8 42 10 5 2" xfId="27870" xr:uid="{C4119EC1-D9C1-4A1B-9E9F-489EDD1BC669}"/>
    <cellStyle name="Normal 8 42 10 5 2 2" xfId="27871" xr:uid="{A72F8F11-FCC1-44B6-BBD0-B79F2E45283C}"/>
    <cellStyle name="Normal 8 42 10 5 3" xfId="27872" xr:uid="{CEE2995D-3860-43FA-99FD-402D821FC92C}"/>
    <cellStyle name="Normal 8 42 10 6" xfId="27873" xr:uid="{7FE68C88-72EA-4B45-A1AE-8F85063A0015}"/>
    <cellStyle name="Normal 8 42 10 6 2" xfId="27874" xr:uid="{BF201483-835F-402D-9581-102B0FA183C5}"/>
    <cellStyle name="Normal 8 42 10 6 2 2" xfId="27875" xr:uid="{64F51A55-98CD-4885-B173-888F939C570A}"/>
    <cellStyle name="Normal 8 42 10 6 3" xfId="27876" xr:uid="{4AC0376D-E37B-47D9-BBBD-448908935BC8}"/>
    <cellStyle name="Normal 8 42 10 7" xfId="27877" xr:uid="{58C9A526-9A25-4656-9F50-C74FEA87EAD4}"/>
    <cellStyle name="Normal 8 42 10 7 2" xfId="27878" xr:uid="{63CAAA1F-40BB-4E41-8132-2C8878087D6D}"/>
    <cellStyle name="Normal 8 42 10 7 2 2" xfId="27879" xr:uid="{29B966EE-6A59-4E2F-929B-FFF14CD7CDCC}"/>
    <cellStyle name="Normal 8 42 10 7 3" xfId="27880" xr:uid="{39C859CE-B9CD-413B-8981-A07C259636D6}"/>
    <cellStyle name="Normal 8 42 10 8" xfId="27881" xr:uid="{CD7E3CD2-B020-43F0-AB0B-107DA14A521C}"/>
    <cellStyle name="Normal 8 42 10 8 2" xfId="27882" xr:uid="{1136549F-006E-4EC9-B469-36F4B7152A05}"/>
    <cellStyle name="Normal 8 42 10 8 2 2" xfId="27883" xr:uid="{757735AB-FE04-49EB-87A8-0557D94A5ECC}"/>
    <cellStyle name="Normal 8 42 10 8 3" xfId="27884" xr:uid="{2101B8ED-369D-4295-8373-65C192F025C0}"/>
    <cellStyle name="Normal 8 42 10 9" xfId="27885" xr:uid="{7E649207-262B-4298-8AC9-EF03AD49DA61}"/>
    <cellStyle name="Normal 8 42 10 9 2" xfId="27886" xr:uid="{7B2323F0-93C2-404F-9AB9-626510F95BA9}"/>
    <cellStyle name="Normal 8 42 10 9 2 2" xfId="27887" xr:uid="{C9D5C530-8433-46FC-983C-EC1566EDB1F3}"/>
    <cellStyle name="Normal 8 42 10 9 3" xfId="27888" xr:uid="{543EA5FC-6397-486B-A34B-B40F6EEAA2D3}"/>
    <cellStyle name="Normal 8 42 11" xfId="27889" xr:uid="{D23A522E-61D8-4FB8-9A70-85EB6776FBD0}"/>
    <cellStyle name="Normal 8 42 11 2" xfId="27890" xr:uid="{02A887E3-8135-408E-9F76-F89C2416DE39}"/>
    <cellStyle name="Normal 8 42 11 2 2" xfId="27891" xr:uid="{3E82689A-0B93-45EB-977C-2215B704499D}"/>
    <cellStyle name="Normal 8 42 11 3" xfId="27892" xr:uid="{736D9803-D253-424D-834C-85596A203DFF}"/>
    <cellStyle name="Normal 8 42 12" xfId="27893" xr:uid="{697DF39E-546E-4601-A5A9-8101E22AD1E9}"/>
    <cellStyle name="Normal 8 42 12 2" xfId="27894" xr:uid="{5B9BE691-B7D8-4D80-B57C-233090BA697E}"/>
    <cellStyle name="Normal 8 42 12 2 2" xfId="27895" xr:uid="{2CA2A0A2-D5B4-4A27-A39D-CE0B545AB95A}"/>
    <cellStyle name="Normal 8 42 12 3" xfId="27896" xr:uid="{84FC4177-DB56-408A-A8E7-8521FF01FF4C}"/>
    <cellStyle name="Normal 8 42 13" xfId="27897" xr:uid="{14F43597-8162-480B-8006-E2AB04BEFDD5}"/>
    <cellStyle name="Normal 8 42 13 2" xfId="27898" xr:uid="{BA0A136A-704A-4240-B9C2-2E4116567CCA}"/>
    <cellStyle name="Normal 8 42 13 2 2" xfId="27899" xr:uid="{ADD650C9-2F0A-43C5-ADA9-3EB62AD375ED}"/>
    <cellStyle name="Normal 8 42 13 3" xfId="27900" xr:uid="{0DC7ECD7-8888-41C7-911D-8B395BCC53FD}"/>
    <cellStyle name="Normal 8 42 14" xfId="27901" xr:uid="{3377F4EB-B33F-46D2-9B25-551F3007D0FA}"/>
    <cellStyle name="Normal 8 42 14 2" xfId="27902" xr:uid="{14C05899-8E4F-4D19-88FD-12C024BDB13F}"/>
    <cellStyle name="Normal 8 42 14 2 2" xfId="27903" xr:uid="{0740A964-541F-4128-A31B-18BADA26414D}"/>
    <cellStyle name="Normal 8 42 14 3" xfId="27904" xr:uid="{153E7B87-FE9F-4438-B0B9-C77B82A48C14}"/>
    <cellStyle name="Normal 8 42 15" xfId="27905" xr:uid="{7A8F0988-BA62-4ED0-911A-8CFCCDB27A50}"/>
    <cellStyle name="Normal 8 42 15 2" xfId="27906" xr:uid="{2EF57A56-8DF1-44BD-8D1A-9445174938D3}"/>
    <cellStyle name="Normal 8 42 15 2 2" xfId="27907" xr:uid="{8809C286-A3AE-41A9-BFF1-7CDD07D4D68D}"/>
    <cellStyle name="Normal 8 42 15 3" xfId="27908" xr:uid="{ACA52608-26B7-435D-80A9-96918E4E3F43}"/>
    <cellStyle name="Normal 8 42 16" xfId="27909" xr:uid="{1643B2F3-5108-4BF4-B984-27F86C74FF7B}"/>
    <cellStyle name="Normal 8 42 16 2" xfId="27910" xr:uid="{E7C00352-A8D4-4814-A561-12A768167FBA}"/>
    <cellStyle name="Normal 8 42 16 2 2" xfId="27911" xr:uid="{5459E75F-0EAE-4EEA-98AA-E58CD595153E}"/>
    <cellStyle name="Normal 8 42 16 3" xfId="27912" xr:uid="{73F320F0-8AD5-4CEF-B209-8A7EBBD28F2B}"/>
    <cellStyle name="Normal 8 42 17" xfId="27913" xr:uid="{514F7074-6A0E-47A2-B7F2-7027310DB30B}"/>
    <cellStyle name="Normal 8 42 17 2" xfId="27914" xr:uid="{A8D397CF-91B2-450A-B0C5-3C9E5A2FC60C}"/>
    <cellStyle name="Normal 8 42 17 2 2" xfId="27915" xr:uid="{39472F31-CFD9-4853-A853-76FBD0774BC1}"/>
    <cellStyle name="Normal 8 42 17 3" xfId="27916" xr:uid="{182189F2-5714-4A2C-9872-706FDEE891ED}"/>
    <cellStyle name="Normal 8 42 18" xfId="27917" xr:uid="{8B94476B-3A42-426D-BCD5-151D77A9BCC6}"/>
    <cellStyle name="Normal 8 42 18 2" xfId="27918" xr:uid="{6061B41A-64A0-46C7-87F8-3741C1B5EEE3}"/>
    <cellStyle name="Normal 8 42 18 2 2" xfId="27919" xr:uid="{67F9EBA5-2D5C-4D15-A058-0121DB0532A4}"/>
    <cellStyle name="Normal 8 42 18 3" xfId="27920" xr:uid="{DEC12BDC-02B6-4D3D-8A90-893EBFBA3222}"/>
    <cellStyle name="Normal 8 42 19" xfId="27921" xr:uid="{4EE6036C-A163-43CE-8641-2F4411E2ABA0}"/>
    <cellStyle name="Normal 8 42 19 2" xfId="27922" xr:uid="{717AC700-6958-4F8C-8771-E5A44B93FC7E}"/>
    <cellStyle name="Normal 8 42 19 2 2" xfId="27923" xr:uid="{0C1C452D-D5C5-4E74-B672-9FE0B6852536}"/>
    <cellStyle name="Normal 8 42 19 3" xfId="27924" xr:uid="{ED610E81-50F0-4F50-B8FC-E327E6FA4825}"/>
    <cellStyle name="Normal 8 42 2" xfId="27925" xr:uid="{FE9F63FE-D859-47F2-8070-E563FD6F652A}"/>
    <cellStyle name="Normal 8 42 2 10" xfId="27926" xr:uid="{19F7F09F-CBA2-42C1-83C2-6A4F968B26CB}"/>
    <cellStyle name="Normal 8 42 2 10 10" xfId="27927" xr:uid="{08D968DA-B924-467A-B247-CFEAC0E62748}"/>
    <cellStyle name="Normal 8 42 2 10 10 2" xfId="27928" xr:uid="{9DC13080-30BF-454B-8CE1-BAE3A06A9234}"/>
    <cellStyle name="Normal 8 42 2 10 10 2 2" xfId="27929" xr:uid="{44B6322F-2AB6-4986-95BA-1266ED747762}"/>
    <cellStyle name="Normal 8 42 2 10 10 3" xfId="27930" xr:uid="{F620C5CE-AA23-4862-97FF-4BD05601B87F}"/>
    <cellStyle name="Normal 8 42 2 10 11" xfId="27931" xr:uid="{0B16519C-4DD9-42AE-B15E-5127C9FFA98C}"/>
    <cellStyle name="Normal 8 42 2 10 11 2" xfId="27932" xr:uid="{3F2370CD-E6EF-4721-8116-365D6AFCEF2A}"/>
    <cellStyle name="Normal 8 42 2 10 11 2 2" xfId="27933" xr:uid="{CEAF6ADC-2DB4-4311-84AB-9C9E297F6D5B}"/>
    <cellStyle name="Normal 8 42 2 10 11 3" xfId="27934" xr:uid="{07119D5C-546A-439E-889B-7168C09E2FF0}"/>
    <cellStyle name="Normal 8 42 2 10 11 4" xfId="27935" xr:uid="{D83CAB4F-6E2D-4AD9-BE32-AE698D102DFC}"/>
    <cellStyle name="Normal 8 42 2 10 12" xfId="27936" xr:uid="{D282E074-24D7-460D-AD79-E7E1A37290B8}"/>
    <cellStyle name="Normal 8 42 2 10 12 2" xfId="27937" xr:uid="{DF21E1E0-86BC-45F5-AEE7-5B2C82F27240}"/>
    <cellStyle name="Normal 8 42 2 10 13" xfId="27938" xr:uid="{4A5C1587-7D45-4414-98D9-DAE6A9B4FCE0}"/>
    <cellStyle name="Normal 8 42 2 10 14" xfId="27939" xr:uid="{9C4D3028-6765-4B7B-B4A7-E25260B4BA50}"/>
    <cellStyle name="Normal 8 42 2 10 14 2" xfId="27940" xr:uid="{1BAEF987-55BB-4A27-8544-36D165338724}"/>
    <cellStyle name="Normal 8 42 2 10 15" xfId="27941" xr:uid="{E46B59EB-4C23-49B4-8765-FB3D54E47AD5}"/>
    <cellStyle name="Normal 8 42 2 10 16" xfId="27942" xr:uid="{923253A7-CB5F-499A-8D19-A2FB3C2CE968}"/>
    <cellStyle name="Normal 8 42 2 10 17" xfId="27943" xr:uid="{FA1D9366-85A8-4762-84CE-AAAC1EFD5D66}"/>
    <cellStyle name="Normal 8 42 2 10 18" xfId="27944" xr:uid="{DCF0FFE0-F1F9-4925-883B-58F1915EF262}"/>
    <cellStyle name="Normal 8 42 2 10 19" xfId="27945" xr:uid="{CB131368-AE08-4CA4-B521-798B9DF5EE5C}"/>
    <cellStyle name="Normal 8 42 2 10 2" xfId="27946" xr:uid="{9954D94B-74C5-4AEF-B043-237566FD1750}"/>
    <cellStyle name="Normal 8 42 2 10 2 2" xfId="27947" xr:uid="{C5BC71E9-E43E-4C76-98E6-7EBD36F1A167}"/>
    <cellStyle name="Normal 8 42 2 10 2 2 2" xfId="27948" xr:uid="{F67766F2-EFED-4453-B5B5-6A00B7721E40}"/>
    <cellStyle name="Normal 8 42 2 10 2 3" xfId="27949" xr:uid="{741E4724-20D2-47CF-AC27-0E27E26AD6E6}"/>
    <cellStyle name="Normal 8 42 2 10 20" xfId="27950" xr:uid="{2AB3F9B4-7AFF-494F-9C19-4D6AE31CF32E}"/>
    <cellStyle name="Normal 8 42 2 10 21" xfId="27951" xr:uid="{744E2477-9FC2-4D24-B890-532C5B85DD64}"/>
    <cellStyle name="Normal 8 42 2 10 22" xfId="27952" xr:uid="{19D14380-FE00-49AF-90E5-40352D960A48}"/>
    <cellStyle name="Normal 8 42 2 10 23" xfId="27953" xr:uid="{41F82647-7116-4446-B3CE-AF409CCC1B01}"/>
    <cellStyle name="Normal 8 42 2 10 24" xfId="27954" xr:uid="{E830D0E8-FAC8-43A8-866E-0DE475303047}"/>
    <cellStyle name="Normal 8 42 2 10 25" xfId="27955" xr:uid="{B6403B0C-5DB9-40CA-B8F1-446513C9009D}"/>
    <cellStyle name="Normal 8 42 2 10 26" xfId="27956" xr:uid="{6CEB6839-85A7-49F9-B093-00EF5768F2BC}"/>
    <cellStyle name="Normal 8 42 2 10 27" xfId="27957" xr:uid="{5AB610D9-9C01-4D1A-87B2-75125FC4BEC6}"/>
    <cellStyle name="Normal 8 42 2 10 28" xfId="27958" xr:uid="{0B165A34-638B-4B7A-BD70-0E6AA7F148F2}"/>
    <cellStyle name="Normal 8 42 2 10 29" xfId="27959" xr:uid="{0A4F981F-D915-44EE-8CD9-9C5D6FBD0DCD}"/>
    <cellStyle name="Normal 8 42 2 10 3" xfId="27960" xr:uid="{4145CB37-82E6-4B8E-9969-D00F32E22E72}"/>
    <cellStyle name="Normal 8 42 2 10 3 2" xfId="27961" xr:uid="{51F8752E-EB36-4EBF-92F1-640A52B11AE7}"/>
    <cellStyle name="Normal 8 42 2 10 3 2 2" xfId="27962" xr:uid="{D5DFEBD4-E96B-4689-B7BB-9E43E80E1ED9}"/>
    <cellStyle name="Normal 8 42 2 10 3 3" xfId="27963" xr:uid="{3A28750B-1353-4ECD-921D-10DA0B1B600C}"/>
    <cellStyle name="Normal 8 42 2 10 30" xfId="27964" xr:uid="{9D2177E6-619B-4F4B-99D8-8F597B0DAE4E}"/>
    <cellStyle name="Normal 8 42 2 10 31" xfId="27965" xr:uid="{73E278BC-E1BF-428D-8A30-30872380D8F4}"/>
    <cellStyle name="Normal 8 42 2 10 32" xfId="27966" xr:uid="{C60E20AE-6FE1-4140-AD9B-81508A42F7ED}"/>
    <cellStyle name="Normal 8 42 2 10 33" xfId="27967" xr:uid="{9523B815-665D-4692-9051-42B02E28587A}"/>
    <cellStyle name="Normal 8 42 2 10 34" xfId="27968" xr:uid="{847B79B7-81E6-41F9-8148-D21688E61915}"/>
    <cellStyle name="Normal 8 42 2 10 35" xfId="27969" xr:uid="{9856DFE3-3183-45C7-BFE6-E1E5FFF00AE3}"/>
    <cellStyle name="Normal 8 42 2 10 36" xfId="27970" xr:uid="{D26CE762-CBF1-4488-8500-85F1B35962BA}"/>
    <cellStyle name="Normal 8 42 2 10 37" xfId="27971" xr:uid="{08F2E486-DC82-4ABA-AE84-A16122F3A509}"/>
    <cellStyle name="Normal 8 42 2 10 38" xfId="27972" xr:uid="{B7583C4E-3D2E-4F66-9470-F8646EA86763}"/>
    <cellStyle name="Normal 8 42 2 10 39" xfId="27973" xr:uid="{BE10D8C8-F2D2-4E4E-9022-C0B7C9B36430}"/>
    <cellStyle name="Normal 8 42 2 10 4" xfId="27974" xr:uid="{48A37024-4097-4C3A-AD85-12202C474792}"/>
    <cellStyle name="Normal 8 42 2 10 4 2" xfId="27975" xr:uid="{111960AB-2912-4E17-B388-0151B221B23A}"/>
    <cellStyle name="Normal 8 42 2 10 4 2 2" xfId="27976" xr:uid="{A70BE948-1E63-4810-8233-229531E6BAC8}"/>
    <cellStyle name="Normal 8 42 2 10 4 3" xfId="27977" xr:uid="{0030D63F-4935-4A83-BBF0-7CB7578519DC}"/>
    <cellStyle name="Normal 8 42 2 10 40" xfId="27978" xr:uid="{41518D01-D494-4EC9-8949-3ACEEF10903F}"/>
    <cellStyle name="Normal 8 42 2 10 5" xfId="27979" xr:uid="{A3E4FB1A-CEE0-4D07-BC7F-642A0CB4B868}"/>
    <cellStyle name="Normal 8 42 2 10 5 2" xfId="27980" xr:uid="{0857C660-6EFF-44B7-BFB3-FC80DF85FDE6}"/>
    <cellStyle name="Normal 8 42 2 10 5 2 2" xfId="27981" xr:uid="{0165A639-834C-40A4-9F1D-FF98F11541F1}"/>
    <cellStyle name="Normal 8 42 2 10 5 3" xfId="27982" xr:uid="{760C5B86-07F1-4254-85C1-9754FF888A2F}"/>
    <cellStyle name="Normal 8 42 2 10 6" xfId="27983" xr:uid="{B271513B-01C5-4D1E-9396-6541FE259DBA}"/>
    <cellStyle name="Normal 8 42 2 10 6 2" xfId="27984" xr:uid="{3BB18AB2-DC55-419B-9657-9386D0E52F91}"/>
    <cellStyle name="Normal 8 42 2 10 6 2 2" xfId="27985" xr:uid="{4D673DFB-5BE7-4E8D-95DA-9ED2F4202423}"/>
    <cellStyle name="Normal 8 42 2 10 6 3" xfId="27986" xr:uid="{E6A938C7-A0F7-44DB-89F6-EAB92D3B608E}"/>
    <cellStyle name="Normal 8 42 2 10 7" xfId="27987" xr:uid="{B59F7DF0-18F6-47D8-AE78-A980B6DC34DC}"/>
    <cellStyle name="Normal 8 42 2 10 7 2" xfId="27988" xr:uid="{3FFD63B4-5560-48C0-A891-CEA356443293}"/>
    <cellStyle name="Normal 8 42 2 10 7 2 2" xfId="27989" xr:uid="{412F753D-9C5D-42B5-91F6-BC11BFD82CDF}"/>
    <cellStyle name="Normal 8 42 2 10 7 3" xfId="27990" xr:uid="{056CA005-E044-4C81-9124-5CC2818CD24C}"/>
    <cellStyle name="Normal 8 42 2 10 8" xfId="27991" xr:uid="{618D01DD-5403-4B56-B321-6407E10B9FCC}"/>
    <cellStyle name="Normal 8 42 2 10 8 2" xfId="27992" xr:uid="{CF3FEBC1-CE74-4EC7-B8FD-25EFAB78B0C5}"/>
    <cellStyle name="Normal 8 42 2 10 8 2 2" xfId="27993" xr:uid="{993EBA6C-BB0B-4028-8C09-BA2490A8073D}"/>
    <cellStyle name="Normal 8 42 2 10 8 3" xfId="27994" xr:uid="{0D8DF9FE-9E7B-4FB2-82A9-9E26F93DC1B5}"/>
    <cellStyle name="Normal 8 42 2 10 9" xfId="27995" xr:uid="{BCE90F7F-00BB-48F1-9304-04FA3EB1A1D9}"/>
    <cellStyle name="Normal 8 42 2 10 9 2" xfId="27996" xr:uid="{BC20849C-5E06-42E5-8D31-8A046EA3FF7D}"/>
    <cellStyle name="Normal 8 42 2 10 9 2 2" xfId="27997" xr:uid="{E1D9AE7A-0D62-4573-AC78-807452301E93}"/>
    <cellStyle name="Normal 8 42 2 10 9 3" xfId="27998" xr:uid="{04BD93C2-78EA-4D24-BF86-4969D99D8635}"/>
    <cellStyle name="Normal 8 42 2 11" xfId="27999" xr:uid="{7A7E3390-1B79-4D0D-8F93-92C80413A635}"/>
    <cellStyle name="Normal 8 42 2 11 2" xfId="28000" xr:uid="{13CE4093-D28A-40A9-853D-C4D622974C65}"/>
    <cellStyle name="Normal 8 42 2 11 2 2" xfId="28001" xr:uid="{BB8FA91E-1E81-4F5E-ACC8-A15C43C4665B}"/>
    <cellStyle name="Normal 8 42 2 11 3" xfId="28002" xr:uid="{998F5BCD-9DC9-40C3-922E-FF169D38307D}"/>
    <cellStyle name="Normal 8 42 2 12" xfId="28003" xr:uid="{9140AF3C-60A7-43B3-A4A4-3974DDA6A3A5}"/>
    <cellStyle name="Normal 8 42 2 12 2" xfId="28004" xr:uid="{61D28DF2-9EB9-4F63-AE9B-A86704DBAEE5}"/>
    <cellStyle name="Normal 8 42 2 12 2 2" xfId="28005" xr:uid="{48A2CAB7-7B2B-4934-B155-60273C728235}"/>
    <cellStyle name="Normal 8 42 2 12 3" xfId="28006" xr:uid="{EC28FF1E-882A-429C-B6CD-722A27983DDE}"/>
    <cellStyle name="Normal 8 42 2 13" xfId="28007" xr:uid="{8A4E5485-23EF-4EA7-994C-E593A1459F7E}"/>
    <cellStyle name="Normal 8 42 2 13 2" xfId="28008" xr:uid="{CD2BC48D-155B-4DA6-A8A5-96C886F17F4D}"/>
    <cellStyle name="Normal 8 42 2 13 2 2" xfId="28009" xr:uid="{ADF728DA-6918-41AD-B349-5C1692745683}"/>
    <cellStyle name="Normal 8 42 2 13 3" xfId="28010" xr:uid="{051ED4FF-28C0-4D02-8050-DC6DA8858255}"/>
    <cellStyle name="Normal 8 42 2 14" xfId="28011" xr:uid="{711A577B-6E20-40B6-979C-E661EEE02A15}"/>
    <cellStyle name="Normal 8 42 2 14 2" xfId="28012" xr:uid="{5A7B8D34-A097-440A-A3B5-BC5BE5193AF4}"/>
    <cellStyle name="Normal 8 42 2 14 2 2" xfId="28013" xr:uid="{250FBDD8-9982-465E-842C-9E3C05F8F202}"/>
    <cellStyle name="Normal 8 42 2 14 3" xfId="28014" xr:uid="{E6C308F4-1CA8-42B8-9378-643B93482038}"/>
    <cellStyle name="Normal 8 42 2 15" xfId="28015" xr:uid="{2DAB281F-4E28-4100-8AC4-3FA657AE4A0B}"/>
    <cellStyle name="Normal 8 42 2 15 2" xfId="28016" xr:uid="{81873E9B-54C7-4EEB-AA71-08E106D49C08}"/>
    <cellStyle name="Normal 8 42 2 15 2 2" xfId="28017" xr:uid="{06B19E35-2CC1-48B4-944C-D5112398160F}"/>
    <cellStyle name="Normal 8 42 2 15 3" xfId="28018" xr:uid="{60CDD925-8D92-465D-8145-B6094BF4003C}"/>
    <cellStyle name="Normal 8 42 2 16" xfId="28019" xr:uid="{5204F051-769E-49FB-9C8E-5B71AEFD02A4}"/>
    <cellStyle name="Normal 8 42 2 16 2" xfId="28020" xr:uid="{E99A18D0-3682-4C05-8C7F-A0A86758FE51}"/>
    <cellStyle name="Normal 8 42 2 16 2 2" xfId="28021" xr:uid="{80B3F909-3A25-46F1-8D02-9285803B501C}"/>
    <cellStyle name="Normal 8 42 2 16 3" xfId="28022" xr:uid="{D581692E-3BA0-48C1-9559-478C86EBB761}"/>
    <cellStyle name="Normal 8 42 2 17" xfId="28023" xr:uid="{D9D10497-03AD-4E57-8BCA-4CDFE6D813BB}"/>
    <cellStyle name="Normal 8 42 2 17 2" xfId="28024" xr:uid="{E24A8BD6-712A-4FA4-AF6D-1BB46E307DBC}"/>
    <cellStyle name="Normal 8 42 2 17 2 2" xfId="28025" xr:uid="{9652F840-5405-4AC4-BACA-A5276554C0EE}"/>
    <cellStyle name="Normal 8 42 2 17 3" xfId="28026" xr:uid="{240E69AB-0242-49F5-9B5B-BEB121269864}"/>
    <cellStyle name="Normal 8 42 2 18" xfId="28027" xr:uid="{9FB6C91F-2A09-428D-B613-A1D9296B71E4}"/>
    <cellStyle name="Normal 8 42 2 18 2" xfId="28028" xr:uid="{C7780878-C0AE-4171-B696-F7B18F6F33CF}"/>
    <cellStyle name="Normal 8 42 2 18 2 2" xfId="28029" xr:uid="{2C89A7FD-A604-4E3D-8257-1758F028BBBA}"/>
    <cellStyle name="Normal 8 42 2 18 3" xfId="28030" xr:uid="{4CC1FD50-8BBB-4A02-86BA-74504956E530}"/>
    <cellStyle name="Normal 8 42 2 19" xfId="28031" xr:uid="{351A266F-6541-4863-B642-8B847BC179C0}"/>
    <cellStyle name="Normal 8 42 2 19 2" xfId="28032" xr:uid="{4EA3A5D8-20E4-43CD-A12E-988630F9AFA5}"/>
    <cellStyle name="Normal 8 42 2 19 2 2" xfId="28033" xr:uid="{95291291-9429-48F8-8AE1-708ECA611351}"/>
    <cellStyle name="Normal 8 42 2 19 3" xfId="28034" xr:uid="{4DE882EB-19A1-413B-8815-22C4CCB77747}"/>
    <cellStyle name="Normal 8 42 2 2" xfId="28035" xr:uid="{60BAF8D3-95D5-43ED-8FEF-5DAF29E08F50}"/>
    <cellStyle name="Normal 8 42 2 2 10" xfId="28036" xr:uid="{B8217B27-741D-4525-8950-ACFD966AB2BA}"/>
    <cellStyle name="Normal 8 42 2 2 10 2" xfId="28037" xr:uid="{91B8A5FF-42EB-42A9-908A-E9127FDF9DD9}"/>
    <cellStyle name="Normal 8 42 2 2 10 2 2" xfId="28038" xr:uid="{2772C01E-73B8-4BDC-A275-E171869A543B}"/>
    <cellStyle name="Normal 8 42 2 2 10 3" xfId="28039" xr:uid="{3BC581BB-F7EA-4E9F-9640-64514A7848BC}"/>
    <cellStyle name="Normal 8 42 2 2 11" xfId="28040" xr:uid="{3AF26662-0742-4A10-AD0A-2F2A7B08676E}"/>
    <cellStyle name="Normal 8 42 2 2 11 2" xfId="28041" xr:uid="{4952E08E-E845-47AF-8A23-FEC070C204B1}"/>
    <cellStyle name="Normal 8 42 2 2 11 2 2" xfId="28042" xr:uid="{C9253A10-4D48-4764-8CF3-2849456DB4B7}"/>
    <cellStyle name="Normal 8 42 2 2 11 3" xfId="28043" xr:uid="{5CB23CEC-281F-4393-A2D5-2D83494DD990}"/>
    <cellStyle name="Normal 8 42 2 2 12" xfId="28044" xr:uid="{AAB51309-CA9A-477E-B2BE-2B35C841E54C}"/>
    <cellStyle name="Normal 8 42 2 2 12 2" xfId="28045" xr:uid="{7661F864-8421-456E-9C1B-3C529E2F16F8}"/>
    <cellStyle name="Normal 8 42 2 2 12 2 2" xfId="28046" xr:uid="{05306ACA-6951-4147-B21C-10C586A36B48}"/>
    <cellStyle name="Normal 8 42 2 2 12 3" xfId="28047" xr:uid="{1021A167-C39E-42FB-BF9E-A948C6603D1F}"/>
    <cellStyle name="Normal 8 42 2 2 13" xfId="28048" xr:uid="{CCEB7D68-A827-4EF8-B48E-39A95E3999CC}"/>
    <cellStyle name="Normal 8 42 2 2 13 2" xfId="28049" xr:uid="{A6AD50A6-8052-43C7-A06E-912B005CF2A6}"/>
    <cellStyle name="Normal 8 42 2 2 13 2 2" xfId="28050" xr:uid="{E6F94B77-663E-4A67-92B9-ABB5E0F7F073}"/>
    <cellStyle name="Normal 8 42 2 2 13 3" xfId="28051" xr:uid="{65255AB4-1426-4219-8653-3B3068F35374}"/>
    <cellStyle name="Normal 8 42 2 2 14" xfId="28052" xr:uid="{F331F317-EF42-43EF-963F-FDC3ACAFEE61}"/>
    <cellStyle name="Normal 8 42 2 2 14 2" xfId="28053" xr:uid="{673A6D40-CF0D-4F44-90FF-100721B52219}"/>
    <cellStyle name="Normal 8 42 2 2 14 2 2" xfId="28054" xr:uid="{F52E69D8-103F-4F49-A9CB-6A40D19ED9A5}"/>
    <cellStyle name="Normal 8 42 2 2 14 3" xfId="28055" xr:uid="{1E02C877-EB34-455E-B8F3-D2721A22F25D}"/>
    <cellStyle name="Normal 8 42 2 2 15" xfId="28056" xr:uid="{320A8213-0848-44B8-BA6F-1C9100A7C3C9}"/>
    <cellStyle name="Normal 8 42 2 2 15 2" xfId="28057" xr:uid="{A771860A-D4EB-42B1-9694-E537FFF4F31C}"/>
    <cellStyle name="Normal 8 42 2 2 15 2 2" xfId="28058" xr:uid="{9503BDBA-AF41-4A36-A82C-446FFBF8A188}"/>
    <cellStyle name="Normal 8 42 2 2 15 3" xfId="28059" xr:uid="{C234A30C-990A-407A-BFAD-5A0C41929264}"/>
    <cellStyle name="Normal 8 42 2 2 16" xfId="28060" xr:uid="{DC2D4216-A21D-47AC-AC50-847696309F88}"/>
    <cellStyle name="Normal 8 42 2 2 16 2" xfId="28061" xr:uid="{65749D32-D861-43A5-B59E-0C51E2FC692C}"/>
    <cellStyle name="Normal 8 42 2 2 16 2 2" xfId="28062" xr:uid="{535BD7A3-2946-4E17-BDA9-286C9389B61F}"/>
    <cellStyle name="Normal 8 42 2 2 16 3" xfId="28063" xr:uid="{E019EBC1-1DB5-41CC-99BA-A936D595C9B2}"/>
    <cellStyle name="Normal 8 42 2 2 17" xfId="28064" xr:uid="{6DD6F682-CE91-4565-A792-C2E6F3E73513}"/>
    <cellStyle name="Normal 8 42 2 2 17 2" xfId="28065" xr:uid="{57A0389F-842A-4B6D-A5D2-E5C0406A8743}"/>
    <cellStyle name="Normal 8 42 2 2 17 2 2" xfId="28066" xr:uid="{E4613572-606E-4133-A7AF-761326CFFC42}"/>
    <cellStyle name="Normal 8 42 2 2 17 3" xfId="28067" xr:uid="{000CB812-D26E-4D5B-A992-8BA137757E0F}"/>
    <cellStyle name="Normal 8 42 2 2 18" xfId="28068" xr:uid="{F9959CE6-CFA6-41B9-B981-42EFBA2938A6}"/>
    <cellStyle name="Normal 8 42 2 2 18 2" xfId="28069" xr:uid="{BB38B6B1-29B7-46A2-9234-9504C39A0F73}"/>
    <cellStyle name="Normal 8 42 2 2 18 2 2" xfId="28070" xr:uid="{FC7EEA4F-49AA-4F44-AD0B-E6E620B6DEC8}"/>
    <cellStyle name="Normal 8 42 2 2 18 3" xfId="28071" xr:uid="{70748CA8-914E-47F8-A53E-22FB24DC41E5}"/>
    <cellStyle name="Normal 8 42 2 2 19" xfId="28072" xr:uid="{91BC0AF2-624F-4672-9446-C8E174DA9EE3}"/>
    <cellStyle name="Normal 8 42 2 2 19 2" xfId="28073" xr:uid="{79D17BF8-0D0A-445F-BE67-771F14CB0AE5}"/>
    <cellStyle name="Normal 8 42 2 2 19 2 2" xfId="28074" xr:uid="{8545BF89-B98F-4070-85F4-A25B6FB85368}"/>
    <cellStyle name="Normal 8 42 2 2 19 3" xfId="28075" xr:uid="{323A17A0-74D2-4E50-AEC7-5D793342FAE6}"/>
    <cellStyle name="Normal 8 42 2 2 19 4" xfId="28076" xr:uid="{789D72DF-3DB6-4B02-A3A6-113C7B663662}"/>
    <cellStyle name="Normal 8 42 2 2 2" xfId="28077" xr:uid="{27B46C48-7900-4C5F-9631-F5291CA38194}"/>
    <cellStyle name="Normal 8 42 2 2 2 10" xfId="28078" xr:uid="{00473DF2-CE61-470F-AD51-5574B230D87C}"/>
    <cellStyle name="Normal 8 42 2 2 2 10 2" xfId="28079" xr:uid="{FBFBA4DB-A3AC-4282-BCF6-1329387726AE}"/>
    <cellStyle name="Normal 8 42 2 2 2 10 2 2" xfId="28080" xr:uid="{F1167482-1641-430E-B0D2-3EABF2DA7A3A}"/>
    <cellStyle name="Normal 8 42 2 2 2 10 3" xfId="28081" xr:uid="{9E3C12CF-E3D9-4BD1-A93B-03AD2D47B567}"/>
    <cellStyle name="Normal 8 42 2 2 2 11" xfId="28082" xr:uid="{A1D59EB0-97C2-42E0-B7EC-5327E0257235}"/>
    <cellStyle name="Normal 8 42 2 2 2 11 2" xfId="28083" xr:uid="{E0A5B9F3-3896-4D8B-908D-75AB57879956}"/>
    <cellStyle name="Normal 8 42 2 2 2 11 2 2" xfId="28084" xr:uid="{45F1D170-BB65-4F94-A6F3-5D0C6F9773C3}"/>
    <cellStyle name="Normal 8 42 2 2 2 11 3" xfId="28085" xr:uid="{7F57606A-A084-4FAA-B1DF-3061723DE223}"/>
    <cellStyle name="Normal 8 42 2 2 2 12" xfId="28086" xr:uid="{791608F5-DE4F-44FF-958F-CEBD016B80E8}"/>
    <cellStyle name="Normal 8 42 2 2 2 12 2" xfId="28087" xr:uid="{E1BBC94F-4FF2-4FB3-AC12-0476AFD9BC16}"/>
    <cellStyle name="Normal 8 42 2 2 2 12 2 2" xfId="28088" xr:uid="{A374CA89-BF84-4A7C-993E-1BBB5A2F8193}"/>
    <cellStyle name="Normal 8 42 2 2 2 12 3" xfId="28089" xr:uid="{5B84BD80-EB2C-4EFB-A75D-734A85738AD1}"/>
    <cellStyle name="Normal 8 42 2 2 2 13" xfId="28090" xr:uid="{97757F5A-42F8-41CA-A4B1-F51A755167E8}"/>
    <cellStyle name="Normal 8 42 2 2 2 13 2" xfId="28091" xr:uid="{C49E0F2B-EE46-44DD-8459-084755198A04}"/>
    <cellStyle name="Normal 8 42 2 2 2 13 2 2" xfId="28092" xr:uid="{BDC0FE60-8A55-4620-8EEB-23FC626B9D6A}"/>
    <cellStyle name="Normal 8 42 2 2 2 13 3" xfId="28093" xr:uid="{A8FD9EBC-9BDB-4F2C-99BE-64116C3644AE}"/>
    <cellStyle name="Normal 8 42 2 2 2 14" xfId="28094" xr:uid="{A239D570-F8B6-48A6-B8E1-DE63B8D2ECBA}"/>
    <cellStyle name="Normal 8 42 2 2 2 14 2" xfId="28095" xr:uid="{C1B98163-7675-408D-91D3-4E59282B1B05}"/>
    <cellStyle name="Normal 8 42 2 2 2 14 2 2" xfId="28096" xr:uid="{F6B52411-475F-4AB0-B029-58276A9494B3}"/>
    <cellStyle name="Normal 8 42 2 2 2 14 3" xfId="28097" xr:uid="{6C842446-A662-4B13-A6FD-BA696F8A0E3B}"/>
    <cellStyle name="Normal 8 42 2 2 2 15" xfId="28098" xr:uid="{BA6BCE18-D21A-4234-8749-09BF2A05E39C}"/>
    <cellStyle name="Normal 8 42 2 2 2 15 2" xfId="28099" xr:uid="{CD2657D8-601D-4108-95C7-57F08A5C58F5}"/>
    <cellStyle name="Normal 8 42 2 2 2 15 2 2" xfId="28100" xr:uid="{A1EDDAC5-6EA9-4E89-8A68-4665761B2809}"/>
    <cellStyle name="Normal 8 42 2 2 2 15 3" xfId="28101" xr:uid="{A9251D30-8458-4A36-9E97-782D35BC05BE}"/>
    <cellStyle name="Normal 8 42 2 2 2 16" xfId="28102" xr:uid="{F9FCCC69-EA04-40EA-ACB5-98BBDF9F625C}"/>
    <cellStyle name="Normal 8 42 2 2 2 16 2" xfId="28103" xr:uid="{19943B1A-B626-4796-BA41-FC936DC27644}"/>
    <cellStyle name="Normal 8 42 2 2 2 16 2 2" xfId="28104" xr:uid="{682A8106-FF1E-4A74-A6CC-BFFEF0ECDAE6}"/>
    <cellStyle name="Normal 8 42 2 2 2 16 3" xfId="28105" xr:uid="{7506EFD7-6514-4311-A0BC-728E23FC3546}"/>
    <cellStyle name="Normal 8 42 2 2 2 17" xfId="28106" xr:uid="{A1BFC0E4-1692-4E3E-B4D1-51FF651645B5}"/>
    <cellStyle name="Normal 8 42 2 2 2 17 2" xfId="28107" xr:uid="{A7B90FBF-6EC7-45AE-A52D-83FC76A131BC}"/>
    <cellStyle name="Normal 8 42 2 2 2 17 2 2" xfId="28108" xr:uid="{6D0BE259-78A1-4D99-9CE4-6DE00DF543FE}"/>
    <cellStyle name="Normal 8 42 2 2 2 17 3" xfId="28109" xr:uid="{20CAE237-94C2-49DD-8CFF-99588ACEDF0A}"/>
    <cellStyle name="Normal 8 42 2 2 2 18" xfId="28110" xr:uid="{6CB185D8-FD05-4C35-9412-F9A22A021C45}"/>
    <cellStyle name="Normal 8 42 2 2 2 18 2" xfId="28111" xr:uid="{D28FE1CF-A3E7-416F-91FB-0279837E8A24}"/>
    <cellStyle name="Normal 8 42 2 2 2 18 2 2" xfId="28112" xr:uid="{DE27A721-8B8B-4054-BE7E-D83772B4CF63}"/>
    <cellStyle name="Normal 8 42 2 2 2 18 3" xfId="28113" xr:uid="{B73A8700-3CA3-43A5-85B4-283A336864D2}"/>
    <cellStyle name="Normal 8 42 2 2 2 19" xfId="28114" xr:uid="{83B5BAF6-7A2A-4A91-9766-4AC65746AD98}"/>
    <cellStyle name="Normal 8 42 2 2 2 19 2" xfId="28115" xr:uid="{4D0BD320-3E79-41FA-8939-3B064B5F5595}"/>
    <cellStyle name="Normal 8 42 2 2 2 19 2 2" xfId="28116" xr:uid="{A7EFDB03-9DBF-4FA8-95FD-1CC3453EF5B9}"/>
    <cellStyle name="Normal 8 42 2 2 2 19 3" xfId="28117" xr:uid="{595F2E8E-9A28-4391-9FFD-0AC25212BB43}"/>
    <cellStyle name="Normal 8 42 2 2 2 19 4" xfId="28118" xr:uid="{F5160687-52EC-4729-9AF9-0FD1A7B5A6C6}"/>
    <cellStyle name="Normal 8 42 2 2 2 2" xfId="28119" xr:uid="{4A3BBC69-B604-499C-A203-63C22721A766}"/>
    <cellStyle name="Normal 8 42 2 2 2 2 10" xfId="28120" xr:uid="{7AF46117-6F00-497B-9797-4903179ADB82}"/>
    <cellStyle name="Normal 8 42 2 2 2 2 10 2" xfId="28121" xr:uid="{2A31387A-EBE0-4627-8458-9DDFC83D6DED}"/>
    <cellStyle name="Normal 8 42 2 2 2 2 10 2 2" xfId="28122" xr:uid="{D00F7402-8591-40E2-BCD5-849440DCCD24}"/>
    <cellStyle name="Normal 8 42 2 2 2 2 10 3" xfId="28123" xr:uid="{E0D75585-49EE-4847-BE70-B3C21347CB85}"/>
    <cellStyle name="Normal 8 42 2 2 2 2 11" xfId="28124" xr:uid="{30F5D7F0-BB33-4343-B6E1-BBD82E5CCE9D}"/>
    <cellStyle name="Normal 8 42 2 2 2 2 11 2" xfId="28125" xr:uid="{D9911E10-C357-478C-8FC9-7AE0EDFDE2D5}"/>
    <cellStyle name="Normal 8 42 2 2 2 2 11 2 2" xfId="28126" xr:uid="{DE90AFCD-58B0-4389-805D-A2D375EF9374}"/>
    <cellStyle name="Normal 8 42 2 2 2 2 11 3" xfId="28127" xr:uid="{D807E0DE-056C-4A71-B193-605C4BD9BF0A}"/>
    <cellStyle name="Normal 8 42 2 2 2 2 11 4" xfId="28128" xr:uid="{AEFC8DBB-73B6-4E93-B569-3E368CDC33BA}"/>
    <cellStyle name="Normal 8 42 2 2 2 2 12" xfId="28129" xr:uid="{8843012E-6136-4340-9CD5-D9DB07820D12}"/>
    <cellStyle name="Normal 8 42 2 2 2 2 12 2" xfId="28130" xr:uid="{3B06EE5F-A781-46A9-83C6-9C0E0B1C70EF}"/>
    <cellStyle name="Normal 8 42 2 2 2 2 13" xfId="28131" xr:uid="{186394A5-835E-4B59-A70C-A665979D270C}"/>
    <cellStyle name="Normal 8 42 2 2 2 2 14" xfId="28132" xr:uid="{8B28A203-6FFF-4E1A-BFE5-3A8911BAC02F}"/>
    <cellStyle name="Normal 8 42 2 2 2 2 14 2" xfId="28133" xr:uid="{3C38D355-26E3-45C7-AF6B-799372C35BCC}"/>
    <cellStyle name="Normal 8 42 2 2 2 2 15" xfId="28134" xr:uid="{B0A6D61C-F19E-4DEF-9902-45CEEB446E21}"/>
    <cellStyle name="Normal 8 42 2 2 2 2 16" xfId="28135" xr:uid="{B284F0CD-1092-4025-91AB-7F161346E004}"/>
    <cellStyle name="Normal 8 42 2 2 2 2 17" xfId="28136" xr:uid="{237058F4-1063-4B9A-89A7-6D0AAEBFD36B}"/>
    <cellStyle name="Normal 8 42 2 2 2 2 18" xfId="28137" xr:uid="{CC552D38-901D-4AA9-B4AF-1806DED507AF}"/>
    <cellStyle name="Normal 8 42 2 2 2 2 19" xfId="28138" xr:uid="{89A9C8A1-9865-4054-83FF-C430F2675385}"/>
    <cellStyle name="Normal 8 42 2 2 2 2 2" xfId="28139" xr:uid="{63FCD28C-1301-4503-A7CF-A50E06FFD19B}"/>
    <cellStyle name="Normal 8 42 2 2 2 2 2 2" xfId="28140" xr:uid="{1C6C62AD-38EC-451C-84FA-414432341055}"/>
    <cellStyle name="Normal 8 42 2 2 2 2 2 2 2" xfId="28141" xr:uid="{9E3861CD-F979-4702-A4B4-6FFD46FF7D60}"/>
    <cellStyle name="Normal 8 42 2 2 2 2 2 3" xfId="28142" xr:uid="{ACF12D5C-DC32-4094-976C-BD9478E4EBF3}"/>
    <cellStyle name="Normal 8 42 2 2 2 2 20" xfId="28143" xr:uid="{727FE436-670D-4D51-9C33-2A985EEADBEC}"/>
    <cellStyle name="Normal 8 42 2 2 2 2 21" xfId="28144" xr:uid="{4A4A47AA-5F31-4128-8A1E-E9616CB994C0}"/>
    <cellStyle name="Normal 8 42 2 2 2 2 22" xfId="28145" xr:uid="{59BCCECA-EF90-4533-80E5-6F3B4D9E5FEB}"/>
    <cellStyle name="Normal 8 42 2 2 2 2 23" xfId="28146" xr:uid="{94969F72-937A-4FF2-A07D-B564137580D7}"/>
    <cellStyle name="Normal 8 42 2 2 2 2 24" xfId="28147" xr:uid="{6067E836-7075-48DD-86AD-924A0F901C09}"/>
    <cellStyle name="Normal 8 42 2 2 2 2 25" xfId="28148" xr:uid="{BDD42DF4-E019-456F-AF02-FD18CD029495}"/>
    <cellStyle name="Normal 8 42 2 2 2 2 26" xfId="28149" xr:uid="{B556E466-4244-4808-A045-BD47843EBBA0}"/>
    <cellStyle name="Normal 8 42 2 2 2 2 27" xfId="28150" xr:uid="{BF370660-EB0E-4A86-A412-D91071C653D0}"/>
    <cellStyle name="Normal 8 42 2 2 2 2 28" xfId="28151" xr:uid="{32E38279-D724-4119-B3C9-9F0C0BA274BA}"/>
    <cellStyle name="Normal 8 42 2 2 2 2 29" xfId="28152" xr:uid="{345AF4BC-0693-4C49-955B-6E8BDA3F0538}"/>
    <cellStyle name="Normal 8 42 2 2 2 2 3" xfId="28153" xr:uid="{37CE5722-ED0F-4343-9DD1-62D4968ECDDC}"/>
    <cellStyle name="Normal 8 42 2 2 2 2 3 2" xfId="28154" xr:uid="{AE98192F-C8FC-493F-A195-74FBF26368E6}"/>
    <cellStyle name="Normal 8 42 2 2 2 2 3 2 2" xfId="28155" xr:uid="{13F9E4C1-7EFF-43B8-B6E2-636A0AAD559A}"/>
    <cellStyle name="Normal 8 42 2 2 2 2 3 3" xfId="28156" xr:uid="{53A1D861-6B9B-48E3-AA01-C3EC418274B8}"/>
    <cellStyle name="Normal 8 42 2 2 2 2 30" xfId="28157" xr:uid="{A8A5B8C0-9A03-44B4-9F01-E2AFF1B2E864}"/>
    <cellStyle name="Normal 8 42 2 2 2 2 31" xfId="28158" xr:uid="{65ABC21B-F33F-4855-AF96-696B720EFDB0}"/>
    <cellStyle name="Normal 8 42 2 2 2 2 32" xfId="28159" xr:uid="{F4FA8851-B4A7-4413-80F5-2A40E390F626}"/>
    <cellStyle name="Normal 8 42 2 2 2 2 33" xfId="28160" xr:uid="{3F08391E-0DF9-499D-AA31-544ABE2650D3}"/>
    <cellStyle name="Normal 8 42 2 2 2 2 34" xfId="28161" xr:uid="{77AE730E-8EAB-44A1-956C-D80D5B49A164}"/>
    <cellStyle name="Normal 8 42 2 2 2 2 35" xfId="28162" xr:uid="{112A9FCD-3905-4FFD-B912-24E8EC6FCF28}"/>
    <cellStyle name="Normal 8 42 2 2 2 2 36" xfId="28163" xr:uid="{57B92CD2-60CD-47DD-A078-35D99345B032}"/>
    <cellStyle name="Normal 8 42 2 2 2 2 37" xfId="28164" xr:uid="{1E7773A3-6F59-48B0-85F3-7309244DB303}"/>
    <cellStyle name="Normal 8 42 2 2 2 2 38" xfId="28165" xr:uid="{9CCC0480-8D7E-4BCF-8D3F-2F6C1150F775}"/>
    <cellStyle name="Normal 8 42 2 2 2 2 39" xfId="28166" xr:uid="{5A36CE54-3DCA-428D-878C-9FE5D7AB9428}"/>
    <cellStyle name="Normal 8 42 2 2 2 2 4" xfId="28167" xr:uid="{19408AED-DFA0-436B-BDD0-CAC9F1C2AC97}"/>
    <cellStyle name="Normal 8 42 2 2 2 2 4 2" xfId="28168" xr:uid="{87A212C3-9FC6-4079-AACD-19FDEDA5B27B}"/>
    <cellStyle name="Normal 8 42 2 2 2 2 4 2 2" xfId="28169" xr:uid="{42AC52AF-6131-4FEC-8F9B-43A891D43B46}"/>
    <cellStyle name="Normal 8 42 2 2 2 2 4 3" xfId="28170" xr:uid="{9BB83DF7-52F2-400C-9D3B-12A4EC710E86}"/>
    <cellStyle name="Normal 8 42 2 2 2 2 40" xfId="28171" xr:uid="{8928C9D4-FC89-45CF-9702-C8AF3147F8F3}"/>
    <cellStyle name="Normal 8 42 2 2 2 2 5" xfId="28172" xr:uid="{13F22AA5-BA0A-46B3-AE9A-4F130D85F321}"/>
    <cellStyle name="Normal 8 42 2 2 2 2 5 2" xfId="28173" xr:uid="{DBD3F33C-98F0-4DCA-9393-AC6608EBF432}"/>
    <cellStyle name="Normal 8 42 2 2 2 2 5 2 2" xfId="28174" xr:uid="{5DA41606-4C02-4DAA-B6B2-0CF85813E63E}"/>
    <cellStyle name="Normal 8 42 2 2 2 2 5 3" xfId="28175" xr:uid="{18ED57E3-4366-45EF-8147-FBBB80CC94A2}"/>
    <cellStyle name="Normal 8 42 2 2 2 2 6" xfId="28176" xr:uid="{9B325B37-550D-477E-91C0-7E60B50D5466}"/>
    <cellStyle name="Normal 8 42 2 2 2 2 6 2" xfId="28177" xr:uid="{4A2360B5-0C34-4017-B333-FA1A78881DAE}"/>
    <cellStyle name="Normal 8 42 2 2 2 2 6 2 2" xfId="28178" xr:uid="{5AA33BF7-BE1E-4364-9BD2-D582747A17AD}"/>
    <cellStyle name="Normal 8 42 2 2 2 2 6 3" xfId="28179" xr:uid="{F46DE41B-67F1-400A-B2F0-14DE86591A87}"/>
    <cellStyle name="Normal 8 42 2 2 2 2 7" xfId="28180" xr:uid="{3E75F9DC-0F99-48A7-9506-0D2AE86C68DE}"/>
    <cellStyle name="Normal 8 42 2 2 2 2 7 2" xfId="28181" xr:uid="{38AC8436-9B7A-4BAA-AFED-87C9DA3B927A}"/>
    <cellStyle name="Normal 8 42 2 2 2 2 7 2 2" xfId="28182" xr:uid="{A4824150-1EDB-4275-98F2-26190365BD93}"/>
    <cellStyle name="Normal 8 42 2 2 2 2 7 3" xfId="28183" xr:uid="{23C6340C-FA2A-46FB-937D-CA7FA7956831}"/>
    <cellStyle name="Normal 8 42 2 2 2 2 8" xfId="28184" xr:uid="{158326D4-34BF-406E-950E-D9212F789F48}"/>
    <cellStyle name="Normal 8 42 2 2 2 2 8 2" xfId="28185" xr:uid="{FA8AAA20-DF9F-4783-A1C2-72A1C73C3C6E}"/>
    <cellStyle name="Normal 8 42 2 2 2 2 8 2 2" xfId="28186" xr:uid="{E7EB1893-EC99-4C0C-B73D-BAE6146A5776}"/>
    <cellStyle name="Normal 8 42 2 2 2 2 8 3" xfId="28187" xr:uid="{C74D1864-C7FD-4E5C-87C4-47E0ADE55226}"/>
    <cellStyle name="Normal 8 42 2 2 2 2 9" xfId="28188" xr:uid="{55BC8056-9AFB-45A9-A6CC-62A5DE0FF882}"/>
    <cellStyle name="Normal 8 42 2 2 2 2 9 2" xfId="28189" xr:uid="{7CF51949-32F0-485D-9771-EECF1AACCB1D}"/>
    <cellStyle name="Normal 8 42 2 2 2 2 9 2 2" xfId="28190" xr:uid="{53A343CD-2DC8-48C0-815E-32D9D5AEB81A}"/>
    <cellStyle name="Normal 8 42 2 2 2 2 9 3" xfId="28191" xr:uid="{733BA36C-6862-41D6-B8D0-8A9820F9500C}"/>
    <cellStyle name="Normal 8 42 2 2 2 20" xfId="28192" xr:uid="{AAEFE968-9F17-4D25-94B2-2690C5C984B0}"/>
    <cellStyle name="Normal 8 42 2 2 2 20 2" xfId="28193" xr:uid="{FEAD2C12-9A2F-43EA-A7CC-68498C799772}"/>
    <cellStyle name="Normal 8 42 2 2 2 21" xfId="28194" xr:uid="{C0F83C35-104B-4CC3-8CE2-508CCDD05BF4}"/>
    <cellStyle name="Normal 8 42 2 2 2 22" xfId="28195" xr:uid="{F4513300-9B37-4609-800F-DD50024901AB}"/>
    <cellStyle name="Normal 8 42 2 2 2 22 2" xfId="28196" xr:uid="{6987D9AE-6444-4670-A311-41A96C308EF6}"/>
    <cellStyle name="Normal 8 42 2 2 2 23" xfId="28197" xr:uid="{F5EFEEA1-EF9C-4B3F-9902-8AD13ABBDC1C}"/>
    <cellStyle name="Normal 8 42 2 2 2 24" xfId="28198" xr:uid="{63D1A672-1A03-48EC-82DC-E5EE1A252711}"/>
    <cellStyle name="Normal 8 42 2 2 2 25" xfId="28199" xr:uid="{9A3C19E8-4CFF-44B4-A19E-BA286DFD67CE}"/>
    <cellStyle name="Normal 8 42 2 2 2 26" xfId="28200" xr:uid="{BC8C7ED5-A289-48D8-9F09-0A34BFB825A2}"/>
    <cellStyle name="Normal 8 42 2 2 2 27" xfId="28201" xr:uid="{33141072-ACFC-4FCA-BDD8-2AD5E961A081}"/>
    <cellStyle name="Normal 8 42 2 2 2 28" xfId="28202" xr:uid="{C9F58068-2AA7-4829-8D17-379F5A049AE2}"/>
    <cellStyle name="Normal 8 42 2 2 2 29" xfId="28203" xr:uid="{AD29E47E-728F-4D43-A439-576BA7DE9C5E}"/>
    <cellStyle name="Normal 8 42 2 2 2 3" xfId="28204" xr:uid="{7998FF88-7720-4196-AA54-C2411DA98A3B}"/>
    <cellStyle name="Normal 8 42 2 2 2 3 10" xfId="28205" xr:uid="{E15546CD-93FA-41C3-BE77-D49F9762733F}"/>
    <cellStyle name="Normal 8 42 2 2 2 3 10 2" xfId="28206" xr:uid="{25C5EF39-A6BD-4A7A-B72B-C6359C3D0E92}"/>
    <cellStyle name="Normal 8 42 2 2 2 3 10 2 2" xfId="28207" xr:uid="{4F3CC985-4D84-4DA6-AC53-7470BFD9AA13}"/>
    <cellStyle name="Normal 8 42 2 2 2 3 10 3" xfId="28208" xr:uid="{83101066-0C5A-48D2-8C06-E2E4EEE5713F}"/>
    <cellStyle name="Normal 8 42 2 2 2 3 11" xfId="28209" xr:uid="{B79FA540-8A38-4301-8EF5-343CE4FC0EB9}"/>
    <cellStyle name="Normal 8 42 2 2 2 3 11 2" xfId="28210" xr:uid="{57D7D7DA-BDF6-4840-BBCA-8D31FD0D2C89}"/>
    <cellStyle name="Normal 8 42 2 2 2 3 11 2 2" xfId="28211" xr:uid="{F940D95A-52E5-49D5-BFF9-00A21BC037C2}"/>
    <cellStyle name="Normal 8 42 2 2 2 3 11 3" xfId="28212" xr:uid="{CCA4854A-DFF4-4E90-9BC4-9805E539A37B}"/>
    <cellStyle name="Normal 8 42 2 2 2 3 11 4" xfId="28213" xr:uid="{9DB59B99-E6EC-4322-83DB-8E05A82AC073}"/>
    <cellStyle name="Normal 8 42 2 2 2 3 12" xfId="28214" xr:uid="{3E273C24-61CA-4399-95F2-127DBD2153A0}"/>
    <cellStyle name="Normal 8 42 2 2 2 3 12 2" xfId="28215" xr:uid="{DCB0E8D8-9D66-483E-A2FF-B5C663EF1B83}"/>
    <cellStyle name="Normal 8 42 2 2 2 3 13" xfId="28216" xr:uid="{59ABB93B-6788-4613-822D-8E7F567F736D}"/>
    <cellStyle name="Normal 8 42 2 2 2 3 14" xfId="28217" xr:uid="{8E84928A-D5A4-4832-980D-1F35D6BDF9FF}"/>
    <cellStyle name="Normal 8 42 2 2 2 3 14 2" xfId="28218" xr:uid="{7B1D651C-D3B5-4669-B4F1-B3B4AB489496}"/>
    <cellStyle name="Normal 8 42 2 2 2 3 15" xfId="28219" xr:uid="{E2C845E4-7ED6-4163-ADD3-0746A7C34C16}"/>
    <cellStyle name="Normal 8 42 2 2 2 3 16" xfId="28220" xr:uid="{F4A349FB-8158-468D-9C81-52C58C8D3872}"/>
    <cellStyle name="Normal 8 42 2 2 2 3 17" xfId="28221" xr:uid="{1CEAEB22-342A-4B01-91E5-D097725FA58F}"/>
    <cellStyle name="Normal 8 42 2 2 2 3 18" xfId="28222" xr:uid="{ABD4EAF5-EBAA-4FFD-8C81-CE4CB7F98C96}"/>
    <cellStyle name="Normal 8 42 2 2 2 3 19" xfId="28223" xr:uid="{92FF15EF-9A1A-4D9D-B28A-B68C6BE55F71}"/>
    <cellStyle name="Normal 8 42 2 2 2 3 2" xfId="28224" xr:uid="{AA69BAEA-6B4B-4B20-8C47-039635793EA3}"/>
    <cellStyle name="Normal 8 42 2 2 2 3 2 2" xfId="28225" xr:uid="{BEE65915-B2CD-4BF1-8704-C268B09343EB}"/>
    <cellStyle name="Normal 8 42 2 2 2 3 2 2 2" xfId="28226" xr:uid="{E7511D44-F46E-4F55-B23F-F2E67B28CD60}"/>
    <cellStyle name="Normal 8 42 2 2 2 3 2 3" xfId="28227" xr:uid="{6076819F-8367-40B4-B19D-CEC445BF43E9}"/>
    <cellStyle name="Normal 8 42 2 2 2 3 20" xfId="28228" xr:uid="{B53DE541-BD7B-454F-82B3-EEF4718FB5EA}"/>
    <cellStyle name="Normal 8 42 2 2 2 3 21" xfId="28229" xr:uid="{5A111405-17DD-478A-A06B-965C0DA41917}"/>
    <cellStyle name="Normal 8 42 2 2 2 3 22" xfId="28230" xr:uid="{D312AC07-27DE-4445-AA1F-87B8F522D5C1}"/>
    <cellStyle name="Normal 8 42 2 2 2 3 23" xfId="28231" xr:uid="{99615B29-E6FA-4E91-B726-AF28687B8538}"/>
    <cellStyle name="Normal 8 42 2 2 2 3 24" xfId="28232" xr:uid="{2A459857-CC2D-4FEF-BF18-87C8CF5CA85B}"/>
    <cellStyle name="Normal 8 42 2 2 2 3 25" xfId="28233" xr:uid="{81BB108C-C44A-4702-9639-CE2A74742360}"/>
    <cellStyle name="Normal 8 42 2 2 2 3 26" xfId="28234" xr:uid="{70C5FA09-06CC-46B6-8AEC-F58D8FCA0C1E}"/>
    <cellStyle name="Normal 8 42 2 2 2 3 27" xfId="28235" xr:uid="{607545FF-3845-47DA-83BB-98E7E1F9C8C4}"/>
    <cellStyle name="Normal 8 42 2 2 2 3 28" xfId="28236" xr:uid="{4EAA6253-4C95-431F-BEF0-1DB4169C3253}"/>
    <cellStyle name="Normal 8 42 2 2 2 3 29" xfId="28237" xr:uid="{C900A1FB-3758-4D1C-ABA6-A5D3CD1ACB8C}"/>
    <cellStyle name="Normal 8 42 2 2 2 3 3" xfId="28238" xr:uid="{9E476A6C-D6C9-4F4C-8636-9C06E7B2D27A}"/>
    <cellStyle name="Normal 8 42 2 2 2 3 3 2" xfId="28239" xr:uid="{3F764D2B-9AFC-4E53-9166-7D4E54C9F35C}"/>
    <cellStyle name="Normal 8 42 2 2 2 3 3 2 2" xfId="28240" xr:uid="{DFF58767-D0BC-47FB-9148-F22E7D7F2BA3}"/>
    <cellStyle name="Normal 8 42 2 2 2 3 3 3" xfId="28241" xr:uid="{960ABF12-D920-491A-8CE9-5BD04AB1E3D1}"/>
    <cellStyle name="Normal 8 42 2 2 2 3 30" xfId="28242" xr:uid="{9E9DD3E5-350B-4B86-A814-7DD71FC115FF}"/>
    <cellStyle name="Normal 8 42 2 2 2 3 31" xfId="28243" xr:uid="{8AE96BBE-321B-4642-BCFF-9C0EF96ECD26}"/>
    <cellStyle name="Normal 8 42 2 2 2 3 32" xfId="28244" xr:uid="{4B744E6A-FF45-4B8F-A0DB-7D3E0E43EC67}"/>
    <cellStyle name="Normal 8 42 2 2 2 3 33" xfId="28245" xr:uid="{64DB8F66-4C21-4473-99AE-02434E6EF117}"/>
    <cellStyle name="Normal 8 42 2 2 2 3 34" xfId="28246" xr:uid="{5D804B2F-ECFA-4019-B934-3C7C4DE2130E}"/>
    <cellStyle name="Normal 8 42 2 2 2 3 35" xfId="28247" xr:uid="{1BB532E1-9713-48D6-B7B4-C6CE4CDC4ADC}"/>
    <cellStyle name="Normal 8 42 2 2 2 3 36" xfId="28248" xr:uid="{53351475-157D-4BCF-9EE3-F24167CABBEC}"/>
    <cellStyle name="Normal 8 42 2 2 2 3 37" xfId="28249" xr:uid="{0ED9E255-C624-4808-8369-0F9D95B19BCC}"/>
    <cellStyle name="Normal 8 42 2 2 2 3 38" xfId="28250" xr:uid="{7651152A-8BEC-40C0-92B2-B8A4C0DF0F2D}"/>
    <cellStyle name="Normal 8 42 2 2 2 3 39" xfId="28251" xr:uid="{5F085FD2-CD47-45B1-9F3F-B40A88B26174}"/>
    <cellStyle name="Normal 8 42 2 2 2 3 4" xfId="28252" xr:uid="{4A049CCF-CF32-4B12-A6D3-BABD130B3BEF}"/>
    <cellStyle name="Normal 8 42 2 2 2 3 4 2" xfId="28253" xr:uid="{76DACFB8-96CC-4124-B995-AA25AC06EFF1}"/>
    <cellStyle name="Normal 8 42 2 2 2 3 4 2 2" xfId="28254" xr:uid="{4D64C774-2E18-4D52-A4B9-3896936F5A74}"/>
    <cellStyle name="Normal 8 42 2 2 2 3 4 3" xfId="28255" xr:uid="{5498F0EB-2FF1-4FA2-9FDC-BCD4A5FE9B12}"/>
    <cellStyle name="Normal 8 42 2 2 2 3 40" xfId="28256" xr:uid="{0FE82CAB-E93F-4DBF-834A-24EFD8590F90}"/>
    <cellStyle name="Normal 8 42 2 2 2 3 5" xfId="28257" xr:uid="{0B039C83-2F27-4C12-861D-9C3E4E9310BE}"/>
    <cellStyle name="Normal 8 42 2 2 2 3 5 2" xfId="28258" xr:uid="{17D345AE-C014-472C-81FF-F57BD1E11BB7}"/>
    <cellStyle name="Normal 8 42 2 2 2 3 5 2 2" xfId="28259" xr:uid="{59747135-7370-4BFF-AAFE-6E41B7203C32}"/>
    <cellStyle name="Normal 8 42 2 2 2 3 5 3" xfId="28260" xr:uid="{D512D590-02B0-4EB2-BD73-ABDF74F28DCA}"/>
    <cellStyle name="Normal 8 42 2 2 2 3 6" xfId="28261" xr:uid="{3263A8CF-60FF-4A6F-941E-D4FEE9E1D0CA}"/>
    <cellStyle name="Normal 8 42 2 2 2 3 6 2" xfId="28262" xr:uid="{F93F397E-70B7-4092-AEC6-85CDC93D4E05}"/>
    <cellStyle name="Normal 8 42 2 2 2 3 6 2 2" xfId="28263" xr:uid="{6720971F-1CE7-4586-968D-3BD07C034169}"/>
    <cellStyle name="Normal 8 42 2 2 2 3 6 3" xfId="28264" xr:uid="{493C1AB0-B9B0-4A43-939E-97B2FDB7F3D3}"/>
    <cellStyle name="Normal 8 42 2 2 2 3 7" xfId="28265" xr:uid="{CB2FA96F-0785-4981-8AD8-D4D632C26EF8}"/>
    <cellStyle name="Normal 8 42 2 2 2 3 7 2" xfId="28266" xr:uid="{2BB52D0B-0E49-4EA4-8D37-4E8A70C36F00}"/>
    <cellStyle name="Normal 8 42 2 2 2 3 7 2 2" xfId="28267" xr:uid="{F90FFD1A-373E-412A-A132-82758E995048}"/>
    <cellStyle name="Normal 8 42 2 2 2 3 7 3" xfId="28268" xr:uid="{0F221297-8FD8-4DD8-9186-568670A7F407}"/>
    <cellStyle name="Normal 8 42 2 2 2 3 8" xfId="28269" xr:uid="{D1D01D56-2E89-4D0A-8F5B-B9540B160922}"/>
    <cellStyle name="Normal 8 42 2 2 2 3 8 2" xfId="28270" xr:uid="{96901793-6A3A-44EA-978B-6D51EF8BA4DA}"/>
    <cellStyle name="Normal 8 42 2 2 2 3 8 2 2" xfId="28271" xr:uid="{52C5B9F3-2F20-42D1-BFCB-221D57E8F9F8}"/>
    <cellStyle name="Normal 8 42 2 2 2 3 8 3" xfId="28272" xr:uid="{C1EC2313-F8FE-4C0E-A981-C8DD6793BC24}"/>
    <cellStyle name="Normal 8 42 2 2 2 3 9" xfId="28273" xr:uid="{E9B355B3-CBE7-4A2E-B87E-0AC3D05157BC}"/>
    <cellStyle name="Normal 8 42 2 2 2 3 9 2" xfId="28274" xr:uid="{39980EFD-E0C9-48E9-9828-16D50B0B8ED3}"/>
    <cellStyle name="Normal 8 42 2 2 2 3 9 2 2" xfId="28275" xr:uid="{AC771E13-634D-461C-ACF2-C3BCB8E56381}"/>
    <cellStyle name="Normal 8 42 2 2 2 3 9 3" xfId="28276" xr:uid="{F61C152D-224D-4AC1-B1BA-0585A385E71A}"/>
    <cellStyle name="Normal 8 42 2 2 2 30" xfId="28277" xr:uid="{CC412ADD-1CDE-415B-A22A-F9109411E148}"/>
    <cellStyle name="Normal 8 42 2 2 2 31" xfId="28278" xr:uid="{2615DB70-E0DA-4C54-A0C5-122005939A74}"/>
    <cellStyle name="Normal 8 42 2 2 2 32" xfId="28279" xr:uid="{0CCB9E74-E5ED-4F1A-A7CF-85A0750A9974}"/>
    <cellStyle name="Normal 8 42 2 2 2 33" xfId="28280" xr:uid="{91CBD76F-ABE0-4ED7-9468-11873D45BD20}"/>
    <cellStyle name="Normal 8 42 2 2 2 34" xfId="28281" xr:uid="{6F4C99A3-7882-4C98-A198-7569BD161E45}"/>
    <cellStyle name="Normal 8 42 2 2 2 35" xfId="28282" xr:uid="{94645AB3-5693-4C0F-BD4D-E1998674C0EF}"/>
    <cellStyle name="Normal 8 42 2 2 2 36" xfId="28283" xr:uid="{AD839D9F-03B6-45D3-885E-A3F49CD6FAB8}"/>
    <cellStyle name="Normal 8 42 2 2 2 37" xfId="28284" xr:uid="{E16B712E-845C-4849-A7C3-855BFB341911}"/>
    <cellStyle name="Normal 8 42 2 2 2 38" xfId="28285" xr:uid="{CA2052F5-CA0B-4C8F-A034-119F99FC2858}"/>
    <cellStyle name="Normal 8 42 2 2 2 39" xfId="28286" xr:uid="{A4E5151F-BB0D-4794-A1EB-36BA1A9131AF}"/>
    <cellStyle name="Normal 8 42 2 2 2 4" xfId="28287" xr:uid="{6DA41308-576B-4BB6-B685-0EF033C9E589}"/>
    <cellStyle name="Normal 8 42 2 2 2 4 10" xfId="28288" xr:uid="{02660FA5-7319-46DA-8354-B9A2924C17BC}"/>
    <cellStyle name="Normal 8 42 2 2 2 4 10 2" xfId="28289" xr:uid="{E4E9F66F-D03D-4CD7-88A5-DA9587E6A886}"/>
    <cellStyle name="Normal 8 42 2 2 2 4 10 2 2" xfId="28290" xr:uid="{DFF35771-9359-41FC-A595-0044CB9BF42F}"/>
    <cellStyle name="Normal 8 42 2 2 2 4 10 3" xfId="28291" xr:uid="{47700B06-3EB6-40C7-A44D-5D7E183C6A23}"/>
    <cellStyle name="Normal 8 42 2 2 2 4 11" xfId="28292" xr:uid="{B8F55442-DB25-45EB-B970-96ED94F34244}"/>
    <cellStyle name="Normal 8 42 2 2 2 4 11 2" xfId="28293" xr:uid="{95DB6B1B-29FB-424F-B9DB-A824E10FA3F2}"/>
    <cellStyle name="Normal 8 42 2 2 2 4 11 2 2" xfId="28294" xr:uid="{C8A24DEF-A74C-4A76-B713-5384BC47A4E7}"/>
    <cellStyle name="Normal 8 42 2 2 2 4 11 3" xfId="28295" xr:uid="{55B23023-A419-4E64-93C6-7FF35951CB5D}"/>
    <cellStyle name="Normal 8 42 2 2 2 4 11 4" xfId="28296" xr:uid="{5E041AC1-9229-4FE8-B3A1-4DC8A5EBDE7C}"/>
    <cellStyle name="Normal 8 42 2 2 2 4 12" xfId="28297" xr:uid="{18B18C47-5915-43C8-B3DD-91F9AE5BDCE2}"/>
    <cellStyle name="Normal 8 42 2 2 2 4 12 2" xfId="28298" xr:uid="{29F7B44C-BCDB-428E-83A0-68836C7AC2B1}"/>
    <cellStyle name="Normal 8 42 2 2 2 4 13" xfId="28299" xr:uid="{C5F78601-75FC-4CEA-82C4-B35E20673DF7}"/>
    <cellStyle name="Normal 8 42 2 2 2 4 14" xfId="28300" xr:uid="{725DDA22-EAA8-4D88-882C-10E61284E77E}"/>
    <cellStyle name="Normal 8 42 2 2 2 4 14 2" xfId="28301" xr:uid="{628CE381-2770-4217-B55D-B2AFCF709AB4}"/>
    <cellStyle name="Normal 8 42 2 2 2 4 15" xfId="28302" xr:uid="{DC62DB32-06AC-4D04-95B8-A8CEC2CADE2C}"/>
    <cellStyle name="Normal 8 42 2 2 2 4 16" xfId="28303" xr:uid="{17A89CAC-FB65-4B62-9901-AFFD134FD538}"/>
    <cellStyle name="Normal 8 42 2 2 2 4 17" xfId="28304" xr:uid="{A920582F-B8C6-435F-882E-9B39A3460E51}"/>
    <cellStyle name="Normal 8 42 2 2 2 4 18" xfId="28305" xr:uid="{91A16B4B-3253-4178-8EA3-0D696DD16F0E}"/>
    <cellStyle name="Normal 8 42 2 2 2 4 19" xfId="28306" xr:uid="{DDB17F91-AE3F-42E7-BCB6-39B62A733532}"/>
    <cellStyle name="Normal 8 42 2 2 2 4 2" xfId="28307" xr:uid="{1A69A384-A323-4D14-BC49-EC8C38298C15}"/>
    <cellStyle name="Normal 8 42 2 2 2 4 2 2" xfId="28308" xr:uid="{A2A3AEAB-501A-4B26-98EF-11E9FAF84435}"/>
    <cellStyle name="Normal 8 42 2 2 2 4 2 2 2" xfId="28309" xr:uid="{843266FE-C9F3-458E-9F7D-C6EB89F3C8D5}"/>
    <cellStyle name="Normal 8 42 2 2 2 4 2 3" xfId="28310" xr:uid="{296E9576-E034-4120-9776-3B61CE487D7A}"/>
    <cellStyle name="Normal 8 42 2 2 2 4 20" xfId="28311" xr:uid="{BB4CD9C9-3EA1-4FEA-B584-D49843CD84E0}"/>
    <cellStyle name="Normal 8 42 2 2 2 4 21" xfId="28312" xr:uid="{01FC3F0C-3EC9-4D82-B9D7-76418DB0D231}"/>
    <cellStyle name="Normal 8 42 2 2 2 4 22" xfId="28313" xr:uid="{FCD86D1A-2BD5-4A07-ADFA-95DE1B0153A3}"/>
    <cellStyle name="Normal 8 42 2 2 2 4 23" xfId="28314" xr:uid="{C4248790-360E-493D-91D0-077A2CA41879}"/>
    <cellStyle name="Normal 8 42 2 2 2 4 24" xfId="28315" xr:uid="{7B6F0F5A-D971-4224-8C9B-6757B6C93EE2}"/>
    <cellStyle name="Normal 8 42 2 2 2 4 25" xfId="28316" xr:uid="{E4029712-E8F6-4F1F-B48C-BDB93F36BA17}"/>
    <cellStyle name="Normal 8 42 2 2 2 4 26" xfId="28317" xr:uid="{2B3E79D2-04DC-4E24-ADC9-FA181340DCBE}"/>
    <cellStyle name="Normal 8 42 2 2 2 4 27" xfId="28318" xr:uid="{3D7CBB5C-0702-45BB-9DAA-1EE6F69C04BB}"/>
    <cellStyle name="Normal 8 42 2 2 2 4 28" xfId="28319" xr:uid="{00B6EAA9-D792-4764-8EFC-8363E40DFCCC}"/>
    <cellStyle name="Normal 8 42 2 2 2 4 29" xfId="28320" xr:uid="{0DF2CCBA-769F-43D3-B4BA-09FCA501CAA4}"/>
    <cellStyle name="Normal 8 42 2 2 2 4 3" xfId="28321" xr:uid="{E641245A-CC06-4FA6-ACFC-7104FDC0B3AB}"/>
    <cellStyle name="Normal 8 42 2 2 2 4 3 2" xfId="28322" xr:uid="{9121078F-D36C-488D-8373-C56FF2EDAF5C}"/>
    <cellStyle name="Normal 8 42 2 2 2 4 3 2 2" xfId="28323" xr:uid="{6263227F-B8CE-48F8-86AE-DFBF33734EBB}"/>
    <cellStyle name="Normal 8 42 2 2 2 4 3 3" xfId="28324" xr:uid="{F62AD903-CCB4-48DA-97B1-D4BF5488DC01}"/>
    <cellStyle name="Normal 8 42 2 2 2 4 30" xfId="28325" xr:uid="{D9027716-5A93-4F76-A2F9-B3585B63A6D2}"/>
    <cellStyle name="Normal 8 42 2 2 2 4 31" xfId="28326" xr:uid="{18A78701-60EF-4379-BAEE-0C5105F30129}"/>
    <cellStyle name="Normal 8 42 2 2 2 4 32" xfId="28327" xr:uid="{6772BF42-1321-422E-9DC2-3965264D5757}"/>
    <cellStyle name="Normal 8 42 2 2 2 4 33" xfId="28328" xr:uid="{D842A84E-72E7-42DB-A29C-225AF8A2FB26}"/>
    <cellStyle name="Normal 8 42 2 2 2 4 34" xfId="28329" xr:uid="{F3A17C6A-B1A8-4AA3-B24C-B43B14E1C580}"/>
    <cellStyle name="Normal 8 42 2 2 2 4 35" xfId="28330" xr:uid="{DA56F7A1-47D0-4E10-BA2E-9EA242825826}"/>
    <cellStyle name="Normal 8 42 2 2 2 4 36" xfId="28331" xr:uid="{FCDC0F93-8D0C-454B-82A1-07B9019E0523}"/>
    <cellStyle name="Normal 8 42 2 2 2 4 37" xfId="28332" xr:uid="{47ED60CC-2CA7-4760-A997-315444E58AAB}"/>
    <cellStyle name="Normal 8 42 2 2 2 4 38" xfId="28333" xr:uid="{0023668E-CA11-4D13-9E7B-6329DA41EBFE}"/>
    <cellStyle name="Normal 8 42 2 2 2 4 39" xfId="28334" xr:uid="{0922B005-A7A4-4E5E-AF4F-FFD31F6FEB1C}"/>
    <cellStyle name="Normal 8 42 2 2 2 4 4" xfId="28335" xr:uid="{C5B05BA6-7C93-4F86-ACAF-67F0DD5383D6}"/>
    <cellStyle name="Normal 8 42 2 2 2 4 4 2" xfId="28336" xr:uid="{5E3DEC99-B2F8-4FE7-9CDF-D802D8E68B58}"/>
    <cellStyle name="Normal 8 42 2 2 2 4 4 2 2" xfId="28337" xr:uid="{6B849A40-871D-4424-A2D6-EF0974CA4947}"/>
    <cellStyle name="Normal 8 42 2 2 2 4 4 3" xfId="28338" xr:uid="{9A0C8AFA-88AD-48F5-91A0-3A3873021FA6}"/>
    <cellStyle name="Normal 8 42 2 2 2 4 40" xfId="28339" xr:uid="{8C179579-8AAB-4D59-AED5-1D6DC1C35C99}"/>
    <cellStyle name="Normal 8 42 2 2 2 4 5" xfId="28340" xr:uid="{8EE8AB2A-F131-4C9F-A344-57CACA34B591}"/>
    <cellStyle name="Normal 8 42 2 2 2 4 5 2" xfId="28341" xr:uid="{91F5977B-4FF3-4971-96FF-486451DB6C67}"/>
    <cellStyle name="Normal 8 42 2 2 2 4 5 2 2" xfId="28342" xr:uid="{D3635701-21CE-4750-8C43-25DB71EE6BBA}"/>
    <cellStyle name="Normal 8 42 2 2 2 4 5 3" xfId="28343" xr:uid="{33F0B885-2C19-4512-AFA0-6D4F309014F3}"/>
    <cellStyle name="Normal 8 42 2 2 2 4 6" xfId="28344" xr:uid="{E95C00B6-DDDE-47C5-8A61-0709BAABCEEE}"/>
    <cellStyle name="Normal 8 42 2 2 2 4 6 2" xfId="28345" xr:uid="{7A546F59-8464-4787-B466-5DD0DCF125F2}"/>
    <cellStyle name="Normal 8 42 2 2 2 4 6 2 2" xfId="28346" xr:uid="{F80D7B50-99A8-42D5-9DDA-B6F949B40A55}"/>
    <cellStyle name="Normal 8 42 2 2 2 4 6 3" xfId="28347" xr:uid="{4E90BEF4-727E-4E4C-A206-9D704F0B842F}"/>
    <cellStyle name="Normal 8 42 2 2 2 4 7" xfId="28348" xr:uid="{EF4AD3A0-C8D8-4B6D-995D-68EFE75745F3}"/>
    <cellStyle name="Normal 8 42 2 2 2 4 7 2" xfId="28349" xr:uid="{A1A73CCA-8C10-48E4-875E-BB3EEC0D45E9}"/>
    <cellStyle name="Normal 8 42 2 2 2 4 7 2 2" xfId="28350" xr:uid="{26EF8C7C-44D2-4686-8D94-E86271736980}"/>
    <cellStyle name="Normal 8 42 2 2 2 4 7 3" xfId="28351" xr:uid="{A7D1C3CD-7FCB-4BCF-A00A-6A6C3C021BB8}"/>
    <cellStyle name="Normal 8 42 2 2 2 4 8" xfId="28352" xr:uid="{2AE460A6-7AF0-4508-9282-EFA874E0722C}"/>
    <cellStyle name="Normal 8 42 2 2 2 4 8 2" xfId="28353" xr:uid="{5A3683B5-29C7-4495-B8C3-F0E12355A2EE}"/>
    <cellStyle name="Normal 8 42 2 2 2 4 8 2 2" xfId="28354" xr:uid="{E3C78327-D7D1-4EC1-9D86-1BE185C40336}"/>
    <cellStyle name="Normal 8 42 2 2 2 4 8 3" xfId="28355" xr:uid="{7E7A5907-45E8-43B5-9D7E-9A8667F23A28}"/>
    <cellStyle name="Normal 8 42 2 2 2 4 9" xfId="28356" xr:uid="{3D13E00A-4ED2-47AE-8A25-63C3F637FB2F}"/>
    <cellStyle name="Normal 8 42 2 2 2 4 9 2" xfId="28357" xr:uid="{82DB6EA8-F3D8-4517-A4EE-B647B69D9DD8}"/>
    <cellStyle name="Normal 8 42 2 2 2 4 9 2 2" xfId="28358" xr:uid="{AC22756F-726A-4F03-93CD-63A973A6750B}"/>
    <cellStyle name="Normal 8 42 2 2 2 4 9 3" xfId="28359" xr:uid="{6A2BC430-4361-4E6A-AC2B-517A8734D7A0}"/>
    <cellStyle name="Normal 8 42 2 2 2 40" xfId="28360" xr:uid="{7210ED04-1CFD-4145-AFED-0A10D920E247}"/>
    <cellStyle name="Normal 8 42 2 2 2 41" xfId="28361" xr:uid="{690E9DDB-2288-4D0A-9DAB-01A08365949A}"/>
    <cellStyle name="Normal 8 42 2 2 2 42" xfId="28362" xr:uid="{A5C5D0BB-8E31-431B-910A-9FB6BA7D0DA9}"/>
    <cellStyle name="Normal 8 42 2 2 2 43" xfId="28363" xr:uid="{BFF8CFB3-996F-4CA0-838F-710418CB789A}"/>
    <cellStyle name="Normal 8 42 2 2 2 44" xfId="28364" xr:uid="{8FA4EA39-8488-4F57-ABC2-907295BCA277}"/>
    <cellStyle name="Normal 8 42 2 2 2 45" xfId="28365" xr:uid="{824B8F40-09B7-47E7-84EC-82F29099E33A}"/>
    <cellStyle name="Normal 8 42 2 2 2 46" xfId="28366" xr:uid="{B4F547C8-84AB-4431-9BC8-A5A44810C2B1}"/>
    <cellStyle name="Normal 8 42 2 2 2 47" xfId="28367" xr:uid="{20A403CF-979D-4BF8-9047-4A082A6F5E9F}"/>
    <cellStyle name="Normal 8 42 2 2 2 48" xfId="28368" xr:uid="{9E09BD27-54DF-48EB-8421-858CC406FF73}"/>
    <cellStyle name="Normal 8 42 2 2 2 5" xfId="28369" xr:uid="{BD36DF3A-6831-45B6-B7FA-22A2EFE5246A}"/>
    <cellStyle name="Normal 8 42 2 2 2 5 10" xfId="28370" xr:uid="{BA92B78D-5FD1-4174-BB57-1CDA76ADB855}"/>
    <cellStyle name="Normal 8 42 2 2 2 5 10 2" xfId="28371" xr:uid="{515A6B68-4F4A-4040-93E3-8A84071797C2}"/>
    <cellStyle name="Normal 8 42 2 2 2 5 10 2 2" xfId="28372" xr:uid="{92E56ADE-FF4C-4D0C-B81A-D2F10615771D}"/>
    <cellStyle name="Normal 8 42 2 2 2 5 10 3" xfId="28373" xr:uid="{DD7A4AF5-B79B-4B8D-8CD7-6421B77FA982}"/>
    <cellStyle name="Normal 8 42 2 2 2 5 11" xfId="28374" xr:uid="{87D585FD-F918-45AF-95C9-8552B8242D56}"/>
    <cellStyle name="Normal 8 42 2 2 2 5 11 2" xfId="28375" xr:uid="{63AAB136-76AD-4C96-931C-92FF0FE0865A}"/>
    <cellStyle name="Normal 8 42 2 2 2 5 11 2 2" xfId="28376" xr:uid="{198B9941-3BF8-4821-B655-A7FA4385EC60}"/>
    <cellStyle name="Normal 8 42 2 2 2 5 11 3" xfId="28377" xr:uid="{A3B16F7C-42B8-418B-A54C-CBA5B98E5AC0}"/>
    <cellStyle name="Normal 8 42 2 2 2 5 11 4" xfId="28378" xr:uid="{BCEB49C9-4282-4130-B8FB-CA4B0B3B3844}"/>
    <cellStyle name="Normal 8 42 2 2 2 5 12" xfId="28379" xr:uid="{B81C9C8E-00D4-4181-830E-28221AE5751C}"/>
    <cellStyle name="Normal 8 42 2 2 2 5 12 2" xfId="28380" xr:uid="{812C7BD2-5F3E-4BDC-8359-1BFFBA43F9A5}"/>
    <cellStyle name="Normal 8 42 2 2 2 5 13" xfId="28381" xr:uid="{E049F624-297A-464A-84F7-B974C490043A}"/>
    <cellStyle name="Normal 8 42 2 2 2 5 14" xfId="28382" xr:uid="{45482FDD-963D-4BDE-8600-9A418DF8D1FD}"/>
    <cellStyle name="Normal 8 42 2 2 2 5 14 2" xfId="28383" xr:uid="{37C26490-5A4D-4918-9C57-D09E03A6AA37}"/>
    <cellStyle name="Normal 8 42 2 2 2 5 15" xfId="28384" xr:uid="{A5F04DDC-4F18-4C16-B51F-5C09365558BA}"/>
    <cellStyle name="Normal 8 42 2 2 2 5 16" xfId="28385" xr:uid="{7DEB9141-1311-4BFA-ADD1-6FCBDCA725D5}"/>
    <cellStyle name="Normal 8 42 2 2 2 5 17" xfId="28386" xr:uid="{101167C0-4FD9-4366-9137-1743FE491B41}"/>
    <cellStyle name="Normal 8 42 2 2 2 5 18" xfId="28387" xr:uid="{9A604F21-8E05-42BA-836C-178B041BF18E}"/>
    <cellStyle name="Normal 8 42 2 2 2 5 19" xfId="28388" xr:uid="{353A297C-DFF6-4FD5-80B8-9EAE8A66E1B7}"/>
    <cellStyle name="Normal 8 42 2 2 2 5 2" xfId="28389" xr:uid="{82B705D1-EB6C-4036-8733-86320AE755FE}"/>
    <cellStyle name="Normal 8 42 2 2 2 5 2 2" xfId="28390" xr:uid="{ABD1A7EA-3F31-4762-9AAE-F080AF104AD9}"/>
    <cellStyle name="Normal 8 42 2 2 2 5 2 2 2" xfId="28391" xr:uid="{077F8991-C26F-42ED-9472-5E46EE0F1EAF}"/>
    <cellStyle name="Normal 8 42 2 2 2 5 2 3" xfId="28392" xr:uid="{3DE5BB10-59A9-4392-98E9-C3D1012E5849}"/>
    <cellStyle name="Normal 8 42 2 2 2 5 20" xfId="28393" xr:uid="{7CB46573-81DD-42CB-9FED-1EA423F3C4DD}"/>
    <cellStyle name="Normal 8 42 2 2 2 5 21" xfId="28394" xr:uid="{D4E3B3D2-3224-4D66-BE7E-309A6AE1D04B}"/>
    <cellStyle name="Normal 8 42 2 2 2 5 22" xfId="28395" xr:uid="{4F9C66C4-A597-4AB6-9F6D-D83B2896CFFF}"/>
    <cellStyle name="Normal 8 42 2 2 2 5 23" xfId="28396" xr:uid="{1DD66326-3736-4E04-9423-37A81E3D689C}"/>
    <cellStyle name="Normal 8 42 2 2 2 5 24" xfId="28397" xr:uid="{5EB01ECC-DD60-4CBD-A52A-39BC1D128F25}"/>
    <cellStyle name="Normal 8 42 2 2 2 5 25" xfId="28398" xr:uid="{C128569A-8A54-4835-A0A3-5BFD02791597}"/>
    <cellStyle name="Normal 8 42 2 2 2 5 26" xfId="28399" xr:uid="{E03CAE7B-4669-49E7-9603-E3B7B0E66016}"/>
    <cellStyle name="Normal 8 42 2 2 2 5 27" xfId="28400" xr:uid="{5946F051-0BE4-465B-A232-673FD40D0E83}"/>
    <cellStyle name="Normal 8 42 2 2 2 5 28" xfId="28401" xr:uid="{2E8809ED-E500-4AC1-85BE-F324D9431142}"/>
    <cellStyle name="Normal 8 42 2 2 2 5 29" xfId="28402" xr:uid="{4AF10A7B-0B69-460E-917E-1F7CD807B3F2}"/>
    <cellStyle name="Normal 8 42 2 2 2 5 3" xfId="28403" xr:uid="{FD9065A9-9316-40E8-8257-D3B8F02AD040}"/>
    <cellStyle name="Normal 8 42 2 2 2 5 3 2" xfId="28404" xr:uid="{1F54F729-89E1-4313-B6D3-19B0F9852D4A}"/>
    <cellStyle name="Normal 8 42 2 2 2 5 3 2 2" xfId="28405" xr:uid="{2EDC6067-254B-4C34-9E1C-25ECD932C91D}"/>
    <cellStyle name="Normal 8 42 2 2 2 5 3 3" xfId="28406" xr:uid="{DB296E9E-64E2-4A2A-A4CE-858B0003CF5E}"/>
    <cellStyle name="Normal 8 42 2 2 2 5 30" xfId="28407" xr:uid="{D4888442-BECD-4B8B-AB67-82B8C55E5CA4}"/>
    <cellStyle name="Normal 8 42 2 2 2 5 31" xfId="28408" xr:uid="{C810863C-362C-4FF8-AF79-F7F7F2B652A4}"/>
    <cellStyle name="Normal 8 42 2 2 2 5 32" xfId="28409" xr:uid="{E1EC25B3-5C42-4080-BB55-EFA074052527}"/>
    <cellStyle name="Normal 8 42 2 2 2 5 33" xfId="28410" xr:uid="{FD2EDB83-647A-4FD3-8328-676FA4831BA7}"/>
    <cellStyle name="Normal 8 42 2 2 2 5 34" xfId="28411" xr:uid="{E6FCC25C-6A10-4AD1-AE5C-52EDDA173CBE}"/>
    <cellStyle name="Normal 8 42 2 2 2 5 35" xfId="28412" xr:uid="{06E27DEE-F286-4E30-A0F1-E321CAC28F9B}"/>
    <cellStyle name="Normal 8 42 2 2 2 5 36" xfId="28413" xr:uid="{7E19B6EE-9835-4FB3-82CE-84E3B026741F}"/>
    <cellStyle name="Normal 8 42 2 2 2 5 37" xfId="28414" xr:uid="{574254E3-9A02-4909-98D3-72090F0C9094}"/>
    <cellStyle name="Normal 8 42 2 2 2 5 38" xfId="28415" xr:uid="{DA40648B-CAED-48B4-86E6-50F5A30EFF2F}"/>
    <cellStyle name="Normal 8 42 2 2 2 5 39" xfId="28416" xr:uid="{6F27CEA6-E644-47F2-AEAB-78779CC6FA13}"/>
    <cellStyle name="Normal 8 42 2 2 2 5 4" xfId="28417" xr:uid="{320E91E6-A84B-4B5B-B597-76DEC46FCC13}"/>
    <cellStyle name="Normal 8 42 2 2 2 5 4 2" xfId="28418" xr:uid="{6036B2F3-4AA0-4DE2-B6DE-D4D983B9BFD4}"/>
    <cellStyle name="Normal 8 42 2 2 2 5 4 2 2" xfId="28419" xr:uid="{6E02EBC3-7BCD-463A-860E-9B40C6D7DF75}"/>
    <cellStyle name="Normal 8 42 2 2 2 5 4 3" xfId="28420" xr:uid="{8A295A37-4058-4F91-A7D8-CB5D21CF2A0C}"/>
    <cellStyle name="Normal 8 42 2 2 2 5 40" xfId="28421" xr:uid="{AA49E419-E5A9-430B-91C5-0C40135CF6D3}"/>
    <cellStyle name="Normal 8 42 2 2 2 5 5" xfId="28422" xr:uid="{9760E709-85D2-4C99-BE76-F3D8563C030C}"/>
    <cellStyle name="Normal 8 42 2 2 2 5 5 2" xfId="28423" xr:uid="{85EC4B35-2171-4247-8D19-1B05AA95E46A}"/>
    <cellStyle name="Normal 8 42 2 2 2 5 5 2 2" xfId="28424" xr:uid="{40827E87-F502-46F2-B516-12262B7243A5}"/>
    <cellStyle name="Normal 8 42 2 2 2 5 5 3" xfId="28425" xr:uid="{64AE03F4-680B-4BAA-9C27-E5B88ACDC09E}"/>
    <cellStyle name="Normal 8 42 2 2 2 5 6" xfId="28426" xr:uid="{F18BE104-4DC5-4045-AC33-91AE33F14F81}"/>
    <cellStyle name="Normal 8 42 2 2 2 5 6 2" xfId="28427" xr:uid="{4ED1D14F-6547-4A9F-8F69-976B7954C555}"/>
    <cellStyle name="Normal 8 42 2 2 2 5 6 2 2" xfId="28428" xr:uid="{FEB86672-2B4D-4F5D-B4A9-130CBE506720}"/>
    <cellStyle name="Normal 8 42 2 2 2 5 6 3" xfId="28429" xr:uid="{8A72C34B-7FA3-4526-B158-1A2FEFA16042}"/>
    <cellStyle name="Normal 8 42 2 2 2 5 7" xfId="28430" xr:uid="{C4F22A99-CABC-4562-B313-96A0725B202A}"/>
    <cellStyle name="Normal 8 42 2 2 2 5 7 2" xfId="28431" xr:uid="{A8221EB9-622E-4B8A-A5D3-C4864A9BCD6C}"/>
    <cellStyle name="Normal 8 42 2 2 2 5 7 2 2" xfId="28432" xr:uid="{5D6EC5D1-AE8E-44AC-B22D-0C55217DDDBC}"/>
    <cellStyle name="Normal 8 42 2 2 2 5 7 3" xfId="28433" xr:uid="{0556CB5B-2FC1-4AD3-A439-4829BEB5A052}"/>
    <cellStyle name="Normal 8 42 2 2 2 5 8" xfId="28434" xr:uid="{A0D2F484-5E82-4AA7-A811-71770D8572E2}"/>
    <cellStyle name="Normal 8 42 2 2 2 5 8 2" xfId="28435" xr:uid="{C2F4DA1C-D73D-4A08-A84B-1A55AD857B11}"/>
    <cellStyle name="Normal 8 42 2 2 2 5 8 2 2" xfId="28436" xr:uid="{0D2A1E3F-6B4A-4383-9221-C5C0CE8B5875}"/>
    <cellStyle name="Normal 8 42 2 2 2 5 8 3" xfId="28437" xr:uid="{C4F8654E-3F3D-49C3-B012-44DA9D3EAA2C}"/>
    <cellStyle name="Normal 8 42 2 2 2 5 9" xfId="28438" xr:uid="{8A23CF66-D6B8-4A3B-BB02-50B5C0FEF6A4}"/>
    <cellStyle name="Normal 8 42 2 2 2 5 9 2" xfId="28439" xr:uid="{79A5317E-D93C-4DA5-96D9-47222CFFA86C}"/>
    <cellStyle name="Normal 8 42 2 2 2 5 9 2 2" xfId="28440" xr:uid="{AB055EE7-BD83-43B3-84CF-E9EC50DCCC87}"/>
    <cellStyle name="Normal 8 42 2 2 2 5 9 3" xfId="28441" xr:uid="{FDAC1788-A6AC-47FF-BC41-1F317E00FA4E}"/>
    <cellStyle name="Normal 8 42 2 2 2 6" xfId="28442" xr:uid="{555F2BBF-0931-41FC-85EB-999A114F4EA8}"/>
    <cellStyle name="Normal 8 42 2 2 2 6 10" xfId="28443" xr:uid="{C7705FD2-56F4-40E4-8853-B63952A8B590}"/>
    <cellStyle name="Normal 8 42 2 2 2 6 10 2" xfId="28444" xr:uid="{C4957125-7A92-4050-9BC4-3B75EDBBB9A7}"/>
    <cellStyle name="Normal 8 42 2 2 2 6 10 2 2" xfId="28445" xr:uid="{C72A6A88-8434-4118-8E69-CCD158B1E07B}"/>
    <cellStyle name="Normal 8 42 2 2 2 6 10 3" xfId="28446" xr:uid="{2353E2AF-0DF4-4A2A-90AB-398AE9C77041}"/>
    <cellStyle name="Normal 8 42 2 2 2 6 11" xfId="28447" xr:uid="{80C276EF-8E53-4243-9D28-ABF8A90A27F7}"/>
    <cellStyle name="Normal 8 42 2 2 2 6 11 2" xfId="28448" xr:uid="{F33B4979-FF9A-4ABB-8B1B-83D50F0D939A}"/>
    <cellStyle name="Normal 8 42 2 2 2 6 11 2 2" xfId="28449" xr:uid="{86E5650A-C4EC-4118-A913-52C10818C59F}"/>
    <cellStyle name="Normal 8 42 2 2 2 6 11 3" xfId="28450" xr:uid="{ADC0BC2D-A41E-41DD-9283-206C5658B558}"/>
    <cellStyle name="Normal 8 42 2 2 2 6 11 4" xfId="28451" xr:uid="{7FB001E5-AA77-465D-A99C-B1F491F60273}"/>
    <cellStyle name="Normal 8 42 2 2 2 6 12" xfId="28452" xr:uid="{71A02C92-AD87-419C-92BE-3AA963AF1E2B}"/>
    <cellStyle name="Normal 8 42 2 2 2 6 12 2" xfId="28453" xr:uid="{D0172C6D-BFC0-46C7-B611-047A3BC1B4EB}"/>
    <cellStyle name="Normal 8 42 2 2 2 6 13" xfId="28454" xr:uid="{4A09212F-BF87-4E1D-84C0-006724049AA6}"/>
    <cellStyle name="Normal 8 42 2 2 2 6 14" xfId="28455" xr:uid="{A88C2633-9379-42AB-93DC-73388D0B1786}"/>
    <cellStyle name="Normal 8 42 2 2 2 6 14 2" xfId="28456" xr:uid="{985AFE1B-FAD8-4AFF-82A0-8CD6D1788F79}"/>
    <cellStyle name="Normal 8 42 2 2 2 6 15" xfId="28457" xr:uid="{1E0F3FDC-5D75-48B6-8015-B06B334B0CDC}"/>
    <cellStyle name="Normal 8 42 2 2 2 6 16" xfId="28458" xr:uid="{CA535F1E-046D-476F-BD1B-B43D2DE671AA}"/>
    <cellStyle name="Normal 8 42 2 2 2 6 17" xfId="28459" xr:uid="{A003BCC8-58E2-459C-AF3C-61983B8412A4}"/>
    <cellStyle name="Normal 8 42 2 2 2 6 18" xfId="28460" xr:uid="{1DDA120B-8E30-4C43-90E2-37CB655DCC4C}"/>
    <cellStyle name="Normal 8 42 2 2 2 6 19" xfId="28461" xr:uid="{A3372BD0-6F16-469E-ACE3-58121EA8F665}"/>
    <cellStyle name="Normal 8 42 2 2 2 6 2" xfId="28462" xr:uid="{02FB6D83-D2DE-4C41-B89C-CF30578FE41A}"/>
    <cellStyle name="Normal 8 42 2 2 2 6 2 2" xfId="28463" xr:uid="{6477546D-6E9E-4E89-8755-699F36F23782}"/>
    <cellStyle name="Normal 8 42 2 2 2 6 2 2 2" xfId="28464" xr:uid="{C8210C57-4FD9-4B48-A2DD-C04135202CB8}"/>
    <cellStyle name="Normal 8 42 2 2 2 6 2 3" xfId="28465" xr:uid="{9452A26D-A8C0-4CB6-AD4E-8C1EABAA2A11}"/>
    <cellStyle name="Normal 8 42 2 2 2 6 20" xfId="28466" xr:uid="{8AE1A34A-022A-47A0-829E-FC432D36BA61}"/>
    <cellStyle name="Normal 8 42 2 2 2 6 21" xfId="28467" xr:uid="{1E347862-0246-4A18-8C30-9D1122C5A688}"/>
    <cellStyle name="Normal 8 42 2 2 2 6 22" xfId="28468" xr:uid="{4556429D-2820-4313-A46C-6C8497CB97DA}"/>
    <cellStyle name="Normal 8 42 2 2 2 6 23" xfId="28469" xr:uid="{0045EDAD-CD41-4DC5-96F3-1C6F197D86C3}"/>
    <cellStyle name="Normal 8 42 2 2 2 6 24" xfId="28470" xr:uid="{CC92F3FD-471C-49C0-9793-2C55E124FD40}"/>
    <cellStyle name="Normal 8 42 2 2 2 6 25" xfId="28471" xr:uid="{F816A379-1A32-4571-91F3-BA85D7384DDA}"/>
    <cellStyle name="Normal 8 42 2 2 2 6 26" xfId="28472" xr:uid="{E428BE4D-54A6-4D4A-9487-A646EFEE63E4}"/>
    <cellStyle name="Normal 8 42 2 2 2 6 27" xfId="28473" xr:uid="{6215451F-ECEC-4D44-98CA-A684994A6495}"/>
    <cellStyle name="Normal 8 42 2 2 2 6 28" xfId="28474" xr:uid="{64D2A166-D9FD-4FA5-984A-B632BDB4EA8E}"/>
    <cellStyle name="Normal 8 42 2 2 2 6 29" xfId="28475" xr:uid="{AD55D68E-718F-4304-A322-D04645ADD4D6}"/>
    <cellStyle name="Normal 8 42 2 2 2 6 3" xfId="28476" xr:uid="{C604A507-7C79-42B8-AFF2-E52692535E78}"/>
    <cellStyle name="Normal 8 42 2 2 2 6 3 2" xfId="28477" xr:uid="{DB06A5F2-C277-473F-98EC-BA6FBA2B80BF}"/>
    <cellStyle name="Normal 8 42 2 2 2 6 3 2 2" xfId="28478" xr:uid="{81ABE252-ECF9-4030-A960-93D493AE6388}"/>
    <cellStyle name="Normal 8 42 2 2 2 6 3 3" xfId="28479" xr:uid="{AC2CD505-07F4-4E9E-AAEE-8966E0D63102}"/>
    <cellStyle name="Normal 8 42 2 2 2 6 30" xfId="28480" xr:uid="{8E80A244-E5E2-41F8-ACB8-15F94A563B08}"/>
    <cellStyle name="Normal 8 42 2 2 2 6 31" xfId="28481" xr:uid="{4922E8F5-86F3-49F6-8857-EDE8450E7EB2}"/>
    <cellStyle name="Normal 8 42 2 2 2 6 32" xfId="28482" xr:uid="{11C6AA4E-10D5-4547-9DFE-8770364EA835}"/>
    <cellStyle name="Normal 8 42 2 2 2 6 33" xfId="28483" xr:uid="{D8FFF0E4-056C-4BCC-BE20-0D4777379433}"/>
    <cellStyle name="Normal 8 42 2 2 2 6 34" xfId="28484" xr:uid="{FF7AC5E7-16A2-4C2C-900A-9A199AAA3ADC}"/>
    <cellStyle name="Normal 8 42 2 2 2 6 35" xfId="28485" xr:uid="{257D9C71-03C8-4EBB-AFA3-8611B4A28139}"/>
    <cellStyle name="Normal 8 42 2 2 2 6 36" xfId="28486" xr:uid="{81918AD6-B057-433C-809D-511ED456CF19}"/>
    <cellStyle name="Normal 8 42 2 2 2 6 37" xfId="28487" xr:uid="{5230A14B-EB87-4B23-8BA4-567A42B706F1}"/>
    <cellStyle name="Normal 8 42 2 2 2 6 38" xfId="28488" xr:uid="{37465973-9CF8-4954-9D07-8CA3E27F2F7F}"/>
    <cellStyle name="Normal 8 42 2 2 2 6 39" xfId="28489" xr:uid="{72284349-061A-4194-80C9-63522A91B902}"/>
    <cellStyle name="Normal 8 42 2 2 2 6 4" xfId="28490" xr:uid="{CA6C7C26-97B4-464D-A842-DB7F1D586D07}"/>
    <cellStyle name="Normal 8 42 2 2 2 6 4 2" xfId="28491" xr:uid="{C0149409-9A41-4FE8-B592-3CA76C30E450}"/>
    <cellStyle name="Normal 8 42 2 2 2 6 4 2 2" xfId="28492" xr:uid="{9E63E133-E55C-412C-877F-6895754AFD47}"/>
    <cellStyle name="Normal 8 42 2 2 2 6 4 3" xfId="28493" xr:uid="{EF0BB5DF-797A-407E-9647-7CCFDD34B1F6}"/>
    <cellStyle name="Normal 8 42 2 2 2 6 40" xfId="28494" xr:uid="{4840802D-654F-4500-84BD-FDE993A1FC72}"/>
    <cellStyle name="Normal 8 42 2 2 2 6 5" xfId="28495" xr:uid="{BE6B519B-DAC3-4847-911E-628D002E74DE}"/>
    <cellStyle name="Normal 8 42 2 2 2 6 5 2" xfId="28496" xr:uid="{12ED32C8-926A-40A0-9095-ADCDA91C8EC9}"/>
    <cellStyle name="Normal 8 42 2 2 2 6 5 2 2" xfId="28497" xr:uid="{702EB012-6E8A-457F-AF1F-A5171A771E7F}"/>
    <cellStyle name="Normal 8 42 2 2 2 6 5 3" xfId="28498" xr:uid="{580CF82A-43BE-4982-9F9C-519CF7B92AD4}"/>
    <cellStyle name="Normal 8 42 2 2 2 6 6" xfId="28499" xr:uid="{37604E1C-D0EF-43AC-8087-FC5F03506F3F}"/>
    <cellStyle name="Normal 8 42 2 2 2 6 6 2" xfId="28500" xr:uid="{443A6ADE-9B73-40A5-8621-4E3D57F0EBE5}"/>
    <cellStyle name="Normal 8 42 2 2 2 6 6 2 2" xfId="28501" xr:uid="{69640986-2A40-40E0-B917-290A158F32C5}"/>
    <cellStyle name="Normal 8 42 2 2 2 6 6 3" xfId="28502" xr:uid="{B012FE47-5B45-4965-9440-2378F683E037}"/>
    <cellStyle name="Normal 8 42 2 2 2 6 7" xfId="28503" xr:uid="{5372C91B-033F-448E-805D-14A72CBBE9A6}"/>
    <cellStyle name="Normal 8 42 2 2 2 6 7 2" xfId="28504" xr:uid="{C709CCF8-B337-48C7-A583-FD9EE9CFF815}"/>
    <cellStyle name="Normal 8 42 2 2 2 6 7 2 2" xfId="28505" xr:uid="{BC78BA3A-ABFD-47DC-9191-7B9805D4455B}"/>
    <cellStyle name="Normal 8 42 2 2 2 6 7 3" xfId="28506" xr:uid="{7170E839-F5BF-41B3-A7D2-9F10FD2902ED}"/>
    <cellStyle name="Normal 8 42 2 2 2 6 8" xfId="28507" xr:uid="{3AA2ADFD-E0D9-436A-A142-F571C6F1EA1F}"/>
    <cellStyle name="Normal 8 42 2 2 2 6 8 2" xfId="28508" xr:uid="{912FB504-F0F8-4AE4-9F55-6995DB3F60FA}"/>
    <cellStyle name="Normal 8 42 2 2 2 6 8 2 2" xfId="28509" xr:uid="{E8F63C60-B62B-4C0F-ABD0-7598FB94695E}"/>
    <cellStyle name="Normal 8 42 2 2 2 6 8 3" xfId="28510" xr:uid="{A63D1714-2CFC-48F7-8D17-056C059A6BA8}"/>
    <cellStyle name="Normal 8 42 2 2 2 6 9" xfId="28511" xr:uid="{B8D41EF4-09A8-4381-B9FD-9141BA5BCD22}"/>
    <cellStyle name="Normal 8 42 2 2 2 6 9 2" xfId="28512" xr:uid="{7FEF4B35-EE79-473E-AB93-07942F81A3C5}"/>
    <cellStyle name="Normal 8 42 2 2 2 6 9 2 2" xfId="28513" xr:uid="{0C4FBB6C-B2D1-43D0-B640-75D415117052}"/>
    <cellStyle name="Normal 8 42 2 2 2 6 9 3" xfId="28514" xr:uid="{B3E4832A-527E-4F7E-A636-15877F7B08FD}"/>
    <cellStyle name="Normal 8 42 2 2 2 7" xfId="28515" xr:uid="{D938FC55-4077-46C1-9D91-9DBBEC2D5FC0}"/>
    <cellStyle name="Normal 8 42 2 2 2 7 10" xfId="28516" xr:uid="{9C8E0F0D-6A66-4C78-B43E-9E346F477937}"/>
    <cellStyle name="Normal 8 42 2 2 2 7 10 2" xfId="28517" xr:uid="{D9D0426B-D6E8-4C6B-9912-A24E5A4E6F38}"/>
    <cellStyle name="Normal 8 42 2 2 2 7 10 2 2" xfId="28518" xr:uid="{F9E6E219-D30C-473F-B879-223AD04F4D8A}"/>
    <cellStyle name="Normal 8 42 2 2 2 7 10 3" xfId="28519" xr:uid="{B033BF03-EB0C-4FBB-A49C-E1053BBFBC23}"/>
    <cellStyle name="Normal 8 42 2 2 2 7 11" xfId="28520" xr:uid="{A6AAEFB3-F097-4F02-A1F6-4DE4AF639023}"/>
    <cellStyle name="Normal 8 42 2 2 2 7 11 2" xfId="28521" xr:uid="{0547F1D0-CC77-4228-BB04-4A2371675815}"/>
    <cellStyle name="Normal 8 42 2 2 2 7 11 2 2" xfId="28522" xr:uid="{7FBB124D-A183-418A-93D9-763C5B463C9E}"/>
    <cellStyle name="Normal 8 42 2 2 2 7 11 3" xfId="28523" xr:uid="{E6C812CB-2C50-4F40-914F-0B4916509F25}"/>
    <cellStyle name="Normal 8 42 2 2 2 7 11 4" xfId="28524" xr:uid="{65A79188-E66F-4BD8-80ED-1080F2EEDE06}"/>
    <cellStyle name="Normal 8 42 2 2 2 7 12" xfId="28525" xr:uid="{F01710C8-87EB-4CC0-A2F6-944640F91455}"/>
    <cellStyle name="Normal 8 42 2 2 2 7 12 2" xfId="28526" xr:uid="{0EDAEC02-2F76-451A-8534-71A698FEED59}"/>
    <cellStyle name="Normal 8 42 2 2 2 7 13" xfId="28527" xr:uid="{0354F0BA-85D8-4BF1-983F-17BFFE72A54A}"/>
    <cellStyle name="Normal 8 42 2 2 2 7 14" xfId="28528" xr:uid="{7E247F24-853F-4129-8641-D28718FED99B}"/>
    <cellStyle name="Normal 8 42 2 2 2 7 14 2" xfId="28529" xr:uid="{67C9D747-E3BA-404E-8B23-7A82C0F1DD0D}"/>
    <cellStyle name="Normal 8 42 2 2 2 7 15" xfId="28530" xr:uid="{10B26DB7-E22D-43FF-8973-B6EFADBDC45B}"/>
    <cellStyle name="Normal 8 42 2 2 2 7 16" xfId="28531" xr:uid="{F95C77BA-3D09-4526-99BC-2AF2020152BB}"/>
    <cellStyle name="Normal 8 42 2 2 2 7 17" xfId="28532" xr:uid="{D6615E05-1F0B-4B76-845F-52911F23C9FF}"/>
    <cellStyle name="Normal 8 42 2 2 2 7 18" xfId="28533" xr:uid="{B1589252-C5FF-4241-A5DE-FD35D729AC1D}"/>
    <cellStyle name="Normal 8 42 2 2 2 7 19" xfId="28534" xr:uid="{98F613BB-9522-4279-90B8-5B4AA88244AB}"/>
    <cellStyle name="Normal 8 42 2 2 2 7 2" xfId="28535" xr:uid="{B6B2DD62-06C6-4378-9AAC-9E1523AB90F4}"/>
    <cellStyle name="Normal 8 42 2 2 2 7 2 2" xfId="28536" xr:uid="{E34232B8-033C-482E-974C-F38D0FA72E7A}"/>
    <cellStyle name="Normal 8 42 2 2 2 7 2 2 2" xfId="28537" xr:uid="{68516509-1A7A-4849-8D41-7E3860FD8041}"/>
    <cellStyle name="Normal 8 42 2 2 2 7 2 3" xfId="28538" xr:uid="{DE8663BE-CEA6-49CE-8BD1-3C7722AC4493}"/>
    <cellStyle name="Normal 8 42 2 2 2 7 20" xfId="28539" xr:uid="{F7CDA67B-7DD0-4EAA-A702-B868AE173AEE}"/>
    <cellStyle name="Normal 8 42 2 2 2 7 21" xfId="28540" xr:uid="{8B9A717F-EAD0-4DAF-9DA2-2DABD6BF62B1}"/>
    <cellStyle name="Normal 8 42 2 2 2 7 22" xfId="28541" xr:uid="{85D7389A-3270-49DD-BC46-6A8613130C80}"/>
    <cellStyle name="Normal 8 42 2 2 2 7 23" xfId="28542" xr:uid="{92020EE9-BCD5-43D0-A97A-8A1CA71A0241}"/>
    <cellStyle name="Normal 8 42 2 2 2 7 24" xfId="28543" xr:uid="{D9C1FF66-FF63-4A86-8CA1-D7B6F3EA8912}"/>
    <cellStyle name="Normal 8 42 2 2 2 7 25" xfId="28544" xr:uid="{60F3FCCB-076C-4AFA-86DF-55D53111D577}"/>
    <cellStyle name="Normal 8 42 2 2 2 7 26" xfId="28545" xr:uid="{D0A0C0B5-8D71-4888-9FE9-22976560AD2A}"/>
    <cellStyle name="Normal 8 42 2 2 2 7 27" xfId="28546" xr:uid="{CF71E781-998E-42FB-9FEC-EB1AB66F265D}"/>
    <cellStyle name="Normal 8 42 2 2 2 7 28" xfId="28547" xr:uid="{9720EFC3-48CF-402C-B3F3-C671FA55AC7B}"/>
    <cellStyle name="Normal 8 42 2 2 2 7 29" xfId="28548" xr:uid="{E70EAC49-EDCE-41F2-8257-CF3BD81C1559}"/>
    <cellStyle name="Normal 8 42 2 2 2 7 3" xfId="28549" xr:uid="{CBA74B17-7A51-4D2C-9941-580CD00F5EA4}"/>
    <cellStyle name="Normal 8 42 2 2 2 7 3 2" xfId="28550" xr:uid="{14B35385-182D-4C52-8B4E-DFEC09201FAC}"/>
    <cellStyle name="Normal 8 42 2 2 2 7 3 2 2" xfId="28551" xr:uid="{71C2CF5B-1A31-4B48-8F63-971244DB2168}"/>
    <cellStyle name="Normal 8 42 2 2 2 7 3 3" xfId="28552" xr:uid="{1E376585-F02B-4F7E-8793-C15A6F41C9B1}"/>
    <cellStyle name="Normal 8 42 2 2 2 7 30" xfId="28553" xr:uid="{613A1131-E867-47C8-9B21-E55D0FD731CE}"/>
    <cellStyle name="Normal 8 42 2 2 2 7 31" xfId="28554" xr:uid="{A0C5205C-2340-48F0-B4CE-319D94AA2347}"/>
    <cellStyle name="Normal 8 42 2 2 2 7 32" xfId="28555" xr:uid="{FAD135DA-60B3-449B-BC39-4AAE8C32BCFB}"/>
    <cellStyle name="Normal 8 42 2 2 2 7 33" xfId="28556" xr:uid="{79E9E0BF-1140-49F9-BCE8-505216510C11}"/>
    <cellStyle name="Normal 8 42 2 2 2 7 34" xfId="28557" xr:uid="{AF4D8A19-A89F-4B51-A20A-634A2AF4B444}"/>
    <cellStyle name="Normal 8 42 2 2 2 7 35" xfId="28558" xr:uid="{E6DD8E19-2BB9-4F76-92FC-78EF1914BF10}"/>
    <cellStyle name="Normal 8 42 2 2 2 7 36" xfId="28559" xr:uid="{D1BEA7B3-BF63-430B-A85A-F6A521E10943}"/>
    <cellStyle name="Normal 8 42 2 2 2 7 37" xfId="28560" xr:uid="{FD13129C-BFF0-455A-8712-FE284DFD9F40}"/>
    <cellStyle name="Normal 8 42 2 2 2 7 38" xfId="28561" xr:uid="{F5D5764F-4CF7-4E08-AF0D-F01A1AC91A5A}"/>
    <cellStyle name="Normal 8 42 2 2 2 7 39" xfId="28562" xr:uid="{7F850F0F-0C89-4E88-988C-F76484AD2085}"/>
    <cellStyle name="Normal 8 42 2 2 2 7 4" xfId="28563" xr:uid="{F1CF22E7-30BC-47B7-9104-21D2126C26A0}"/>
    <cellStyle name="Normal 8 42 2 2 2 7 4 2" xfId="28564" xr:uid="{7179ACBD-858B-47F0-97E3-A84E6C3B86F9}"/>
    <cellStyle name="Normal 8 42 2 2 2 7 4 2 2" xfId="28565" xr:uid="{23AA427F-8DBB-47F7-AA26-46E62927F1E1}"/>
    <cellStyle name="Normal 8 42 2 2 2 7 4 3" xfId="28566" xr:uid="{B2BD48CF-EECD-456D-A29D-198CA2DDCFFF}"/>
    <cellStyle name="Normal 8 42 2 2 2 7 40" xfId="28567" xr:uid="{10F18003-5457-4EA6-917B-3638B0D1701C}"/>
    <cellStyle name="Normal 8 42 2 2 2 7 5" xfId="28568" xr:uid="{6D307087-50B3-4CCE-8634-FC7D476277E9}"/>
    <cellStyle name="Normal 8 42 2 2 2 7 5 2" xfId="28569" xr:uid="{FBDC77DC-318C-4AB9-94F3-BA64BDEF2596}"/>
    <cellStyle name="Normal 8 42 2 2 2 7 5 2 2" xfId="28570" xr:uid="{03EFEF49-B7C8-424F-B60C-59BA562501FD}"/>
    <cellStyle name="Normal 8 42 2 2 2 7 5 3" xfId="28571" xr:uid="{71EFF1E0-7780-4457-B152-E6090B2CE409}"/>
    <cellStyle name="Normal 8 42 2 2 2 7 6" xfId="28572" xr:uid="{CBA5B419-EB11-4D1E-B63E-2685B9DA2692}"/>
    <cellStyle name="Normal 8 42 2 2 2 7 6 2" xfId="28573" xr:uid="{552B5106-4500-4603-8DDE-1D0DF7BCEF21}"/>
    <cellStyle name="Normal 8 42 2 2 2 7 6 2 2" xfId="28574" xr:uid="{0704F0AC-0FDF-49EE-85F2-8F8CB40B0B2D}"/>
    <cellStyle name="Normal 8 42 2 2 2 7 6 3" xfId="28575" xr:uid="{57EF6578-2AC6-4972-8A8F-04A7C2DD17B0}"/>
    <cellStyle name="Normal 8 42 2 2 2 7 7" xfId="28576" xr:uid="{B9C1ABCC-C4AF-4424-AB2B-2E2A5A3B8776}"/>
    <cellStyle name="Normal 8 42 2 2 2 7 7 2" xfId="28577" xr:uid="{E27CE893-D77D-418E-9C04-B56B726D0212}"/>
    <cellStyle name="Normal 8 42 2 2 2 7 7 2 2" xfId="28578" xr:uid="{5574DC2F-14D7-4FBF-A1B1-9B6CB4DD8915}"/>
    <cellStyle name="Normal 8 42 2 2 2 7 7 3" xfId="28579" xr:uid="{4B6F1422-8751-41A6-80E4-73BFA395CD08}"/>
    <cellStyle name="Normal 8 42 2 2 2 7 8" xfId="28580" xr:uid="{4A7D9989-2589-460B-8964-64A2FA3201BE}"/>
    <cellStyle name="Normal 8 42 2 2 2 7 8 2" xfId="28581" xr:uid="{D0601464-F04B-4BC6-99D0-04042628299D}"/>
    <cellStyle name="Normal 8 42 2 2 2 7 8 2 2" xfId="28582" xr:uid="{41F6646B-13D3-44F0-B8C6-C088734AE669}"/>
    <cellStyle name="Normal 8 42 2 2 2 7 8 3" xfId="28583" xr:uid="{0A63AA24-DA76-441A-8A2F-5B7E7F99139A}"/>
    <cellStyle name="Normal 8 42 2 2 2 7 9" xfId="28584" xr:uid="{404F3C7D-5C8A-4305-BB77-2E581602DD00}"/>
    <cellStyle name="Normal 8 42 2 2 2 7 9 2" xfId="28585" xr:uid="{DB82C4A8-0CA7-4D0D-8F53-A064D88ACAD4}"/>
    <cellStyle name="Normal 8 42 2 2 2 7 9 2 2" xfId="28586" xr:uid="{980D7CAC-998E-4BF9-8793-D9007DD91704}"/>
    <cellStyle name="Normal 8 42 2 2 2 7 9 3" xfId="28587" xr:uid="{4C9A104D-1B65-407E-865C-99C27F990951}"/>
    <cellStyle name="Normal 8 42 2 2 2 8" xfId="28588" xr:uid="{8E0A70D4-F3DE-4A67-9304-B40F9F589C5F}"/>
    <cellStyle name="Normal 8 42 2 2 2 8 10" xfId="28589" xr:uid="{F55E7203-A81C-40FF-BD07-60BC4CBC0CE7}"/>
    <cellStyle name="Normal 8 42 2 2 2 8 10 2" xfId="28590" xr:uid="{871F52E8-68AE-4CB7-B0F4-F22A91EB91CF}"/>
    <cellStyle name="Normal 8 42 2 2 2 8 10 2 2" xfId="28591" xr:uid="{CA30F6A9-9A5C-44CF-8E90-C6C3B8686E41}"/>
    <cellStyle name="Normal 8 42 2 2 2 8 10 3" xfId="28592" xr:uid="{3BEF2E1D-7535-48A7-83E9-6639447C5B9C}"/>
    <cellStyle name="Normal 8 42 2 2 2 8 11" xfId="28593" xr:uid="{A9A01DDB-3C77-45D3-A444-ED381A21E24D}"/>
    <cellStyle name="Normal 8 42 2 2 2 8 11 2" xfId="28594" xr:uid="{F1A8A366-B986-4CDE-B655-46320124DD29}"/>
    <cellStyle name="Normal 8 42 2 2 2 8 11 2 2" xfId="28595" xr:uid="{6A917B30-A904-4865-827B-25E71BCD8334}"/>
    <cellStyle name="Normal 8 42 2 2 2 8 11 3" xfId="28596" xr:uid="{9C8BA891-BB00-4B2E-865C-E6085D93C6D2}"/>
    <cellStyle name="Normal 8 42 2 2 2 8 11 4" xfId="28597" xr:uid="{3DA08A9D-546B-43B1-84C1-584B3F0D8F25}"/>
    <cellStyle name="Normal 8 42 2 2 2 8 12" xfId="28598" xr:uid="{39560474-96F8-479C-9C92-641FDE80BC22}"/>
    <cellStyle name="Normal 8 42 2 2 2 8 12 2" xfId="28599" xr:uid="{7FC97328-9BE2-4469-B351-B44EC2BB7F3D}"/>
    <cellStyle name="Normal 8 42 2 2 2 8 13" xfId="28600" xr:uid="{0FD3FD55-4BDC-4D69-8663-01D356996EF7}"/>
    <cellStyle name="Normal 8 42 2 2 2 8 14" xfId="28601" xr:uid="{926BA54B-06D7-43D1-87DB-F10E259C1498}"/>
    <cellStyle name="Normal 8 42 2 2 2 8 14 2" xfId="28602" xr:uid="{E829E502-7F29-4AD0-B8F6-8F944238579F}"/>
    <cellStyle name="Normal 8 42 2 2 2 8 15" xfId="28603" xr:uid="{19EB3FDB-76F1-4BC2-8CA5-B67F60FFCDFB}"/>
    <cellStyle name="Normal 8 42 2 2 2 8 16" xfId="28604" xr:uid="{20907505-0145-4A36-A83B-50DAA4226E50}"/>
    <cellStyle name="Normal 8 42 2 2 2 8 17" xfId="28605" xr:uid="{BB9A02B4-F58F-409B-8A97-B4CBB1F8697D}"/>
    <cellStyle name="Normal 8 42 2 2 2 8 18" xfId="28606" xr:uid="{DEFB59CC-CD54-4D27-8949-0CF2BE119BEB}"/>
    <cellStyle name="Normal 8 42 2 2 2 8 19" xfId="28607" xr:uid="{8705C8C6-ECFA-4370-9F33-DC7285DDEF46}"/>
    <cellStyle name="Normal 8 42 2 2 2 8 2" xfId="28608" xr:uid="{4905DD20-6C7C-447F-8FBC-E0CC0B7E48A4}"/>
    <cellStyle name="Normal 8 42 2 2 2 8 2 2" xfId="28609" xr:uid="{2522555E-7DF8-4C02-A119-B4EC97B3311A}"/>
    <cellStyle name="Normal 8 42 2 2 2 8 2 2 2" xfId="28610" xr:uid="{294EF474-E4D8-4866-A155-2C9C2F1F3E79}"/>
    <cellStyle name="Normal 8 42 2 2 2 8 2 3" xfId="28611" xr:uid="{A0794441-BE5B-4A33-A173-4BAFA1F3F72E}"/>
    <cellStyle name="Normal 8 42 2 2 2 8 20" xfId="28612" xr:uid="{85DE0275-5B60-4430-87FB-528408A007E2}"/>
    <cellStyle name="Normal 8 42 2 2 2 8 21" xfId="28613" xr:uid="{C726E511-113C-4F35-BDEE-6A0D946825BD}"/>
    <cellStyle name="Normal 8 42 2 2 2 8 22" xfId="28614" xr:uid="{543888FC-2B59-4EA6-860E-C1372308578C}"/>
    <cellStyle name="Normal 8 42 2 2 2 8 23" xfId="28615" xr:uid="{23A01EF1-6C14-4434-A3AC-CE0619BF6A8E}"/>
    <cellStyle name="Normal 8 42 2 2 2 8 24" xfId="28616" xr:uid="{17952132-738A-48A9-A79D-5160DAA96D0D}"/>
    <cellStyle name="Normal 8 42 2 2 2 8 25" xfId="28617" xr:uid="{01C6CE08-1620-404F-ABCB-4EE19C02D59D}"/>
    <cellStyle name="Normal 8 42 2 2 2 8 26" xfId="28618" xr:uid="{9C893BC1-4D9F-4923-824B-A8347C6A4C73}"/>
    <cellStyle name="Normal 8 42 2 2 2 8 27" xfId="28619" xr:uid="{65546DBD-E297-4E82-82F6-A7403AB74F3E}"/>
    <cellStyle name="Normal 8 42 2 2 2 8 28" xfId="28620" xr:uid="{1465432B-75BC-4E4E-B093-B3E801F99B20}"/>
    <cellStyle name="Normal 8 42 2 2 2 8 29" xfId="28621" xr:uid="{CA7FC17E-2558-4E9B-903B-B7B83280FB35}"/>
    <cellStyle name="Normal 8 42 2 2 2 8 3" xfId="28622" xr:uid="{2A634480-80F6-4274-BBEC-08A8427E419C}"/>
    <cellStyle name="Normal 8 42 2 2 2 8 3 2" xfId="28623" xr:uid="{4BCDAEF4-8489-41A3-BC27-819CE32DF269}"/>
    <cellStyle name="Normal 8 42 2 2 2 8 3 2 2" xfId="28624" xr:uid="{06F93CED-DEE3-4CE4-9D0C-C68AA50135AC}"/>
    <cellStyle name="Normal 8 42 2 2 2 8 3 3" xfId="28625" xr:uid="{693BF74B-9514-4672-B555-BFB79C6F562D}"/>
    <cellStyle name="Normal 8 42 2 2 2 8 30" xfId="28626" xr:uid="{2B0E9492-4C04-4D01-BCB0-901B53936BFC}"/>
    <cellStyle name="Normal 8 42 2 2 2 8 31" xfId="28627" xr:uid="{64BF6AA6-8A64-48F8-81B3-CE749D971ACD}"/>
    <cellStyle name="Normal 8 42 2 2 2 8 32" xfId="28628" xr:uid="{26C69027-EC50-4959-8D12-B8181C727261}"/>
    <cellStyle name="Normal 8 42 2 2 2 8 33" xfId="28629" xr:uid="{811D5139-3B0B-43C3-A774-5EAD577D0613}"/>
    <cellStyle name="Normal 8 42 2 2 2 8 34" xfId="28630" xr:uid="{882CAB58-483E-4149-B320-F291480F95C8}"/>
    <cellStyle name="Normal 8 42 2 2 2 8 35" xfId="28631" xr:uid="{FA12DEC3-B6E3-4FDF-8674-8D426BB493CA}"/>
    <cellStyle name="Normal 8 42 2 2 2 8 36" xfId="28632" xr:uid="{03731F6C-805E-4409-8FDB-36DD3E5335FB}"/>
    <cellStyle name="Normal 8 42 2 2 2 8 37" xfId="28633" xr:uid="{82162B81-D317-4B9E-AA28-D85F24D925A2}"/>
    <cellStyle name="Normal 8 42 2 2 2 8 38" xfId="28634" xr:uid="{814611DD-8959-473A-9C4D-5374B6735553}"/>
    <cellStyle name="Normal 8 42 2 2 2 8 39" xfId="28635" xr:uid="{41861311-58D7-4596-ACBC-015A16B68A4C}"/>
    <cellStyle name="Normal 8 42 2 2 2 8 4" xfId="28636" xr:uid="{BDD243D5-766A-4B31-BB97-A48342D578EF}"/>
    <cellStyle name="Normal 8 42 2 2 2 8 4 2" xfId="28637" xr:uid="{C80B8AF4-9590-442B-AA07-9DA14A585A7A}"/>
    <cellStyle name="Normal 8 42 2 2 2 8 4 2 2" xfId="28638" xr:uid="{3B45B94B-C4B4-4EFB-AD8C-449623985459}"/>
    <cellStyle name="Normal 8 42 2 2 2 8 4 3" xfId="28639" xr:uid="{E328CDE9-24AE-4CAD-931D-BE0355B98AB0}"/>
    <cellStyle name="Normal 8 42 2 2 2 8 40" xfId="28640" xr:uid="{C4DCEC5E-AE8B-4E8C-9519-68FCC92CB6F7}"/>
    <cellStyle name="Normal 8 42 2 2 2 8 5" xfId="28641" xr:uid="{A6A825BA-9ACE-41BC-941A-26B6A2A1D811}"/>
    <cellStyle name="Normal 8 42 2 2 2 8 5 2" xfId="28642" xr:uid="{DC8958A9-F812-4307-9BAB-D500873D7C98}"/>
    <cellStyle name="Normal 8 42 2 2 2 8 5 2 2" xfId="28643" xr:uid="{0FD5312F-C034-4F30-B2F7-21F13039DC8B}"/>
    <cellStyle name="Normal 8 42 2 2 2 8 5 3" xfId="28644" xr:uid="{6A886911-0964-4C29-B89A-CA7039CFA0EB}"/>
    <cellStyle name="Normal 8 42 2 2 2 8 6" xfId="28645" xr:uid="{6519F951-6B71-4696-AA72-A940E6B12661}"/>
    <cellStyle name="Normal 8 42 2 2 2 8 6 2" xfId="28646" xr:uid="{C378EF15-EBA5-4CEC-8263-A193FC97CEB9}"/>
    <cellStyle name="Normal 8 42 2 2 2 8 6 2 2" xfId="28647" xr:uid="{ABBF5D26-BDA8-4535-852A-624EC3B33E64}"/>
    <cellStyle name="Normal 8 42 2 2 2 8 6 3" xfId="28648" xr:uid="{60A89DB1-CFC3-4E0B-B260-17EE6CC36E3E}"/>
    <cellStyle name="Normal 8 42 2 2 2 8 7" xfId="28649" xr:uid="{A0A4B665-7122-4EC3-A261-C302952CE7A3}"/>
    <cellStyle name="Normal 8 42 2 2 2 8 7 2" xfId="28650" xr:uid="{23437BA3-EB53-4E5C-87E8-94037ECC95BA}"/>
    <cellStyle name="Normal 8 42 2 2 2 8 7 2 2" xfId="28651" xr:uid="{5D4C9F45-2CFC-4076-BF46-6434E9C8E438}"/>
    <cellStyle name="Normal 8 42 2 2 2 8 7 3" xfId="28652" xr:uid="{15C49D78-286A-4A3B-86E9-10E90FD6B04C}"/>
    <cellStyle name="Normal 8 42 2 2 2 8 8" xfId="28653" xr:uid="{C36E1B04-3C29-45FE-AD27-EAB4C09C34EF}"/>
    <cellStyle name="Normal 8 42 2 2 2 8 8 2" xfId="28654" xr:uid="{88398DD1-1F29-44BC-8298-02D66732906E}"/>
    <cellStyle name="Normal 8 42 2 2 2 8 8 2 2" xfId="28655" xr:uid="{22CD711F-400A-4C74-A5F6-E6B8FEEC2211}"/>
    <cellStyle name="Normal 8 42 2 2 2 8 8 3" xfId="28656" xr:uid="{0D60F4B7-309D-453F-AF76-FD354745C76D}"/>
    <cellStyle name="Normal 8 42 2 2 2 8 9" xfId="28657" xr:uid="{5F141B8D-0232-4217-84F4-4AB870C0D3D1}"/>
    <cellStyle name="Normal 8 42 2 2 2 8 9 2" xfId="28658" xr:uid="{CB4FFA15-34D3-49A0-BF6D-5AEF2D4439A6}"/>
    <cellStyle name="Normal 8 42 2 2 2 8 9 2 2" xfId="28659" xr:uid="{851E5B58-B33E-4CDF-953C-CF2EDDB47B06}"/>
    <cellStyle name="Normal 8 42 2 2 2 8 9 3" xfId="28660" xr:uid="{9FA5588B-DA15-45D0-9F77-A2AEACEB13AA}"/>
    <cellStyle name="Normal 8 42 2 2 2 9" xfId="28661" xr:uid="{803D0B9C-FB59-424E-B796-F4956405E090}"/>
    <cellStyle name="Normal 8 42 2 2 2 9 10" xfId="28662" xr:uid="{CC1BDD69-BA37-4901-B4D8-4A808D0E9A57}"/>
    <cellStyle name="Normal 8 42 2 2 2 9 10 2" xfId="28663" xr:uid="{368E6124-2A1D-4F97-BC95-D14F1F04EA5A}"/>
    <cellStyle name="Normal 8 42 2 2 2 9 10 2 2" xfId="28664" xr:uid="{AD4B55E3-80CA-4A08-AC44-4A57BA76027F}"/>
    <cellStyle name="Normal 8 42 2 2 2 9 10 3" xfId="28665" xr:uid="{4D1EB253-7224-4E2E-B568-F2CDE03639B7}"/>
    <cellStyle name="Normal 8 42 2 2 2 9 11" xfId="28666" xr:uid="{8076008E-F336-4676-9BB9-D3303EF4165C}"/>
    <cellStyle name="Normal 8 42 2 2 2 9 11 2" xfId="28667" xr:uid="{F22D1E37-BDEC-434D-A666-C77CB3C40F3A}"/>
    <cellStyle name="Normal 8 42 2 2 2 9 11 2 2" xfId="28668" xr:uid="{E8DD9F89-3238-434E-A3CE-1E4AB3AEC579}"/>
    <cellStyle name="Normal 8 42 2 2 2 9 11 3" xfId="28669" xr:uid="{F81875CD-4914-44E2-9486-F5A1A4D04A67}"/>
    <cellStyle name="Normal 8 42 2 2 2 9 11 4" xfId="28670" xr:uid="{9D391AF3-D243-4CB0-B3BF-DE263D0CB23B}"/>
    <cellStyle name="Normal 8 42 2 2 2 9 12" xfId="28671" xr:uid="{3FA5856D-39D3-4A24-9AF1-CA7CDA162582}"/>
    <cellStyle name="Normal 8 42 2 2 2 9 12 2" xfId="28672" xr:uid="{6D2B7097-B7B9-43B8-98A4-B1790C02E727}"/>
    <cellStyle name="Normal 8 42 2 2 2 9 13" xfId="28673" xr:uid="{2808292B-37A0-455C-8FB6-1FEA100CAAC7}"/>
    <cellStyle name="Normal 8 42 2 2 2 9 14" xfId="28674" xr:uid="{4CE8E321-9D82-4388-A880-672C6DEC90B5}"/>
    <cellStyle name="Normal 8 42 2 2 2 9 14 2" xfId="28675" xr:uid="{B20918AC-1B52-4B80-A09C-9DE1B4E59274}"/>
    <cellStyle name="Normal 8 42 2 2 2 9 15" xfId="28676" xr:uid="{8FC23A74-0C43-4A53-BD91-1808E6C96561}"/>
    <cellStyle name="Normal 8 42 2 2 2 9 16" xfId="28677" xr:uid="{43CED80E-FBFB-40CB-966A-0F159C471826}"/>
    <cellStyle name="Normal 8 42 2 2 2 9 17" xfId="28678" xr:uid="{1D3D0C43-5C49-41F7-B7D4-38571BE40F7E}"/>
    <cellStyle name="Normal 8 42 2 2 2 9 18" xfId="28679" xr:uid="{826BCFBF-C247-4946-830B-DDA832B0448E}"/>
    <cellStyle name="Normal 8 42 2 2 2 9 19" xfId="28680" xr:uid="{7057EBA6-BAD1-44A1-8161-588AD9006AD6}"/>
    <cellStyle name="Normal 8 42 2 2 2 9 2" xfId="28681" xr:uid="{49DBBA5D-FCD3-48E5-8EF3-87D9ACE36E3E}"/>
    <cellStyle name="Normal 8 42 2 2 2 9 2 2" xfId="28682" xr:uid="{E5A351FE-6669-4B14-BAE8-97B2DF8C0999}"/>
    <cellStyle name="Normal 8 42 2 2 2 9 2 2 2" xfId="28683" xr:uid="{2859FC69-C268-46C8-97DC-2A1DE2B05BBB}"/>
    <cellStyle name="Normal 8 42 2 2 2 9 2 3" xfId="28684" xr:uid="{E88B3C20-F2EC-4A3F-AEBB-59FFA779CC38}"/>
    <cellStyle name="Normal 8 42 2 2 2 9 20" xfId="28685" xr:uid="{B53DDD65-0058-46F0-8CDE-9D02F33CC66C}"/>
    <cellStyle name="Normal 8 42 2 2 2 9 21" xfId="28686" xr:uid="{5A62364B-32A9-442F-A31B-0D5B023A4DD8}"/>
    <cellStyle name="Normal 8 42 2 2 2 9 22" xfId="28687" xr:uid="{1EED6275-F804-44D8-86CA-D17DB0DFBD3F}"/>
    <cellStyle name="Normal 8 42 2 2 2 9 23" xfId="28688" xr:uid="{34CC4475-D9F2-455D-8F75-8810431A414B}"/>
    <cellStyle name="Normal 8 42 2 2 2 9 24" xfId="28689" xr:uid="{9F9F3433-E074-4BAC-A898-95009AB5F0ED}"/>
    <cellStyle name="Normal 8 42 2 2 2 9 25" xfId="28690" xr:uid="{13BC9E5B-7B2D-4C30-B8F2-FE26AD192090}"/>
    <cellStyle name="Normal 8 42 2 2 2 9 26" xfId="28691" xr:uid="{D0B5AF24-7868-4DB8-B235-8FF647C92747}"/>
    <cellStyle name="Normal 8 42 2 2 2 9 27" xfId="28692" xr:uid="{1FDE191E-E15A-458C-B331-C5AB431B5E57}"/>
    <cellStyle name="Normal 8 42 2 2 2 9 28" xfId="28693" xr:uid="{A7A52750-8F13-482C-B4F0-0493705DED34}"/>
    <cellStyle name="Normal 8 42 2 2 2 9 29" xfId="28694" xr:uid="{3F5D243C-C10D-48CC-A08B-B51D3B7981B5}"/>
    <cellStyle name="Normal 8 42 2 2 2 9 3" xfId="28695" xr:uid="{5DEFF778-1C9F-4DCB-94B6-900DA1C8D60D}"/>
    <cellStyle name="Normal 8 42 2 2 2 9 3 2" xfId="28696" xr:uid="{91846985-FC37-4082-BD16-9B2CC6A7FB9C}"/>
    <cellStyle name="Normal 8 42 2 2 2 9 3 2 2" xfId="28697" xr:uid="{4B9BF95B-4D8B-49CB-B6F4-ED0AFE982317}"/>
    <cellStyle name="Normal 8 42 2 2 2 9 3 3" xfId="28698" xr:uid="{A4BA10D5-2652-4505-A43B-BAC019940100}"/>
    <cellStyle name="Normal 8 42 2 2 2 9 30" xfId="28699" xr:uid="{BB530BD1-778D-4F9C-A172-DE23AB75CC9F}"/>
    <cellStyle name="Normal 8 42 2 2 2 9 31" xfId="28700" xr:uid="{4FD1CF91-F6DA-4E13-9222-C909B6FD4668}"/>
    <cellStyle name="Normal 8 42 2 2 2 9 32" xfId="28701" xr:uid="{5FBD6C7B-7B0C-454A-BE21-A7ECE129109A}"/>
    <cellStyle name="Normal 8 42 2 2 2 9 33" xfId="28702" xr:uid="{29DC17E5-34EB-4E5D-B02B-14EAEC1050AE}"/>
    <cellStyle name="Normal 8 42 2 2 2 9 34" xfId="28703" xr:uid="{443D8FA2-2D04-409D-9165-7EEA8ED1BB7F}"/>
    <cellStyle name="Normal 8 42 2 2 2 9 35" xfId="28704" xr:uid="{4EDEF249-BAD1-46A1-875E-F7D663DBCE7F}"/>
    <cellStyle name="Normal 8 42 2 2 2 9 36" xfId="28705" xr:uid="{225EEB2D-C990-48A1-ADF5-66A55E1C21B4}"/>
    <cellStyle name="Normal 8 42 2 2 2 9 37" xfId="28706" xr:uid="{B136818C-693E-47A7-BD58-E12293D09D79}"/>
    <cellStyle name="Normal 8 42 2 2 2 9 38" xfId="28707" xr:uid="{6440452E-EDBA-4D93-8DFC-59304103D986}"/>
    <cellStyle name="Normal 8 42 2 2 2 9 39" xfId="28708" xr:uid="{EC992B03-18A7-4675-89AB-08AA67C40D74}"/>
    <cellStyle name="Normal 8 42 2 2 2 9 4" xfId="28709" xr:uid="{81112861-8E91-4806-82FD-C35C9ED11CAF}"/>
    <cellStyle name="Normal 8 42 2 2 2 9 4 2" xfId="28710" xr:uid="{12B56481-6D03-4068-86A2-DCC95D6F033B}"/>
    <cellStyle name="Normal 8 42 2 2 2 9 4 2 2" xfId="28711" xr:uid="{32933461-92EE-40FF-AAC2-9FB45B3E86DC}"/>
    <cellStyle name="Normal 8 42 2 2 2 9 4 3" xfId="28712" xr:uid="{9E439F47-DD1B-4BD1-B60A-DD63AC75EA49}"/>
    <cellStyle name="Normal 8 42 2 2 2 9 40" xfId="28713" xr:uid="{3E302C66-871A-42C5-A7C3-51611A7ED635}"/>
    <cellStyle name="Normal 8 42 2 2 2 9 5" xfId="28714" xr:uid="{BDEA612E-BDD9-4E78-99E6-E15CB018C7D3}"/>
    <cellStyle name="Normal 8 42 2 2 2 9 5 2" xfId="28715" xr:uid="{A0961783-3585-4796-93CB-C71C092A7A17}"/>
    <cellStyle name="Normal 8 42 2 2 2 9 5 2 2" xfId="28716" xr:uid="{9F519B03-2901-4E87-B691-00E91841B90D}"/>
    <cellStyle name="Normal 8 42 2 2 2 9 5 3" xfId="28717" xr:uid="{2A185902-5486-4586-8E5E-668D4CC46978}"/>
    <cellStyle name="Normal 8 42 2 2 2 9 6" xfId="28718" xr:uid="{1063F303-401A-43DD-BAC2-CFF33487FCB9}"/>
    <cellStyle name="Normal 8 42 2 2 2 9 6 2" xfId="28719" xr:uid="{40D6EFF5-3D64-4E82-B843-D45819EA2734}"/>
    <cellStyle name="Normal 8 42 2 2 2 9 6 2 2" xfId="28720" xr:uid="{D8C0096F-FF9A-49E0-81BA-A71323E51DEF}"/>
    <cellStyle name="Normal 8 42 2 2 2 9 6 3" xfId="28721" xr:uid="{C916096F-C025-44E2-8F0D-AFB6C0AE4F15}"/>
    <cellStyle name="Normal 8 42 2 2 2 9 7" xfId="28722" xr:uid="{D8AC81F6-0D65-44CE-A4D0-9AB1C3256292}"/>
    <cellStyle name="Normal 8 42 2 2 2 9 7 2" xfId="28723" xr:uid="{BF714F3C-F614-4EDE-8559-B7C011D14FA5}"/>
    <cellStyle name="Normal 8 42 2 2 2 9 7 2 2" xfId="28724" xr:uid="{A6E1C784-EBD4-443D-996E-27AD890EA95A}"/>
    <cellStyle name="Normal 8 42 2 2 2 9 7 3" xfId="28725" xr:uid="{90F28D97-5AA4-4A18-8D7E-307270939CBC}"/>
    <cellStyle name="Normal 8 42 2 2 2 9 8" xfId="28726" xr:uid="{6829F635-C108-43FD-A856-ECE2F4EA26A5}"/>
    <cellStyle name="Normal 8 42 2 2 2 9 8 2" xfId="28727" xr:uid="{96CDEC5F-1AAF-45AC-AFDB-D43E43DDFC50}"/>
    <cellStyle name="Normal 8 42 2 2 2 9 8 2 2" xfId="28728" xr:uid="{26F2D95E-6003-4337-BF0F-B1E63B73DACB}"/>
    <cellStyle name="Normal 8 42 2 2 2 9 8 3" xfId="28729" xr:uid="{04871E25-D929-4D2A-8E33-57E2DD40A008}"/>
    <cellStyle name="Normal 8 42 2 2 2 9 9" xfId="28730" xr:uid="{17532E77-6DA9-4DB6-BBFE-BA433075FBFB}"/>
    <cellStyle name="Normal 8 42 2 2 2 9 9 2" xfId="28731" xr:uid="{191F679B-373B-4BF9-8206-57BCEEB23785}"/>
    <cellStyle name="Normal 8 42 2 2 2 9 9 2 2" xfId="28732" xr:uid="{606DF00E-ACCB-4949-8FF2-0620A7828A5B}"/>
    <cellStyle name="Normal 8 42 2 2 2 9 9 3" xfId="28733" xr:uid="{8F136AEA-4321-43F7-9552-18BF3A919F34}"/>
    <cellStyle name="Normal 8 42 2 2 20" xfId="28734" xr:uid="{EC436FEC-38DE-48E1-A317-B84D177C201B}"/>
    <cellStyle name="Normal 8 42 2 2 20 2" xfId="28735" xr:uid="{503FB1D6-B3AF-4FB4-98F2-33AC06DFDF97}"/>
    <cellStyle name="Normal 8 42 2 2 21" xfId="28736" xr:uid="{6C6E7B17-C144-488B-A4E7-0672C807DE5C}"/>
    <cellStyle name="Normal 8 42 2 2 22" xfId="28737" xr:uid="{92CF067A-EFB1-49A2-8A75-A353E82688F1}"/>
    <cellStyle name="Normal 8 42 2 2 22 2" xfId="28738" xr:uid="{C63EEE1D-931B-47EC-8973-1C692E57A52F}"/>
    <cellStyle name="Normal 8 42 2 2 23" xfId="28739" xr:uid="{A40A1C40-E16A-4119-9496-B7DEC2BA20CC}"/>
    <cellStyle name="Normal 8 42 2 2 24" xfId="28740" xr:uid="{9701EFD8-B30E-4B06-9F81-93F5462A3F69}"/>
    <cellStyle name="Normal 8 42 2 2 25" xfId="28741" xr:uid="{9F0C8105-A70D-4B3D-B343-D0B47C6A2244}"/>
    <cellStyle name="Normal 8 42 2 2 26" xfId="28742" xr:uid="{71A84E93-10CB-4B07-9666-A98A494386D3}"/>
    <cellStyle name="Normal 8 42 2 2 27" xfId="28743" xr:uid="{7CA65919-1F80-4A20-86E3-B0A02717D4EE}"/>
    <cellStyle name="Normal 8 42 2 2 28" xfId="28744" xr:uid="{F2A29B47-446F-4FC0-A0F3-02D182134139}"/>
    <cellStyle name="Normal 8 42 2 2 29" xfId="28745" xr:uid="{DC3AB803-6847-4A23-B27D-A404A8CD710C}"/>
    <cellStyle name="Normal 8 42 2 2 3" xfId="28746" xr:uid="{3E582E38-D13F-4227-9B23-78E38389FA07}"/>
    <cellStyle name="Normal 8 42 2 2 3 10" xfId="28747" xr:uid="{D072D706-CAA7-4FF2-BFDD-D933AC4F01EB}"/>
    <cellStyle name="Normal 8 42 2 2 3 10 2" xfId="28748" xr:uid="{8533B70A-D7CE-44B9-B749-03D5FDA37214}"/>
    <cellStyle name="Normal 8 42 2 2 3 10 2 2" xfId="28749" xr:uid="{D9692943-C47C-49F3-BA22-367233389DB2}"/>
    <cellStyle name="Normal 8 42 2 2 3 10 3" xfId="28750" xr:uid="{A54FE7D7-C5AD-4EDA-B378-6B46F143A891}"/>
    <cellStyle name="Normal 8 42 2 2 3 11" xfId="28751" xr:uid="{95086866-179A-402D-8BD2-AB8EFA501E1D}"/>
    <cellStyle name="Normal 8 42 2 2 3 11 2" xfId="28752" xr:uid="{2CEF06BD-63A1-4801-AE35-747CE37D5CC3}"/>
    <cellStyle name="Normal 8 42 2 2 3 11 2 2" xfId="28753" xr:uid="{15B02769-A039-48A7-B1F9-04DD3D685DF7}"/>
    <cellStyle name="Normal 8 42 2 2 3 11 3" xfId="28754" xr:uid="{A5B29A55-4228-4A1C-B834-3935291D5286}"/>
    <cellStyle name="Normal 8 42 2 2 3 11 4" xfId="28755" xr:uid="{1B8C1DC2-639E-4608-88AE-3B22EBB61016}"/>
    <cellStyle name="Normal 8 42 2 2 3 12" xfId="28756" xr:uid="{0FCA048C-9085-41B5-AB10-BB63C0C6A253}"/>
    <cellStyle name="Normal 8 42 2 2 3 12 2" xfId="28757" xr:uid="{B3D3B059-FA11-4E01-9FBF-A80E825EC05E}"/>
    <cellStyle name="Normal 8 42 2 2 3 13" xfId="28758" xr:uid="{0161A595-AE25-4757-82D0-92666B760DB6}"/>
    <cellStyle name="Normal 8 42 2 2 3 14" xfId="28759" xr:uid="{279A2F8A-D79D-4283-A77F-4E2A9A2F05C7}"/>
    <cellStyle name="Normal 8 42 2 2 3 14 2" xfId="28760" xr:uid="{2583F5EA-FA32-41A1-9F90-CBFB02221AEE}"/>
    <cellStyle name="Normal 8 42 2 2 3 15" xfId="28761" xr:uid="{2688B9A6-3C78-44A3-993D-E7822B66CA53}"/>
    <cellStyle name="Normal 8 42 2 2 3 16" xfId="28762" xr:uid="{7E6A2D93-A3AD-4765-B4F3-8061C08C03D5}"/>
    <cellStyle name="Normal 8 42 2 2 3 17" xfId="28763" xr:uid="{159004A6-B5B5-43BA-9388-DDF0105484AB}"/>
    <cellStyle name="Normal 8 42 2 2 3 18" xfId="28764" xr:uid="{8DCEB542-23BA-4593-B694-92F575DF10A0}"/>
    <cellStyle name="Normal 8 42 2 2 3 19" xfId="28765" xr:uid="{CF2A0DAE-AC03-4AD7-A8FB-F48DD6746F93}"/>
    <cellStyle name="Normal 8 42 2 2 3 2" xfId="28766" xr:uid="{D7734923-B45E-4632-B4B0-6CE97FE358B8}"/>
    <cellStyle name="Normal 8 42 2 2 3 2 2" xfId="28767" xr:uid="{D6D9065F-8A18-4070-B95A-AEECF76BFC15}"/>
    <cellStyle name="Normal 8 42 2 2 3 2 2 2" xfId="28768" xr:uid="{DED31B87-A3EB-4FFD-9572-7015BE9FFE46}"/>
    <cellStyle name="Normal 8 42 2 2 3 2 3" xfId="28769" xr:uid="{6E3C1739-3157-4F9D-834B-F005669560A9}"/>
    <cellStyle name="Normal 8 42 2 2 3 20" xfId="28770" xr:uid="{CD324FAC-ABA5-4012-940C-32DD3F9340A6}"/>
    <cellStyle name="Normal 8 42 2 2 3 21" xfId="28771" xr:uid="{EAA48EF3-4843-4107-BCEE-A2735E54F200}"/>
    <cellStyle name="Normal 8 42 2 2 3 22" xfId="28772" xr:uid="{67610B39-ED8E-4974-A2AC-45CD3B54933D}"/>
    <cellStyle name="Normal 8 42 2 2 3 23" xfId="28773" xr:uid="{9F4D10FF-9808-4964-8D6A-27145639D52E}"/>
    <cellStyle name="Normal 8 42 2 2 3 24" xfId="28774" xr:uid="{F4DA1AE8-0A68-4794-838B-608A9C63DDE2}"/>
    <cellStyle name="Normal 8 42 2 2 3 25" xfId="28775" xr:uid="{65CBCDFD-A2B2-4B11-8889-52A118C12343}"/>
    <cellStyle name="Normal 8 42 2 2 3 26" xfId="28776" xr:uid="{A7ED1DC6-52F7-4209-BD39-A5DAC1D2416D}"/>
    <cellStyle name="Normal 8 42 2 2 3 27" xfId="28777" xr:uid="{ABBD3F27-EBE8-4256-909D-A933F8FA4FC7}"/>
    <cellStyle name="Normal 8 42 2 2 3 28" xfId="28778" xr:uid="{DAA2514A-6916-4F79-9635-BABF5A9CC56F}"/>
    <cellStyle name="Normal 8 42 2 2 3 29" xfId="28779" xr:uid="{609014F1-8733-4224-BDD1-C67ED97DCF80}"/>
    <cellStyle name="Normal 8 42 2 2 3 3" xfId="28780" xr:uid="{F2537173-DC92-4373-AABE-89192308F99F}"/>
    <cellStyle name="Normal 8 42 2 2 3 3 2" xfId="28781" xr:uid="{9B1B8816-DC21-4BC4-AE4A-E30B55980FBB}"/>
    <cellStyle name="Normal 8 42 2 2 3 3 2 2" xfId="28782" xr:uid="{AC263EC8-9315-4DEF-AACD-BAF813FE84A2}"/>
    <cellStyle name="Normal 8 42 2 2 3 3 3" xfId="28783" xr:uid="{97A27624-49B9-4A12-8D87-E60E577E3FC4}"/>
    <cellStyle name="Normal 8 42 2 2 3 30" xfId="28784" xr:uid="{18B0971B-A3C7-4A96-B4FD-935745A33413}"/>
    <cellStyle name="Normal 8 42 2 2 3 31" xfId="28785" xr:uid="{0EAE9A0A-AF55-45AD-BF7A-D90B4A007358}"/>
    <cellStyle name="Normal 8 42 2 2 3 32" xfId="28786" xr:uid="{1FCC8CAE-8890-4E82-A79D-CEC2FDD2FA8A}"/>
    <cellStyle name="Normal 8 42 2 2 3 33" xfId="28787" xr:uid="{C111669E-0B40-4234-AE5F-D6EA0B61C5DD}"/>
    <cellStyle name="Normal 8 42 2 2 3 34" xfId="28788" xr:uid="{1B203023-EC1A-44D3-8C1F-8477A82755B1}"/>
    <cellStyle name="Normal 8 42 2 2 3 35" xfId="28789" xr:uid="{8957D4CC-1446-47ED-8315-CE957A1DFD7A}"/>
    <cellStyle name="Normal 8 42 2 2 3 36" xfId="28790" xr:uid="{A7EE6A1E-F95B-4D4D-80A8-03EFF2BC2755}"/>
    <cellStyle name="Normal 8 42 2 2 3 37" xfId="28791" xr:uid="{7689A4FA-5CEB-4FE0-A608-B5ACB5576D02}"/>
    <cellStyle name="Normal 8 42 2 2 3 38" xfId="28792" xr:uid="{CF2ECBCB-9ADA-4B4F-8FD9-FD412C6F4222}"/>
    <cellStyle name="Normal 8 42 2 2 3 39" xfId="28793" xr:uid="{6E7031C4-4F40-4287-BB60-F046D651762D}"/>
    <cellStyle name="Normal 8 42 2 2 3 4" xfId="28794" xr:uid="{A9FC59C2-2643-4436-93CA-9336745647F3}"/>
    <cellStyle name="Normal 8 42 2 2 3 4 2" xfId="28795" xr:uid="{E7DE4E48-1110-471E-80B5-E293C5F7EE70}"/>
    <cellStyle name="Normal 8 42 2 2 3 4 2 2" xfId="28796" xr:uid="{4A89D471-AB0C-40AC-94A5-804F2E629D78}"/>
    <cellStyle name="Normal 8 42 2 2 3 4 3" xfId="28797" xr:uid="{2FC0C09B-11C6-49D5-9BF5-283885252B01}"/>
    <cellStyle name="Normal 8 42 2 2 3 40" xfId="28798" xr:uid="{D78B5A52-49E5-409D-9B46-F5E8B0746FF0}"/>
    <cellStyle name="Normal 8 42 2 2 3 5" xfId="28799" xr:uid="{D96C77DA-AD45-401D-9857-574A64D1A546}"/>
    <cellStyle name="Normal 8 42 2 2 3 5 2" xfId="28800" xr:uid="{FD65BEF4-C478-4650-B583-6B78DC3E023B}"/>
    <cellStyle name="Normal 8 42 2 2 3 5 2 2" xfId="28801" xr:uid="{08CFD3EA-B684-473A-B3C9-39E82BC8BB23}"/>
    <cellStyle name="Normal 8 42 2 2 3 5 3" xfId="28802" xr:uid="{247E3326-6BE3-444A-9747-D4166F63EC47}"/>
    <cellStyle name="Normal 8 42 2 2 3 6" xfId="28803" xr:uid="{9A1D25FB-2E70-4D68-8F08-463684BDB9EE}"/>
    <cellStyle name="Normal 8 42 2 2 3 6 2" xfId="28804" xr:uid="{97B0F3D2-9770-4789-A966-C103F4E687F5}"/>
    <cellStyle name="Normal 8 42 2 2 3 6 2 2" xfId="28805" xr:uid="{9E271C4E-1078-461B-B2F2-535E0B293A69}"/>
    <cellStyle name="Normal 8 42 2 2 3 6 3" xfId="28806" xr:uid="{C9AF1BCA-14E3-4F91-BB06-C5BCC96FEEE5}"/>
    <cellStyle name="Normal 8 42 2 2 3 7" xfId="28807" xr:uid="{1B21D49A-AD97-4DA0-B90C-8922DC94E690}"/>
    <cellStyle name="Normal 8 42 2 2 3 7 2" xfId="28808" xr:uid="{29FD492C-C510-41F1-BA4F-1CEB91C5E2B5}"/>
    <cellStyle name="Normal 8 42 2 2 3 7 2 2" xfId="28809" xr:uid="{09F324B6-B37B-4EB6-98F6-AF2DF97E139A}"/>
    <cellStyle name="Normal 8 42 2 2 3 7 3" xfId="28810" xr:uid="{BD1F53D6-C0DD-41D8-BC40-3BEE03563403}"/>
    <cellStyle name="Normal 8 42 2 2 3 8" xfId="28811" xr:uid="{F90EAAD8-46B1-4E14-8D15-AEB98B2763EE}"/>
    <cellStyle name="Normal 8 42 2 2 3 8 2" xfId="28812" xr:uid="{4A5038AC-38E8-41BE-9337-081DBDFE1585}"/>
    <cellStyle name="Normal 8 42 2 2 3 8 2 2" xfId="28813" xr:uid="{2B319432-D31C-4A32-9753-4003D5FA043B}"/>
    <cellStyle name="Normal 8 42 2 2 3 8 3" xfId="28814" xr:uid="{94CCF686-F82A-41BA-B39F-60A69134D1B0}"/>
    <cellStyle name="Normal 8 42 2 2 3 9" xfId="28815" xr:uid="{B3861C41-FAE4-4D09-BCC4-E6172E61C4CB}"/>
    <cellStyle name="Normal 8 42 2 2 3 9 2" xfId="28816" xr:uid="{F35F4509-849A-4EBD-A505-B8CFFFB2D7AC}"/>
    <cellStyle name="Normal 8 42 2 2 3 9 2 2" xfId="28817" xr:uid="{BE5F0059-9A9E-46A4-8033-A54B66CC5037}"/>
    <cellStyle name="Normal 8 42 2 2 3 9 3" xfId="28818" xr:uid="{9886834E-4E1F-46A2-934C-34B83FC1BC85}"/>
    <cellStyle name="Normal 8 42 2 2 30" xfId="28819" xr:uid="{1CC74857-2EA8-4DCB-90E9-B39606E90CC7}"/>
    <cellStyle name="Normal 8 42 2 2 31" xfId="28820" xr:uid="{D6509385-D1F6-4D00-BCCF-EFA814E16361}"/>
    <cellStyle name="Normal 8 42 2 2 32" xfId="28821" xr:uid="{407E0D4C-20E7-4765-8942-55196DEFD806}"/>
    <cellStyle name="Normal 8 42 2 2 33" xfId="28822" xr:uid="{A671E405-40A2-4D8E-BF20-F6810FB28A49}"/>
    <cellStyle name="Normal 8 42 2 2 34" xfId="28823" xr:uid="{A09B9E8C-3200-4669-8459-B8F1654BF211}"/>
    <cellStyle name="Normal 8 42 2 2 35" xfId="28824" xr:uid="{A3C3D61D-EAE2-4CB7-A2D1-ACA4263332FB}"/>
    <cellStyle name="Normal 8 42 2 2 36" xfId="28825" xr:uid="{3F40ABFB-2125-4736-8174-2213155999EE}"/>
    <cellStyle name="Normal 8 42 2 2 37" xfId="28826" xr:uid="{CEA00C1B-4951-4E3E-8813-A84F356C10F1}"/>
    <cellStyle name="Normal 8 42 2 2 38" xfId="28827" xr:uid="{106E3B21-A616-49A4-B541-6FD7172FE6E1}"/>
    <cellStyle name="Normal 8 42 2 2 39" xfId="28828" xr:uid="{22E4CE35-05FE-40AA-BF94-36D55C5B8062}"/>
    <cellStyle name="Normal 8 42 2 2 4" xfId="28829" xr:uid="{56A5913A-7202-4003-8808-A6C89DCDE199}"/>
    <cellStyle name="Normal 8 42 2 2 4 10" xfId="28830" xr:uid="{2A2045EC-22C0-44E8-BCED-F1F26454CA4F}"/>
    <cellStyle name="Normal 8 42 2 2 4 10 2" xfId="28831" xr:uid="{044E779B-9EE7-43E2-A052-421B1DC4D6E5}"/>
    <cellStyle name="Normal 8 42 2 2 4 10 2 2" xfId="28832" xr:uid="{E78EF398-881D-43B8-9A52-55407BFB3FF9}"/>
    <cellStyle name="Normal 8 42 2 2 4 10 3" xfId="28833" xr:uid="{742C440F-D48C-46EA-A81A-0A0FCF159BBB}"/>
    <cellStyle name="Normal 8 42 2 2 4 11" xfId="28834" xr:uid="{4C1D066F-EDCA-480D-A86A-E408F001C4D2}"/>
    <cellStyle name="Normal 8 42 2 2 4 11 2" xfId="28835" xr:uid="{1FCBA0CC-3BD9-46BC-A67D-BDE120DE1F41}"/>
    <cellStyle name="Normal 8 42 2 2 4 11 2 2" xfId="28836" xr:uid="{39AA12B7-04A3-4767-B4A9-889D7ABB88FC}"/>
    <cellStyle name="Normal 8 42 2 2 4 11 3" xfId="28837" xr:uid="{7B2B053F-09E3-497E-8BF1-D98072FE47BC}"/>
    <cellStyle name="Normal 8 42 2 2 4 11 4" xfId="28838" xr:uid="{9A0B3038-055A-40BF-93AD-A0F81AA7FDB8}"/>
    <cellStyle name="Normal 8 42 2 2 4 12" xfId="28839" xr:uid="{C9FC5FBF-8898-44C5-9318-A8753D566936}"/>
    <cellStyle name="Normal 8 42 2 2 4 12 2" xfId="28840" xr:uid="{28895CA3-416B-4C22-A799-8314962A594A}"/>
    <cellStyle name="Normal 8 42 2 2 4 13" xfId="28841" xr:uid="{F0196355-E769-4840-911C-2497B427BF6D}"/>
    <cellStyle name="Normal 8 42 2 2 4 14" xfId="28842" xr:uid="{E4282023-BFDC-4FE7-AF7E-2129A5851E4B}"/>
    <cellStyle name="Normal 8 42 2 2 4 14 2" xfId="28843" xr:uid="{B8C2263B-B222-414D-B247-FDDB700892C3}"/>
    <cellStyle name="Normal 8 42 2 2 4 15" xfId="28844" xr:uid="{C44CB9AE-2141-449F-8EDF-73B61783FA62}"/>
    <cellStyle name="Normal 8 42 2 2 4 16" xfId="28845" xr:uid="{1D8CCA2E-CF22-40AA-A42A-4995D667EF05}"/>
    <cellStyle name="Normal 8 42 2 2 4 17" xfId="28846" xr:uid="{7B58164F-07FC-4705-AB4F-03D9461730F8}"/>
    <cellStyle name="Normal 8 42 2 2 4 18" xfId="28847" xr:uid="{3AF4A92D-E62A-437A-B0BA-7BFF2F62B2EE}"/>
    <cellStyle name="Normal 8 42 2 2 4 19" xfId="28848" xr:uid="{D779CF64-81CD-4D3C-88B8-8F54D766770A}"/>
    <cellStyle name="Normal 8 42 2 2 4 2" xfId="28849" xr:uid="{ACA75142-1100-41C0-9DBE-3D58DFF27CE2}"/>
    <cellStyle name="Normal 8 42 2 2 4 2 2" xfId="28850" xr:uid="{BE58935B-6112-49B6-8928-C10FD01C1758}"/>
    <cellStyle name="Normal 8 42 2 2 4 2 2 2" xfId="28851" xr:uid="{1571F204-B4AE-420E-9411-BC2EFB39D185}"/>
    <cellStyle name="Normal 8 42 2 2 4 2 3" xfId="28852" xr:uid="{D1F940FF-1685-4EBF-9940-B753A318EF14}"/>
    <cellStyle name="Normal 8 42 2 2 4 20" xfId="28853" xr:uid="{02141B99-FE9D-4EA5-94D7-7CE01240F862}"/>
    <cellStyle name="Normal 8 42 2 2 4 21" xfId="28854" xr:uid="{CAD65142-BC54-459C-815A-FC83E674294A}"/>
    <cellStyle name="Normal 8 42 2 2 4 22" xfId="28855" xr:uid="{BE466B5D-CACD-4165-85F5-927BCE0B8158}"/>
    <cellStyle name="Normal 8 42 2 2 4 23" xfId="28856" xr:uid="{489A13BB-CE94-4E31-B28B-BA745350CF98}"/>
    <cellStyle name="Normal 8 42 2 2 4 24" xfId="28857" xr:uid="{EECB3DFF-520B-40ED-BA07-E4782EF74CA1}"/>
    <cellStyle name="Normal 8 42 2 2 4 25" xfId="28858" xr:uid="{1CFFA7B5-B860-4BFC-9A22-3541ED2F82D1}"/>
    <cellStyle name="Normal 8 42 2 2 4 26" xfId="28859" xr:uid="{A9CC8C25-8984-4DBA-B68F-64B354DF437C}"/>
    <cellStyle name="Normal 8 42 2 2 4 27" xfId="28860" xr:uid="{CC4C6D58-A625-4E8A-A3C7-4AB700DD6072}"/>
    <cellStyle name="Normal 8 42 2 2 4 28" xfId="28861" xr:uid="{C9803508-8967-4A4A-8BBC-47D8397F1410}"/>
    <cellStyle name="Normal 8 42 2 2 4 29" xfId="28862" xr:uid="{75CFB608-51C7-4239-8D6C-3972F45E2409}"/>
    <cellStyle name="Normal 8 42 2 2 4 3" xfId="28863" xr:uid="{3865D1CE-B665-4E46-92BC-D5BF184A78ED}"/>
    <cellStyle name="Normal 8 42 2 2 4 3 2" xfId="28864" xr:uid="{DC69864C-41BE-4636-BE6E-6446043D3672}"/>
    <cellStyle name="Normal 8 42 2 2 4 3 2 2" xfId="28865" xr:uid="{0B7D8B3B-30A8-480C-B4C1-B85251164DD3}"/>
    <cellStyle name="Normal 8 42 2 2 4 3 3" xfId="28866" xr:uid="{D4AC4886-196A-486D-BF92-3B7BE16C7C5C}"/>
    <cellStyle name="Normal 8 42 2 2 4 30" xfId="28867" xr:uid="{8C2BF6B2-6A6C-4A9E-ABFC-093B5BF18E57}"/>
    <cellStyle name="Normal 8 42 2 2 4 31" xfId="28868" xr:uid="{5EC33B3C-FDD5-40C7-986E-30EF2295FC58}"/>
    <cellStyle name="Normal 8 42 2 2 4 32" xfId="28869" xr:uid="{6E3F4AC2-816B-4EE3-AB1A-C9FB8B2199B4}"/>
    <cellStyle name="Normal 8 42 2 2 4 33" xfId="28870" xr:uid="{C42379F7-EC19-45B4-8958-C05AEF4103D2}"/>
    <cellStyle name="Normal 8 42 2 2 4 34" xfId="28871" xr:uid="{22917E24-B9EC-4D3D-BE8E-D59AF75EA81A}"/>
    <cellStyle name="Normal 8 42 2 2 4 35" xfId="28872" xr:uid="{B7C8496E-AEE5-405F-B4AE-332E0B74BCFC}"/>
    <cellStyle name="Normal 8 42 2 2 4 36" xfId="28873" xr:uid="{109E0052-FA8C-455E-B201-8D409298878A}"/>
    <cellStyle name="Normal 8 42 2 2 4 37" xfId="28874" xr:uid="{A99633E2-8539-4DA3-8383-2FDDBF7EA999}"/>
    <cellStyle name="Normal 8 42 2 2 4 38" xfId="28875" xr:uid="{0E2CC883-9C2E-4F3F-B83E-CEBF11D65871}"/>
    <cellStyle name="Normal 8 42 2 2 4 39" xfId="28876" xr:uid="{9C1EAAB3-7370-4AEC-ABC0-4CAB76BD5B7D}"/>
    <cellStyle name="Normal 8 42 2 2 4 4" xfId="28877" xr:uid="{1C4A3FF6-980D-47F5-86DB-D23415F3D211}"/>
    <cellStyle name="Normal 8 42 2 2 4 4 2" xfId="28878" xr:uid="{F8A6B781-4FDA-4BCB-A0B7-5C8763663F3D}"/>
    <cellStyle name="Normal 8 42 2 2 4 4 2 2" xfId="28879" xr:uid="{EC003B63-E87C-4F8B-A1F2-87E746C740F2}"/>
    <cellStyle name="Normal 8 42 2 2 4 4 3" xfId="28880" xr:uid="{F90FE989-D3E2-4B81-A441-DC705C438318}"/>
    <cellStyle name="Normal 8 42 2 2 4 40" xfId="28881" xr:uid="{1D52408A-63D9-4EF7-A171-F6F8D90AFD58}"/>
    <cellStyle name="Normal 8 42 2 2 4 5" xfId="28882" xr:uid="{7962EBB3-C871-4232-BC58-B8FE68ABE86C}"/>
    <cellStyle name="Normal 8 42 2 2 4 5 2" xfId="28883" xr:uid="{8A2384B6-E1BE-4D83-8541-AC6B8C28B986}"/>
    <cellStyle name="Normal 8 42 2 2 4 5 2 2" xfId="28884" xr:uid="{0A854B00-19F4-4732-B42A-938BF58AF0ED}"/>
    <cellStyle name="Normal 8 42 2 2 4 5 3" xfId="28885" xr:uid="{6F5AB60C-6B27-46AB-A225-6822D07F0F19}"/>
    <cellStyle name="Normal 8 42 2 2 4 6" xfId="28886" xr:uid="{EDFEF32C-F727-4CDC-8187-B85281D30F4E}"/>
    <cellStyle name="Normal 8 42 2 2 4 6 2" xfId="28887" xr:uid="{23EB8814-0031-4CC4-A746-CC0E4E3B8963}"/>
    <cellStyle name="Normal 8 42 2 2 4 6 2 2" xfId="28888" xr:uid="{FB780AD8-7E5F-4601-B45B-EFF097BFD14D}"/>
    <cellStyle name="Normal 8 42 2 2 4 6 3" xfId="28889" xr:uid="{305AE29C-3059-44D2-BF0B-51161B2B95E0}"/>
    <cellStyle name="Normal 8 42 2 2 4 7" xfId="28890" xr:uid="{212FB7CD-726A-4E12-BA18-619075133722}"/>
    <cellStyle name="Normal 8 42 2 2 4 7 2" xfId="28891" xr:uid="{A7A19157-DCA8-46C8-B472-A076F43828DA}"/>
    <cellStyle name="Normal 8 42 2 2 4 7 2 2" xfId="28892" xr:uid="{29BCFF1F-A708-48D8-BBB3-8F6E9858C9D1}"/>
    <cellStyle name="Normal 8 42 2 2 4 7 3" xfId="28893" xr:uid="{9B1718AF-72F3-4511-B0A4-162CBCB01638}"/>
    <cellStyle name="Normal 8 42 2 2 4 8" xfId="28894" xr:uid="{39D146E0-60CE-475C-964C-476239AC55B0}"/>
    <cellStyle name="Normal 8 42 2 2 4 8 2" xfId="28895" xr:uid="{02D0FB7D-F603-46E3-A605-81855E57FEB3}"/>
    <cellStyle name="Normal 8 42 2 2 4 8 2 2" xfId="28896" xr:uid="{E273F133-891C-4E22-A6C7-0626BC88EF88}"/>
    <cellStyle name="Normal 8 42 2 2 4 8 3" xfId="28897" xr:uid="{54C905ED-4CF6-4984-B1C1-70F381EB1479}"/>
    <cellStyle name="Normal 8 42 2 2 4 9" xfId="28898" xr:uid="{9DD34BB6-02DC-4513-B665-4A9A61602F89}"/>
    <cellStyle name="Normal 8 42 2 2 4 9 2" xfId="28899" xr:uid="{7411B4F7-4DA6-41A3-9BB7-9048866404FF}"/>
    <cellStyle name="Normal 8 42 2 2 4 9 2 2" xfId="28900" xr:uid="{C4F684CE-B3A2-443E-B149-0B273E9B6B42}"/>
    <cellStyle name="Normal 8 42 2 2 4 9 3" xfId="28901" xr:uid="{305B0CA9-12F1-45DD-8C82-62998A6D60B7}"/>
    <cellStyle name="Normal 8 42 2 2 40" xfId="28902" xr:uid="{00D913CE-9BB6-41CE-9581-C1F86A3557A8}"/>
    <cellStyle name="Normal 8 42 2 2 41" xfId="28903" xr:uid="{54FABCD5-F232-43B1-A342-DD772E15EC71}"/>
    <cellStyle name="Normal 8 42 2 2 42" xfId="28904" xr:uid="{073740E1-1D4A-4219-8A1B-840729AF7C60}"/>
    <cellStyle name="Normal 8 42 2 2 43" xfId="28905" xr:uid="{27344957-E718-4AC1-9022-503F52DC17D9}"/>
    <cellStyle name="Normal 8 42 2 2 44" xfId="28906" xr:uid="{E9FC768A-33CD-4745-8545-D4385F34579C}"/>
    <cellStyle name="Normal 8 42 2 2 45" xfId="28907" xr:uid="{2A5670D6-442E-4700-85C2-844FB7620F2C}"/>
    <cellStyle name="Normal 8 42 2 2 46" xfId="28908" xr:uid="{3B540F0A-61D3-4990-BC2C-47264CB6D4AE}"/>
    <cellStyle name="Normal 8 42 2 2 47" xfId="28909" xr:uid="{5C48C318-0744-46EA-8B6E-9DCD01544534}"/>
    <cellStyle name="Normal 8 42 2 2 48" xfId="28910" xr:uid="{C8C51359-34A9-4051-9745-D2EB09A1361B}"/>
    <cellStyle name="Normal 8 42 2 2 5" xfId="28911" xr:uid="{03C36753-BCF0-486D-B3C2-DE52D78950B3}"/>
    <cellStyle name="Normal 8 42 2 2 5 10" xfId="28912" xr:uid="{B3F1EB5E-FECB-4940-A66D-CE411135E628}"/>
    <cellStyle name="Normal 8 42 2 2 5 10 2" xfId="28913" xr:uid="{6325EBD8-ADD6-4153-B2A9-F54AC95EF09C}"/>
    <cellStyle name="Normal 8 42 2 2 5 10 2 2" xfId="28914" xr:uid="{45185376-7381-4B48-9944-118B7209F48A}"/>
    <cellStyle name="Normal 8 42 2 2 5 10 3" xfId="28915" xr:uid="{1706C768-76E0-4A06-AD3C-B3356B15F6E8}"/>
    <cellStyle name="Normal 8 42 2 2 5 11" xfId="28916" xr:uid="{82A21DB9-BDF2-4209-A4FC-11A6331A5B8E}"/>
    <cellStyle name="Normal 8 42 2 2 5 11 2" xfId="28917" xr:uid="{9522D99A-FD6E-4123-B8AD-D3D9A5595B1B}"/>
    <cellStyle name="Normal 8 42 2 2 5 11 2 2" xfId="28918" xr:uid="{A2355E4D-4986-4604-862A-75F220EA05FA}"/>
    <cellStyle name="Normal 8 42 2 2 5 11 3" xfId="28919" xr:uid="{6CC2A92B-8A81-407D-B0D6-116B8086F30A}"/>
    <cellStyle name="Normal 8 42 2 2 5 11 4" xfId="28920" xr:uid="{6B04A1A2-BF63-4B66-9BF2-F753E82EF5F1}"/>
    <cellStyle name="Normal 8 42 2 2 5 12" xfId="28921" xr:uid="{92538F46-91C3-4D04-8AF9-68252B95EB5E}"/>
    <cellStyle name="Normal 8 42 2 2 5 12 2" xfId="28922" xr:uid="{22941F38-9C0C-438D-BAC8-85CD4503C824}"/>
    <cellStyle name="Normal 8 42 2 2 5 13" xfId="28923" xr:uid="{36171101-8A09-44FF-AD38-0F7381050086}"/>
    <cellStyle name="Normal 8 42 2 2 5 14" xfId="28924" xr:uid="{7DDF64E1-9F74-4B4F-98B8-D560110876C8}"/>
    <cellStyle name="Normal 8 42 2 2 5 14 2" xfId="28925" xr:uid="{B900CAE2-9875-4734-93BC-ED2D2AE5FC56}"/>
    <cellStyle name="Normal 8 42 2 2 5 15" xfId="28926" xr:uid="{377793BC-21E9-4254-84A3-8A1DE61AE6D0}"/>
    <cellStyle name="Normal 8 42 2 2 5 16" xfId="28927" xr:uid="{4CA86FEB-D4B9-4EF6-8505-C5083BE33B8B}"/>
    <cellStyle name="Normal 8 42 2 2 5 17" xfId="28928" xr:uid="{9D6B6FF2-F065-4187-8AAA-D8F9097391B0}"/>
    <cellStyle name="Normal 8 42 2 2 5 18" xfId="28929" xr:uid="{D418BD06-3E89-4845-955F-4958F36FBC3B}"/>
    <cellStyle name="Normal 8 42 2 2 5 19" xfId="28930" xr:uid="{8F1067F8-7CE6-4904-BD2C-BD2EEF4A7134}"/>
    <cellStyle name="Normal 8 42 2 2 5 2" xfId="28931" xr:uid="{24058577-A0F0-4589-8710-0E02FE921671}"/>
    <cellStyle name="Normal 8 42 2 2 5 2 2" xfId="28932" xr:uid="{A37E6095-DCBA-423D-A00B-2F6892833AFA}"/>
    <cellStyle name="Normal 8 42 2 2 5 2 2 2" xfId="28933" xr:uid="{F0130B95-2028-4445-82DA-315A9A3FB0CA}"/>
    <cellStyle name="Normal 8 42 2 2 5 2 3" xfId="28934" xr:uid="{5830B325-428C-4DD3-B307-05B51D9F65F8}"/>
    <cellStyle name="Normal 8 42 2 2 5 20" xfId="28935" xr:uid="{4EDC9E3B-44C5-492A-8B38-FFEDCFB2D35E}"/>
    <cellStyle name="Normal 8 42 2 2 5 21" xfId="28936" xr:uid="{245CEEA3-D68E-49E9-8E13-662EE3DE78F4}"/>
    <cellStyle name="Normal 8 42 2 2 5 22" xfId="28937" xr:uid="{EB563A59-412B-49E2-BB1D-A206AD5915FC}"/>
    <cellStyle name="Normal 8 42 2 2 5 23" xfId="28938" xr:uid="{F3CD2674-892C-4F0F-ADAD-9486EA573913}"/>
    <cellStyle name="Normal 8 42 2 2 5 24" xfId="28939" xr:uid="{A43B45FE-EC32-421C-8ABB-41888E9AFE16}"/>
    <cellStyle name="Normal 8 42 2 2 5 25" xfId="28940" xr:uid="{B45BB408-39DB-4522-B748-3654D6C76F65}"/>
    <cellStyle name="Normal 8 42 2 2 5 26" xfId="28941" xr:uid="{EF833DB3-1211-4575-98B0-410E5997715B}"/>
    <cellStyle name="Normal 8 42 2 2 5 27" xfId="28942" xr:uid="{2D6D645B-702E-4BEC-ABE9-068A2FEAE54B}"/>
    <cellStyle name="Normal 8 42 2 2 5 28" xfId="28943" xr:uid="{73BE324B-29D5-4435-B7F0-35A77E4D740B}"/>
    <cellStyle name="Normal 8 42 2 2 5 29" xfId="28944" xr:uid="{F30C1A33-EDCA-47F6-970C-C97F10EA44BE}"/>
    <cellStyle name="Normal 8 42 2 2 5 3" xfId="28945" xr:uid="{1F13D076-FE35-436F-AB30-E5F842365D1B}"/>
    <cellStyle name="Normal 8 42 2 2 5 3 2" xfId="28946" xr:uid="{A9BB676C-FB17-4A78-848A-CE0892C8ECA7}"/>
    <cellStyle name="Normal 8 42 2 2 5 3 2 2" xfId="28947" xr:uid="{432C9A90-EAF8-4C5D-8D06-A78B4BC10777}"/>
    <cellStyle name="Normal 8 42 2 2 5 3 3" xfId="28948" xr:uid="{67024CEE-6232-482B-83F6-AB59CF2DC9C9}"/>
    <cellStyle name="Normal 8 42 2 2 5 30" xfId="28949" xr:uid="{30DFCF15-90BA-41F9-A9E4-A7F73FD56957}"/>
    <cellStyle name="Normal 8 42 2 2 5 31" xfId="28950" xr:uid="{5990CEDB-14C7-47E1-99AC-D85CF7A1F706}"/>
    <cellStyle name="Normal 8 42 2 2 5 32" xfId="28951" xr:uid="{C19A30CD-0DEF-4BC8-9A73-0C6C37FD05BE}"/>
    <cellStyle name="Normal 8 42 2 2 5 33" xfId="28952" xr:uid="{A1614501-2B84-4B13-8BB5-16E3A741FC58}"/>
    <cellStyle name="Normal 8 42 2 2 5 34" xfId="28953" xr:uid="{B4E14427-09E8-4745-8B8C-71613C1CB267}"/>
    <cellStyle name="Normal 8 42 2 2 5 35" xfId="28954" xr:uid="{BC55E8E3-8E82-49BD-AE43-340264D2CFFB}"/>
    <cellStyle name="Normal 8 42 2 2 5 36" xfId="28955" xr:uid="{3D7ADD8C-4825-47CB-92E2-027940D17DC3}"/>
    <cellStyle name="Normal 8 42 2 2 5 37" xfId="28956" xr:uid="{738AF76F-6DCF-4AFF-AB73-C07AB0E11597}"/>
    <cellStyle name="Normal 8 42 2 2 5 38" xfId="28957" xr:uid="{A6788661-E8D7-484F-AD86-1A2D6DEC04A4}"/>
    <cellStyle name="Normal 8 42 2 2 5 39" xfId="28958" xr:uid="{892DADD3-32A4-48F8-B935-650BC3955A4F}"/>
    <cellStyle name="Normal 8 42 2 2 5 4" xfId="28959" xr:uid="{80F463D7-A6F2-46E0-A98D-AE0140B5DEC5}"/>
    <cellStyle name="Normal 8 42 2 2 5 4 2" xfId="28960" xr:uid="{69B5DDB5-0C3A-4F44-8EBD-C774F7984B6A}"/>
    <cellStyle name="Normal 8 42 2 2 5 4 2 2" xfId="28961" xr:uid="{DDBFB9ED-8D35-4461-B92B-D29B7C432E83}"/>
    <cellStyle name="Normal 8 42 2 2 5 4 3" xfId="28962" xr:uid="{F2C56902-D696-47E0-AD67-065384CB5D06}"/>
    <cellStyle name="Normal 8 42 2 2 5 40" xfId="28963" xr:uid="{AC5C3130-5E9C-4B11-9816-496FD04779F6}"/>
    <cellStyle name="Normal 8 42 2 2 5 5" xfId="28964" xr:uid="{1F491AD2-9F0C-4B5A-BF5C-12E6A4E42F55}"/>
    <cellStyle name="Normal 8 42 2 2 5 5 2" xfId="28965" xr:uid="{C819B64A-1996-45A4-9A94-D1E2D2874B94}"/>
    <cellStyle name="Normal 8 42 2 2 5 5 2 2" xfId="28966" xr:uid="{21CAFBCB-0E65-4442-B172-BDAE115FE564}"/>
    <cellStyle name="Normal 8 42 2 2 5 5 3" xfId="28967" xr:uid="{5CF05EA4-5BF4-4EEB-AF43-B8ABE3E9BB31}"/>
    <cellStyle name="Normal 8 42 2 2 5 6" xfId="28968" xr:uid="{072252FD-9B56-4E87-A814-42F7377089DB}"/>
    <cellStyle name="Normal 8 42 2 2 5 6 2" xfId="28969" xr:uid="{F4FAA4AC-2EC6-437D-9742-6D00C6188FE7}"/>
    <cellStyle name="Normal 8 42 2 2 5 6 2 2" xfId="28970" xr:uid="{B5B32BAE-5FF9-4FC4-8E2E-25F976A307D4}"/>
    <cellStyle name="Normal 8 42 2 2 5 6 3" xfId="28971" xr:uid="{9B35AEA9-C9B5-4239-A88B-1F69FFD77DC4}"/>
    <cellStyle name="Normal 8 42 2 2 5 7" xfId="28972" xr:uid="{61D4A329-0936-42CF-9F89-9EBCFB501984}"/>
    <cellStyle name="Normal 8 42 2 2 5 7 2" xfId="28973" xr:uid="{D0DA9E80-FECC-4E7C-8EF3-90CFA40605C5}"/>
    <cellStyle name="Normal 8 42 2 2 5 7 2 2" xfId="28974" xr:uid="{4EC98E95-4F73-44DC-81C2-2B23E88EBB35}"/>
    <cellStyle name="Normal 8 42 2 2 5 7 3" xfId="28975" xr:uid="{AF3118E8-B008-4F47-BB36-C90BE34255DB}"/>
    <cellStyle name="Normal 8 42 2 2 5 8" xfId="28976" xr:uid="{D4AE35F1-598F-468A-AEF1-FF25B16D7C90}"/>
    <cellStyle name="Normal 8 42 2 2 5 8 2" xfId="28977" xr:uid="{DBE198EE-594A-4FF4-8A18-84930B396EA4}"/>
    <cellStyle name="Normal 8 42 2 2 5 8 2 2" xfId="28978" xr:uid="{495CE28C-A95C-4B70-A6E1-2932AD4BD1FF}"/>
    <cellStyle name="Normal 8 42 2 2 5 8 3" xfId="28979" xr:uid="{A1A652C6-8220-429D-9B76-A68B57AD7A53}"/>
    <cellStyle name="Normal 8 42 2 2 5 9" xfId="28980" xr:uid="{9C34F84D-39B3-4255-B8D3-B712E7A7C42F}"/>
    <cellStyle name="Normal 8 42 2 2 5 9 2" xfId="28981" xr:uid="{F59A721F-FFB4-45D7-995E-0FC0D6D8F780}"/>
    <cellStyle name="Normal 8 42 2 2 5 9 2 2" xfId="28982" xr:uid="{6051337D-619E-401A-ACF7-E78D68275B1F}"/>
    <cellStyle name="Normal 8 42 2 2 5 9 3" xfId="28983" xr:uid="{4CBF4338-0046-4E2D-8393-9A58166EBEE5}"/>
    <cellStyle name="Normal 8 42 2 2 6" xfId="28984" xr:uid="{F58408A4-B793-45DF-88A3-D88503D6F262}"/>
    <cellStyle name="Normal 8 42 2 2 6 10" xfId="28985" xr:uid="{ABDE82FC-0E07-4882-AA87-0EB96A948610}"/>
    <cellStyle name="Normal 8 42 2 2 6 10 2" xfId="28986" xr:uid="{7D9BC5E9-FC7F-42A8-ACBC-B9289A7C56B8}"/>
    <cellStyle name="Normal 8 42 2 2 6 10 2 2" xfId="28987" xr:uid="{B5A27A05-8A62-47CB-A425-136BC0C8220C}"/>
    <cellStyle name="Normal 8 42 2 2 6 10 3" xfId="28988" xr:uid="{942576CB-D33B-47D4-83F0-168C543C52EC}"/>
    <cellStyle name="Normal 8 42 2 2 6 11" xfId="28989" xr:uid="{C6777B6E-FB1F-4C50-8278-AB6DADA3726A}"/>
    <cellStyle name="Normal 8 42 2 2 6 11 2" xfId="28990" xr:uid="{749F0F46-839E-4CAB-B0E2-7636BDF4A19A}"/>
    <cellStyle name="Normal 8 42 2 2 6 11 2 2" xfId="28991" xr:uid="{D64DB4F1-EE7D-42EE-92A1-E1AE66B342ED}"/>
    <cellStyle name="Normal 8 42 2 2 6 11 3" xfId="28992" xr:uid="{4B32CE8B-9891-4C4D-845C-F63249F6AB9E}"/>
    <cellStyle name="Normal 8 42 2 2 6 11 4" xfId="28993" xr:uid="{19076560-7DEB-470F-8C43-F5E749AED51E}"/>
    <cellStyle name="Normal 8 42 2 2 6 12" xfId="28994" xr:uid="{3EE82BBE-479B-4B20-86B5-8B27AB33EC63}"/>
    <cellStyle name="Normal 8 42 2 2 6 12 2" xfId="28995" xr:uid="{4B3DF209-C38B-4348-874B-583F70D75567}"/>
    <cellStyle name="Normal 8 42 2 2 6 13" xfId="28996" xr:uid="{AF9CA8CE-0669-4D2E-BC31-CC0AAE527CA3}"/>
    <cellStyle name="Normal 8 42 2 2 6 14" xfId="28997" xr:uid="{A6801625-C1F6-4B83-9947-5AD35985E178}"/>
    <cellStyle name="Normal 8 42 2 2 6 14 2" xfId="28998" xr:uid="{65DE4706-AD30-4DB9-8DA4-B1088AAB2A04}"/>
    <cellStyle name="Normal 8 42 2 2 6 15" xfId="28999" xr:uid="{82366F13-DB0D-4039-8946-927DB69B812C}"/>
    <cellStyle name="Normal 8 42 2 2 6 16" xfId="29000" xr:uid="{13C619BB-5D8C-42A5-8550-EEC7137FA239}"/>
    <cellStyle name="Normal 8 42 2 2 6 17" xfId="29001" xr:uid="{053BD3BC-7C61-4F09-B93A-8176368E4C2C}"/>
    <cellStyle name="Normal 8 42 2 2 6 18" xfId="29002" xr:uid="{9EB0A591-3156-4974-8561-8E7C0597CE13}"/>
    <cellStyle name="Normal 8 42 2 2 6 19" xfId="29003" xr:uid="{23BFD305-6201-4EDB-84BA-0615A2CA4021}"/>
    <cellStyle name="Normal 8 42 2 2 6 2" xfId="29004" xr:uid="{827D8831-24C8-4B28-9759-0E2B0778F930}"/>
    <cellStyle name="Normal 8 42 2 2 6 2 2" xfId="29005" xr:uid="{68CDD21B-8E4F-48C3-98C7-8F101A7F46F9}"/>
    <cellStyle name="Normal 8 42 2 2 6 2 2 2" xfId="29006" xr:uid="{78BB7518-AEA7-4528-A215-DE87F09DA65C}"/>
    <cellStyle name="Normal 8 42 2 2 6 2 3" xfId="29007" xr:uid="{6DB3419D-8049-4279-BBBC-9DC2BF5BD5EE}"/>
    <cellStyle name="Normal 8 42 2 2 6 20" xfId="29008" xr:uid="{02D25D6E-0C39-4364-9B78-C97502F2E566}"/>
    <cellStyle name="Normal 8 42 2 2 6 21" xfId="29009" xr:uid="{BDD5CE38-CB72-45A4-AC36-564B30368A61}"/>
    <cellStyle name="Normal 8 42 2 2 6 22" xfId="29010" xr:uid="{C783755A-1517-4864-8903-825C270D3C16}"/>
    <cellStyle name="Normal 8 42 2 2 6 23" xfId="29011" xr:uid="{0A2AFBAF-765C-4B96-8AF6-C52EAB3ADF19}"/>
    <cellStyle name="Normal 8 42 2 2 6 24" xfId="29012" xr:uid="{693EFAA5-C912-462F-835B-E6346B659B7B}"/>
    <cellStyle name="Normal 8 42 2 2 6 25" xfId="29013" xr:uid="{D1BE54F6-1539-4825-959D-5EC64B0CB55F}"/>
    <cellStyle name="Normal 8 42 2 2 6 26" xfId="29014" xr:uid="{4DD77F76-8340-484B-A106-4EB911072C00}"/>
    <cellStyle name="Normal 8 42 2 2 6 27" xfId="29015" xr:uid="{5E6EEC22-7FAA-4360-B657-EE5AFEF03A93}"/>
    <cellStyle name="Normal 8 42 2 2 6 28" xfId="29016" xr:uid="{64F188DA-CEE9-4392-82EE-B3043B54BE72}"/>
    <cellStyle name="Normal 8 42 2 2 6 29" xfId="29017" xr:uid="{D08B15A7-571F-47E7-85A9-4B82A60AB9B9}"/>
    <cellStyle name="Normal 8 42 2 2 6 3" xfId="29018" xr:uid="{51FEE25A-27AF-4E6D-BA70-4078F6B8093B}"/>
    <cellStyle name="Normal 8 42 2 2 6 3 2" xfId="29019" xr:uid="{6E68AA8C-5EC0-46DA-AFF4-42F9C3329EA5}"/>
    <cellStyle name="Normal 8 42 2 2 6 3 2 2" xfId="29020" xr:uid="{D55F18BB-84BE-40C6-822F-A3CBF4836384}"/>
    <cellStyle name="Normal 8 42 2 2 6 3 3" xfId="29021" xr:uid="{0E2C90B5-0C36-4690-8344-15E2205CD08E}"/>
    <cellStyle name="Normal 8 42 2 2 6 30" xfId="29022" xr:uid="{A72DF20C-22EF-45F8-836F-CE5510695037}"/>
    <cellStyle name="Normal 8 42 2 2 6 31" xfId="29023" xr:uid="{3ED1147F-6175-49C0-8F04-F5BD16AD1FFD}"/>
    <cellStyle name="Normal 8 42 2 2 6 32" xfId="29024" xr:uid="{FE69CE28-D4A3-4C82-AACD-E784E82DA2AC}"/>
    <cellStyle name="Normal 8 42 2 2 6 33" xfId="29025" xr:uid="{980E0BE6-8A7B-4FC7-ABC0-33C87F8C85BF}"/>
    <cellStyle name="Normal 8 42 2 2 6 34" xfId="29026" xr:uid="{7F229626-12DB-4BCC-8EBD-7D1D0388EDA7}"/>
    <cellStyle name="Normal 8 42 2 2 6 35" xfId="29027" xr:uid="{592F8C52-F2FB-4806-9743-F05E4A2FAB12}"/>
    <cellStyle name="Normal 8 42 2 2 6 36" xfId="29028" xr:uid="{19019A2F-A8AF-4732-8C4D-8D50573921EC}"/>
    <cellStyle name="Normal 8 42 2 2 6 37" xfId="29029" xr:uid="{423DF78E-8F73-4359-AE5D-C32778F6A274}"/>
    <cellStyle name="Normal 8 42 2 2 6 38" xfId="29030" xr:uid="{2A566AC3-7E12-4059-9F55-4298FFCC3C8D}"/>
    <cellStyle name="Normal 8 42 2 2 6 39" xfId="29031" xr:uid="{C95D39D3-475C-4B80-9BF5-3CBCCD767A69}"/>
    <cellStyle name="Normal 8 42 2 2 6 4" xfId="29032" xr:uid="{A1ED8BBF-ABD8-4004-99BE-544BAFB009E6}"/>
    <cellStyle name="Normal 8 42 2 2 6 4 2" xfId="29033" xr:uid="{71877AF6-A8E1-45E5-85A7-F56A2B09287E}"/>
    <cellStyle name="Normal 8 42 2 2 6 4 2 2" xfId="29034" xr:uid="{1568F09B-075D-47F0-9C0C-E17CD4D5AA04}"/>
    <cellStyle name="Normal 8 42 2 2 6 4 3" xfId="29035" xr:uid="{8547C59D-0C35-4E87-84DC-C4A72FC048FC}"/>
    <cellStyle name="Normal 8 42 2 2 6 40" xfId="29036" xr:uid="{72E3B2E7-5AD1-457C-9E8C-1B58AB0ABF3D}"/>
    <cellStyle name="Normal 8 42 2 2 6 5" xfId="29037" xr:uid="{C3749AF5-3069-4B61-B9F6-051B57D4773B}"/>
    <cellStyle name="Normal 8 42 2 2 6 5 2" xfId="29038" xr:uid="{62E3FFBD-E961-4C11-9F79-A2852D56E881}"/>
    <cellStyle name="Normal 8 42 2 2 6 5 2 2" xfId="29039" xr:uid="{4A4E3232-972D-46FC-AA96-7353DA4BE967}"/>
    <cellStyle name="Normal 8 42 2 2 6 5 3" xfId="29040" xr:uid="{8C741BDF-4FAF-4AF5-87EF-93DF581DA3DE}"/>
    <cellStyle name="Normal 8 42 2 2 6 6" xfId="29041" xr:uid="{62241FB1-428A-4785-B04A-CC190844BF29}"/>
    <cellStyle name="Normal 8 42 2 2 6 6 2" xfId="29042" xr:uid="{889D59E2-284F-444A-A79B-6B83229D9E5E}"/>
    <cellStyle name="Normal 8 42 2 2 6 6 2 2" xfId="29043" xr:uid="{E65270C8-8CD7-4377-9836-7465384B00B9}"/>
    <cellStyle name="Normal 8 42 2 2 6 6 3" xfId="29044" xr:uid="{86E22690-C228-491F-AA69-707CA13DCFF4}"/>
    <cellStyle name="Normal 8 42 2 2 6 7" xfId="29045" xr:uid="{EA8B7E9C-7EB7-4B10-BBE2-5ED4C52711BA}"/>
    <cellStyle name="Normal 8 42 2 2 6 7 2" xfId="29046" xr:uid="{F9DE3958-38EF-4CCA-97A4-ACBFEFEF78CD}"/>
    <cellStyle name="Normal 8 42 2 2 6 7 2 2" xfId="29047" xr:uid="{4F7AB791-9608-4720-B17F-75D9BA18174A}"/>
    <cellStyle name="Normal 8 42 2 2 6 7 3" xfId="29048" xr:uid="{11A0DF60-6934-496F-A54A-AEC19B89B8CF}"/>
    <cellStyle name="Normal 8 42 2 2 6 8" xfId="29049" xr:uid="{8B33E130-A6AB-40B2-B923-DFD9300B39F7}"/>
    <cellStyle name="Normal 8 42 2 2 6 8 2" xfId="29050" xr:uid="{9BAD6F70-5571-4CFB-8C0A-308D8772E452}"/>
    <cellStyle name="Normal 8 42 2 2 6 8 2 2" xfId="29051" xr:uid="{2E3E10CE-D896-4768-B71B-D9EBAC2CBE70}"/>
    <cellStyle name="Normal 8 42 2 2 6 8 3" xfId="29052" xr:uid="{7D1C79D8-63DE-4494-8E65-F2184EE433B6}"/>
    <cellStyle name="Normal 8 42 2 2 6 9" xfId="29053" xr:uid="{61584A0C-BC84-46DC-842D-687B5CA86E70}"/>
    <cellStyle name="Normal 8 42 2 2 6 9 2" xfId="29054" xr:uid="{6016C645-C77C-4278-ADD2-5CE24FFCC816}"/>
    <cellStyle name="Normal 8 42 2 2 6 9 2 2" xfId="29055" xr:uid="{91090320-D82E-457C-BAED-98D1940D4DE9}"/>
    <cellStyle name="Normal 8 42 2 2 6 9 3" xfId="29056" xr:uid="{E7EAF000-8DE9-4881-99F8-6707D506EC66}"/>
    <cellStyle name="Normal 8 42 2 2 7" xfId="29057" xr:uid="{56DF8091-9B59-464F-AE2B-07CAFBC3004F}"/>
    <cellStyle name="Normal 8 42 2 2 7 10" xfId="29058" xr:uid="{419CBCD6-D60E-4E07-B126-A0CA642A38ED}"/>
    <cellStyle name="Normal 8 42 2 2 7 10 2" xfId="29059" xr:uid="{1091A324-A0C7-4424-B4C8-DEB595DEECF2}"/>
    <cellStyle name="Normal 8 42 2 2 7 10 2 2" xfId="29060" xr:uid="{AA814E32-C14B-469B-983E-0E44E7745398}"/>
    <cellStyle name="Normal 8 42 2 2 7 10 3" xfId="29061" xr:uid="{7BD7D6B3-EB37-403D-AAA7-2A11FD4CE502}"/>
    <cellStyle name="Normal 8 42 2 2 7 11" xfId="29062" xr:uid="{7C6473E9-1DA7-44AA-9EC1-BA486A915C66}"/>
    <cellStyle name="Normal 8 42 2 2 7 11 2" xfId="29063" xr:uid="{857378B9-59C3-4448-8900-FE619A7D6DC0}"/>
    <cellStyle name="Normal 8 42 2 2 7 11 2 2" xfId="29064" xr:uid="{3AD8488B-A155-46BC-AD37-FA3A8BC5A7BC}"/>
    <cellStyle name="Normal 8 42 2 2 7 11 3" xfId="29065" xr:uid="{CC614EE8-F808-4D50-84B4-EDD9697F83E4}"/>
    <cellStyle name="Normal 8 42 2 2 7 11 4" xfId="29066" xr:uid="{47B49852-B955-4CBD-BB54-8C8133748427}"/>
    <cellStyle name="Normal 8 42 2 2 7 12" xfId="29067" xr:uid="{90716CF6-E1F2-4CA9-965D-350F9A59B7D7}"/>
    <cellStyle name="Normal 8 42 2 2 7 12 2" xfId="29068" xr:uid="{8505EA8D-C78C-48DE-AEF9-65C4EF69F0F4}"/>
    <cellStyle name="Normal 8 42 2 2 7 13" xfId="29069" xr:uid="{CC6617FA-BBB6-4019-8993-EE55EF4BC384}"/>
    <cellStyle name="Normal 8 42 2 2 7 14" xfId="29070" xr:uid="{B90CA71E-9E74-4F0A-89A0-E2B18E0A5327}"/>
    <cellStyle name="Normal 8 42 2 2 7 14 2" xfId="29071" xr:uid="{EABC99AE-B060-458B-9048-1456E938D518}"/>
    <cellStyle name="Normal 8 42 2 2 7 15" xfId="29072" xr:uid="{82C2921F-E1D3-47F9-B4C2-840715045E3C}"/>
    <cellStyle name="Normal 8 42 2 2 7 16" xfId="29073" xr:uid="{85364D1F-05FC-40F6-8757-207931FBFD46}"/>
    <cellStyle name="Normal 8 42 2 2 7 17" xfId="29074" xr:uid="{F7D17342-989F-43C8-AFDB-894FA354BFD2}"/>
    <cellStyle name="Normal 8 42 2 2 7 18" xfId="29075" xr:uid="{90A6A290-3740-449C-9FC5-F7D4B34E32FF}"/>
    <cellStyle name="Normal 8 42 2 2 7 19" xfId="29076" xr:uid="{19953CAD-AE23-4DDA-BA2B-96DC4DE95557}"/>
    <cellStyle name="Normal 8 42 2 2 7 2" xfId="29077" xr:uid="{893E2477-BBC0-48CA-8295-8544477A95E1}"/>
    <cellStyle name="Normal 8 42 2 2 7 2 2" xfId="29078" xr:uid="{DE8213C9-C02D-45BF-B474-DC76EDF82BDC}"/>
    <cellStyle name="Normal 8 42 2 2 7 2 2 2" xfId="29079" xr:uid="{1076C44B-420A-45F7-B09E-35DFCADA02EB}"/>
    <cellStyle name="Normal 8 42 2 2 7 2 3" xfId="29080" xr:uid="{06124BAB-85A7-42D1-8376-103E751EE2D6}"/>
    <cellStyle name="Normal 8 42 2 2 7 20" xfId="29081" xr:uid="{AD729F06-1676-43B6-AC1A-2C9D491BFEB4}"/>
    <cellStyle name="Normal 8 42 2 2 7 21" xfId="29082" xr:uid="{67753272-27B6-4051-886B-4ECCAB111D6D}"/>
    <cellStyle name="Normal 8 42 2 2 7 22" xfId="29083" xr:uid="{69A78603-C581-454F-835E-C1B30E6E9E76}"/>
    <cellStyle name="Normal 8 42 2 2 7 23" xfId="29084" xr:uid="{CB9B51FE-E0E7-41F1-8CFE-6EBCE6855012}"/>
    <cellStyle name="Normal 8 42 2 2 7 24" xfId="29085" xr:uid="{C9ECE490-4D02-4716-862E-A8AB3CBE0433}"/>
    <cellStyle name="Normal 8 42 2 2 7 25" xfId="29086" xr:uid="{DD5BC28F-6757-4B0B-B76A-F6F871C82F08}"/>
    <cellStyle name="Normal 8 42 2 2 7 26" xfId="29087" xr:uid="{0C766E7A-3325-433A-BE1C-B71C0ABEE6A6}"/>
    <cellStyle name="Normal 8 42 2 2 7 27" xfId="29088" xr:uid="{C120945D-1993-4D41-ADBE-64923EAE73D9}"/>
    <cellStyle name="Normal 8 42 2 2 7 28" xfId="29089" xr:uid="{B7791FFD-8A96-4002-AC2C-F281D4E7B8A7}"/>
    <cellStyle name="Normal 8 42 2 2 7 29" xfId="29090" xr:uid="{7EACFD0F-7001-43E9-A2A9-A0A91ED1B891}"/>
    <cellStyle name="Normal 8 42 2 2 7 3" xfId="29091" xr:uid="{56B7DC52-6D9B-4AE7-83FE-CED36FF7F5AD}"/>
    <cellStyle name="Normal 8 42 2 2 7 3 2" xfId="29092" xr:uid="{36D963A5-53B1-4076-9ADC-50A18EE88198}"/>
    <cellStyle name="Normal 8 42 2 2 7 3 2 2" xfId="29093" xr:uid="{6B39800F-891F-4013-9050-673653447D70}"/>
    <cellStyle name="Normal 8 42 2 2 7 3 3" xfId="29094" xr:uid="{1873E08F-1D1B-484C-BA26-56DD613EF3DC}"/>
    <cellStyle name="Normal 8 42 2 2 7 30" xfId="29095" xr:uid="{C7DEF3F7-35E8-40F7-991B-88C429B461E7}"/>
    <cellStyle name="Normal 8 42 2 2 7 31" xfId="29096" xr:uid="{7F46AE46-092B-4667-9A95-B83790E7B60F}"/>
    <cellStyle name="Normal 8 42 2 2 7 32" xfId="29097" xr:uid="{2DEE4E48-9744-4657-B9B0-836BAB30AA45}"/>
    <cellStyle name="Normal 8 42 2 2 7 33" xfId="29098" xr:uid="{AA3CC6FC-8423-4784-BD09-64E05302FA1D}"/>
    <cellStyle name="Normal 8 42 2 2 7 34" xfId="29099" xr:uid="{73252C14-9F10-4E1E-BA5E-453C5DCC9FB0}"/>
    <cellStyle name="Normal 8 42 2 2 7 35" xfId="29100" xr:uid="{8B10028D-53D4-4678-A3E5-FAEC3E506477}"/>
    <cellStyle name="Normal 8 42 2 2 7 36" xfId="29101" xr:uid="{37277026-8BDD-42DB-B41F-F12792AAA854}"/>
    <cellStyle name="Normal 8 42 2 2 7 37" xfId="29102" xr:uid="{25B45D6A-30CD-4F44-AEF4-98492B2E1EC0}"/>
    <cellStyle name="Normal 8 42 2 2 7 38" xfId="29103" xr:uid="{449F45CA-4E2C-4247-92FB-E27D2C5E6B2C}"/>
    <cellStyle name="Normal 8 42 2 2 7 39" xfId="29104" xr:uid="{37A75038-1F35-4872-8B9D-6280D57A66A3}"/>
    <cellStyle name="Normal 8 42 2 2 7 4" xfId="29105" xr:uid="{8E163471-9A07-49E8-B70B-A295232E7E03}"/>
    <cellStyle name="Normal 8 42 2 2 7 4 2" xfId="29106" xr:uid="{4D495C92-7C04-49EA-91B0-E3988A0AB592}"/>
    <cellStyle name="Normal 8 42 2 2 7 4 2 2" xfId="29107" xr:uid="{867D8018-731E-49FA-A3AE-537BC7292564}"/>
    <cellStyle name="Normal 8 42 2 2 7 4 3" xfId="29108" xr:uid="{FD14812F-1C15-49CA-BA23-0B4A7BF428A1}"/>
    <cellStyle name="Normal 8 42 2 2 7 40" xfId="29109" xr:uid="{0E1356D7-CEA2-4E77-A9C2-EA58B9220EAC}"/>
    <cellStyle name="Normal 8 42 2 2 7 5" xfId="29110" xr:uid="{2A0EF594-B8B3-41B4-98D6-0A19198102FA}"/>
    <cellStyle name="Normal 8 42 2 2 7 5 2" xfId="29111" xr:uid="{3B26BD0B-B6D9-48CB-98C4-D866CB9CD578}"/>
    <cellStyle name="Normal 8 42 2 2 7 5 2 2" xfId="29112" xr:uid="{D0824491-FEDB-482B-8FA9-2BF3760CB8EC}"/>
    <cellStyle name="Normal 8 42 2 2 7 5 3" xfId="29113" xr:uid="{694E6F22-3098-468D-B44B-888E4E3145AB}"/>
    <cellStyle name="Normal 8 42 2 2 7 6" xfId="29114" xr:uid="{16506932-02A6-4252-976B-EBF5BBA4F273}"/>
    <cellStyle name="Normal 8 42 2 2 7 6 2" xfId="29115" xr:uid="{BDD3E164-DAE1-4D5D-B909-AE0DC0459AAF}"/>
    <cellStyle name="Normal 8 42 2 2 7 6 2 2" xfId="29116" xr:uid="{7A545F3E-18D9-41F3-86F7-9274784612CB}"/>
    <cellStyle name="Normal 8 42 2 2 7 6 3" xfId="29117" xr:uid="{0BE8AF89-3AA0-4B23-A423-3140C26F59AE}"/>
    <cellStyle name="Normal 8 42 2 2 7 7" xfId="29118" xr:uid="{01683299-FF6B-426E-A11E-362AF3E0F3D4}"/>
    <cellStyle name="Normal 8 42 2 2 7 7 2" xfId="29119" xr:uid="{E9368F2E-DB40-4435-B9CF-55A41CE97ECF}"/>
    <cellStyle name="Normal 8 42 2 2 7 7 2 2" xfId="29120" xr:uid="{2BAC5CCB-6150-4F66-A7CA-7719474F02AF}"/>
    <cellStyle name="Normal 8 42 2 2 7 7 3" xfId="29121" xr:uid="{C5291285-44CF-4E2C-A296-2FE68F0196A1}"/>
    <cellStyle name="Normal 8 42 2 2 7 8" xfId="29122" xr:uid="{4D279B4C-7D25-41A2-8CD5-10FFB6EFED24}"/>
    <cellStyle name="Normal 8 42 2 2 7 8 2" xfId="29123" xr:uid="{5AF3A7B9-99F5-45E3-8556-2DF9D6FFBAE9}"/>
    <cellStyle name="Normal 8 42 2 2 7 8 2 2" xfId="29124" xr:uid="{AC8BC3C9-38DF-4481-9953-8A748C9E0CDC}"/>
    <cellStyle name="Normal 8 42 2 2 7 8 3" xfId="29125" xr:uid="{CAD4BE4E-CEC9-4963-933C-43230A03E07F}"/>
    <cellStyle name="Normal 8 42 2 2 7 9" xfId="29126" xr:uid="{C6C67FB5-5B21-4D36-989A-FA8A06BAB913}"/>
    <cellStyle name="Normal 8 42 2 2 7 9 2" xfId="29127" xr:uid="{70C49783-3EA0-48A1-B033-9280A037472B}"/>
    <cellStyle name="Normal 8 42 2 2 7 9 2 2" xfId="29128" xr:uid="{8CC9862B-8083-4752-B6FD-A05F395CA8E3}"/>
    <cellStyle name="Normal 8 42 2 2 7 9 3" xfId="29129" xr:uid="{08750A92-586C-4195-9EC8-788639095868}"/>
    <cellStyle name="Normal 8 42 2 2 8" xfId="29130" xr:uid="{F29E2924-AB0C-4B04-AD62-F28EF41AF094}"/>
    <cellStyle name="Normal 8 42 2 2 8 10" xfId="29131" xr:uid="{B30E37A6-9112-4036-B1A8-FE86E45B316A}"/>
    <cellStyle name="Normal 8 42 2 2 8 10 2" xfId="29132" xr:uid="{76C2CC20-9F81-40AD-9D3D-60FBA8678C2D}"/>
    <cellStyle name="Normal 8 42 2 2 8 10 2 2" xfId="29133" xr:uid="{A32EB77A-3715-4813-8B39-1CAAB1E8CF8F}"/>
    <cellStyle name="Normal 8 42 2 2 8 10 3" xfId="29134" xr:uid="{8497818C-1376-4B85-BBD6-798EC93139D3}"/>
    <cellStyle name="Normal 8 42 2 2 8 11" xfId="29135" xr:uid="{6A4A1ED9-C479-47B4-B1B3-0E74FFDBBCC9}"/>
    <cellStyle name="Normal 8 42 2 2 8 11 2" xfId="29136" xr:uid="{DD74CAEF-9F84-4595-8CA5-61C6404E7D54}"/>
    <cellStyle name="Normal 8 42 2 2 8 11 2 2" xfId="29137" xr:uid="{2BFEEE59-867A-48E8-B5AB-A8DAC8E731E6}"/>
    <cellStyle name="Normal 8 42 2 2 8 11 3" xfId="29138" xr:uid="{58E2F6AA-1B77-43B7-AD9D-E0D93A5F64D7}"/>
    <cellStyle name="Normal 8 42 2 2 8 11 4" xfId="29139" xr:uid="{41EBC363-8D67-4CDC-BA46-B66DABD50CDC}"/>
    <cellStyle name="Normal 8 42 2 2 8 12" xfId="29140" xr:uid="{A9D8AED9-3FA8-494C-80DD-73FA7A7B7196}"/>
    <cellStyle name="Normal 8 42 2 2 8 12 2" xfId="29141" xr:uid="{7B2D72F4-108D-4CAA-8A76-4606C13D1890}"/>
    <cellStyle name="Normal 8 42 2 2 8 13" xfId="29142" xr:uid="{CCD14A1B-CEF3-402A-91B6-33133A1612F5}"/>
    <cellStyle name="Normal 8 42 2 2 8 14" xfId="29143" xr:uid="{974BE24D-7964-4D98-94DE-F022D45979F9}"/>
    <cellStyle name="Normal 8 42 2 2 8 14 2" xfId="29144" xr:uid="{0B318812-9C82-4374-B5BC-B111906DD26C}"/>
    <cellStyle name="Normal 8 42 2 2 8 15" xfId="29145" xr:uid="{40553C67-AB23-40E2-A407-8E4EC2DAAAC1}"/>
    <cellStyle name="Normal 8 42 2 2 8 16" xfId="29146" xr:uid="{2D5A1707-8F30-4F8D-B1AA-BC1AAF67F390}"/>
    <cellStyle name="Normal 8 42 2 2 8 17" xfId="29147" xr:uid="{CC3395EB-7419-4576-BD12-EDCD1E905314}"/>
    <cellStyle name="Normal 8 42 2 2 8 18" xfId="29148" xr:uid="{6D762252-9173-4222-A0AA-05C4CD034481}"/>
    <cellStyle name="Normal 8 42 2 2 8 19" xfId="29149" xr:uid="{B7D974DD-7896-4A45-8A4C-0DED9251B748}"/>
    <cellStyle name="Normal 8 42 2 2 8 2" xfId="29150" xr:uid="{DFAAD57E-0D4F-4E08-95F2-A2966A60BFE6}"/>
    <cellStyle name="Normal 8 42 2 2 8 2 2" xfId="29151" xr:uid="{C8EF0CD5-6DDC-4A82-A0BC-4EFA43120832}"/>
    <cellStyle name="Normal 8 42 2 2 8 2 2 2" xfId="29152" xr:uid="{9624A941-3C8B-4F29-8951-E417A85B52C4}"/>
    <cellStyle name="Normal 8 42 2 2 8 2 3" xfId="29153" xr:uid="{B608FF3D-8D5F-4808-B45D-F53A61CB480B}"/>
    <cellStyle name="Normal 8 42 2 2 8 20" xfId="29154" xr:uid="{FB53C0DD-B14D-48E4-A18E-09358800F1A7}"/>
    <cellStyle name="Normal 8 42 2 2 8 21" xfId="29155" xr:uid="{9B5F2831-C221-4913-87E6-F921AF654803}"/>
    <cellStyle name="Normal 8 42 2 2 8 22" xfId="29156" xr:uid="{C2401765-48EB-43DE-95B0-2869E919A5C9}"/>
    <cellStyle name="Normal 8 42 2 2 8 23" xfId="29157" xr:uid="{290EECBB-7D77-4618-94E0-77A3F50663F3}"/>
    <cellStyle name="Normal 8 42 2 2 8 24" xfId="29158" xr:uid="{66CC5A38-0A57-47E1-AFB6-987A9EE75114}"/>
    <cellStyle name="Normal 8 42 2 2 8 25" xfId="29159" xr:uid="{4A02957D-92B4-4287-9BE0-8A37A2FC3068}"/>
    <cellStyle name="Normal 8 42 2 2 8 26" xfId="29160" xr:uid="{1AB09D51-69C5-45DE-AA79-888655B8CC51}"/>
    <cellStyle name="Normal 8 42 2 2 8 27" xfId="29161" xr:uid="{3BC9F9EB-7F71-4306-A7C0-2526906C1100}"/>
    <cellStyle name="Normal 8 42 2 2 8 28" xfId="29162" xr:uid="{60F99D47-34E7-43BE-B2C7-60B3554EC348}"/>
    <cellStyle name="Normal 8 42 2 2 8 29" xfId="29163" xr:uid="{CCBA7616-8A9F-4D3E-8A91-B2592CF55D8D}"/>
    <cellStyle name="Normal 8 42 2 2 8 3" xfId="29164" xr:uid="{81E18984-25EF-44F1-9D7B-669D05589066}"/>
    <cellStyle name="Normal 8 42 2 2 8 3 2" xfId="29165" xr:uid="{D44CC57C-D989-4FB6-90E8-2D803786FC17}"/>
    <cellStyle name="Normal 8 42 2 2 8 3 2 2" xfId="29166" xr:uid="{D5EE2DA5-4C11-4B82-BC18-6DA5E9CC11DB}"/>
    <cellStyle name="Normal 8 42 2 2 8 3 3" xfId="29167" xr:uid="{E002FAB5-1C57-4BBF-B14C-A412A08D6EAB}"/>
    <cellStyle name="Normal 8 42 2 2 8 30" xfId="29168" xr:uid="{E805DD37-80AB-448D-B9E3-3386678CF779}"/>
    <cellStyle name="Normal 8 42 2 2 8 31" xfId="29169" xr:uid="{3E348A8D-0EA4-474F-BDD8-41FC495A3109}"/>
    <cellStyle name="Normal 8 42 2 2 8 32" xfId="29170" xr:uid="{C55A7D56-7CE3-4771-A01D-7EF39A5F71C8}"/>
    <cellStyle name="Normal 8 42 2 2 8 33" xfId="29171" xr:uid="{BAB3A2EA-FCA5-41C9-85EC-1C0A365D320A}"/>
    <cellStyle name="Normal 8 42 2 2 8 34" xfId="29172" xr:uid="{B8224C2B-FBC0-4FD5-82FD-D8367644960F}"/>
    <cellStyle name="Normal 8 42 2 2 8 35" xfId="29173" xr:uid="{463C01DA-1C23-4E28-B575-AD237D96AE38}"/>
    <cellStyle name="Normal 8 42 2 2 8 36" xfId="29174" xr:uid="{22347CA2-52A9-4669-81DA-12881780041D}"/>
    <cellStyle name="Normal 8 42 2 2 8 37" xfId="29175" xr:uid="{14EF6F6F-828B-4224-BB82-A3DD2B84EE53}"/>
    <cellStyle name="Normal 8 42 2 2 8 38" xfId="29176" xr:uid="{26405A01-7A24-422E-8BD1-56B83D890414}"/>
    <cellStyle name="Normal 8 42 2 2 8 39" xfId="29177" xr:uid="{AA842A2E-5BEC-40BF-92BB-680B735D47B0}"/>
    <cellStyle name="Normal 8 42 2 2 8 4" xfId="29178" xr:uid="{048A671C-01BF-4CE8-AC94-B59F56081D0A}"/>
    <cellStyle name="Normal 8 42 2 2 8 4 2" xfId="29179" xr:uid="{49571411-85C6-4E14-A710-A407A96E648E}"/>
    <cellStyle name="Normal 8 42 2 2 8 4 2 2" xfId="29180" xr:uid="{166B1FB9-D459-446B-B63A-1201A9BD0610}"/>
    <cellStyle name="Normal 8 42 2 2 8 4 3" xfId="29181" xr:uid="{4866C0E0-CEAF-48CB-A181-741C07DECEEB}"/>
    <cellStyle name="Normal 8 42 2 2 8 40" xfId="29182" xr:uid="{95DA4B59-C2DD-474D-9565-88BFF89E7A5C}"/>
    <cellStyle name="Normal 8 42 2 2 8 5" xfId="29183" xr:uid="{BF7F3B48-B992-4C4E-B7A1-5FC7023A1718}"/>
    <cellStyle name="Normal 8 42 2 2 8 5 2" xfId="29184" xr:uid="{3A23C383-F44B-4FD6-92AF-B0C0FF3A7828}"/>
    <cellStyle name="Normal 8 42 2 2 8 5 2 2" xfId="29185" xr:uid="{13C2C82A-FE20-4BA6-B010-DB4EBEE7FB25}"/>
    <cellStyle name="Normal 8 42 2 2 8 5 3" xfId="29186" xr:uid="{65EE496A-18C0-43CF-BFDF-82CE67E95A14}"/>
    <cellStyle name="Normal 8 42 2 2 8 6" xfId="29187" xr:uid="{80B52B46-3C17-4A1E-B4B4-72488B994383}"/>
    <cellStyle name="Normal 8 42 2 2 8 6 2" xfId="29188" xr:uid="{089CE3B5-EDBA-4D8A-8B43-E5B8674DCCBD}"/>
    <cellStyle name="Normal 8 42 2 2 8 6 2 2" xfId="29189" xr:uid="{7D934EC4-9304-4E57-9C53-278389AE424D}"/>
    <cellStyle name="Normal 8 42 2 2 8 6 3" xfId="29190" xr:uid="{E50DE7CC-3194-4478-B1B3-C9CFDD05C067}"/>
    <cellStyle name="Normal 8 42 2 2 8 7" xfId="29191" xr:uid="{1E4BE679-7B53-4A94-B3C6-84B052B4ECC6}"/>
    <cellStyle name="Normal 8 42 2 2 8 7 2" xfId="29192" xr:uid="{AED4ADB8-637D-40DD-9D6B-8D91A1AD9A6F}"/>
    <cellStyle name="Normal 8 42 2 2 8 7 2 2" xfId="29193" xr:uid="{239A4D82-CB1C-4954-A4F6-9AEB139797E8}"/>
    <cellStyle name="Normal 8 42 2 2 8 7 3" xfId="29194" xr:uid="{04C78D0D-DA4A-4489-B56D-04EC8553D59E}"/>
    <cellStyle name="Normal 8 42 2 2 8 8" xfId="29195" xr:uid="{F2DB3B78-B756-4016-9691-3D4B9B530138}"/>
    <cellStyle name="Normal 8 42 2 2 8 8 2" xfId="29196" xr:uid="{34C4F61B-CB3C-4EA3-BC98-D965125578CB}"/>
    <cellStyle name="Normal 8 42 2 2 8 8 2 2" xfId="29197" xr:uid="{FC3D0FC1-F5A8-494C-92C3-9C3B79E08AA8}"/>
    <cellStyle name="Normal 8 42 2 2 8 8 3" xfId="29198" xr:uid="{D6DCD138-B78E-47EF-AC29-D9E125CFEDED}"/>
    <cellStyle name="Normal 8 42 2 2 8 9" xfId="29199" xr:uid="{2EA5FED5-F62B-4851-A20C-8AF55D885086}"/>
    <cellStyle name="Normal 8 42 2 2 8 9 2" xfId="29200" xr:uid="{1EF308F1-2BB7-4821-889C-24234C3BFC7B}"/>
    <cellStyle name="Normal 8 42 2 2 8 9 2 2" xfId="29201" xr:uid="{2656997A-87E5-44D0-ACAD-C3BA0AC50A17}"/>
    <cellStyle name="Normal 8 42 2 2 8 9 3" xfId="29202" xr:uid="{32BCB3F3-E4F1-476A-BA74-42FA94E3D199}"/>
    <cellStyle name="Normal 8 42 2 2 9" xfId="29203" xr:uid="{653AFE9C-CA11-4FB7-975B-8BD9C81C3736}"/>
    <cellStyle name="Normal 8 42 2 2 9 10" xfId="29204" xr:uid="{7151D834-761A-4040-BE3D-7D0A72BEAC8C}"/>
    <cellStyle name="Normal 8 42 2 2 9 10 2" xfId="29205" xr:uid="{F887E1A8-4B39-4470-82EF-115209CB8441}"/>
    <cellStyle name="Normal 8 42 2 2 9 10 2 2" xfId="29206" xr:uid="{5F6E53A1-EF16-49A2-8456-4A40900E9A79}"/>
    <cellStyle name="Normal 8 42 2 2 9 10 3" xfId="29207" xr:uid="{DE0D8315-4814-462B-AD9F-246B42522E64}"/>
    <cellStyle name="Normal 8 42 2 2 9 11" xfId="29208" xr:uid="{912A3313-8509-4354-97D7-67CDCDDE851E}"/>
    <cellStyle name="Normal 8 42 2 2 9 11 2" xfId="29209" xr:uid="{2D92E43E-D3C5-4E40-9B98-7C774ED4D6FB}"/>
    <cellStyle name="Normal 8 42 2 2 9 11 2 2" xfId="29210" xr:uid="{F156486F-15F1-4C41-A1D9-A39D770A69DC}"/>
    <cellStyle name="Normal 8 42 2 2 9 11 3" xfId="29211" xr:uid="{E4AA0D0C-40A0-48EF-B11E-52AC16CDE777}"/>
    <cellStyle name="Normal 8 42 2 2 9 11 4" xfId="29212" xr:uid="{5409E3F2-E779-4CFC-BC92-3AD70EEBB596}"/>
    <cellStyle name="Normal 8 42 2 2 9 12" xfId="29213" xr:uid="{B8B5D5B8-BCD8-4FD0-84CC-202421B038D8}"/>
    <cellStyle name="Normal 8 42 2 2 9 12 2" xfId="29214" xr:uid="{129A3200-A5D0-4C48-9712-BD75C4B345E0}"/>
    <cellStyle name="Normal 8 42 2 2 9 13" xfId="29215" xr:uid="{E4D2CA2B-E686-4635-8221-13B107AC9325}"/>
    <cellStyle name="Normal 8 42 2 2 9 14" xfId="29216" xr:uid="{EA326AA2-4417-4072-95A0-3FEAFA9AAF04}"/>
    <cellStyle name="Normal 8 42 2 2 9 14 2" xfId="29217" xr:uid="{499D4C92-9758-4514-B978-95209842BDAE}"/>
    <cellStyle name="Normal 8 42 2 2 9 15" xfId="29218" xr:uid="{B80CF19D-5945-4C77-9288-CB3FF93E69E4}"/>
    <cellStyle name="Normal 8 42 2 2 9 16" xfId="29219" xr:uid="{22F9AB46-F0FC-41B8-9CAE-A0AB090D7702}"/>
    <cellStyle name="Normal 8 42 2 2 9 17" xfId="29220" xr:uid="{4D592E15-2308-422B-B57F-734E9DB8EB34}"/>
    <cellStyle name="Normal 8 42 2 2 9 18" xfId="29221" xr:uid="{E6D754FF-085B-4FC2-9611-8F72BBF0F436}"/>
    <cellStyle name="Normal 8 42 2 2 9 19" xfId="29222" xr:uid="{C187B00C-DC15-4B16-83E9-76CA44E0CB5B}"/>
    <cellStyle name="Normal 8 42 2 2 9 2" xfId="29223" xr:uid="{0E4B750E-79AC-44C9-A5FB-939B7617F35A}"/>
    <cellStyle name="Normal 8 42 2 2 9 2 2" xfId="29224" xr:uid="{0A1BD1CF-B355-45C1-931F-8818685F07D7}"/>
    <cellStyle name="Normal 8 42 2 2 9 2 2 2" xfId="29225" xr:uid="{11C0749A-742A-459C-A627-2F2694BADE19}"/>
    <cellStyle name="Normal 8 42 2 2 9 2 3" xfId="29226" xr:uid="{6B0BEF12-2AB1-4B29-88DC-65F5C4B59282}"/>
    <cellStyle name="Normal 8 42 2 2 9 20" xfId="29227" xr:uid="{368B4EAC-BD74-4EEC-9EE0-F93985E74374}"/>
    <cellStyle name="Normal 8 42 2 2 9 21" xfId="29228" xr:uid="{CA66DB1C-8ABE-43F5-8C22-F9CCA8604FD0}"/>
    <cellStyle name="Normal 8 42 2 2 9 22" xfId="29229" xr:uid="{8B4771A6-21A7-410E-B882-377C202CFCBA}"/>
    <cellStyle name="Normal 8 42 2 2 9 23" xfId="29230" xr:uid="{C0DE5132-F107-4976-A89A-E8CF191176A1}"/>
    <cellStyle name="Normal 8 42 2 2 9 24" xfId="29231" xr:uid="{3BB9755B-1E80-4275-9A06-E1D81090B0FD}"/>
    <cellStyle name="Normal 8 42 2 2 9 25" xfId="29232" xr:uid="{D3BC8803-6D80-4A7E-AEC9-AFBB56511F53}"/>
    <cellStyle name="Normal 8 42 2 2 9 26" xfId="29233" xr:uid="{41996BA9-860B-481D-90FC-103BC3BF6FE7}"/>
    <cellStyle name="Normal 8 42 2 2 9 27" xfId="29234" xr:uid="{C3B7828E-AC76-4390-8B59-BD0D648DCF36}"/>
    <cellStyle name="Normal 8 42 2 2 9 28" xfId="29235" xr:uid="{13081C4B-C30B-47BF-98EF-3109028B82D1}"/>
    <cellStyle name="Normal 8 42 2 2 9 29" xfId="29236" xr:uid="{0964CF21-56EB-4541-9D14-F484A47EF47C}"/>
    <cellStyle name="Normal 8 42 2 2 9 3" xfId="29237" xr:uid="{5D7CB7ED-393E-4E63-8C7D-FB3A43A09CD0}"/>
    <cellStyle name="Normal 8 42 2 2 9 3 2" xfId="29238" xr:uid="{9A88D215-023A-4905-8BBD-9365DAF685AE}"/>
    <cellStyle name="Normal 8 42 2 2 9 3 2 2" xfId="29239" xr:uid="{6473A74A-5470-4A48-8EA0-A3218CCBA8B6}"/>
    <cellStyle name="Normal 8 42 2 2 9 3 3" xfId="29240" xr:uid="{4EB87258-BF03-476D-81E3-934A13208756}"/>
    <cellStyle name="Normal 8 42 2 2 9 30" xfId="29241" xr:uid="{22E7CF5A-9BF8-47AE-9D70-A391D373F95F}"/>
    <cellStyle name="Normal 8 42 2 2 9 31" xfId="29242" xr:uid="{A97BD2D0-4073-4174-B35F-D06872F4E592}"/>
    <cellStyle name="Normal 8 42 2 2 9 32" xfId="29243" xr:uid="{3138A98A-8EF7-4FB2-9E3A-FE123F790FCF}"/>
    <cellStyle name="Normal 8 42 2 2 9 33" xfId="29244" xr:uid="{79436249-582B-43A0-B7BE-F0C9B3A316FF}"/>
    <cellStyle name="Normal 8 42 2 2 9 34" xfId="29245" xr:uid="{393D2F90-1D1A-4048-A1AB-AFFAF809D1B8}"/>
    <cellStyle name="Normal 8 42 2 2 9 35" xfId="29246" xr:uid="{2C761254-BD4B-4A3A-949C-9E73A6B18AEF}"/>
    <cellStyle name="Normal 8 42 2 2 9 36" xfId="29247" xr:uid="{AF556A57-FDE3-46C4-AB7A-B72A55B50389}"/>
    <cellStyle name="Normal 8 42 2 2 9 37" xfId="29248" xr:uid="{AD326FB7-69A9-4FA7-8E9C-6F53808BCF43}"/>
    <cellStyle name="Normal 8 42 2 2 9 38" xfId="29249" xr:uid="{872FAB02-DE19-4F7F-9C33-20A0476D86C3}"/>
    <cellStyle name="Normal 8 42 2 2 9 39" xfId="29250" xr:uid="{F2FCA8CF-DB51-4F34-B35D-8F0E24CC87A0}"/>
    <cellStyle name="Normal 8 42 2 2 9 4" xfId="29251" xr:uid="{4432A422-E4DF-4BA6-9AA9-67DBCE3553E9}"/>
    <cellStyle name="Normal 8 42 2 2 9 4 2" xfId="29252" xr:uid="{1E918495-956C-424A-9402-C70CF6C94485}"/>
    <cellStyle name="Normal 8 42 2 2 9 4 2 2" xfId="29253" xr:uid="{FA458083-8D1C-4D7D-BD7B-33F89D3B4E37}"/>
    <cellStyle name="Normal 8 42 2 2 9 4 3" xfId="29254" xr:uid="{C07D4CF5-B556-48C3-9F98-F2A771594E8B}"/>
    <cellStyle name="Normal 8 42 2 2 9 40" xfId="29255" xr:uid="{8C07E5C0-3868-4533-A032-9C628125F2A2}"/>
    <cellStyle name="Normal 8 42 2 2 9 5" xfId="29256" xr:uid="{8C4D9F9E-D0A9-4D71-AF6E-B9F67683DA4A}"/>
    <cellStyle name="Normal 8 42 2 2 9 5 2" xfId="29257" xr:uid="{6FA25976-6D9F-4C4F-BADE-815894B8560D}"/>
    <cellStyle name="Normal 8 42 2 2 9 5 2 2" xfId="29258" xr:uid="{743C75EC-4792-4452-ADBD-E0400BCBFABC}"/>
    <cellStyle name="Normal 8 42 2 2 9 5 3" xfId="29259" xr:uid="{51D6B69F-F992-49A2-AB77-7C48B48456F5}"/>
    <cellStyle name="Normal 8 42 2 2 9 6" xfId="29260" xr:uid="{62E14560-E173-47FF-8C58-EBACB22025BD}"/>
    <cellStyle name="Normal 8 42 2 2 9 6 2" xfId="29261" xr:uid="{C12A4B86-AC26-4245-BF99-EF3AB5FAC800}"/>
    <cellStyle name="Normal 8 42 2 2 9 6 2 2" xfId="29262" xr:uid="{0C8D1867-D7D1-4DC6-86A4-4AA2A2960AF0}"/>
    <cellStyle name="Normal 8 42 2 2 9 6 3" xfId="29263" xr:uid="{617D0BCD-4C05-40C9-9E70-5347F41C55A1}"/>
    <cellStyle name="Normal 8 42 2 2 9 7" xfId="29264" xr:uid="{8CC9F951-E8D5-4874-88DE-5ADF66175705}"/>
    <cellStyle name="Normal 8 42 2 2 9 7 2" xfId="29265" xr:uid="{BC8288FC-3FA8-403E-9FFB-8C4404869682}"/>
    <cellStyle name="Normal 8 42 2 2 9 7 2 2" xfId="29266" xr:uid="{27778502-99D4-423F-8435-805F0BCFF864}"/>
    <cellStyle name="Normal 8 42 2 2 9 7 3" xfId="29267" xr:uid="{887C1087-3FC3-4155-977F-1C0EE98DDAAD}"/>
    <cellStyle name="Normal 8 42 2 2 9 8" xfId="29268" xr:uid="{0C4A342F-DDCD-408D-98E5-1B15325318B1}"/>
    <cellStyle name="Normal 8 42 2 2 9 8 2" xfId="29269" xr:uid="{B71EDA1B-03EB-4421-B359-BFC98472D535}"/>
    <cellStyle name="Normal 8 42 2 2 9 8 2 2" xfId="29270" xr:uid="{A90C07C5-E357-4E47-A034-9619E719A205}"/>
    <cellStyle name="Normal 8 42 2 2 9 8 3" xfId="29271" xr:uid="{6876CFC6-5968-4267-87C8-6F9899DCBEC2}"/>
    <cellStyle name="Normal 8 42 2 2 9 9" xfId="29272" xr:uid="{10821FDC-E604-4247-858D-23A4D091610A}"/>
    <cellStyle name="Normal 8 42 2 2 9 9 2" xfId="29273" xr:uid="{8EDE0AB3-BB00-4AE9-8EAE-5A2EBA33B7CC}"/>
    <cellStyle name="Normal 8 42 2 2 9 9 2 2" xfId="29274" xr:uid="{08E727B8-910C-4113-A1AF-AB62F9C0E430}"/>
    <cellStyle name="Normal 8 42 2 2 9 9 3" xfId="29275" xr:uid="{726400E0-B39D-4CF8-96B3-3F650294FE03}"/>
    <cellStyle name="Normal 8 42 2 20" xfId="29276" xr:uid="{46EE4BFB-E35C-405D-B68A-99582A19353A}"/>
    <cellStyle name="Normal 8 42 2 20 2" xfId="29277" xr:uid="{29190684-A7D0-4974-8489-0BB959DADF01}"/>
    <cellStyle name="Normal 8 42 2 20 2 2" xfId="29278" xr:uid="{C9936026-222D-4EE4-89B1-BEBE6360669D}"/>
    <cellStyle name="Normal 8 42 2 20 3" xfId="29279" xr:uid="{E517A88F-C042-41E6-99D3-56BFBFC4D8FD}"/>
    <cellStyle name="Normal 8 42 2 20 4" xfId="29280" xr:uid="{3CDD6E4B-7B3F-4632-ADD7-C9BF01EBC7F7}"/>
    <cellStyle name="Normal 8 42 2 21" xfId="29281" xr:uid="{B600D69C-8D1E-4476-BA6C-D48306B16FBE}"/>
    <cellStyle name="Normal 8 42 2 21 2" xfId="29282" xr:uid="{1D9E3919-8B17-4AB9-AF80-9341DA9D74C2}"/>
    <cellStyle name="Normal 8 42 2 22" xfId="29283" xr:uid="{FED31233-FD7C-48D4-8047-881D0AD329F8}"/>
    <cellStyle name="Normal 8 42 2 23" xfId="29284" xr:uid="{87063907-25EB-4FD0-8CB0-5C7578BF0E9F}"/>
    <cellStyle name="Normal 8 42 2 23 2" xfId="29285" xr:uid="{F3D0B390-6B37-4FAF-A07E-BBE6D70B0C49}"/>
    <cellStyle name="Normal 8 42 2 24" xfId="29286" xr:uid="{5B0A07BE-9276-4136-9C2B-6AFDAB134282}"/>
    <cellStyle name="Normal 8 42 2 25" xfId="29287" xr:uid="{810097F2-6247-46C7-B7E5-D0D9620A9B1C}"/>
    <cellStyle name="Normal 8 42 2 26" xfId="29288" xr:uid="{78AEFCF5-6D25-49B8-9E35-AF0E1601EC06}"/>
    <cellStyle name="Normal 8 42 2 27" xfId="29289" xr:uid="{526D58E4-4804-482F-ACE7-13151C94A201}"/>
    <cellStyle name="Normal 8 42 2 28" xfId="29290" xr:uid="{BD0ED82F-E306-41DB-A0C7-79DF3B1ADAA4}"/>
    <cellStyle name="Normal 8 42 2 29" xfId="29291" xr:uid="{C93576D7-B6BB-431C-9784-C97928A25600}"/>
    <cellStyle name="Normal 8 42 2 3" xfId="29292" xr:uid="{60007014-5726-4CE6-AE2B-FBC7E53E1518}"/>
    <cellStyle name="Normal 8 42 2 3 10" xfId="29293" xr:uid="{33B532D2-E9F2-481D-82DC-6C581722BBB2}"/>
    <cellStyle name="Normal 8 42 2 3 10 2" xfId="29294" xr:uid="{1A995060-77B3-41A3-9644-133D3EB860B7}"/>
    <cellStyle name="Normal 8 42 2 3 10 2 2" xfId="29295" xr:uid="{1C562C99-152B-4264-AD87-DADB45B64E59}"/>
    <cellStyle name="Normal 8 42 2 3 10 3" xfId="29296" xr:uid="{F87D788E-6DFF-4D55-9EE2-F0F7E822E77C}"/>
    <cellStyle name="Normal 8 42 2 3 11" xfId="29297" xr:uid="{AE02E004-AFC5-496F-8211-987A115ACB28}"/>
    <cellStyle name="Normal 8 42 2 3 11 2" xfId="29298" xr:uid="{FB81981C-520A-46D4-B0EF-B128194B975A}"/>
    <cellStyle name="Normal 8 42 2 3 11 2 2" xfId="29299" xr:uid="{D12CAB52-1C68-4493-B90F-123FE60F6B12}"/>
    <cellStyle name="Normal 8 42 2 3 11 3" xfId="29300" xr:uid="{4AD41D10-C605-4C2E-ABDE-E577E9D06E95}"/>
    <cellStyle name="Normal 8 42 2 3 11 4" xfId="29301" xr:uid="{E4864ECC-B332-4682-A865-D020D8B8ECD1}"/>
    <cellStyle name="Normal 8 42 2 3 12" xfId="29302" xr:uid="{17B39300-512D-4AAD-890B-552F47306EB2}"/>
    <cellStyle name="Normal 8 42 2 3 12 2" xfId="29303" xr:uid="{85A5CB60-6FA1-4409-A89F-8F150D59A328}"/>
    <cellStyle name="Normal 8 42 2 3 13" xfId="29304" xr:uid="{E4D09FF0-B981-46EA-9727-DDBA5ABB5363}"/>
    <cellStyle name="Normal 8 42 2 3 14" xfId="29305" xr:uid="{0963B2AB-6235-4E21-9064-EAB141D4F6B7}"/>
    <cellStyle name="Normal 8 42 2 3 14 2" xfId="29306" xr:uid="{4951526B-743E-4EC9-93BF-B5B329C301B8}"/>
    <cellStyle name="Normal 8 42 2 3 15" xfId="29307" xr:uid="{FEC5B5B1-3214-4264-A7F3-A2F649A2A2FC}"/>
    <cellStyle name="Normal 8 42 2 3 16" xfId="29308" xr:uid="{F7302F41-0E4A-4C67-BCF9-81B2A4E24BF7}"/>
    <cellStyle name="Normal 8 42 2 3 17" xfId="29309" xr:uid="{CF88A25C-C985-4F58-9947-8095B05AF3B8}"/>
    <cellStyle name="Normal 8 42 2 3 18" xfId="29310" xr:uid="{34B92009-4F17-4DD3-99CB-E8304E471D8A}"/>
    <cellStyle name="Normal 8 42 2 3 19" xfId="29311" xr:uid="{29126D5D-C1F7-4035-B6ED-A6D13E080DC9}"/>
    <cellStyle name="Normal 8 42 2 3 2" xfId="29312" xr:uid="{32A6AFED-BD8B-4043-94AB-01D42FFA795C}"/>
    <cellStyle name="Normal 8 42 2 3 2 2" xfId="29313" xr:uid="{F0AFE0F3-C4AA-4ABC-A670-912084013037}"/>
    <cellStyle name="Normal 8 42 2 3 2 2 2" xfId="29314" xr:uid="{F8078DD0-7F0E-4D04-B57B-57A7575A9081}"/>
    <cellStyle name="Normal 8 42 2 3 2 3" xfId="29315" xr:uid="{544CBF8F-8BED-4827-9998-E3B7DDAA31F3}"/>
    <cellStyle name="Normal 8 42 2 3 20" xfId="29316" xr:uid="{4538FD9A-AFDF-41BF-8113-C079DB325C78}"/>
    <cellStyle name="Normal 8 42 2 3 21" xfId="29317" xr:uid="{8D5D0B21-5A9C-41D3-B39B-56A2BFD59230}"/>
    <cellStyle name="Normal 8 42 2 3 22" xfId="29318" xr:uid="{DA39DF31-600B-4EFD-99D3-F8E4B063D92B}"/>
    <cellStyle name="Normal 8 42 2 3 23" xfId="29319" xr:uid="{1D131AAC-DD91-473F-B507-FCA6709B5D85}"/>
    <cellStyle name="Normal 8 42 2 3 24" xfId="29320" xr:uid="{FEF3CC92-5B00-444B-82AF-E56DD61739A5}"/>
    <cellStyle name="Normal 8 42 2 3 25" xfId="29321" xr:uid="{3AB53C9C-148A-40A3-8620-8A51B509DBF5}"/>
    <cellStyle name="Normal 8 42 2 3 26" xfId="29322" xr:uid="{5C6620B6-E348-4609-B1FB-F264391C450B}"/>
    <cellStyle name="Normal 8 42 2 3 27" xfId="29323" xr:uid="{3DA46EB5-184D-4D99-B23E-C0EB39FEECCC}"/>
    <cellStyle name="Normal 8 42 2 3 28" xfId="29324" xr:uid="{5C20D112-3528-40DE-A5AB-EF0213A73CEA}"/>
    <cellStyle name="Normal 8 42 2 3 29" xfId="29325" xr:uid="{F26AED17-C8F2-407E-A519-5A0659146E64}"/>
    <cellStyle name="Normal 8 42 2 3 3" xfId="29326" xr:uid="{46F26210-E64B-486B-AE65-4237FD33B9E0}"/>
    <cellStyle name="Normal 8 42 2 3 3 2" xfId="29327" xr:uid="{09331094-4D25-40D2-B26D-24A589BBEE27}"/>
    <cellStyle name="Normal 8 42 2 3 3 2 2" xfId="29328" xr:uid="{B7161438-1852-450E-BE1B-6B6C844ED532}"/>
    <cellStyle name="Normal 8 42 2 3 3 3" xfId="29329" xr:uid="{CBAF6982-C5B2-40FE-8354-5B5F5A04CE42}"/>
    <cellStyle name="Normal 8 42 2 3 30" xfId="29330" xr:uid="{C030C3FF-4398-4FF9-886F-9F8F80BFC7B0}"/>
    <cellStyle name="Normal 8 42 2 3 31" xfId="29331" xr:uid="{FDC12E18-64B1-4373-B21F-38AE603D0C08}"/>
    <cellStyle name="Normal 8 42 2 3 32" xfId="29332" xr:uid="{2700CC9D-F0F5-45AE-9FD9-CED77D1E2026}"/>
    <cellStyle name="Normal 8 42 2 3 33" xfId="29333" xr:uid="{10A7EB2E-4864-4EDD-9422-69A973C2569C}"/>
    <cellStyle name="Normal 8 42 2 3 34" xfId="29334" xr:uid="{5EC5B9B9-2AEA-4D46-A5B9-F2B10CF35976}"/>
    <cellStyle name="Normal 8 42 2 3 35" xfId="29335" xr:uid="{B34291D3-44F4-41D9-8105-2FA4E3D332D3}"/>
    <cellStyle name="Normal 8 42 2 3 36" xfId="29336" xr:uid="{40A60EF2-EA19-4750-8A05-DBFF1177949E}"/>
    <cellStyle name="Normal 8 42 2 3 37" xfId="29337" xr:uid="{93719084-F2D6-4A0F-99D6-13F44D6A7243}"/>
    <cellStyle name="Normal 8 42 2 3 38" xfId="29338" xr:uid="{6E41B001-8769-437D-A572-D073C036DB38}"/>
    <cellStyle name="Normal 8 42 2 3 39" xfId="29339" xr:uid="{E6155A59-F9A6-4A0B-B876-9D9E1E758026}"/>
    <cellStyle name="Normal 8 42 2 3 4" xfId="29340" xr:uid="{2284478F-94B6-4C2B-8104-10E6C65C210A}"/>
    <cellStyle name="Normal 8 42 2 3 4 2" xfId="29341" xr:uid="{F69E2BBC-371A-4B52-99C0-183397A6A697}"/>
    <cellStyle name="Normal 8 42 2 3 4 2 2" xfId="29342" xr:uid="{C76CBBA0-528A-4F5D-808C-C14BC25612CE}"/>
    <cellStyle name="Normal 8 42 2 3 4 3" xfId="29343" xr:uid="{33EB55DC-4051-4ED9-86EA-A729B6E3EE72}"/>
    <cellStyle name="Normal 8 42 2 3 40" xfId="29344" xr:uid="{62BCAE2C-7A52-4E37-B9F9-C71CDA8C64F1}"/>
    <cellStyle name="Normal 8 42 2 3 5" xfId="29345" xr:uid="{2F5A1794-1812-462E-A098-F496F08C884E}"/>
    <cellStyle name="Normal 8 42 2 3 5 2" xfId="29346" xr:uid="{5DC39E3D-AEC6-4B50-AB43-4F40A8A95F51}"/>
    <cellStyle name="Normal 8 42 2 3 5 2 2" xfId="29347" xr:uid="{D12C417E-B103-4017-86CF-C99EF5E309D0}"/>
    <cellStyle name="Normal 8 42 2 3 5 3" xfId="29348" xr:uid="{FF5F5B89-BE70-499B-A8B8-A342392A18E7}"/>
    <cellStyle name="Normal 8 42 2 3 6" xfId="29349" xr:uid="{EADC5A90-710C-4E17-87FC-1B6DDF2CF8BB}"/>
    <cellStyle name="Normal 8 42 2 3 6 2" xfId="29350" xr:uid="{E1C0551F-6866-49FB-B176-DC7995B71155}"/>
    <cellStyle name="Normal 8 42 2 3 6 2 2" xfId="29351" xr:uid="{F85F5270-1E36-4631-A04B-E4811A3098A6}"/>
    <cellStyle name="Normal 8 42 2 3 6 3" xfId="29352" xr:uid="{F8FEC7A5-7633-4411-9BA0-79C4143F6629}"/>
    <cellStyle name="Normal 8 42 2 3 7" xfId="29353" xr:uid="{E7345876-C505-42D2-B339-4EA7F81D140C}"/>
    <cellStyle name="Normal 8 42 2 3 7 2" xfId="29354" xr:uid="{AB6A2611-7C3C-4A2C-8A11-2AE0F208D0B2}"/>
    <cellStyle name="Normal 8 42 2 3 7 2 2" xfId="29355" xr:uid="{2580A66A-D892-4671-A01A-CB6BC83A14B5}"/>
    <cellStyle name="Normal 8 42 2 3 7 3" xfId="29356" xr:uid="{7E4B7012-E067-41A2-8B6D-FEEA0C2742B6}"/>
    <cellStyle name="Normal 8 42 2 3 8" xfId="29357" xr:uid="{067AC8B7-92C6-4BC7-AABD-0D72576CCDE4}"/>
    <cellStyle name="Normal 8 42 2 3 8 2" xfId="29358" xr:uid="{9F2E670E-4126-4DD1-8683-369C5086B9B4}"/>
    <cellStyle name="Normal 8 42 2 3 8 2 2" xfId="29359" xr:uid="{44E36A59-B044-49A8-A67F-51799912A5E8}"/>
    <cellStyle name="Normal 8 42 2 3 8 3" xfId="29360" xr:uid="{27A5C9D7-F6AF-4B18-ADB5-521A6AD020D1}"/>
    <cellStyle name="Normal 8 42 2 3 9" xfId="29361" xr:uid="{0D688689-CC17-45DA-9CDD-039B3D0367DA}"/>
    <cellStyle name="Normal 8 42 2 3 9 2" xfId="29362" xr:uid="{F6A6DC84-893A-4148-987C-7C8817B053A1}"/>
    <cellStyle name="Normal 8 42 2 3 9 2 2" xfId="29363" xr:uid="{66563986-AB54-4F87-BAC9-4BD29AAEE23F}"/>
    <cellStyle name="Normal 8 42 2 3 9 3" xfId="29364" xr:uid="{8857C3E2-6802-4479-8F36-3492932805EE}"/>
    <cellStyle name="Normal 8 42 2 30" xfId="29365" xr:uid="{00EDB54E-2551-4B5D-A5A9-E9C3391792F2}"/>
    <cellStyle name="Normal 8 42 2 31" xfId="29366" xr:uid="{4471E09F-3249-490B-BF32-E6AB03D92ABF}"/>
    <cellStyle name="Normal 8 42 2 32" xfId="29367" xr:uid="{1BFE28E1-9A4D-4BAF-BA1A-F3A3B713637B}"/>
    <cellStyle name="Normal 8 42 2 33" xfId="29368" xr:uid="{ADD1098A-3EC3-4018-B44E-F5A08E3846CE}"/>
    <cellStyle name="Normal 8 42 2 34" xfId="29369" xr:uid="{7E27874F-311F-4BD2-9B43-19248ABAE453}"/>
    <cellStyle name="Normal 8 42 2 35" xfId="29370" xr:uid="{7E94EBE5-B2AA-4346-A96A-185543B849BB}"/>
    <cellStyle name="Normal 8 42 2 36" xfId="29371" xr:uid="{B17C1FC7-DB63-477F-BCFC-4F91487A260E}"/>
    <cellStyle name="Normal 8 42 2 37" xfId="29372" xr:uid="{7B17F669-552F-4D11-B670-BFE3638CD419}"/>
    <cellStyle name="Normal 8 42 2 38" xfId="29373" xr:uid="{E24168C9-1C23-4C51-BBDC-824F951B3707}"/>
    <cellStyle name="Normal 8 42 2 39" xfId="29374" xr:uid="{B90E584B-421A-4515-B324-E8E1E51B9383}"/>
    <cellStyle name="Normal 8 42 2 4" xfId="29375" xr:uid="{90B3B887-1D33-4C06-8045-BF9CCC8C096B}"/>
    <cellStyle name="Normal 8 42 2 4 10" xfId="29376" xr:uid="{7CB4A686-3347-4A17-91B4-2E83F6A2A8F6}"/>
    <cellStyle name="Normal 8 42 2 4 10 2" xfId="29377" xr:uid="{96D00611-65D2-4D08-AFA0-5A1BBD243149}"/>
    <cellStyle name="Normal 8 42 2 4 10 2 2" xfId="29378" xr:uid="{E7328C2A-DDCA-4A70-9999-B35CC2A8CDFB}"/>
    <cellStyle name="Normal 8 42 2 4 10 3" xfId="29379" xr:uid="{3151FA92-2B73-4098-8ED5-639916F72FB6}"/>
    <cellStyle name="Normal 8 42 2 4 11" xfId="29380" xr:uid="{45F0176F-DF21-4863-87F4-7DF7129C23A7}"/>
    <cellStyle name="Normal 8 42 2 4 11 2" xfId="29381" xr:uid="{BAF783A1-ADD0-41F2-9C33-EACDCC13F0C9}"/>
    <cellStyle name="Normal 8 42 2 4 11 2 2" xfId="29382" xr:uid="{1A60ED0F-7876-425E-95D4-5D2181BCB685}"/>
    <cellStyle name="Normal 8 42 2 4 11 3" xfId="29383" xr:uid="{598A6F86-16D9-431F-93A1-A82EDB11CE18}"/>
    <cellStyle name="Normal 8 42 2 4 11 4" xfId="29384" xr:uid="{2C41033E-03D2-4B72-B3A3-3008479FEBAD}"/>
    <cellStyle name="Normal 8 42 2 4 12" xfId="29385" xr:uid="{4F19D9DD-7F43-4CAC-9557-2E2C6AC04289}"/>
    <cellStyle name="Normal 8 42 2 4 12 2" xfId="29386" xr:uid="{3CE20E02-5CF9-40A3-AEBE-5678C7E2D51D}"/>
    <cellStyle name="Normal 8 42 2 4 13" xfId="29387" xr:uid="{68B31AFB-FC64-4A87-9217-B5633D0BA7D6}"/>
    <cellStyle name="Normal 8 42 2 4 14" xfId="29388" xr:uid="{D0E351FB-A457-46F3-BF0F-F4D39604CFBC}"/>
    <cellStyle name="Normal 8 42 2 4 14 2" xfId="29389" xr:uid="{8DC175DA-8F34-40B0-BF10-400FCC748A2F}"/>
    <cellStyle name="Normal 8 42 2 4 15" xfId="29390" xr:uid="{5BFEECB3-A940-4D3D-876D-B1B33B51A98A}"/>
    <cellStyle name="Normal 8 42 2 4 16" xfId="29391" xr:uid="{591D72DA-BE7A-4783-AE87-C1196B36E3D1}"/>
    <cellStyle name="Normal 8 42 2 4 17" xfId="29392" xr:uid="{7F7DBDB7-0B88-4F7F-B48A-1E4764302D6B}"/>
    <cellStyle name="Normal 8 42 2 4 18" xfId="29393" xr:uid="{56376993-95CD-4B6E-908F-E80F77FD8D0B}"/>
    <cellStyle name="Normal 8 42 2 4 19" xfId="29394" xr:uid="{74435A90-6EF4-4963-9631-07DDABBA26EA}"/>
    <cellStyle name="Normal 8 42 2 4 2" xfId="29395" xr:uid="{62F7EB66-F35E-41A2-88C3-858D98F0166B}"/>
    <cellStyle name="Normal 8 42 2 4 2 2" xfId="29396" xr:uid="{F03C5537-85F8-4EC7-883C-491AF9D052F7}"/>
    <cellStyle name="Normal 8 42 2 4 2 2 2" xfId="29397" xr:uid="{98A823C4-592B-48FE-970B-FB9BDC4B2D31}"/>
    <cellStyle name="Normal 8 42 2 4 2 3" xfId="29398" xr:uid="{8806BC63-31D8-48D9-8692-9DD93C315559}"/>
    <cellStyle name="Normal 8 42 2 4 20" xfId="29399" xr:uid="{D3AD3E2C-741B-4542-AE47-8264C701E037}"/>
    <cellStyle name="Normal 8 42 2 4 21" xfId="29400" xr:uid="{A17B1119-A189-4DCE-8517-73BC126512A0}"/>
    <cellStyle name="Normal 8 42 2 4 22" xfId="29401" xr:uid="{0E1F81AA-898E-4F87-9E9A-37C91CE34178}"/>
    <cellStyle name="Normal 8 42 2 4 23" xfId="29402" xr:uid="{099E3F83-125E-4ED5-9812-AE3F2ABC9C51}"/>
    <cellStyle name="Normal 8 42 2 4 24" xfId="29403" xr:uid="{39BB7AF1-9ECA-4CAE-BB5A-B0F15FDFDFA4}"/>
    <cellStyle name="Normal 8 42 2 4 25" xfId="29404" xr:uid="{4E1CFC68-1FCE-4FFA-9E1D-2BCCCE34B001}"/>
    <cellStyle name="Normal 8 42 2 4 26" xfId="29405" xr:uid="{F02A4C6D-5D33-41F8-8EC1-F31D595C3B5F}"/>
    <cellStyle name="Normal 8 42 2 4 27" xfId="29406" xr:uid="{6C37ED99-73D2-43B2-AA4D-EC952D4A44DA}"/>
    <cellStyle name="Normal 8 42 2 4 28" xfId="29407" xr:uid="{A22239DE-E110-4437-9C52-D3756C0138B1}"/>
    <cellStyle name="Normal 8 42 2 4 29" xfId="29408" xr:uid="{6DFEB3AE-1DA3-4944-8A76-ACEF787C2A89}"/>
    <cellStyle name="Normal 8 42 2 4 3" xfId="29409" xr:uid="{DC610A2B-58D9-4FA8-B668-37BA6C3796BF}"/>
    <cellStyle name="Normal 8 42 2 4 3 2" xfId="29410" xr:uid="{8FCCC79A-31E7-4316-AA8C-ECB46384C590}"/>
    <cellStyle name="Normal 8 42 2 4 3 2 2" xfId="29411" xr:uid="{ED300E76-F5DA-467F-B924-98B3D461645E}"/>
    <cellStyle name="Normal 8 42 2 4 3 3" xfId="29412" xr:uid="{92B993B0-4112-440C-8613-1DD50CF6E9C7}"/>
    <cellStyle name="Normal 8 42 2 4 30" xfId="29413" xr:uid="{B2FD208B-883D-46E6-8EC5-60DB33056597}"/>
    <cellStyle name="Normal 8 42 2 4 31" xfId="29414" xr:uid="{BD8857A8-CD60-4EDA-BECC-6DC34C10121A}"/>
    <cellStyle name="Normal 8 42 2 4 32" xfId="29415" xr:uid="{16A01E1B-7F17-48E8-A343-C2D916D1898A}"/>
    <cellStyle name="Normal 8 42 2 4 33" xfId="29416" xr:uid="{B753B703-C22D-40BA-AC97-216D29BC9AD2}"/>
    <cellStyle name="Normal 8 42 2 4 34" xfId="29417" xr:uid="{165734F9-3234-4E7A-8872-38C8A9002F55}"/>
    <cellStyle name="Normal 8 42 2 4 35" xfId="29418" xr:uid="{F1AA0FF9-6FDD-420D-AB52-CEC0DA3E52E5}"/>
    <cellStyle name="Normal 8 42 2 4 36" xfId="29419" xr:uid="{E4851469-F32E-448A-B842-77BC36880F54}"/>
    <cellStyle name="Normal 8 42 2 4 37" xfId="29420" xr:uid="{A25C8322-C4C6-4C2E-B124-10F7B8D7A53E}"/>
    <cellStyle name="Normal 8 42 2 4 38" xfId="29421" xr:uid="{C87AA978-5924-4A59-848D-AF25567EEBB1}"/>
    <cellStyle name="Normal 8 42 2 4 39" xfId="29422" xr:uid="{BB1A97E8-4E4B-4764-A574-BFB5D88BBE1D}"/>
    <cellStyle name="Normal 8 42 2 4 4" xfId="29423" xr:uid="{014E6274-197C-45FA-8FC2-0AA843B965C5}"/>
    <cellStyle name="Normal 8 42 2 4 4 2" xfId="29424" xr:uid="{EB74E6F0-B0F9-46CA-B653-97D642A05684}"/>
    <cellStyle name="Normal 8 42 2 4 4 2 2" xfId="29425" xr:uid="{31514F74-CBEA-45F1-B6FE-4AAC96C19EDB}"/>
    <cellStyle name="Normal 8 42 2 4 4 3" xfId="29426" xr:uid="{0B4DA2E1-E1F5-42B1-820C-A71916D8A7B7}"/>
    <cellStyle name="Normal 8 42 2 4 40" xfId="29427" xr:uid="{D3AE8233-E986-4466-8D09-DBAD5B3EAF3A}"/>
    <cellStyle name="Normal 8 42 2 4 5" xfId="29428" xr:uid="{EB9FACE7-3364-465D-B645-6C4E438FE8DF}"/>
    <cellStyle name="Normal 8 42 2 4 5 2" xfId="29429" xr:uid="{DB57A5EC-3B66-4605-AE48-C4DFA34F5B70}"/>
    <cellStyle name="Normal 8 42 2 4 5 2 2" xfId="29430" xr:uid="{687C2ECB-223E-46CB-9F98-7AB56B109E2B}"/>
    <cellStyle name="Normal 8 42 2 4 5 3" xfId="29431" xr:uid="{B2002B4B-6EA4-4CA5-A0CE-20ECAC70D53D}"/>
    <cellStyle name="Normal 8 42 2 4 6" xfId="29432" xr:uid="{D34F5810-34C1-4D4B-8209-77F7FDB92F81}"/>
    <cellStyle name="Normal 8 42 2 4 6 2" xfId="29433" xr:uid="{D1809D94-29F4-4A22-B5FC-313D0C135B76}"/>
    <cellStyle name="Normal 8 42 2 4 6 2 2" xfId="29434" xr:uid="{5A0848A2-40A9-40C6-8503-8D6045085C8C}"/>
    <cellStyle name="Normal 8 42 2 4 6 3" xfId="29435" xr:uid="{DFDDCB0A-AFAD-4FDD-BA7E-EB71C31EFB37}"/>
    <cellStyle name="Normal 8 42 2 4 7" xfId="29436" xr:uid="{DC751566-D330-4064-9E40-E6741B961FB0}"/>
    <cellStyle name="Normal 8 42 2 4 7 2" xfId="29437" xr:uid="{A2FCE910-0022-40EA-9CD2-66796897401C}"/>
    <cellStyle name="Normal 8 42 2 4 7 2 2" xfId="29438" xr:uid="{3B8B801D-F3C9-49B6-8FF0-C50658CAABFD}"/>
    <cellStyle name="Normal 8 42 2 4 7 3" xfId="29439" xr:uid="{82F4E310-128A-4B32-8D55-DB28CC8F32C1}"/>
    <cellStyle name="Normal 8 42 2 4 8" xfId="29440" xr:uid="{1D87A6D9-A25F-4E8E-A048-94D1746E042D}"/>
    <cellStyle name="Normal 8 42 2 4 8 2" xfId="29441" xr:uid="{0A2E77CC-DFF3-4908-AC41-6A3518032071}"/>
    <cellStyle name="Normal 8 42 2 4 8 2 2" xfId="29442" xr:uid="{B1D5D84E-CF3D-4B8D-8D6A-84C754D7DE3D}"/>
    <cellStyle name="Normal 8 42 2 4 8 3" xfId="29443" xr:uid="{C30E080B-4F45-4AD2-8B90-2DA7BFD6B0CE}"/>
    <cellStyle name="Normal 8 42 2 4 9" xfId="29444" xr:uid="{6264466E-6F69-47F1-9A3A-A8B40F79069D}"/>
    <cellStyle name="Normal 8 42 2 4 9 2" xfId="29445" xr:uid="{EEC1F090-6D40-42A7-8ECA-78421900FADF}"/>
    <cellStyle name="Normal 8 42 2 4 9 2 2" xfId="29446" xr:uid="{76A11DA8-2324-4A7A-90A5-35C8351420EF}"/>
    <cellStyle name="Normal 8 42 2 4 9 3" xfId="29447" xr:uid="{D0A04651-94A2-45F4-96F1-E1CB27B14AE6}"/>
    <cellStyle name="Normal 8 42 2 40" xfId="29448" xr:uid="{89353459-9E49-45EB-807D-F82A154C7024}"/>
    <cellStyle name="Normal 8 42 2 41" xfId="29449" xr:uid="{9B32EDD1-D4B7-4A4D-A815-612CDE924417}"/>
    <cellStyle name="Normal 8 42 2 42" xfId="29450" xr:uid="{AF8849D0-11F7-4613-B325-57167AC6061C}"/>
    <cellStyle name="Normal 8 42 2 43" xfId="29451" xr:uid="{08918E61-9314-4706-864E-8B93125CF2D9}"/>
    <cellStyle name="Normal 8 42 2 44" xfId="29452" xr:uid="{A3333C96-3B3E-4D63-BED1-FB4D7C3CDD5B}"/>
    <cellStyle name="Normal 8 42 2 45" xfId="29453" xr:uid="{2945F629-4DB0-490C-9224-41269DF80FE8}"/>
    <cellStyle name="Normal 8 42 2 46" xfId="29454" xr:uid="{8808FDCF-69AF-4615-B438-19595D4D0266}"/>
    <cellStyle name="Normal 8 42 2 47" xfId="29455" xr:uid="{9A53BFDE-3054-4804-B184-311BDC0A23D4}"/>
    <cellStyle name="Normal 8 42 2 48" xfId="29456" xr:uid="{C2AB2876-F03B-42C1-B9AB-E24C8ACBD24D}"/>
    <cellStyle name="Normal 8 42 2 49" xfId="29457" xr:uid="{D2E590AD-49F8-4689-99A1-EAFFDB279D4E}"/>
    <cellStyle name="Normal 8 42 2 5" xfId="29458" xr:uid="{AA8F83F4-289E-41B7-B8CB-A8F36D6B8B94}"/>
    <cellStyle name="Normal 8 42 2 5 10" xfId="29459" xr:uid="{61DBA895-0F53-4F30-957A-E611DE971DAD}"/>
    <cellStyle name="Normal 8 42 2 5 10 2" xfId="29460" xr:uid="{1BA4966B-0F47-4243-9FBE-418AC22DD6EA}"/>
    <cellStyle name="Normal 8 42 2 5 10 2 2" xfId="29461" xr:uid="{BA0A787C-34BB-4112-B054-90ADC5065AA3}"/>
    <cellStyle name="Normal 8 42 2 5 10 3" xfId="29462" xr:uid="{21614FDD-FDF7-4302-9303-421187D27318}"/>
    <cellStyle name="Normal 8 42 2 5 11" xfId="29463" xr:uid="{5297F1B1-F1C3-43E9-B241-34AD78739BDF}"/>
    <cellStyle name="Normal 8 42 2 5 11 2" xfId="29464" xr:uid="{6857636F-F194-425A-83F3-1F588FB0ED36}"/>
    <cellStyle name="Normal 8 42 2 5 11 2 2" xfId="29465" xr:uid="{C43711EF-FE6A-4919-A17A-C38D585C332C}"/>
    <cellStyle name="Normal 8 42 2 5 11 3" xfId="29466" xr:uid="{7F3E21FC-ED7E-49FD-9AD7-9B4BB25638AE}"/>
    <cellStyle name="Normal 8 42 2 5 11 4" xfId="29467" xr:uid="{D0EA7CC5-ABF1-4E1C-9B82-DAF5D7018094}"/>
    <cellStyle name="Normal 8 42 2 5 12" xfId="29468" xr:uid="{FAE3D99A-6868-47BA-85A2-3FAE345319CC}"/>
    <cellStyle name="Normal 8 42 2 5 12 2" xfId="29469" xr:uid="{74C3C391-037C-4DAE-9BD0-7C258FC11CD5}"/>
    <cellStyle name="Normal 8 42 2 5 13" xfId="29470" xr:uid="{BA0B2D80-EB1D-4197-86EF-F86CF4D6DA3B}"/>
    <cellStyle name="Normal 8 42 2 5 14" xfId="29471" xr:uid="{C4BBE10C-9AF9-4C0C-A793-4CEE7C4D60D4}"/>
    <cellStyle name="Normal 8 42 2 5 14 2" xfId="29472" xr:uid="{FEBFEE3B-0777-4669-B148-0F9E828D48A7}"/>
    <cellStyle name="Normal 8 42 2 5 15" xfId="29473" xr:uid="{7394263A-3BD9-40A0-B709-BCD1A9D65E04}"/>
    <cellStyle name="Normal 8 42 2 5 16" xfId="29474" xr:uid="{1C531D56-3876-4554-B34A-BAD5606814F1}"/>
    <cellStyle name="Normal 8 42 2 5 17" xfId="29475" xr:uid="{C910E938-4CC2-4D75-A5B1-9CC1CBD462BF}"/>
    <cellStyle name="Normal 8 42 2 5 18" xfId="29476" xr:uid="{D55D60F2-01A1-4561-9672-2D3370A7AB76}"/>
    <cellStyle name="Normal 8 42 2 5 19" xfId="29477" xr:uid="{C084F4A4-6CD0-48ED-83FE-E3DCD9547C3D}"/>
    <cellStyle name="Normal 8 42 2 5 2" xfId="29478" xr:uid="{5A094DDD-4D0B-4018-8959-F4FC9991537B}"/>
    <cellStyle name="Normal 8 42 2 5 2 2" xfId="29479" xr:uid="{B013A890-7713-4C04-873F-3365BCDF5703}"/>
    <cellStyle name="Normal 8 42 2 5 2 2 2" xfId="29480" xr:uid="{5E0FA738-E74C-483D-B22E-90457A4E67E6}"/>
    <cellStyle name="Normal 8 42 2 5 2 3" xfId="29481" xr:uid="{A3129A28-424E-4796-8349-AEF7B1F68D89}"/>
    <cellStyle name="Normal 8 42 2 5 20" xfId="29482" xr:uid="{364873D1-413C-43EB-A622-8E8DB0982742}"/>
    <cellStyle name="Normal 8 42 2 5 21" xfId="29483" xr:uid="{CCD9ACCC-EF0F-4244-85A3-D4A4739A5810}"/>
    <cellStyle name="Normal 8 42 2 5 22" xfId="29484" xr:uid="{0DF96394-492C-4ADF-B76A-E4E6207E50C8}"/>
    <cellStyle name="Normal 8 42 2 5 23" xfId="29485" xr:uid="{1DD1C807-3A42-4451-B2A4-C1B64F645F76}"/>
    <cellStyle name="Normal 8 42 2 5 24" xfId="29486" xr:uid="{F48C0F82-00FD-4C4B-AB4C-B5E7D37D972A}"/>
    <cellStyle name="Normal 8 42 2 5 25" xfId="29487" xr:uid="{E03B35DC-3E5F-46C9-B1D8-23DBBFF8CF69}"/>
    <cellStyle name="Normal 8 42 2 5 26" xfId="29488" xr:uid="{BFF009FB-F6CF-4CCC-9E19-5CBF2F651E4C}"/>
    <cellStyle name="Normal 8 42 2 5 27" xfId="29489" xr:uid="{47EB0883-D71D-45E1-A762-7BF175BBAB5A}"/>
    <cellStyle name="Normal 8 42 2 5 28" xfId="29490" xr:uid="{F9BD7251-000D-4088-B6C3-9E55BE008724}"/>
    <cellStyle name="Normal 8 42 2 5 29" xfId="29491" xr:uid="{C46E71C0-65AE-4545-896F-222C6D74B325}"/>
    <cellStyle name="Normal 8 42 2 5 3" xfId="29492" xr:uid="{F95E9C18-5628-48D9-98FB-3FD9243626A1}"/>
    <cellStyle name="Normal 8 42 2 5 3 2" xfId="29493" xr:uid="{F9B252E6-EBF9-401F-8758-67E00E7289EF}"/>
    <cellStyle name="Normal 8 42 2 5 3 2 2" xfId="29494" xr:uid="{E7D4FD26-7340-4C2D-8282-53154963ADAF}"/>
    <cellStyle name="Normal 8 42 2 5 3 3" xfId="29495" xr:uid="{7944C0C8-023E-4C42-BD92-EFE28BE31472}"/>
    <cellStyle name="Normal 8 42 2 5 30" xfId="29496" xr:uid="{F836DC34-11B2-41BA-9BAB-43FFAE756252}"/>
    <cellStyle name="Normal 8 42 2 5 31" xfId="29497" xr:uid="{B43A9370-75D6-4DD2-B81B-721E81F83B44}"/>
    <cellStyle name="Normal 8 42 2 5 32" xfId="29498" xr:uid="{DBDD4FE6-2C4B-4981-AE03-E83FD799C056}"/>
    <cellStyle name="Normal 8 42 2 5 33" xfId="29499" xr:uid="{A7545382-0812-4161-B0F4-6B8D0A93A222}"/>
    <cellStyle name="Normal 8 42 2 5 34" xfId="29500" xr:uid="{420970DC-854A-4711-A17F-ACB148FE6CB1}"/>
    <cellStyle name="Normal 8 42 2 5 35" xfId="29501" xr:uid="{9875EB03-B89F-44C0-9997-A747AF283A9F}"/>
    <cellStyle name="Normal 8 42 2 5 36" xfId="29502" xr:uid="{F420C8FB-B5C0-4F16-9FC0-B4B93FE6A2FA}"/>
    <cellStyle name="Normal 8 42 2 5 37" xfId="29503" xr:uid="{87D4B2AE-6E53-400A-9B94-DB3AE016EBAB}"/>
    <cellStyle name="Normal 8 42 2 5 38" xfId="29504" xr:uid="{D4762C25-67AA-4AF6-8DCB-49C4A00472F3}"/>
    <cellStyle name="Normal 8 42 2 5 39" xfId="29505" xr:uid="{A02F33E8-D1E2-4CBC-87B9-117349927BBD}"/>
    <cellStyle name="Normal 8 42 2 5 4" xfId="29506" xr:uid="{79DA7F2B-6898-49F1-9FD7-8BFD21D9A7F5}"/>
    <cellStyle name="Normal 8 42 2 5 4 2" xfId="29507" xr:uid="{E3F79882-EAD9-4048-821B-5F2155AB4ACB}"/>
    <cellStyle name="Normal 8 42 2 5 4 2 2" xfId="29508" xr:uid="{B29B2694-60EA-43D4-B971-41655ADACAEF}"/>
    <cellStyle name="Normal 8 42 2 5 4 3" xfId="29509" xr:uid="{6F69AADC-EB38-4DC0-A596-87F935312D39}"/>
    <cellStyle name="Normal 8 42 2 5 40" xfId="29510" xr:uid="{564E2ADB-FDAC-4ACD-8204-E1EF247ECC29}"/>
    <cellStyle name="Normal 8 42 2 5 5" xfId="29511" xr:uid="{311C4C54-C34B-46EC-A577-3F0F2E7D5320}"/>
    <cellStyle name="Normal 8 42 2 5 5 2" xfId="29512" xr:uid="{6AF0AB9E-FBB5-4FB0-A875-572EC745C4DC}"/>
    <cellStyle name="Normal 8 42 2 5 5 2 2" xfId="29513" xr:uid="{412DAFC8-0BF3-412E-82EA-14BBF258C145}"/>
    <cellStyle name="Normal 8 42 2 5 5 3" xfId="29514" xr:uid="{B0BCD23C-CA77-4336-B53A-A71465FF8D49}"/>
    <cellStyle name="Normal 8 42 2 5 6" xfId="29515" xr:uid="{2E1A8910-3285-47CE-A5CD-3EDDC2866CB8}"/>
    <cellStyle name="Normal 8 42 2 5 6 2" xfId="29516" xr:uid="{DFA64214-7DBC-4396-9CC4-8BB90E828385}"/>
    <cellStyle name="Normal 8 42 2 5 6 2 2" xfId="29517" xr:uid="{EAEFCD4A-3A89-4812-B75B-1AD94D2C262E}"/>
    <cellStyle name="Normal 8 42 2 5 6 3" xfId="29518" xr:uid="{F7A2204D-1578-4400-B8D7-4FBF0749DC69}"/>
    <cellStyle name="Normal 8 42 2 5 7" xfId="29519" xr:uid="{574F3F14-31A1-4F16-AADD-3C055C9A9600}"/>
    <cellStyle name="Normal 8 42 2 5 7 2" xfId="29520" xr:uid="{EDC29126-CA25-4D83-83D5-ACEFE9BA671C}"/>
    <cellStyle name="Normal 8 42 2 5 7 2 2" xfId="29521" xr:uid="{AD283657-F140-41F3-A447-E0EB960E104D}"/>
    <cellStyle name="Normal 8 42 2 5 7 3" xfId="29522" xr:uid="{6F5E242E-C559-4970-8A48-3E2290E048D9}"/>
    <cellStyle name="Normal 8 42 2 5 8" xfId="29523" xr:uid="{F928A38E-CA5F-4D2C-AF79-065DC0658840}"/>
    <cellStyle name="Normal 8 42 2 5 8 2" xfId="29524" xr:uid="{E958A77D-1A41-4A75-AC1C-F2CEE85307C4}"/>
    <cellStyle name="Normal 8 42 2 5 8 2 2" xfId="29525" xr:uid="{7CE29F78-937F-4608-853B-46814C051D5F}"/>
    <cellStyle name="Normal 8 42 2 5 8 3" xfId="29526" xr:uid="{56995118-437C-4491-BD5A-6C4C484AA1D7}"/>
    <cellStyle name="Normal 8 42 2 5 9" xfId="29527" xr:uid="{A5AB2398-6A78-480F-913A-CDA18451FE17}"/>
    <cellStyle name="Normal 8 42 2 5 9 2" xfId="29528" xr:uid="{0ACD79F1-475E-47BF-9438-7115BB9887D6}"/>
    <cellStyle name="Normal 8 42 2 5 9 2 2" xfId="29529" xr:uid="{6A7661E6-BB04-4758-8158-45030B38F67F}"/>
    <cellStyle name="Normal 8 42 2 5 9 3" xfId="29530" xr:uid="{FDF7C418-8B7C-4465-BE3E-2A3C431A6AFC}"/>
    <cellStyle name="Normal 8 42 2 6" xfId="29531" xr:uid="{836F7FBB-85B9-48BF-A91A-2468033767B0}"/>
    <cellStyle name="Normal 8 42 2 6 10" xfId="29532" xr:uid="{A0D992CE-C14F-467D-AB2C-3A5294AF4C8A}"/>
    <cellStyle name="Normal 8 42 2 6 10 2" xfId="29533" xr:uid="{966D13C2-1D61-46E2-9C4A-11CF5C47FBE7}"/>
    <cellStyle name="Normal 8 42 2 6 10 2 2" xfId="29534" xr:uid="{D66EF6F3-9D8B-40D4-A4A8-741D1F355080}"/>
    <cellStyle name="Normal 8 42 2 6 10 3" xfId="29535" xr:uid="{98AB12C6-F243-4121-9105-836C21DED5C1}"/>
    <cellStyle name="Normal 8 42 2 6 11" xfId="29536" xr:uid="{6E3A4B46-227A-4A5A-9FFB-B2F8184C814A}"/>
    <cellStyle name="Normal 8 42 2 6 11 2" xfId="29537" xr:uid="{7F9783CE-819A-41A0-9698-F58B8AEC9969}"/>
    <cellStyle name="Normal 8 42 2 6 11 2 2" xfId="29538" xr:uid="{1719DBDE-1F83-4BD3-B12C-E7E87DAF1051}"/>
    <cellStyle name="Normal 8 42 2 6 11 3" xfId="29539" xr:uid="{F3D37BE5-8A8B-4C68-A70C-478875B75C72}"/>
    <cellStyle name="Normal 8 42 2 6 11 4" xfId="29540" xr:uid="{FC4131B7-5BC3-41D6-86D6-8E7182B20088}"/>
    <cellStyle name="Normal 8 42 2 6 12" xfId="29541" xr:uid="{235B6702-071A-4943-9294-13C5A80ECE36}"/>
    <cellStyle name="Normal 8 42 2 6 12 2" xfId="29542" xr:uid="{862C4AD3-22B0-4349-8735-8B1D4E8F348A}"/>
    <cellStyle name="Normal 8 42 2 6 13" xfId="29543" xr:uid="{011F0178-EDCA-4928-B194-8748C4EBDB7E}"/>
    <cellStyle name="Normal 8 42 2 6 14" xfId="29544" xr:uid="{00974212-3C49-4A37-AC94-285CF4E49B97}"/>
    <cellStyle name="Normal 8 42 2 6 14 2" xfId="29545" xr:uid="{A4CA60E3-F89C-4DF8-B710-8CF28E386C75}"/>
    <cellStyle name="Normal 8 42 2 6 15" xfId="29546" xr:uid="{6065DEE5-2CAA-46C5-9BAF-6E7F1C109E69}"/>
    <cellStyle name="Normal 8 42 2 6 16" xfId="29547" xr:uid="{B6953E46-F96B-4D6D-8D94-28CDD357E6BE}"/>
    <cellStyle name="Normal 8 42 2 6 17" xfId="29548" xr:uid="{1BC45CF3-3E86-4431-A367-FE28EE0918A4}"/>
    <cellStyle name="Normal 8 42 2 6 18" xfId="29549" xr:uid="{1C1188F7-88B2-4AA1-AF6C-BCC2F9F008B0}"/>
    <cellStyle name="Normal 8 42 2 6 19" xfId="29550" xr:uid="{097D6EDA-5996-422E-99C3-FFC3A8FD4188}"/>
    <cellStyle name="Normal 8 42 2 6 2" xfId="29551" xr:uid="{B3DFAD19-4FF1-4E83-9747-81C64C30B0D3}"/>
    <cellStyle name="Normal 8 42 2 6 2 2" xfId="29552" xr:uid="{5E098D99-8C58-4F7E-A91B-4F14D80BCF71}"/>
    <cellStyle name="Normal 8 42 2 6 2 2 2" xfId="29553" xr:uid="{99C75D19-8F1D-42E0-97AC-945CFF56E6BB}"/>
    <cellStyle name="Normal 8 42 2 6 2 3" xfId="29554" xr:uid="{1192DDAC-866C-4D04-B506-3CEAE9110825}"/>
    <cellStyle name="Normal 8 42 2 6 20" xfId="29555" xr:uid="{EA0D33BB-45A1-4793-A387-3AB86DDAA7BE}"/>
    <cellStyle name="Normal 8 42 2 6 21" xfId="29556" xr:uid="{AF9B545A-EFD9-435A-869C-B4FA9F2A7D6F}"/>
    <cellStyle name="Normal 8 42 2 6 22" xfId="29557" xr:uid="{E42ED9C1-7B79-4BA9-8A16-48007ED09B2D}"/>
    <cellStyle name="Normal 8 42 2 6 23" xfId="29558" xr:uid="{3ADB0323-A478-4EB2-AE94-ABDE00438BB4}"/>
    <cellStyle name="Normal 8 42 2 6 24" xfId="29559" xr:uid="{4541D825-CFB1-4D81-BC1C-E12D7DF1E2AD}"/>
    <cellStyle name="Normal 8 42 2 6 25" xfId="29560" xr:uid="{DCDB5F3E-E61E-4180-9DB6-53691FD2D3C0}"/>
    <cellStyle name="Normal 8 42 2 6 26" xfId="29561" xr:uid="{585BF180-CB09-4F98-82B7-32B1FD62163F}"/>
    <cellStyle name="Normal 8 42 2 6 27" xfId="29562" xr:uid="{92D68EBE-B82C-4FD1-ADC8-90D741121E77}"/>
    <cellStyle name="Normal 8 42 2 6 28" xfId="29563" xr:uid="{9766F69A-AD80-48A9-8122-60912D95CF9D}"/>
    <cellStyle name="Normal 8 42 2 6 29" xfId="29564" xr:uid="{0FCBEEF1-9585-4ACC-8FB9-95EA9CC60130}"/>
    <cellStyle name="Normal 8 42 2 6 3" xfId="29565" xr:uid="{AA895106-60F1-4889-BF52-D5E189CB6E96}"/>
    <cellStyle name="Normal 8 42 2 6 3 2" xfId="29566" xr:uid="{31B96723-D46A-4D9D-969C-9EE0964A05E8}"/>
    <cellStyle name="Normal 8 42 2 6 3 2 2" xfId="29567" xr:uid="{9DE1F9E6-BA0A-46EF-811C-6B858643BFA2}"/>
    <cellStyle name="Normal 8 42 2 6 3 3" xfId="29568" xr:uid="{61086B3B-C70F-4E21-AE46-E443EEC7385F}"/>
    <cellStyle name="Normal 8 42 2 6 30" xfId="29569" xr:uid="{30EF5503-A6BB-4A11-A477-D32594A1CC83}"/>
    <cellStyle name="Normal 8 42 2 6 31" xfId="29570" xr:uid="{4AFFBC54-0B58-4CFD-896A-163FAA95E710}"/>
    <cellStyle name="Normal 8 42 2 6 32" xfId="29571" xr:uid="{16230A04-A138-456B-B621-63494408E4B6}"/>
    <cellStyle name="Normal 8 42 2 6 33" xfId="29572" xr:uid="{24460DB0-0A54-43EA-8679-F2F98B353CEA}"/>
    <cellStyle name="Normal 8 42 2 6 34" xfId="29573" xr:uid="{D696E7E4-6F47-4433-BA84-1F0341394593}"/>
    <cellStyle name="Normal 8 42 2 6 35" xfId="29574" xr:uid="{7755B835-B6E4-40B9-A65F-2DD6724811EC}"/>
    <cellStyle name="Normal 8 42 2 6 36" xfId="29575" xr:uid="{C1635A02-ABA2-450F-BC2A-289ADFBCD68C}"/>
    <cellStyle name="Normal 8 42 2 6 37" xfId="29576" xr:uid="{00935461-9D25-4E2B-BCCE-6F79E831E483}"/>
    <cellStyle name="Normal 8 42 2 6 38" xfId="29577" xr:uid="{C5DBA8C3-C0E1-406F-B9D4-3D36613EB91B}"/>
    <cellStyle name="Normal 8 42 2 6 39" xfId="29578" xr:uid="{E9F89CBC-4079-43D7-ACED-44344E082EBF}"/>
    <cellStyle name="Normal 8 42 2 6 4" xfId="29579" xr:uid="{94B2ACB1-7C9A-4497-8167-BF56087E145F}"/>
    <cellStyle name="Normal 8 42 2 6 4 2" xfId="29580" xr:uid="{6D883DC3-CD01-4571-B9FA-79012BA1620B}"/>
    <cellStyle name="Normal 8 42 2 6 4 2 2" xfId="29581" xr:uid="{DD39385B-8959-46D8-9AF1-541CE2CEDC9A}"/>
    <cellStyle name="Normal 8 42 2 6 4 3" xfId="29582" xr:uid="{EB6EA5BB-FC2A-4465-996A-DB522EB7491C}"/>
    <cellStyle name="Normal 8 42 2 6 40" xfId="29583" xr:uid="{10114579-78D9-4FC6-80F5-D5DC12F5BF81}"/>
    <cellStyle name="Normal 8 42 2 6 5" xfId="29584" xr:uid="{55D65BA9-BD0D-4F7E-9896-547566E6B77B}"/>
    <cellStyle name="Normal 8 42 2 6 5 2" xfId="29585" xr:uid="{F6F8BAC0-079E-48C6-B373-F6CF2662AAA4}"/>
    <cellStyle name="Normal 8 42 2 6 5 2 2" xfId="29586" xr:uid="{33B45932-F0D0-40E2-876B-FDB17578692F}"/>
    <cellStyle name="Normal 8 42 2 6 5 3" xfId="29587" xr:uid="{F14C587B-820B-4E68-859B-AA7F72040393}"/>
    <cellStyle name="Normal 8 42 2 6 6" xfId="29588" xr:uid="{148E6401-8352-43BD-8DDC-CD4CD30FD0BB}"/>
    <cellStyle name="Normal 8 42 2 6 6 2" xfId="29589" xr:uid="{32F9F8D4-20EB-4461-94DC-BD99FDD9A8E9}"/>
    <cellStyle name="Normal 8 42 2 6 6 2 2" xfId="29590" xr:uid="{748BBC47-7A96-42D2-A48E-6EB815E064BB}"/>
    <cellStyle name="Normal 8 42 2 6 6 3" xfId="29591" xr:uid="{AEE016F3-E6EA-4C57-8993-FA502786FCA0}"/>
    <cellStyle name="Normal 8 42 2 6 7" xfId="29592" xr:uid="{79476B89-CABF-4087-A8EB-D22AFE4E1F17}"/>
    <cellStyle name="Normal 8 42 2 6 7 2" xfId="29593" xr:uid="{AB2F12D2-14C1-4A80-8CAF-D7C1A522E7C0}"/>
    <cellStyle name="Normal 8 42 2 6 7 2 2" xfId="29594" xr:uid="{4EC91714-CDFD-4366-8998-7BAD3AB99385}"/>
    <cellStyle name="Normal 8 42 2 6 7 3" xfId="29595" xr:uid="{59CA6FED-382A-474C-A924-034E0DA6C996}"/>
    <cellStyle name="Normal 8 42 2 6 8" xfId="29596" xr:uid="{332728D1-D16B-475A-8EDF-0BB97A53D967}"/>
    <cellStyle name="Normal 8 42 2 6 8 2" xfId="29597" xr:uid="{1995E533-D6D2-4A13-A09B-B8F40B03C5BA}"/>
    <cellStyle name="Normal 8 42 2 6 8 2 2" xfId="29598" xr:uid="{52863C6A-A151-4D20-8745-AFE26D83A170}"/>
    <cellStyle name="Normal 8 42 2 6 8 3" xfId="29599" xr:uid="{07760BBF-FEBB-4D98-95A5-9CAB6F025F6D}"/>
    <cellStyle name="Normal 8 42 2 6 9" xfId="29600" xr:uid="{2F9C6F02-28FB-419F-9065-E4CE163D6C13}"/>
    <cellStyle name="Normal 8 42 2 6 9 2" xfId="29601" xr:uid="{C8C7BC10-335F-42DA-A36C-E53B9D7171D8}"/>
    <cellStyle name="Normal 8 42 2 6 9 2 2" xfId="29602" xr:uid="{A86B8723-EBDD-43B9-ABE3-58F943D9695B}"/>
    <cellStyle name="Normal 8 42 2 6 9 3" xfId="29603" xr:uid="{B94C8AFB-12FB-446D-B8AC-3041C7B77D9A}"/>
    <cellStyle name="Normal 8 42 2 7" xfId="29604" xr:uid="{6A469B40-34A5-4C6A-9009-5FADD4B98DE1}"/>
    <cellStyle name="Normal 8 42 2 7 10" xfId="29605" xr:uid="{567E708B-7417-472B-8DD4-0F12DEBD9D79}"/>
    <cellStyle name="Normal 8 42 2 7 10 2" xfId="29606" xr:uid="{DBF66567-266E-40FD-B94A-8F49FEE4701B}"/>
    <cellStyle name="Normal 8 42 2 7 10 2 2" xfId="29607" xr:uid="{DE483B6B-88A3-48BD-9D7B-0994B81061E6}"/>
    <cellStyle name="Normal 8 42 2 7 10 3" xfId="29608" xr:uid="{DF784D0B-A7A5-4F20-9DF8-D999D3258E04}"/>
    <cellStyle name="Normal 8 42 2 7 11" xfId="29609" xr:uid="{C1A06627-1E33-4235-9A77-EEFEA0CF4712}"/>
    <cellStyle name="Normal 8 42 2 7 11 2" xfId="29610" xr:uid="{9530FB5C-4BC0-416E-8984-DDFCE7B2D9CF}"/>
    <cellStyle name="Normal 8 42 2 7 11 2 2" xfId="29611" xr:uid="{12420270-CD35-4894-9CA8-FCD7C2E756CE}"/>
    <cellStyle name="Normal 8 42 2 7 11 3" xfId="29612" xr:uid="{9A16185C-C38F-402B-B00C-8CF89341BE8B}"/>
    <cellStyle name="Normal 8 42 2 7 11 4" xfId="29613" xr:uid="{3A9615E5-AE95-42AF-92A1-4E832128F251}"/>
    <cellStyle name="Normal 8 42 2 7 12" xfId="29614" xr:uid="{42519BDA-F17D-4313-89E6-9FC5732FE43F}"/>
    <cellStyle name="Normal 8 42 2 7 12 2" xfId="29615" xr:uid="{09C31264-754B-4FB7-ABFE-AD5FF12CF159}"/>
    <cellStyle name="Normal 8 42 2 7 13" xfId="29616" xr:uid="{9BE0A41A-9B62-42B3-AE1F-43257D5D0380}"/>
    <cellStyle name="Normal 8 42 2 7 14" xfId="29617" xr:uid="{367ACF79-2E73-4796-89AF-B5C3AE9B4A8F}"/>
    <cellStyle name="Normal 8 42 2 7 14 2" xfId="29618" xr:uid="{74958B45-A27C-4411-A55A-1E43BEB2646C}"/>
    <cellStyle name="Normal 8 42 2 7 15" xfId="29619" xr:uid="{BDA0C2C1-FC5A-4C9A-BE70-66ADB0415194}"/>
    <cellStyle name="Normal 8 42 2 7 16" xfId="29620" xr:uid="{ECE58408-21C4-4282-B703-B77FDB8245C0}"/>
    <cellStyle name="Normal 8 42 2 7 17" xfId="29621" xr:uid="{D9B7869D-7D9E-4B37-A863-8E2B2A172C28}"/>
    <cellStyle name="Normal 8 42 2 7 18" xfId="29622" xr:uid="{F64248A0-9B2B-48B9-812E-E04B111518BF}"/>
    <cellStyle name="Normal 8 42 2 7 19" xfId="29623" xr:uid="{47BA5FE8-75D7-477F-BEDC-57FF48450F15}"/>
    <cellStyle name="Normal 8 42 2 7 2" xfId="29624" xr:uid="{7762E060-CF79-4E99-86C6-C22CFA9E1EC6}"/>
    <cellStyle name="Normal 8 42 2 7 2 2" xfId="29625" xr:uid="{548DAE59-4F0F-42F2-81AA-8F508E14B87D}"/>
    <cellStyle name="Normal 8 42 2 7 2 2 2" xfId="29626" xr:uid="{8508D785-4ED7-4B66-96BC-8947E81A606A}"/>
    <cellStyle name="Normal 8 42 2 7 2 3" xfId="29627" xr:uid="{BF720559-05DA-43DA-9BC2-409067160CFA}"/>
    <cellStyle name="Normal 8 42 2 7 20" xfId="29628" xr:uid="{7FC0BEE3-7350-4464-B25B-DE41F8542BAC}"/>
    <cellStyle name="Normal 8 42 2 7 21" xfId="29629" xr:uid="{D0508E56-9311-4354-9121-2C1DB8CDB248}"/>
    <cellStyle name="Normal 8 42 2 7 22" xfId="29630" xr:uid="{62677F71-E50F-48DD-B4E9-97AD23291650}"/>
    <cellStyle name="Normal 8 42 2 7 23" xfId="29631" xr:uid="{8862EEB3-1BAC-4E11-8296-21EAE40BBA65}"/>
    <cellStyle name="Normal 8 42 2 7 24" xfId="29632" xr:uid="{175ECBC2-0F4C-4942-AE3C-9270D188F18F}"/>
    <cellStyle name="Normal 8 42 2 7 25" xfId="29633" xr:uid="{46E5F38A-EF3A-41EC-B28C-BB7A2B0CF750}"/>
    <cellStyle name="Normal 8 42 2 7 26" xfId="29634" xr:uid="{7EE41054-B03B-4788-B884-6FC1A23BA77B}"/>
    <cellStyle name="Normal 8 42 2 7 27" xfId="29635" xr:uid="{E1507ECC-79CF-470A-9E72-27A99F9AEB13}"/>
    <cellStyle name="Normal 8 42 2 7 28" xfId="29636" xr:uid="{34E0A762-02F7-4DBF-B6A4-6F8F93E2B63D}"/>
    <cellStyle name="Normal 8 42 2 7 29" xfId="29637" xr:uid="{72BD8D29-4465-4952-B443-7942DA124C66}"/>
    <cellStyle name="Normal 8 42 2 7 3" xfId="29638" xr:uid="{2020CBC1-FC59-4B45-A38A-AEE5E149EAD0}"/>
    <cellStyle name="Normal 8 42 2 7 3 2" xfId="29639" xr:uid="{6CB0252D-85EA-492C-A4E3-389AB1AD90A3}"/>
    <cellStyle name="Normal 8 42 2 7 3 2 2" xfId="29640" xr:uid="{61DD8904-4EA8-4FE0-BCDC-D9BDD6041C67}"/>
    <cellStyle name="Normal 8 42 2 7 3 3" xfId="29641" xr:uid="{95FD28C5-0020-4ABB-ACDF-8FA18FE38F49}"/>
    <cellStyle name="Normal 8 42 2 7 30" xfId="29642" xr:uid="{6417EFC4-1215-425F-B360-A5A5D3DA9E52}"/>
    <cellStyle name="Normal 8 42 2 7 31" xfId="29643" xr:uid="{DC964260-6B24-46F1-B865-113BAFC19F73}"/>
    <cellStyle name="Normal 8 42 2 7 32" xfId="29644" xr:uid="{2504FEDF-52AD-4F23-8050-08BCC89F3DA6}"/>
    <cellStyle name="Normal 8 42 2 7 33" xfId="29645" xr:uid="{3F64B78B-9BBB-4D0B-AE91-3CC9AA2B1057}"/>
    <cellStyle name="Normal 8 42 2 7 34" xfId="29646" xr:uid="{E3DE3002-FD52-41B5-845A-421AD391A284}"/>
    <cellStyle name="Normal 8 42 2 7 35" xfId="29647" xr:uid="{49076E2B-87C6-421B-A8CE-72FEC4A76C19}"/>
    <cellStyle name="Normal 8 42 2 7 36" xfId="29648" xr:uid="{FD2DF8CE-8F19-41EF-BF2A-15AD3215E3DB}"/>
    <cellStyle name="Normal 8 42 2 7 37" xfId="29649" xr:uid="{1F43FD03-0E02-4748-9457-919832B90E1C}"/>
    <cellStyle name="Normal 8 42 2 7 38" xfId="29650" xr:uid="{85A39954-F136-4F48-9B87-F6CE382C8BD2}"/>
    <cellStyle name="Normal 8 42 2 7 39" xfId="29651" xr:uid="{158E6BF1-BB1A-4A1E-B99C-1BD3E9436E6E}"/>
    <cellStyle name="Normal 8 42 2 7 4" xfId="29652" xr:uid="{DB9F188C-8A1E-4BF8-AA76-1B34F9D015E6}"/>
    <cellStyle name="Normal 8 42 2 7 4 2" xfId="29653" xr:uid="{41546E6E-8EF7-400F-8642-5174161713BE}"/>
    <cellStyle name="Normal 8 42 2 7 4 2 2" xfId="29654" xr:uid="{E1CCED4D-2989-4C76-A7EF-7463468130B0}"/>
    <cellStyle name="Normal 8 42 2 7 4 3" xfId="29655" xr:uid="{4628C9F7-6F6F-42AB-8E51-E74E43542352}"/>
    <cellStyle name="Normal 8 42 2 7 40" xfId="29656" xr:uid="{673810A9-EE70-4DFA-9CFE-D6A26497C9CA}"/>
    <cellStyle name="Normal 8 42 2 7 5" xfId="29657" xr:uid="{B16CB629-5625-4857-AD70-EF8094485F7B}"/>
    <cellStyle name="Normal 8 42 2 7 5 2" xfId="29658" xr:uid="{1C153964-66EB-4784-B885-C53BE1C65998}"/>
    <cellStyle name="Normal 8 42 2 7 5 2 2" xfId="29659" xr:uid="{AFD977FD-FD1B-4E23-ABC6-605FE177C82D}"/>
    <cellStyle name="Normal 8 42 2 7 5 3" xfId="29660" xr:uid="{D5DBD559-D41B-4743-8B2F-CD6607D343EA}"/>
    <cellStyle name="Normal 8 42 2 7 6" xfId="29661" xr:uid="{D7D9FEB0-A3C0-41F8-AF5A-672247077804}"/>
    <cellStyle name="Normal 8 42 2 7 6 2" xfId="29662" xr:uid="{2EE08435-6EA0-4443-96B7-EB968C4B9C13}"/>
    <cellStyle name="Normal 8 42 2 7 6 2 2" xfId="29663" xr:uid="{6509B1CF-70F7-4CA5-BD26-2B083337DD2A}"/>
    <cellStyle name="Normal 8 42 2 7 6 3" xfId="29664" xr:uid="{64056BF2-5921-4A1A-90FB-CA23A28B43A9}"/>
    <cellStyle name="Normal 8 42 2 7 7" xfId="29665" xr:uid="{9BD402B7-32B5-4BD6-BE41-CAB728397661}"/>
    <cellStyle name="Normal 8 42 2 7 7 2" xfId="29666" xr:uid="{823E3BF6-A3C4-406F-A094-782ACEF43105}"/>
    <cellStyle name="Normal 8 42 2 7 7 2 2" xfId="29667" xr:uid="{8DCCB694-1BB8-4059-AAF7-210DF924E3B9}"/>
    <cellStyle name="Normal 8 42 2 7 7 3" xfId="29668" xr:uid="{4C878836-696E-4949-B448-0F80A21D5F47}"/>
    <cellStyle name="Normal 8 42 2 7 8" xfId="29669" xr:uid="{249FB739-3D69-4E54-AF5F-FC801265C485}"/>
    <cellStyle name="Normal 8 42 2 7 8 2" xfId="29670" xr:uid="{328D7B5D-F352-48E9-A83C-9FE56B85809A}"/>
    <cellStyle name="Normal 8 42 2 7 8 2 2" xfId="29671" xr:uid="{7C3C871B-247E-4881-9B53-0FD7276D76E6}"/>
    <cellStyle name="Normal 8 42 2 7 8 3" xfId="29672" xr:uid="{EB5F124E-28D1-4E09-B531-1CC947C6321E}"/>
    <cellStyle name="Normal 8 42 2 7 9" xfId="29673" xr:uid="{074C1CC7-4605-4E48-BE3F-42A9280328B6}"/>
    <cellStyle name="Normal 8 42 2 7 9 2" xfId="29674" xr:uid="{18F80DAA-665B-43CB-BDCB-F85222034721}"/>
    <cellStyle name="Normal 8 42 2 7 9 2 2" xfId="29675" xr:uid="{164FC639-127A-4034-AEF5-001C91EF713C}"/>
    <cellStyle name="Normal 8 42 2 7 9 3" xfId="29676" xr:uid="{8CA5CB8B-89F8-40BC-9B66-5E39CFC3F0C8}"/>
    <cellStyle name="Normal 8 42 2 8" xfId="29677" xr:uid="{74669336-29A5-44F8-A7F1-B6C56887CEDC}"/>
    <cellStyle name="Normal 8 42 2 8 10" xfId="29678" xr:uid="{5198C543-A74B-4377-AAB9-5FA3375469F6}"/>
    <cellStyle name="Normal 8 42 2 8 10 2" xfId="29679" xr:uid="{D7140A64-8C5E-4A88-8E84-0D5764AF439A}"/>
    <cellStyle name="Normal 8 42 2 8 10 2 2" xfId="29680" xr:uid="{E1FB7BDD-7AA8-44B8-8067-0E2151B6D80E}"/>
    <cellStyle name="Normal 8 42 2 8 10 3" xfId="29681" xr:uid="{182172E9-05DD-4081-BDB0-68B4AC50FEBD}"/>
    <cellStyle name="Normal 8 42 2 8 11" xfId="29682" xr:uid="{CC8A7D5E-30E5-44AB-9801-EDE47C341C5D}"/>
    <cellStyle name="Normal 8 42 2 8 11 2" xfId="29683" xr:uid="{1357F238-E3AE-4BD6-9377-EE643ECA7384}"/>
    <cellStyle name="Normal 8 42 2 8 11 2 2" xfId="29684" xr:uid="{EFD41C12-951B-42B5-AD9A-6609591B948D}"/>
    <cellStyle name="Normal 8 42 2 8 11 3" xfId="29685" xr:uid="{50720FA1-DB63-4749-B72F-E06B3D71BDBB}"/>
    <cellStyle name="Normal 8 42 2 8 11 4" xfId="29686" xr:uid="{FDF3E5AB-94F7-48C9-B353-B31EF5C4D79B}"/>
    <cellStyle name="Normal 8 42 2 8 12" xfId="29687" xr:uid="{4499F3A6-DE53-4FF3-9120-213D99806CF8}"/>
    <cellStyle name="Normal 8 42 2 8 12 2" xfId="29688" xr:uid="{EE9D48AE-6598-4F53-B361-29B966CB00F2}"/>
    <cellStyle name="Normal 8 42 2 8 13" xfId="29689" xr:uid="{0E33897C-3904-48A4-8F9C-10C0B45F9FA2}"/>
    <cellStyle name="Normal 8 42 2 8 14" xfId="29690" xr:uid="{79B59E90-BAE9-4EC4-B7E9-E1C7B75DFB87}"/>
    <cellStyle name="Normal 8 42 2 8 14 2" xfId="29691" xr:uid="{57E48758-471C-4CD3-BDDB-43F3B11A2919}"/>
    <cellStyle name="Normal 8 42 2 8 15" xfId="29692" xr:uid="{2FC81BA2-185D-4F30-8D4B-B592FFD536BB}"/>
    <cellStyle name="Normal 8 42 2 8 16" xfId="29693" xr:uid="{1F5A3ACF-42EE-497B-978D-50AFB8B1C678}"/>
    <cellStyle name="Normal 8 42 2 8 17" xfId="29694" xr:uid="{2BD3452E-ECF7-4E19-95E9-2D268CD223AC}"/>
    <cellStyle name="Normal 8 42 2 8 18" xfId="29695" xr:uid="{7A73031B-141E-42E4-B13D-4E1775CFADEB}"/>
    <cellStyle name="Normal 8 42 2 8 19" xfId="29696" xr:uid="{BD17E1F9-837B-4A91-9D8A-A4ABC0F11683}"/>
    <cellStyle name="Normal 8 42 2 8 2" xfId="29697" xr:uid="{C6FFF575-3E99-4DCF-814C-60CDB90C16FD}"/>
    <cellStyle name="Normal 8 42 2 8 2 2" xfId="29698" xr:uid="{EEA419AA-7861-4BF8-8352-8FB267C5333B}"/>
    <cellStyle name="Normal 8 42 2 8 2 2 2" xfId="29699" xr:uid="{2F50103A-79E3-4D13-BD79-624421E209EF}"/>
    <cellStyle name="Normal 8 42 2 8 2 3" xfId="29700" xr:uid="{E3C806FA-0239-40DD-B416-45624CE928C4}"/>
    <cellStyle name="Normal 8 42 2 8 20" xfId="29701" xr:uid="{A9F93B18-3E82-4D91-A294-110966000845}"/>
    <cellStyle name="Normal 8 42 2 8 21" xfId="29702" xr:uid="{DBEF3E74-48B2-4CC2-BC93-70E2AEF02E69}"/>
    <cellStyle name="Normal 8 42 2 8 22" xfId="29703" xr:uid="{781CAD52-BEB0-4D4F-AFCE-A2C031918082}"/>
    <cellStyle name="Normal 8 42 2 8 23" xfId="29704" xr:uid="{57455D59-97EC-4EE5-BCA4-6DB98A867B5B}"/>
    <cellStyle name="Normal 8 42 2 8 24" xfId="29705" xr:uid="{738ED634-AFC4-4F32-8256-996EAE5D3544}"/>
    <cellStyle name="Normal 8 42 2 8 25" xfId="29706" xr:uid="{256B46D5-DCC6-4F87-899C-939F26270C60}"/>
    <cellStyle name="Normal 8 42 2 8 26" xfId="29707" xr:uid="{6DAA36C8-90B0-450C-A835-118957D93E93}"/>
    <cellStyle name="Normal 8 42 2 8 27" xfId="29708" xr:uid="{6F4738C2-5A6F-4CB1-9AD1-C586E72FA70C}"/>
    <cellStyle name="Normal 8 42 2 8 28" xfId="29709" xr:uid="{877E1618-CF36-4BE4-939A-DBFF8863E3B4}"/>
    <cellStyle name="Normal 8 42 2 8 29" xfId="29710" xr:uid="{9504AF24-B8FF-45FB-9869-7EA6D06AE1E3}"/>
    <cellStyle name="Normal 8 42 2 8 3" xfId="29711" xr:uid="{40CB3D78-7C1F-445B-B702-E97230C98377}"/>
    <cellStyle name="Normal 8 42 2 8 3 2" xfId="29712" xr:uid="{E08D7CCF-2D2F-4374-92EF-57723157DECA}"/>
    <cellStyle name="Normal 8 42 2 8 3 2 2" xfId="29713" xr:uid="{D64B14FD-FFCC-4BE6-988D-C84C618416E9}"/>
    <cellStyle name="Normal 8 42 2 8 3 3" xfId="29714" xr:uid="{B35189E5-C6C5-4CAC-95FF-96B11BF3FDB1}"/>
    <cellStyle name="Normal 8 42 2 8 30" xfId="29715" xr:uid="{7823C812-ED9F-49F8-99E7-08DEBE3DF2A9}"/>
    <cellStyle name="Normal 8 42 2 8 31" xfId="29716" xr:uid="{C932F812-E6E7-44C7-B843-09545EA61862}"/>
    <cellStyle name="Normal 8 42 2 8 32" xfId="29717" xr:uid="{6575679E-0FB6-4214-BD52-2C930CD293A0}"/>
    <cellStyle name="Normal 8 42 2 8 33" xfId="29718" xr:uid="{6D1B7007-C581-4279-A812-5BC8E4706943}"/>
    <cellStyle name="Normal 8 42 2 8 34" xfId="29719" xr:uid="{0A58AD77-7920-47DE-82FE-FEE6E9263508}"/>
    <cellStyle name="Normal 8 42 2 8 35" xfId="29720" xr:uid="{C5ACB302-C9E0-4CAF-9AD0-82A5E5A4FC0E}"/>
    <cellStyle name="Normal 8 42 2 8 36" xfId="29721" xr:uid="{9C1B35E0-231E-4130-8309-5EA23B20C0DE}"/>
    <cellStyle name="Normal 8 42 2 8 37" xfId="29722" xr:uid="{B3770B22-645B-4B2B-895F-110FF80E3298}"/>
    <cellStyle name="Normal 8 42 2 8 38" xfId="29723" xr:uid="{BEA71703-4006-41EE-9CA2-165BF83B03C7}"/>
    <cellStyle name="Normal 8 42 2 8 39" xfId="29724" xr:uid="{6A611A6E-99A4-48B9-BC8B-79A6C650B966}"/>
    <cellStyle name="Normal 8 42 2 8 4" xfId="29725" xr:uid="{289F462A-D515-40F1-92BD-E7D8B839A021}"/>
    <cellStyle name="Normal 8 42 2 8 4 2" xfId="29726" xr:uid="{83657EB5-2808-4B25-92B6-20988266A71F}"/>
    <cellStyle name="Normal 8 42 2 8 4 2 2" xfId="29727" xr:uid="{779C5801-7C4D-47FE-8F21-406FB1B70DD4}"/>
    <cellStyle name="Normal 8 42 2 8 4 3" xfId="29728" xr:uid="{95438B00-1231-4D2B-AD11-078D6064CBB7}"/>
    <cellStyle name="Normal 8 42 2 8 40" xfId="29729" xr:uid="{68D3B68F-D890-4BE1-8C57-2A3DD669AF10}"/>
    <cellStyle name="Normal 8 42 2 8 5" xfId="29730" xr:uid="{B71AD97F-7068-4C87-AB26-34A7A63CFC10}"/>
    <cellStyle name="Normal 8 42 2 8 5 2" xfId="29731" xr:uid="{D9D7C0ED-9E3B-4299-AC55-96B3E7FFDDFE}"/>
    <cellStyle name="Normal 8 42 2 8 5 2 2" xfId="29732" xr:uid="{6FE96D9A-622D-404B-BC1F-7221C67F2C89}"/>
    <cellStyle name="Normal 8 42 2 8 5 3" xfId="29733" xr:uid="{B676D6FB-8C44-4961-8E5A-A0A88E1FC32C}"/>
    <cellStyle name="Normal 8 42 2 8 6" xfId="29734" xr:uid="{3B7B76D3-5FD9-4F1B-97F1-F7915D9D8E51}"/>
    <cellStyle name="Normal 8 42 2 8 6 2" xfId="29735" xr:uid="{94972A6B-1647-4DFE-9846-99FEB1A1652E}"/>
    <cellStyle name="Normal 8 42 2 8 6 2 2" xfId="29736" xr:uid="{F8680257-8080-4D2D-B40B-D2A0E50D4021}"/>
    <cellStyle name="Normal 8 42 2 8 6 3" xfId="29737" xr:uid="{7122339A-C9BB-4056-8AD9-D1A857BB52AE}"/>
    <cellStyle name="Normal 8 42 2 8 7" xfId="29738" xr:uid="{EFF85A6B-16F7-478A-82BA-250DA2DD19AE}"/>
    <cellStyle name="Normal 8 42 2 8 7 2" xfId="29739" xr:uid="{7EEA2979-067F-4A01-987D-E47D2EAB3CA6}"/>
    <cellStyle name="Normal 8 42 2 8 7 2 2" xfId="29740" xr:uid="{5E232C3C-833D-402B-BA14-A92D062BCB7B}"/>
    <cellStyle name="Normal 8 42 2 8 7 3" xfId="29741" xr:uid="{6B3949BD-572A-4A83-9695-759717189F78}"/>
    <cellStyle name="Normal 8 42 2 8 8" xfId="29742" xr:uid="{FE36C086-2EC3-4527-BD48-873916DFEC10}"/>
    <cellStyle name="Normal 8 42 2 8 8 2" xfId="29743" xr:uid="{F13B62AB-A2FB-42E7-9165-3153B6110933}"/>
    <cellStyle name="Normal 8 42 2 8 8 2 2" xfId="29744" xr:uid="{2B9362F9-7E1D-4A00-83CD-DDE79415B60C}"/>
    <cellStyle name="Normal 8 42 2 8 8 3" xfId="29745" xr:uid="{04A68318-1C02-4F3E-8C35-9E7C4DC6B478}"/>
    <cellStyle name="Normal 8 42 2 8 9" xfId="29746" xr:uid="{F043E946-3F4B-45B6-8BE4-C8D80999937B}"/>
    <cellStyle name="Normal 8 42 2 8 9 2" xfId="29747" xr:uid="{0FA7FF08-A9AE-442A-810F-CAF1F37144F9}"/>
    <cellStyle name="Normal 8 42 2 8 9 2 2" xfId="29748" xr:uid="{D13720AA-98FF-4550-B62C-70BF1013DE40}"/>
    <cellStyle name="Normal 8 42 2 8 9 3" xfId="29749" xr:uid="{CE39C446-469F-4A2E-A416-59514312F7D8}"/>
    <cellStyle name="Normal 8 42 2 9" xfId="29750" xr:uid="{3106911A-B94A-446D-AB88-16E66279B003}"/>
    <cellStyle name="Normal 8 42 2 9 10" xfId="29751" xr:uid="{95D17B2D-48ED-493B-A9B8-C1438906A84C}"/>
    <cellStyle name="Normal 8 42 2 9 10 2" xfId="29752" xr:uid="{C6AADCA5-7898-4B8C-B50A-9AC61D2DBA57}"/>
    <cellStyle name="Normal 8 42 2 9 10 2 2" xfId="29753" xr:uid="{52155799-7EB4-4E05-8BE2-939A194D48D3}"/>
    <cellStyle name="Normal 8 42 2 9 10 3" xfId="29754" xr:uid="{E20D106E-84EF-4DBD-BA67-6893ED954993}"/>
    <cellStyle name="Normal 8 42 2 9 11" xfId="29755" xr:uid="{4A732B9E-76E5-4E77-BA79-7C0BAB336181}"/>
    <cellStyle name="Normal 8 42 2 9 11 2" xfId="29756" xr:uid="{8D26F374-D367-4BE1-A60E-9C669CD21E4B}"/>
    <cellStyle name="Normal 8 42 2 9 11 2 2" xfId="29757" xr:uid="{C3BEE3C4-7FCF-4B7B-98C3-0652B255BC11}"/>
    <cellStyle name="Normal 8 42 2 9 11 3" xfId="29758" xr:uid="{101B5FD5-6EC1-4387-AAC9-DE6ECF224592}"/>
    <cellStyle name="Normal 8 42 2 9 11 4" xfId="29759" xr:uid="{0ABA347F-8B5B-4BB9-8294-E497C4167266}"/>
    <cellStyle name="Normal 8 42 2 9 12" xfId="29760" xr:uid="{F84F8C90-C0BB-4654-836E-81B1340CC043}"/>
    <cellStyle name="Normal 8 42 2 9 12 2" xfId="29761" xr:uid="{BE3FBFD9-2B05-4460-B0B2-116D80842CDB}"/>
    <cellStyle name="Normal 8 42 2 9 13" xfId="29762" xr:uid="{28B40939-E480-47D1-B886-CBCA528E020D}"/>
    <cellStyle name="Normal 8 42 2 9 14" xfId="29763" xr:uid="{08FF8C93-BFF2-4205-8C87-6F54195441DA}"/>
    <cellStyle name="Normal 8 42 2 9 14 2" xfId="29764" xr:uid="{61461D4B-4295-4CFC-85B9-CC0B57F6C9CD}"/>
    <cellStyle name="Normal 8 42 2 9 15" xfId="29765" xr:uid="{D54BBBFE-42FE-4DBE-B13C-FA8FD9F6CA3D}"/>
    <cellStyle name="Normal 8 42 2 9 16" xfId="29766" xr:uid="{80818D7C-4901-4D40-B883-DA50B6547CE0}"/>
    <cellStyle name="Normal 8 42 2 9 17" xfId="29767" xr:uid="{88050F6A-B4FB-43DA-A2E3-0C350E13A790}"/>
    <cellStyle name="Normal 8 42 2 9 18" xfId="29768" xr:uid="{504B07B8-831E-4B88-9CFC-284273DE47BD}"/>
    <cellStyle name="Normal 8 42 2 9 19" xfId="29769" xr:uid="{21C4AAE6-B620-45CF-85FD-60111F227764}"/>
    <cellStyle name="Normal 8 42 2 9 2" xfId="29770" xr:uid="{5014C15F-17DB-4A5C-A80A-5590AA0DF0AB}"/>
    <cellStyle name="Normal 8 42 2 9 2 2" xfId="29771" xr:uid="{4F3D880A-6364-4209-A706-058344BFE9BD}"/>
    <cellStyle name="Normal 8 42 2 9 2 2 2" xfId="29772" xr:uid="{33A33912-DB06-4363-AEE2-A250BDAB2E23}"/>
    <cellStyle name="Normal 8 42 2 9 2 3" xfId="29773" xr:uid="{B92D9613-355A-443F-9590-B239656FD51F}"/>
    <cellStyle name="Normal 8 42 2 9 20" xfId="29774" xr:uid="{22BA002C-805D-431A-A55F-EFC5AB363FD5}"/>
    <cellStyle name="Normal 8 42 2 9 21" xfId="29775" xr:uid="{1D4E4F8E-423E-4CDA-950C-6F9591623A2E}"/>
    <cellStyle name="Normal 8 42 2 9 22" xfId="29776" xr:uid="{002D90D7-4CAE-4FA0-91B3-83ADF787DB77}"/>
    <cellStyle name="Normal 8 42 2 9 23" xfId="29777" xr:uid="{17AE36DC-3258-4364-9804-090D9EBCB4D3}"/>
    <cellStyle name="Normal 8 42 2 9 24" xfId="29778" xr:uid="{F637DF4B-5EC6-4B4F-B372-5265FA0FF2E2}"/>
    <cellStyle name="Normal 8 42 2 9 25" xfId="29779" xr:uid="{2DC8D440-1B60-4CFC-B9A8-68B0C848106D}"/>
    <cellStyle name="Normal 8 42 2 9 26" xfId="29780" xr:uid="{A0D468CC-9B8D-4E76-B18D-DEB94D9E49D0}"/>
    <cellStyle name="Normal 8 42 2 9 27" xfId="29781" xr:uid="{1DC5D060-4A75-427B-803D-72A0FD9D70C0}"/>
    <cellStyle name="Normal 8 42 2 9 28" xfId="29782" xr:uid="{AA7AF995-CA96-44AF-B033-88E3D77AEF86}"/>
    <cellStyle name="Normal 8 42 2 9 29" xfId="29783" xr:uid="{0DA99EBB-FFD7-49FC-9D61-5C4C626DDB34}"/>
    <cellStyle name="Normal 8 42 2 9 3" xfId="29784" xr:uid="{F30DB443-D57E-44A9-AE08-A1575E085733}"/>
    <cellStyle name="Normal 8 42 2 9 3 2" xfId="29785" xr:uid="{CF480882-AAB2-4B96-BAFC-DEA4D904C36D}"/>
    <cellStyle name="Normal 8 42 2 9 3 2 2" xfId="29786" xr:uid="{8C7A1062-850D-4DB7-B7CC-8EF571FF6217}"/>
    <cellStyle name="Normal 8 42 2 9 3 3" xfId="29787" xr:uid="{664DF498-4BEB-4ADB-9CAE-C4895D898633}"/>
    <cellStyle name="Normal 8 42 2 9 30" xfId="29788" xr:uid="{216F7DC6-F840-4FC0-98D1-01B973A334B9}"/>
    <cellStyle name="Normal 8 42 2 9 31" xfId="29789" xr:uid="{FAB5BB21-9F4C-440D-A420-89BF137C766D}"/>
    <cellStyle name="Normal 8 42 2 9 32" xfId="29790" xr:uid="{95E2A980-00F1-47EF-9A4F-A4474F2472D8}"/>
    <cellStyle name="Normal 8 42 2 9 33" xfId="29791" xr:uid="{A8E1F092-B8EF-41EF-8E42-07E207DFF054}"/>
    <cellStyle name="Normal 8 42 2 9 34" xfId="29792" xr:uid="{4D97DC16-25FB-481B-86DF-BA3B5E853353}"/>
    <cellStyle name="Normal 8 42 2 9 35" xfId="29793" xr:uid="{BEE960C8-6077-4CEB-91B3-B0401BEC8DB6}"/>
    <cellStyle name="Normal 8 42 2 9 36" xfId="29794" xr:uid="{62568778-374F-4530-924C-C9D1E30F2BB7}"/>
    <cellStyle name="Normal 8 42 2 9 37" xfId="29795" xr:uid="{FE28D2D6-E29D-4D83-9360-DE1821DB4D9C}"/>
    <cellStyle name="Normal 8 42 2 9 38" xfId="29796" xr:uid="{CC51D181-55F5-4240-AAC9-9302C7A28222}"/>
    <cellStyle name="Normal 8 42 2 9 39" xfId="29797" xr:uid="{95C829C9-85D5-4BA1-AD41-B00F9D7E79C8}"/>
    <cellStyle name="Normal 8 42 2 9 4" xfId="29798" xr:uid="{D92F388E-59CB-45F5-B3B1-CB75CFBB8073}"/>
    <cellStyle name="Normal 8 42 2 9 4 2" xfId="29799" xr:uid="{A3B07095-7BF2-4F91-AAB8-097AB3B417A8}"/>
    <cellStyle name="Normal 8 42 2 9 4 2 2" xfId="29800" xr:uid="{F6215188-6D9D-424E-B691-E5C4C45AAA84}"/>
    <cellStyle name="Normal 8 42 2 9 4 3" xfId="29801" xr:uid="{B0955F9A-73E6-4848-AB86-C1B0EA40E119}"/>
    <cellStyle name="Normal 8 42 2 9 40" xfId="29802" xr:uid="{0447DEAD-51BD-4FD7-AC2B-3BD21E3AFA03}"/>
    <cellStyle name="Normal 8 42 2 9 5" xfId="29803" xr:uid="{2D5A6E28-E4EF-44F2-9FD9-182D3D37BDD3}"/>
    <cellStyle name="Normal 8 42 2 9 5 2" xfId="29804" xr:uid="{20562888-F900-493D-96A3-16F9B333B35D}"/>
    <cellStyle name="Normal 8 42 2 9 5 2 2" xfId="29805" xr:uid="{8B63F142-8678-4DDE-9D54-A4A2BCF7990D}"/>
    <cellStyle name="Normal 8 42 2 9 5 3" xfId="29806" xr:uid="{B37FD092-7406-456A-910A-A190B57F9C00}"/>
    <cellStyle name="Normal 8 42 2 9 6" xfId="29807" xr:uid="{BE68F4F8-A26C-4752-8E41-291CB46CE6D2}"/>
    <cellStyle name="Normal 8 42 2 9 6 2" xfId="29808" xr:uid="{D7A064EA-9C4E-4E5F-8F9B-2F80AF121D92}"/>
    <cellStyle name="Normal 8 42 2 9 6 2 2" xfId="29809" xr:uid="{92C2A930-02C9-4541-A1F2-F35EB1306A22}"/>
    <cellStyle name="Normal 8 42 2 9 6 3" xfId="29810" xr:uid="{731A5CB4-4A6B-4367-82C3-81040FA7E005}"/>
    <cellStyle name="Normal 8 42 2 9 7" xfId="29811" xr:uid="{25977B48-7373-4072-A7AA-1BECE76E0299}"/>
    <cellStyle name="Normal 8 42 2 9 7 2" xfId="29812" xr:uid="{7C395E6A-317A-4712-B3C7-67D4829116A1}"/>
    <cellStyle name="Normal 8 42 2 9 7 2 2" xfId="29813" xr:uid="{69FD72E0-D284-4CBA-947E-7D6C4726E7CD}"/>
    <cellStyle name="Normal 8 42 2 9 7 3" xfId="29814" xr:uid="{C60B0F51-6523-4F32-A301-C8556D64C408}"/>
    <cellStyle name="Normal 8 42 2 9 8" xfId="29815" xr:uid="{6DA3C649-79DD-4DF9-A6DE-370B45AFFA9A}"/>
    <cellStyle name="Normal 8 42 2 9 8 2" xfId="29816" xr:uid="{D38FF301-101C-43AD-BBE4-10BEDE6C61F9}"/>
    <cellStyle name="Normal 8 42 2 9 8 2 2" xfId="29817" xr:uid="{2A2B96E5-CC13-4E85-9CDB-9EA8790CB323}"/>
    <cellStyle name="Normal 8 42 2 9 8 3" xfId="29818" xr:uid="{0B3B3DDA-9DA0-4F60-9646-536DECE4A0C3}"/>
    <cellStyle name="Normal 8 42 2 9 9" xfId="29819" xr:uid="{647B1A6C-6CE9-461A-869F-D2114FA575D9}"/>
    <cellStyle name="Normal 8 42 2 9 9 2" xfId="29820" xr:uid="{177AD541-1094-4D9A-AC9B-62089E59F05F}"/>
    <cellStyle name="Normal 8 42 2 9 9 2 2" xfId="29821" xr:uid="{A2431DC9-FB77-4B2D-8FAE-D0E0E37189CD}"/>
    <cellStyle name="Normal 8 42 2 9 9 3" xfId="29822" xr:uid="{EC7E11B0-3A7D-4AD6-93D2-35A151541C5D}"/>
    <cellStyle name="Normal 8 42 20" xfId="29823" xr:uid="{20F40892-9A59-41C7-A1C0-D95C42A89E7B}"/>
    <cellStyle name="Normal 8 42 20 2" xfId="29824" xr:uid="{92F840DC-7FFC-4A39-8E4B-E321FB07188F}"/>
    <cellStyle name="Normal 8 42 20 2 2" xfId="29825" xr:uid="{8C9D7033-0223-41F3-90F8-8F2849AA6B42}"/>
    <cellStyle name="Normal 8 42 20 3" xfId="29826" xr:uid="{0B19C6C3-D803-432A-9AB5-F256AF34BAB9}"/>
    <cellStyle name="Normal 8 42 20 4" xfId="29827" xr:uid="{3C0D25D0-77A4-4A11-BFE8-A21844070EA4}"/>
    <cellStyle name="Normal 8 42 21" xfId="29828" xr:uid="{8F5CC651-A14D-4D8C-8A3D-78A5366E4015}"/>
    <cellStyle name="Normal 8 42 21 2" xfId="29829" xr:uid="{363087EF-F3F5-4941-BB15-FBD14B2BE7B3}"/>
    <cellStyle name="Normal 8 42 22" xfId="29830" xr:uid="{E4771745-7920-409D-B28B-3D6970001407}"/>
    <cellStyle name="Normal 8 42 23" xfId="29831" xr:uid="{BA42C6D1-4854-4EDD-AA2A-0383335B7F83}"/>
    <cellStyle name="Normal 8 42 23 2" xfId="29832" xr:uid="{D00BAB51-3267-4D46-A85F-A94A64C1E7DF}"/>
    <cellStyle name="Normal 8 42 24" xfId="29833" xr:uid="{19476FD6-822A-4C28-922D-BD9136271CEE}"/>
    <cellStyle name="Normal 8 42 25" xfId="29834" xr:uid="{CD56C9A5-B424-4BD3-AA22-DEEE6387D88D}"/>
    <cellStyle name="Normal 8 42 26" xfId="29835" xr:uid="{193A66CB-6849-430A-B3F0-9ECB65C51F47}"/>
    <cellStyle name="Normal 8 42 27" xfId="29836" xr:uid="{2010C2AE-69D8-4D4C-9F39-4A6C941966D6}"/>
    <cellStyle name="Normal 8 42 28" xfId="29837" xr:uid="{CBB74E78-8FCD-4FF0-9BB5-5F226E9D940C}"/>
    <cellStyle name="Normal 8 42 29" xfId="29838" xr:uid="{6E9A2550-E1FF-4848-9B98-DFCC78502DB7}"/>
    <cellStyle name="Normal 8 42 3" xfId="29839" xr:uid="{3D161044-9BB4-4E0F-86BF-9F6371BECA94}"/>
    <cellStyle name="Normal 8 42 3 10" xfId="29840" xr:uid="{D457ECC5-BD72-4736-B1E6-CFB3D77391FC}"/>
    <cellStyle name="Normal 8 42 3 10 2" xfId="29841" xr:uid="{C3DF8E2E-A415-40C7-B863-AA8691A59F54}"/>
    <cellStyle name="Normal 8 42 3 10 2 2" xfId="29842" xr:uid="{F06D9CDB-CB5B-4244-B7B1-8D7643B860DE}"/>
    <cellStyle name="Normal 8 42 3 10 3" xfId="29843" xr:uid="{6E0EFED3-8264-426C-8397-89BB155E45FE}"/>
    <cellStyle name="Normal 8 42 3 11" xfId="29844" xr:uid="{3C8D073A-CE4B-4D77-86D8-629052AB55F4}"/>
    <cellStyle name="Normal 8 42 3 11 2" xfId="29845" xr:uid="{F9DF8613-1BDC-42A1-B573-E2C2FE761D93}"/>
    <cellStyle name="Normal 8 42 3 11 2 2" xfId="29846" xr:uid="{A2DA0B3F-1CB9-4CED-ADD6-16DA6AAF3518}"/>
    <cellStyle name="Normal 8 42 3 11 3" xfId="29847" xr:uid="{48667118-75CF-4B3D-862C-A5C208EB3911}"/>
    <cellStyle name="Normal 8 42 3 12" xfId="29848" xr:uid="{1B8519B6-AE52-40E0-8497-702864217304}"/>
    <cellStyle name="Normal 8 42 3 12 2" xfId="29849" xr:uid="{4CAB79F3-7845-44E4-B4F5-9B33FC466350}"/>
    <cellStyle name="Normal 8 42 3 12 2 2" xfId="29850" xr:uid="{895FCFA5-39E9-4E31-B876-FCC9110D2FF8}"/>
    <cellStyle name="Normal 8 42 3 12 3" xfId="29851" xr:uid="{2A8533EF-AAC4-4168-AAF1-865843996973}"/>
    <cellStyle name="Normal 8 42 3 13" xfId="29852" xr:uid="{BDE381C5-18C8-49BE-8476-47925BB17C46}"/>
    <cellStyle name="Normal 8 42 3 13 2" xfId="29853" xr:uid="{D2CAA008-AC4A-412A-90B5-BDE8D2699CE2}"/>
    <cellStyle name="Normal 8 42 3 13 2 2" xfId="29854" xr:uid="{B7E2F6C9-ED44-4A74-AB60-1AEC7A01BF93}"/>
    <cellStyle name="Normal 8 42 3 13 3" xfId="29855" xr:uid="{D7415A9C-1013-45F3-A7B7-E27AE0438663}"/>
    <cellStyle name="Normal 8 42 3 14" xfId="29856" xr:uid="{A7874439-AEDA-4072-A05A-A8A3653959C9}"/>
    <cellStyle name="Normal 8 42 3 14 2" xfId="29857" xr:uid="{C45B4626-4352-4675-B286-79212ED68557}"/>
    <cellStyle name="Normal 8 42 3 14 2 2" xfId="29858" xr:uid="{71DF6FCF-AB18-4B2A-ACA6-6ABC2190A794}"/>
    <cellStyle name="Normal 8 42 3 14 3" xfId="29859" xr:uid="{EFB43941-A02B-4B63-9E81-C9BB83EEDF45}"/>
    <cellStyle name="Normal 8 42 3 15" xfId="29860" xr:uid="{5DF8DF7A-0800-41AC-9F18-1EF25044BEF9}"/>
    <cellStyle name="Normal 8 42 3 15 2" xfId="29861" xr:uid="{DF6EF26F-406E-45A9-8DFA-70913A1FDD53}"/>
    <cellStyle name="Normal 8 42 3 15 2 2" xfId="29862" xr:uid="{B480B585-C0D3-4A6B-BCF2-38C58BE2D7B4}"/>
    <cellStyle name="Normal 8 42 3 15 3" xfId="29863" xr:uid="{E88AB2A3-D26C-42A9-8DEF-CBE8311ED76D}"/>
    <cellStyle name="Normal 8 42 3 16" xfId="29864" xr:uid="{F52661F6-1A34-483A-8519-655AB0D3C7E8}"/>
    <cellStyle name="Normal 8 42 3 16 2" xfId="29865" xr:uid="{DA69BFFE-7391-4657-ACD3-DA2C683871D3}"/>
    <cellStyle name="Normal 8 42 3 16 2 2" xfId="29866" xr:uid="{2DA55603-724F-4134-B642-7BA46F1EF1A1}"/>
    <cellStyle name="Normal 8 42 3 16 3" xfId="29867" xr:uid="{B2C65400-387C-454E-B5E6-77F922E21977}"/>
    <cellStyle name="Normal 8 42 3 17" xfId="29868" xr:uid="{0F3A3CFB-6FA7-490C-8DFE-FF1BC7872231}"/>
    <cellStyle name="Normal 8 42 3 17 2" xfId="29869" xr:uid="{4EBE2698-CE8C-4D72-B402-EF48B56D31BB}"/>
    <cellStyle name="Normal 8 42 3 17 2 2" xfId="29870" xr:uid="{B6B5AF07-5B49-41B6-BB9C-3339ACD696AA}"/>
    <cellStyle name="Normal 8 42 3 17 3" xfId="29871" xr:uid="{6E78E5EA-44BA-498D-A8D2-A4A56126BEA3}"/>
    <cellStyle name="Normal 8 42 3 18" xfId="29872" xr:uid="{BB7BC178-A646-4399-AF11-3B015916A3B5}"/>
    <cellStyle name="Normal 8 42 3 18 2" xfId="29873" xr:uid="{0E2E8069-4905-4BCA-8E3F-81A06B4AF34C}"/>
    <cellStyle name="Normal 8 42 3 18 2 2" xfId="29874" xr:uid="{80FD81F3-9E0A-4FF1-A4B9-44E2A5B8A439}"/>
    <cellStyle name="Normal 8 42 3 18 3" xfId="29875" xr:uid="{46DAEBD4-F63F-4C3E-B0CD-D2C2170FCA89}"/>
    <cellStyle name="Normal 8 42 3 19" xfId="29876" xr:uid="{CF5B35C4-D745-4869-B68B-CDFD6A6CE638}"/>
    <cellStyle name="Normal 8 42 3 19 2" xfId="29877" xr:uid="{5C2E96CE-AF64-4E84-A136-17DFC10D7323}"/>
    <cellStyle name="Normal 8 42 3 19 2 2" xfId="29878" xr:uid="{5CFE168A-D6BE-453D-86A1-5E6C24CD5F67}"/>
    <cellStyle name="Normal 8 42 3 19 3" xfId="29879" xr:uid="{B15B2802-119C-4A9B-8352-FA16B628AED8}"/>
    <cellStyle name="Normal 8 42 3 19 4" xfId="29880" xr:uid="{E5A761CE-7F75-4525-9DB0-7674E7CBCB77}"/>
    <cellStyle name="Normal 8 42 3 2" xfId="29881" xr:uid="{3E21DD0B-9F35-49FE-A0EB-556750A65ECD}"/>
    <cellStyle name="Normal 8 42 3 2 10" xfId="29882" xr:uid="{510413A9-0FA2-4453-8D22-7ED9EDFCB777}"/>
    <cellStyle name="Normal 8 42 3 2 10 2" xfId="29883" xr:uid="{28281A7D-9DD7-45A1-A6F3-EE8D885605D0}"/>
    <cellStyle name="Normal 8 42 3 2 10 2 2" xfId="29884" xr:uid="{E9E71E27-3431-425F-8777-9E29007FB5BE}"/>
    <cellStyle name="Normal 8 42 3 2 10 3" xfId="29885" xr:uid="{DD16B161-FA71-49C4-B361-B6136E8DE53B}"/>
    <cellStyle name="Normal 8 42 3 2 11" xfId="29886" xr:uid="{8656D019-6DE3-4DD4-B6A7-C8208D7AA211}"/>
    <cellStyle name="Normal 8 42 3 2 11 2" xfId="29887" xr:uid="{D6E0076F-1BC1-4496-93D8-2E270D34BD82}"/>
    <cellStyle name="Normal 8 42 3 2 11 2 2" xfId="29888" xr:uid="{C97FD4BC-9370-4878-BEDE-33D1C365995E}"/>
    <cellStyle name="Normal 8 42 3 2 11 3" xfId="29889" xr:uid="{4B1D42D7-B806-4A5E-9F6F-F182ABEE2053}"/>
    <cellStyle name="Normal 8 42 3 2 11 4" xfId="29890" xr:uid="{0F608A69-5876-4CF5-950E-1633859F96A6}"/>
    <cellStyle name="Normal 8 42 3 2 12" xfId="29891" xr:uid="{361E6941-5D60-44DC-A79E-3A66237EF6F2}"/>
    <cellStyle name="Normal 8 42 3 2 12 2" xfId="29892" xr:uid="{4DED8E1E-7804-406B-9474-832537C55E41}"/>
    <cellStyle name="Normal 8 42 3 2 13" xfId="29893" xr:uid="{E652BCFB-C8D3-4D91-A6E8-A3A7A2087E57}"/>
    <cellStyle name="Normal 8 42 3 2 14" xfId="29894" xr:uid="{2280686A-958A-4A88-AAD9-6650BC14D414}"/>
    <cellStyle name="Normal 8 42 3 2 14 2" xfId="29895" xr:uid="{CB031E22-7CAC-4568-989D-61F2A051CE93}"/>
    <cellStyle name="Normal 8 42 3 2 15" xfId="29896" xr:uid="{28A00666-6ED4-45F4-A786-30730749CCD1}"/>
    <cellStyle name="Normal 8 42 3 2 16" xfId="29897" xr:uid="{969F197B-9100-419A-9805-25BBB9EFE459}"/>
    <cellStyle name="Normal 8 42 3 2 17" xfId="29898" xr:uid="{D1E8FB3A-3C8C-4353-942B-EB469E69FB53}"/>
    <cellStyle name="Normal 8 42 3 2 18" xfId="29899" xr:uid="{799FBF44-71A7-439F-B14F-FE772CBCF3BB}"/>
    <cellStyle name="Normal 8 42 3 2 19" xfId="29900" xr:uid="{D6456D52-53A5-472C-A942-DDCFE767FBF5}"/>
    <cellStyle name="Normal 8 42 3 2 2" xfId="29901" xr:uid="{6850F9EB-DBBE-4D49-8709-62AAFD03E19E}"/>
    <cellStyle name="Normal 8 42 3 2 2 2" xfId="29902" xr:uid="{6E60DE67-53FB-4D38-94F6-617324373D97}"/>
    <cellStyle name="Normal 8 42 3 2 2 2 2" xfId="29903" xr:uid="{20D1DF20-45BF-4519-83C6-A18318D21336}"/>
    <cellStyle name="Normal 8 42 3 2 2 3" xfId="29904" xr:uid="{35FFD105-F0A1-4E21-8FF1-0247B8AD9398}"/>
    <cellStyle name="Normal 8 42 3 2 20" xfId="29905" xr:uid="{E72F4F75-B833-4C27-9BA6-5F9168638CEC}"/>
    <cellStyle name="Normal 8 42 3 2 21" xfId="29906" xr:uid="{1F75B102-5E55-4F81-9102-4F38C808620D}"/>
    <cellStyle name="Normal 8 42 3 2 22" xfId="29907" xr:uid="{6B7C66A7-33F0-400E-883C-49C3F5302841}"/>
    <cellStyle name="Normal 8 42 3 2 23" xfId="29908" xr:uid="{ABA2CB31-EC4F-4FD8-A8EF-9D0EE2493445}"/>
    <cellStyle name="Normal 8 42 3 2 24" xfId="29909" xr:uid="{3FC4B51F-6D11-4FF6-AAE6-ACDC62BCA0E7}"/>
    <cellStyle name="Normal 8 42 3 2 25" xfId="29910" xr:uid="{87545177-3D12-4DC0-87F3-2A3046FB2760}"/>
    <cellStyle name="Normal 8 42 3 2 26" xfId="29911" xr:uid="{1E703BDD-9982-464C-9C52-4A972EF988A4}"/>
    <cellStyle name="Normal 8 42 3 2 27" xfId="29912" xr:uid="{521E155D-2ACA-4177-B711-DBD09DF84787}"/>
    <cellStyle name="Normal 8 42 3 2 28" xfId="29913" xr:uid="{B320029A-D778-4675-9A68-48E0D7B0AEEF}"/>
    <cellStyle name="Normal 8 42 3 2 29" xfId="29914" xr:uid="{C9BF33E3-59C6-4D01-A550-415D41EEAE47}"/>
    <cellStyle name="Normal 8 42 3 2 3" xfId="29915" xr:uid="{D9671D80-CA30-48F6-918D-33E108C6CB78}"/>
    <cellStyle name="Normal 8 42 3 2 3 2" xfId="29916" xr:uid="{6AC8D104-CE18-48F0-BC1C-D85706B0AFE0}"/>
    <cellStyle name="Normal 8 42 3 2 3 2 2" xfId="29917" xr:uid="{31028F42-F5F4-45AC-9C63-960DA2EFDFD5}"/>
    <cellStyle name="Normal 8 42 3 2 3 3" xfId="29918" xr:uid="{AC6658DD-3E2A-4756-B06F-C88E1A030E01}"/>
    <cellStyle name="Normal 8 42 3 2 30" xfId="29919" xr:uid="{0C8FD605-139D-4188-A77E-B173DC36B660}"/>
    <cellStyle name="Normal 8 42 3 2 31" xfId="29920" xr:uid="{C56C26EE-5D85-4289-8DE2-EDFC7297181F}"/>
    <cellStyle name="Normal 8 42 3 2 32" xfId="29921" xr:uid="{A03F1A8D-4F06-4D1A-B213-C44CB7C8351C}"/>
    <cellStyle name="Normal 8 42 3 2 33" xfId="29922" xr:uid="{F38718E9-74AD-4115-BD24-655C67C3AF71}"/>
    <cellStyle name="Normal 8 42 3 2 34" xfId="29923" xr:uid="{35D248FD-C711-46C0-B525-7AFFC2B0D7D0}"/>
    <cellStyle name="Normal 8 42 3 2 35" xfId="29924" xr:uid="{D484B406-67B4-4E44-85AE-1B78185E89E4}"/>
    <cellStyle name="Normal 8 42 3 2 36" xfId="29925" xr:uid="{7CD1DC29-6280-47C7-88F3-7E6AA5BE51C6}"/>
    <cellStyle name="Normal 8 42 3 2 37" xfId="29926" xr:uid="{DDDA1FA8-E2C3-451B-AF3E-05C5353556B0}"/>
    <cellStyle name="Normal 8 42 3 2 38" xfId="29927" xr:uid="{C3235276-43AA-425F-9995-FD625BF49E44}"/>
    <cellStyle name="Normal 8 42 3 2 39" xfId="29928" xr:uid="{A43BB51C-8FAF-437D-B709-B3CAFEF47D2B}"/>
    <cellStyle name="Normal 8 42 3 2 4" xfId="29929" xr:uid="{9A1C2882-2773-41C0-98CE-74A2D391E865}"/>
    <cellStyle name="Normal 8 42 3 2 4 2" xfId="29930" xr:uid="{8131F4B7-30AB-490E-AEB4-C86C7240E8D2}"/>
    <cellStyle name="Normal 8 42 3 2 4 2 2" xfId="29931" xr:uid="{055A0A83-AC55-4C50-8686-25236C5392CA}"/>
    <cellStyle name="Normal 8 42 3 2 4 3" xfId="29932" xr:uid="{D3BFC105-5F8E-4FD6-BED9-F1C59817403F}"/>
    <cellStyle name="Normal 8 42 3 2 40" xfId="29933" xr:uid="{C043FE0B-813D-4934-8E01-B2D924DBF4DC}"/>
    <cellStyle name="Normal 8 42 3 2 5" xfId="29934" xr:uid="{29DE8E2E-660E-4A14-B30A-236CABC63459}"/>
    <cellStyle name="Normal 8 42 3 2 5 2" xfId="29935" xr:uid="{AD89B846-4BE4-4553-B6CB-F92E95ABB466}"/>
    <cellStyle name="Normal 8 42 3 2 5 2 2" xfId="29936" xr:uid="{500A359C-9AB9-420A-9EEE-60AD7A880426}"/>
    <cellStyle name="Normal 8 42 3 2 5 3" xfId="29937" xr:uid="{F1FF2435-7D5F-45F3-9AFF-603E875AADCB}"/>
    <cellStyle name="Normal 8 42 3 2 6" xfId="29938" xr:uid="{834062BF-AEBB-4AC1-BCF7-A13A4D2D0B0E}"/>
    <cellStyle name="Normal 8 42 3 2 6 2" xfId="29939" xr:uid="{F432E7F2-2989-4A90-8AB4-2BCCC3215D0F}"/>
    <cellStyle name="Normal 8 42 3 2 6 2 2" xfId="29940" xr:uid="{68C23059-93EF-43DA-B828-01A2A7CCD463}"/>
    <cellStyle name="Normal 8 42 3 2 6 3" xfId="29941" xr:uid="{9D748E85-3752-4AA1-B887-BF1EA6954FB9}"/>
    <cellStyle name="Normal 8 42 3 2 7" xfId="29942" xr:uid="{34D789DD-2ABF-4F35-B20A-1F31040800E7}"/>
    <cellStyle name="Normal 8 42 3 2 7 2" xfId="29943" xr:uid="{C83AFC03-EEC6-4D39-B353-723FC42EC72B}"/>
    <cellStyle name="Normal 8 42 3 2 7 2 2" xfId="29944" xr:uid="{353235CB-8EED-43C8-8C5A-D5639BA539E5}"/>
    <cellStyle name="Normal 8 42 3 2 7 3" xfId="29945" xr:uid="{E666283F-270A-431E-A53B-AF6E9A614F77}"/>
    <cellStyle name="Normal 8 42 3 2 8" xfId="29946" xr:uid="{1A58C0EA-D169-4FA2-9706-8BCAEAB1FA7F}"/>
    <cellStyle name="Normal 8 42 3 2 8 2" xfId="29947" xr:uid="{DA4D9467-2A53-4468-A43B-EBCF0F1CE82F}"/>
    <cellStyle name="Normal 8 42 3 2 8 2 2" xfId="29948" xr:uid="{651DD287-8F9E-430C-91B0-7B69A43DA41A}"/>
    <cellStyle name="Normal 8 42 3 2 8 3" xfId="29949" xr:uid="{92B935B1-6D2C-40FC-A742-C3F7747CDCDC}"/>
    <cellStyle name="Normal 8 42 3 2 9" xfId="29950" xr:uid="{53C12D34-6DF2-4B89-8905-D8AE5F96E664}"/>
    <cellStyle name="Normal 8 42 3 2 9 2" xfId="29951" xr:uid="{348E9DE2-8D26-4135-95CD-4DF09494478B}"/>
    <cellStyle name="Normal 8 42 3 2 9 2 2" xfId="29952" xr:uid="{BEE9DA6E-5231-473B-8908-2935E6BCD025}"/>
    <cellStyle name="Normal 8 42 3 2 9 3" xfId="29953" xr:uid="{805FE3C3-262A-44D4-8910-50673BA0F041}"/>
    <cellStyle name="Normal 8 42 3 20" xfId="29954" xr:uid="{CA024CC8-A7B8-4B70-9D20-9F18DFA43117}"/>
    <cellStyle name="Normal 8 42 3 20 2" xfId="29955" xr:uid="{AD6AB11F-2D1D-492C-8166-BEE81D79D491}"/>
    <cellStyle name="Normal 8 42 3 21" xfId="29956" xr:uid="{7D27B73A-0AAC-4D33-A44B-CC52A0C3DC9F}"/>
    <cellStyle name="Normal 8 42 3 22" xfId="29957" xr:uid="{AD6A1216-68C6-4E9F-A57B-59C7AD5E2615}"/>
    <cellStyle name="Normal 8 42 3 22 2" xfId="29958" xr:uid="{36DA795A-7A82-4F78-AEAE-2575E98BF765}"/>
    <cellStyle name="Normal 8 42 3 23" xfId="29959" xr:uid="{03F5C85B-7041-49F4-A845-79750EAFA0BD}"/>
    <cellStyle name="Normal 8 42 3 24" xfId="29960" xr:uid="{0FAF19C1-ABB3-44B7-936E-4003EBDD5966}"/>
    <cellStyle name="Normal 8 42 3 25" xfId="29961" xr:uid="{3E33C49B-FE6E-4A38-8C2B-C2F437097C06}"/>
    <cellStyle name="Normal 8 42 3 26" xfId="29962" xr:uid="{573F2395-F4DC-479A-86B3-3A26BE52A00F}"/>
    <cellStyle name="Normal 8 42 3 27" xfId="29963" xr:uid="{CCA0A116-4FA3-42DA-9756-12440352C1B7}"/>
    <cellStyle name="Normal 8 42 3 28" xfId="29964" xr:uid="{7D766E5F-660D-4078-99F7-70061DC1E782}"/>
    <cellStyle name="Normal 8 42 3 29" xfId="29965" xr:uid="{21C69133-B626-422B-9E94-5FB4F179EADF}"/>
    <cellStyle name="Normal 8 42 3 3" xfId="29966" xr:uid="{95E13C8D-45C7-41DA-84A1-B9F32EED0E8F}"/>
    <cellStyle name="Normal 8 42 3 3 10" xfId="29967" xr:uid="{AD0DADC4-824C-4889-81FE-B288589CD209}"/>
    <cellStyle name="Normal 8 42 3 3 10 2" xfId="29968" xr:uid="{173FC1F3-F67C-453D-BBD9-41342D772C4C}"/>
    <cellStyle name="Normal 8 42 3 3 10 2 2" xfId="29969" xr:uid="{D6C55367-B042-461E-9613-D0BC6BCEE7E8}"/>
    <cellStyle name="Normal 8 42 3 3 10 3" xfId="29970" xr:uid="{370378C7-AD8A-47D6-90E1-7C098A331F08}"/>
    <cellStyle name="Normal 8 42 3 3 11" xfId="29971" xr:uid="{DE67A98D-9898-4179-B242-94ADE0E15B64}"/>
    <cellStyle name="Normal 8 42 3 3 11 2" xfId="29972" xr:uid="{36BA4984-ED12-4078-AE07-74F8B2E1468B}"/>
    <cellStyle name="Normal 8 42 3 3 11 2 2" xfId="29973" xr:uid="{EEDC03F4-F75D-4BBD-8CC8-75574C8DAD93}"/>
    <cellStyle name="Normal 8 42 3 3 11 3" xfId="29974" xr:uid="{639FB78F-F20F-463B-BA0C-606AF84EC0E9}"/>
    <cellStyle name="Normal 8 42 3 3 11 4" xfId="29975" xr:uid="{2AD47AE6-C9F1-4D6A-BB76-CC129522A5EC}"/>
    <cellStyle name="Normal 8 42 3 3 12" xfId="29976" xr:uid="{C38A45A8-4255-4E66-8B57-574D69B8BCBA}"/>
    <cellStyle name="Normal 8 42 3 3 12 2" xfId="29977" xr:uid="{06084145-AF92-4C67-9B8D-D09DA520EF33}"/>
    <cellStyle name="Normal 8 42 3 3 13" xfId="29978" xr:uid="{157C36D2-CCFA-4E43-A381-024AF1DB1C74}"/>
    <cellStyle name="Normal 8 42 3 3 14" xfId="29979" xr:uid="{0469A09C-0752-4869-A6EC-256E3A1BF11D}"/>
    <cellStyle name="Normal 8 42 3 3 14 2" xfId="29980" xr:uid="{A84B2168-E40A-4ECC-884E-1E50B3B26FD2}"/>
    <cellStyle name="Normal 8 42 3 3 15" xfId="29981" xr:uid="{D08341DF-3D7C-4255-908C-A27A3613BC54}"/>
    <cellStyle name="Normal 8 42 3 3 16" xfId="29982" xr:uid="{65AF03DB-74CF-4AB3-9EF8-BA80822428D5}"/>
    <cellStyle name="Normal 8 42 3 3 17" xfId="29983" xr:uid="{8F9A8CEE-0800-49E9-9985-CCD15BD626AF}"/>
    <cellStyle name="Normal 8 42 3 3 18" xfId="29984" xr:uid="{949C77B7-1706-4A85-81CD-A2C36E3F7E8B}"/>
    <cellStyle name="Normal 8 42 3 3 19" xfId="29985" xr:uid="{2D7EF379-B327-44DB-8EAD-1217464D9125}"/>
    <cellStyle name="Normal 8 42 3 3 2" xfId="29986" xr:uid="{DF4A82FE-B575-493F-B5DE-C7E1C74DBABC}"/>
    <cellStyle name="Normal 8 42 3 3 2 2" xfId="29987" xr:uid="{45990F78-F848-400D-8525-B1BA2E70FF49}"/>
    <cellStyle name="Normal 8 42 3 3 2 2 2" xfId="29988" xr:uid="{C9D532D4-B28F-44DC-BA2D-EFBBE3C5B590}"/>
    <cellStyle name="Normal 8 42 3 3 2 3" xfId="29989" xr:uid="{47D4C539-8033-494F-BB34-AE14D798F684}"/>
    <cellStyle name="Normal 8 42 3 3 20" xfId="29990" xr:uid="{DAAD185F-F73F-4E60-BAE8-81CB14BCECEA}"/>
    <cellStyle name="Normal 8 42 3 3 21" xfId="29991" xr:uid="{70A0DBE3-7046-4970-A112-B23EFB684A3F}"/>
    <cellStyle name="Normal 8 42 3 3 22" xfId="29992" xr:uid="{644A6BA7-FDDE-434E-96F2-B1625ACF07DE}"/>
    <cellStyle name="Normal 8 42 3 3 23" xfId="29993" xr:uid="{2CC7E167-6A5C-4C14-A807-2678A1253002}"/>
    <cellStyle name="Normal 8 42 3 3 24" xfId="29994" xr:uid="{32766317-1F5C-429E-AAAF-D3F31B48F6F2}"/>
    <cellStyle name="Normal 8 42 3 3 25" xfId="29995" xr:uid="{E54EF0A7-BD70-4499-B3BC-285B7B7C4EB9}"/>
    <cellStyle name="Normal 8 42 3 3 26" xfId="29996" xr:uid="{B9A295C0-65F4-4208-99DC-FE17799D38E3}"/>
    <cellStyle name="Normal 8 42 3 3 27" xfId="29997" xr:uid="{04161267-69F6-42FA-9A7A-B1C25B226CC3}"/>
    <cellStyle name="Normal 8 42 3 3 28" xfId="29998" xr:uid="{59EC26C7-BD67-48F0-ACD0-0048D3D55567}"/>
    <cellStyle name="Normal 8 42 3 3 29" xfId="29999" xr:uid="{FE9C3ED5-4888-4478-B5FC-2D8032F6A06B}"/>
    <cellStyle name="Normal 8 42 3 3 3" xfId="30000" xr:uid="{8704A187-A818-4842-91F8-E4F34E3B7167}"/>
    <cellStyle name="Normal 8 42 3 3 3 2" xfId="30001" xr:uid="{C0CDC27A-1243-4F61-A552-9486FA2D01B8}"/>
    <cellStyle name="Normal 8 42 3 3 3 2 2" xfId="30002" xr:uid="{71E3F4BD-0373-43B1-AFBC-1F62C61006A5}"/>
    <cellStyle name="Normal 8 42 3 3 3 3" xfId="30003" xr:uid="{6768D129-AD95-4B95-9175-1F12DBD5DECA}"/>
    <cellStyle name="Normal 8 42 3 3 30" xfId="30004" xr:uid="{7633A9D6-D88E-4649-B309-C02E53075E49}"/>
    <cellStyle name="Normal 8 42 3 3 31" xfId="30005" xr:uid="{9AA5B840-7B74-4DC4-9D27-6C74CDCEC34E}"/>
    <cellStyle name="Normal 8 42 3 3 32" xfId="30006" xr:uid="{A2B94CD9-7B2D-4A1A-9A47-E7D66197745C}"/>
    <cellStyle name="Normal 8 42 3 3 33" xfId="30007" xr:uid="{A9DDE45C-79B7-435A-9C06-645EFFB9513B}"/>
    <cellStyle name="Normal 8 42 3 3 34" xfId="30008" xr:uid="{FE89A84F-9C95-411D-AB8C-FF1937990D3B}"/>
    <cellStyle name="Normal 8 42 3 3 35" xfId="30009" xr:uid="{B69E3812-9F73-4A45-A555-19424B8C8FAC}"/>
    <cellStyle name="Normal 8 42 3 3 36" xfId="30010" xr:uid="{632C23A9-85CE-48D1-8DFF-F1AC0AC51047}"/>
    <cellStyle name="Normal 8 42 3 3 37" xfId="30011" xr:uid="{F1EEF89A-E449-4EE4-AB6A-EC3E03AA19FA}"/>
    <cellStyle name="Normal 8 42 3 3 38" xfId="30012" xr:uid="{4317C18D-F6C2-420F-A253-E061B865285B}"/>
    <cellStyle name="Normal 8 42 3 3 39" xfId="30013" xr:uid="{79033B02-4EDD-4208-88C3-CF3C855E2D34}"/>
    <cellStyle name="Normal 8 42 3 3 4" xfId="30014" xr:uid="{93F94D23-D154-47D5-9207-E347DA75FD56}"/>
    <cellStyle name="Normal 8 42 3 3 4 2" xfId="30015" xr:uid="{21F1B561-E9BB-4AFA-AA5E-C097056B028A}"/>
    <cellStyle name="Normal 8 42 3 3 4 2 2" xfId="30016" xr:uid="{BBB81759-72AB-42FC-9734-9CF456CD12CB}"/>
    <cellStyle name="Normal 8 42 3 3 4 3" xfId="30017" xr:uid="{EEC13532-D7AC-48BB-82AF-07649C418EB3}"/>
    <cellStyle name="Normal 8 42 3 3 40" xfId="30018" xr:uid="{7FC2C687-9355-4F8D-AAD9-649CE9A8EFCB}"/>
    <cellStyle name="Normal 8 42 3 3 5" xfId="30019" xr:uid="{E577609A-AEA4-4017-A927-53E7B9389E67}"/>
    <cellStyle name="Normal 8 42 3 3 5 2" xfId="30020" xr:uid="{E2B85079-8978-483A-B9F9-B4874CE76234}"/>
    <cellStyle name="Normal 8 42 3 3 5 2 2" xfId="30021" xr:uid="{1AF0DE5B-57EA-47D6-AFE0-D9E4603191AF}"/>
    <cellStyle name="Normal 8 42 3 3 5 3" xfId="30022" xr:uid="{E971AADE-D659-429B-B900-D38715B616D2}"/>
    <cellStyle name="Normal 8 42 3 3 6" xfId="30023" xr:uid="{C0097DE4-F169-4073-9FBD-B30D26D219DD}"/>
    <cellStyle name="Normal 8 42 3 3 6 2" xfId="30024" xr:uid="{385E086F-F40D-4617-82EF-A74F0753DCB8}"/>
    <cellStyle name="Normal 8 42 3 3 6 2 2" xfId="30025" xr:uid="{F655635B-2BA5-458D-A9BB-457017D055C9}"/>
    <cellStyle name="Normal 8 42 3 3 6 3" xfId="30026" xr:uid="{0D232812-876C-4106-AAA3-790870C739B5}"/>
    <cellStyle name="Normal 8 42 3 3 7" xfId="30027" xr:uid="{7B74D4E9-0FD3-43D7-B195-781DD1846842}"/>
    <cellStyle name="Normal 8 42 3 3 7 2" xfId="30028" xr:uid="{79FD1A58-3211-4571-97B0-240362FE517B}"/>
    <cellStyle name="Normal 8 42 3 3 7 2 2" xfId="30029" xr:uid="{94F72E69-CA3F-48EB-8EE6-EE35BF93C53B}"/>
    <cellStyle name="Normal 8 42 3 3 7 3" xfId="30030" xr:uid="{FBCC20B6-9F4A-4157-A849-3055C5BC535E}"/>
    <cellStyle name="Normal 8 42 3 3 8" xfId="30031" xr:uid="{28E22EB5-9672-4C07-8919-C00056897CF9}"/>
    <cellStyle name="Normal 8 42 3 3 8 2" xfId="30032" xr:uid="{2F730444-FB65-481D-A903-974A0FE786C7}"/>
    <cellStyle name="Normal 8 42 3 3 8 2 2" xfId="30033" xr:uid="{DDE3E09A-A922-4DE6-83B8-95BE9DFBBD03}"/>
    <cellStyle name="Normal 8 42 3 3 8 3" xfId="30034" xr:uid="{7B175C10-6495-4739-92BE-F2465C62413A}"/>
    <cellStyle name="Normal 8 42 3 3 9" xfId="30035" xr:uid="{3C40E695-1C32-49AF-8E48-83614DAFB95A}"/>
    <cellStyle name="Normal 8 42 3 3 9 2" xfId="30036" xr:uid="{DC1CC4B0-EEE3-479B-87BA-A42E2CBAE021}"/>
    <cellStyle name="Normal 8 42 3 3 9 2 2" xfId="30037" xr:uid="{398E8BCE-161C-4CD3-BF4E-24ECFE1DC28E}"/>
    <cellStyle name="Normal 8 42 3 3 9 3" xfId="30038" xr:uid="{05EEA35F-C953-435A-83C2-61DC1B286B95}"/>
    <cellStyle name="Normal 8 42 3 30" xfId="30039" xr:uid="{AD49EF81-7699-4153-8F69-B2FA456F0479}"/>
    <cellStyle name="Normal 8 42 3 31" xfId="30040" xr:uid="{C5960949-78AB-4BB3-85F8-ECBA6958267D}"/>
    <cellStyle name="Normal 8 42 3 32" xfId="30041" xr:uid="{B8AB9C01-63CD-4316-B4E2-F3973D8DA7C7}"/>
    <cellStyle name="Normal 8 42 3 33" xfId="30042" xr:uid="{99C6AEB4-2485-47A7-AA0D-B90573416484}"/>
    <cellStyle name="Normal 8 42 3 34" xfId="30043" xr:uid="{DD145330-104B-4511-B79D-07685503F79C}"/>
    <cellStyle name="Normal 8 42 3 35" xfId="30044" xr:uid="{FBC4A45D-16BA-4792-B057-8407211EA3EB}"/>
    <cellStyle name="Normal 8 42 3 36" xfId="30045" xr:uid="{65029F8D-D8F1-425E-B064-026F575B450E}"/>
    <cellStyle name="Normal 8 42 3 37" xfId="30046" xr:uid="{37197E27-23FC-4A17-B005-C81BB9622B5D}"/>
    <cellStyle name="Normal 8 42 3 38" xfId="30047" xr:uid="{D5827840-43AB-4F21-A1FA-093DEDBC8844}"/>
    <cellStyle name="Normal 8 42 3 39" xfId="30048" xr:uid="{FC338A7D-1C44-4ADA-B8BC-176FF61E8B79}"/>
    <cellStyle name="Normal 8 42 3 4" xfId="30049" xr:uid="{C88EF26E-75D4-401B-9108-0D02D267B312}"/>
    <cellStyle name="Normal 8 42 3 4 10" xfId="30050" xr:uid="{7A7B8A12-15E9-4E1B-9136-4F472686FBAC}"/>
    <cellStyle name="Normal 8 42 3 4 10 2" xfId="30051" xr:uid="{DDC518C2-7EAF-41D6-A6FE-308BADECA211}"/>
    <cellStyle name="Normal 8 42 3 4 10 2 2" xfId="30052" xr:uid="{FA5452B6-BB24-4CF5-993F-82A531547862}"/>
    <cellStyle name="Normal 8 42 3 4 10 3" xfId="30053" xr:uid="{3C2D86A1-D97F-4DCA-B631-C8610C37F1D0}"/>
    <cellStyle name="Normal 8 42 3 4 11" xfId="30054" xr:uid="{5D3183DB-5B77-48A5-A362-C5A5083DA942}"/>
    <cellStyle name="Normal 8 42 3 4 11 2" xfId="30055" xr:uid="{28B1944D-553A-4C69-A7FF-6E016BD0DC6D}"/>
    <cellStyle name="Normal 8 42 3 4 11 2 2" xfId="30056" xr:uid="{5954214B-7C38-4D9A-8A16-0EDC1E34E075}"/>
    <cellStyle name="Normal 8 42 3 4 11 3" xfId="30057" xr:uid="{DAB8197F-FEF1-4713-8782-078AA163E5B8}"/>
    <cellStyle name="Normal 8 42 3 4 11 4" xfId="30058" xr:uid="{444BCCF9-AC30-4029-9F95-48ECF9D0A92F}"/>
    <cellStyle name="Normal 8 42 3 4 12" xfId="30059" xr:uid="{039E2489-E29D-4249-82E8-FABC911CC4BE}"/>
    <cellStyle name="Normal 8 42 3 4 12 2" xfId="30060" xr:uid="{29854B04-49E7-4FB6-8F45-3C33015C55F8}"/>
    <cellStyle name="Normal 8 42 3 4 13" xfId="30061" xr:uid="{76D24422-7D59-4D4A-AAED-B52D99722A29}"/>
    <cellStyle name="Normal 8 42 3 4 14" xfId="30062" xr:uid="{52769554-777D-4EF1-9139-59F39F0164C4}"/>
    <cellStyle name="Normal 8 42 3 4 14 2" xfId="30063" xr:uid="{34712415-14A6-4713-9B93-D9D86B929729}"/>
    <cellStyle name="Normal 8 42 3 4 15" xfId="30064" xr:uid="{D6EA617D-809A-4708-A837-97D232E5AE70}"/>
    <cellStyle name="Normal 8 42 3 4 16" xfId="30065" xr:uid="{42E845A6-6301-4074-A920-429FB354030D}"/>
    <cellStyle name="Normal 8 42 3 4 17" xfId="30066" xr:uid="{EC5DE5CC-A0E8-4252-A4C3-5D80A17AC066}"/>
    <cellStyle name="Normal 8 42 3 4 18" xfId="30067" xr:uid="{0853C432-2689-4733-94A8-9AB299543F26}"/>
    <cellStyle name="Normal 8 42 3 4 19" xfId="30068" xr:uid="{42B30182-77D6-4E9E-B8F2-EFCBCF27681F}"/>
    <cellStyle name="Normal 8 42 3 4 2" xfId="30069" xr:uid="{B71116C7-CE71-41AC-9837-2D6B2CEC1259}"/>
    <cellStyle name="Normal 8 42 3 4 2 2" xfId="30070" xr:uid="{047FBFAA-C305-4CF2-91DC-3B41862B7B79}"/>
    <cellStyle name="Normal 8 42 3 4 2 2 2" xfId="30071" xr:uid="{83EB67F7-2594-491D-AACA-3E017998B308}"/>
    <cellStyle name="Normal 8 42 3 4 2 3" xfId="30072" xr:uid="{6948547A-1140-45CB-9B24-8957D54EF649}"/>
    <cellStyle name="Normal 8 42 3 4 20" xfId="30073" xr:uid="{81233A32-4C1D-49D6-BA81-D0B2C7CA8534}"/>
    <cellStyle name="Normal 8 42 3 4 21" xfId="30074" xr:uid="{84300ED7-7CED-45DE-9A0F-76E59F068553}"/>
    <cellStyle name="Normal 8 42 3 4 22" xfId="30075" xr:uid="{48BE2ACC-9001-480A-BB43-84A7DBC12553}"/>
    <cellStyle name="Normal 8 42 3 4 23" xfId="30076" xr:uid="{AFEB32CA-B62A-4CEE-800F-F72FDA2C1981}"/>
    <cellStyle name="Normal 8 42 3 4 24" xfId="30077" xr:uid="{4C8DAC74-9293-4F63-8540-0B3B7C3C50BB}"/>
    <cellStyle name="Normal 8 42 3 4 25" xfId="30078" xr:uid="{A2D11196-8B07-4324-91FE-EC698DA71CA6}"/>
    <cellStyle name="Normal 8 42 3 4 26" xfId="30079" xr:uid="{3FA5A279-E53D-4A89-8D60-C7A637B5B9B3}"/>
    <cellStyle name="Normal 8 42 3 4 27" xfId="30080" xr:uid="{1819B023-F6FF-468B-A060-37F3C6821ABD}"/>
    <cellStyle name="Normal 8 42 3 4 28" xfId="30081" xr:uid="{E94E7E91-8BD5-4A64-98AB-9D374E6C55E7}"/>
    <cellStyle name="Normal 8 42 3 4 29" xfId="30082" xr:uid="{C37BD59B-6160-491E-A381-B2F150E8CDFF}"/>
    <cellStyle name="Normal 8 42 3 4 3" xfId="30083" xr:uid="{F20B946E-9B2C-4F01-ADF8-BA3A304DA2B6}"/>
    <cellStyle name="Normal 8 42 3 4 3 2" xfId="30084" xr:uid="{2A30FE18-3133-4C66-996A-84250D3FCE7C}"/>
    <cellStyle name="Normal 8 42 3 4 3 2 2" xfId="30085" xr:uid="{2269C5EF-26CA-489A-8ED6-4C9748D246D9}"/>
    <cellStyle name="Normal 8 42 3 4 3 3" xfId="30086" xr:uid="{1639E1EE-7647-44B7-A8F6-6DE7015E3933}"/>
    <cellStyle name="Normal 8 42 3 4 30" xfId="30087" xr:uid="{5DF8B2EE-248B-490A-AB7B-F685CB88FF58}"/>
    <cellStyle name="Normal 8 42 3 4 31" xfId="30088" xr:uid="{CBA4F7F8-092B-413A-A96D-67354F9AF6D6}"/>
    <cellStyle name="Normal 8 42 3 4 32" xfId="30089" xr:uid="{5A550185-B1EA-44E9-927A-1024524AF4CA}"/>
    <cellStyle name="Normal 8 42 3 4 33" xfId="30090" xr:uid="{9E00FD6C-161C-4F4B-99C4-AAB484E050CA}"/>
    <cellStyle name="Normal 8 42 3 4 34" xfId="30091" xr:uid="{DD3AB6B4-99B9-4BA0-A0C9-2D9F4834F53A}"/>
    <cellStyle name="Normal 8 42 3 4 35" xfId="30092" xr:uid="{2B8171F8-FC45-474C-B33E-98815E15F6F7}"/>
    <cellStyle name="Normal 8 42 3 4 36" xfId="30093" xr:uid="{43CA78BF-529A-4F79-BFC9-AFCE0CB817C7}"/>
    <cellStyle name="Normal 8 42 3 4 37" xfId="30094" xr:uid="{BA064987-7D29-44A9-B243-7BC6CAE58E69}"/>
    <cellStyle name="Normal 8 42 3 4 38" xfId="30095" xr:uid="{9D626810-B9A0-4C10-83B7-9D0EC42B0DD3}"/>
    <cellStyle name="Normal 8 42 3 4 39" xfId="30096" xr:uid="{270C3D51-0764-4D9B-8279-5048CFDCA5FE}"/>
    <cellStyle name="Normal 8 42 3 4 4" xfId="30097" xr:uid="{3E3477EC-DF2A-4C52-BB26-BB6B3A9E22BA}"/>
    <cellStyle name="Normal 8 42 3 4 4 2" xfId="30098" xr:uid="{7111BA95-718F-4EE0-98E2-12982C505B62}"/>
    <cellStyle name="Normal 8 42 3 4 4 2 2" xfId="30099" xr:uid="{C64D5DB8-FC2A-4AE6-9C51-FACDFD6D0F2A}"/>
    <cellStyle name="Normal 8 42 3 4 4 3" xfId="30100" xr:uid="{B53636BD-0549-445B-9D17-A1C1BAB5D83C}"/>
    <cellStyle name="Normal 8 42 3 4 40" xfId="30101" xr:uid="{A614C390-79D2-42CC-BCA1-4FAE410218E0}"/>
    <cellStyle name="Normal 8 42 3 4 5" xfId="30102" xr:uid="{9F75AD2D-DA92-4FC2-A8FA-A467F5E95BD2}"/>
    <cellStyle name="Normal 8 42 3 4 5 2" xfId="30103" xr:uid="{B8A22948-36D0-48F4-8706-84372D9B2008}"/>
    <cellStyle name="Normal 8 42 3 4 5 2 2" xfId="30104" xr:uid="{FD9B562A-B551-4E7E-84A2-4E1063EED27A}"/>
    <cellStyle name="Normal 8 42 3 4 5 3" xfId="30105" xr:uid="{613A6136-3DDA-429B-89E0-76383E929C0C}"/>
    <cellStyle name="Normal 8 42 3 4 6" xfId="30106" xr:uid="{6711B5FB-7EA3-45FB-8C26-54D64441083C}"/>
    <cellStyle name="Normal 8 42 3 4 6 2" xfId="30107" xr:uid="{8F3020CB-2EF0-4D48-A492-5814D1C857A0}"/>
    <cellStyle name="Normal 8 42 3 4 6 2 2" xfId="30108" xr:uid="{42909C4D-31F8-4EFF-92B1-9E1D7BFC5D53}"/>
    <cellStyle name="Normal 8 42 3 4 6 3" xfId="30109" xr:uid="{46AEC939-FB45-4ED2-89C1-474DF5F57D33}"/>
    <cellStyle name="Normal 8 42 3 4 7" xfId="30110" xr:uid="{E8BD8268-0DE3-4D4F-81E9-24C6F4B7071B}"/>
    <cellStyle name="Normal 8 42 3 4 7 2" xfId="30111" xr:uid="{BA30E210-C096-4083-9428-76202AFF81F4}"/>
    <cellStyle name="Normal 8 42 3 4 7 2 2" xfId="30112" xr:uid="{81B80D10-D6A9-4D7A-9199-80BC9DFD3E60}"/>
    <cellStyle name="Normal 8 42 3 4 7 3" xfId="30113" xr:uid="{3D9FC4DE-5FFB-46DD-B5E3-85AC25488345}"/>
    <cellStyle name="Normal 8 42 3 4 8" xfId="30114" xr:uid="{25E0DDA7-7BEA-49E6-AD87-F30CFE509985}"/>
    <cellStyle name="Normal 8 42 3 4 8 2" xfId="30115" xr:uid="{9D197AC6-2518-4218-9A9C-3C081DDBDC41}"/>
    <cellStyle name="Normal 8 42 3 4 8 2 2" xfId="30116" xr:uid="{2ECF8964-85C0-4BBE-8AB1-E9796CEED4C0}"/>
    <cellStyle name="Normal 8 42 3 4 8 3" xfId="30117" xr:uid="{1E1259BF-D135-46E5-AE7E-862D4F69CAF2}"/>
    <cellStyle name="Normal 8 42 3 4 9" xfId="30118" xr:uid="{666B51FE-7002-4BA6-80D8-D64BAE039E85}"/>
    <cellStyle name="Normal 8 42 3 4 9 2" xfId="30119" xr:uid="{7EA08E4C-CFDB-40CE-84EF-616F3CD5BDD2}"/>
    <cellStyle name="Normal 8 42 3 4 9 2 2" xfId="30120" xr:uid="{06F71929-0A92-499D-B934-695CA1A70B7D}"/>
    <cellStyle name="Normal 8 42 3 4 9 3" xfId="30121" xr:uid="{BB1BBA37-26EF-4C89-8E86-E31E89F5366F}"/>
    <cellStyle name="Normal 8 42 3 40" xfId="30122" xr:uid="{A53E9A1C-5F71-4C48-842A-DF080AFDE583}"/>
    <cellStyle name="Normal 8 42 3 41" xfId="30123" xr:uid="{BBE1850B-9FE7-4082-9875-FBA345FA81AD}"/>
    <cellStyle name="Normal 8 42 3 42" xfId="30124" xr:uid="{B8DA4B7D-B055-43B7-9574-51B99CAC7BCC}"/>
    <cellStyle name="Normal 8 42 3 43" xfId="30125" xr:uid="{6E90DFDA-2CD8-4E37-BB74-8E3D77EB44C0}"/>
    <cellStyle name="Normal 8 42 3 44" xfId="30126" xr:uid="{20C62557-5E9C-4812-A5F3-73B0D6DD727C}"/>
    <cellStyle name="Normal 8 42 3 45" xfId="30127" xr:uid="{BAD8F60F-2C30-4BD4-A34A-CFE068E44F81}"/>
    <cellStyle name="Normal 8 42 3 46" xfId="30128" xr:uid="{10E89ABA-B279-48C4-981D-54470EBDCAEF}"/>
    <cellStyle name="Normal 8 42 3 47" xfId="30129" xr:uid="{EB9D3689-E208-4E65-A92E-8ACEF4AEF1FC}"/>
    <cellStyle name="Normal 8 42 3 48" xfId="30130" xr:uid="{B1040A3F-6F83-4DFE-928C-4B50C452821E}"/>
    <cellStyle name="Normal 8 42 3 5" xfId="30131" xr:uid="{75DDA0C0-9437-4483-8DF8-FD41CB0AA635}"/>
    <cellStyle name="Normal 8 42 3 5 10" xfId="30132" xr:uid="{1C85E3B1-5D95-40B5-83E8-3031CC085AB6}"/>
    <cellStyle name="Normal 8 42 3 5 10 2" xfId="30133" xr:uid="{658B58F7-4053-42E8-AE51-4EDC73796E7C}"/>
    <cellStyle name="Normal 8 42 3 5 10 2 2" xfId="30134" xr:uid="{59B43CEF-5E58-4245-A68E-C5D8759E2531}"/>
    <cellStyle name="Normal 8 42 3 5 10 3" xfId="30135" xr:uid="{B0039502-F059-4AF2-9D1F-14DB66C3C594}"/>
    <cellStyle name="Normal 8 42 3 5 11" xfId="30136" xr:uid="{48599CA7-DA40-480A-BF71-281F9EE3B808}"/>
    <cellStyle name="Normal 8 42 3 5 11 2" xfId="30137" xr:uid="{5827BEB4-6801-49A3-A907-24CE5B1D6261}"/>
    <cellStyle name="Normal 8 42 3 5 11 2 2" xfId="30138" xr:uid="{20ED9E0E-2C1F-450D-9122-D0A4AD494C72}"/>
    <cellStyle name="Normal 8 42 3 5 11 3" xfId="30139" xr:uid="{2D37BDE3-DF07-4A6A-BAF6-DB7D661E56A0}"/>
    <cellStyle name="Normal 8 42 3 5 11 4" xfId="30140" xr:uid="{5B4D8A92-1D28-4E1B-878B-0DE32EE8BEB3}"/>
    <cellStyle name="Normal 8 42 3 5 12" xfId="30141" xr:uid="{9B52E648-60A1-4BDA-AEB9-B85F6548E21D}"/>
    <cellStyle name="Normal 8 42 3 5 12 2" xfId="30142" xr:uid="{96BC0261-3865-4907-A2B5-5223A10A62F1}"/>
    <cellStyle name="Normal 8 42 3 5 13" xfId="30143" xr:uid="{DBA07F0E-5AB4-4B6F-8DF3-4CDE8CE34A01}"/>
    <cellStyle name="Normal 8 42 3 5 14" xfId="30144" xr:uid="{EB6777F6-71B2-4A64-8722-2C8EF2409188}"/>
    <cellStyle name="Normal 8 42 3 5 14 2" xfId="30145" xr:uid="{B571B648-613E-43B5-B21D-39432DC39F54}"/>
    <cellStyle name="Normal 8 42 3 5 15" xfId="30146" xr:uid="{4499DF20-527D-471A-81EF-DCD28D941F55}"/>
    <cellStyle name="Normal 8 42 3 5 16" xfId="30147" xr:uid="{2FD06AB6-8359-4825-81D4-B5EA11BA16CB}"/>
    <cellStyle name="Normal 8 42 3 5 17" xfId="30148" xr:uid="{76F0DCC4-15D3-4207-A427-EA922C9F4E27}"/>
    <cellStyle name="Normal 8 42 3 5 18" xfId="30149" xr:uid="{2F964721-2F6E-4C24-B9E2-53B1AD4B81B9}"/>
    <cellStyle name="Normal 8 42 3 5 19" xfId="30150" xr:uid="{A85EE829-01AA-4F4F-A389-B9B014BF81C5}"/>
    <cellStyle name="Normal 8 42 3 5 2" xfId="30151" xr:uid="{0BEDF073-7F86-4176-9089-88D9E433D691}"/>
    <cellStyle name="Normal 8 42 3 5 2 2" xfId="30152" xr:uid="{FA598452-9DFE-418D-B2B3-438BA797D6BB}"/>
    <cellStyle name="Normal 8 42 3 5 2 2 2" xfId="30153" xr:uid="{D06D94E0-1E65-4106-A3FA-E0FA4E66BD31}"/>
    <cellStyle name="Normal 8 42 3 5 2 3" xfId="30154" xr:uid="{4EB0421D-5CF2-41A1-B3E0-1DE778B420CC}"/>
    <cellStyle name="Normal 8 42 3 5 20" xfId="30155" xr:uid="{79965A07-5D5F-4521-B978-9BA80C70E461}"/>
    <cellStyle name="Normal 8 42 3 5 21" xfId="30156" xr:uid="{DBD3F62A-0756-4C7F-B576-711B00A19FC2}"/>
    <cellStyle name="Normal 8 42 3 5 22" xfId="30157" xr:uid="{FFDEC97E-8B03-4B32-A6A0-86008C88312E}"/>
    <cellStyle name="Normal 8 42 3 5 23" xfId="30158" xr:uid="{EF7A17CC-B05F-4167-9F37-60234FB2592D}"/>
    <cellStyle name="Normal 8 42 3 5 24" xfId="30159" xr:uid="{D340A69D-7C14-476B-9D78-AFF4CD66E715}"/>
    <cellStyle name="Normal 8 42 3 5 25" xfId="30160" xr:uid="{FF96C27B-607F-418C-B4B5-5397CC547A1D}"/>
    <cellStyle name="Normal 8 42 3 5 26" xfId="30161" xr:uid="{D58260E6-E7F8-4254-9784-6B43C1B555FA}"/>
    <cellStyle name="Normal 8 42 3 5 27" xfId="30162" xr:uid="{65E8DAA7-ECBF-4E38-A914-B311C737263B}"/>
    <cellStyle name="Normal 8 42 3 5 28" xfId="30163" xr:uid="{00FB3FE8-051E-4FB7-92C4-4AFF3B7F5666}"/>
    <cellStyle name="Normal 8 42 3 5 29" xfId="30164" xr:uid="{D20AC241-C3FF-47C6-AE73-85383988AAA0}"/>
    <cellStyle name="Normal 8 42 3 5 3" xfId="30165" xr:uid="{74864FE5-5A1A-4C2A-AC7D-D78D0CDD6721}"/>
    <cellStyle name="Normal 8 42 3 5 3 2" xfId="30166" xr:uid="{90F87F7E-256E-443A-9122-29095DD24FD3}"/>
    <cellStyle name="Normal 8 42 3 5 3 2 2" xfId="30167" xr:uid="{2EEE85E3-0116-4CB3-9E87-67224C4B4081}"/>
    <cellStyle name="Normal 8 42 3 5 3 3" xfId="30168" xr:uid="{DE85DC7F-0AF9-4780-8FBA-51491582CF3E}"/>
    <cellStyle name="Normal 8 42 3 5 30" xfId="30169" xr:uid="{8EF6ED87-738B-4004-B560-04FC2FB62150}"/>
    <cellStyle name="Normal 8 42 3 5 31" xfId="30170" xr:uid="{CCD4EB61-AB18-4A64-ABCA-7C698F48A865}"/>
    <cellStyle name="Normal 8 42 3 5 32" xfId="30171" xr:uid="{783E43DD-A154-434B-A0A3-A0FE6B84B4BD}"/>
    <cellStyle name="Normal 8 42 3 5 33" xfId="30172" xr:uid="{15FAA5F5-50D0-4E56-885A-FBAB8D0E87DB}"/>
    <cellStyle name="Normal 8 42 3 5 34" xfId="30173" xr:uid="{7E8462EA-5D42-4566-8CAE-D4C3A834D922}"/>
    <cellStyle name="Normal 8 42 3 5 35" xfId="30174" xr:uid="{A989068E-3090-494E-9896-314023267BF2}"/>
    <cellStyle name="Normal 8 42 3 5 36" xfId="30175" xr:uid="{1AE2B1BA-4DA0-4420-95D7-732941308061}"/>
    <cellStyle name="Normal 8 42 3 5 37" xfId="30176" xr:uid="{C22185C5-9C22-4591-8FF1-6C486953B2E8}"/>
    <cellStyle name="Normal 8 42 3 5 38" xfId="30177" xr:uid="{ECC85E73-E25B-45FC-8FB2-AB02C714D397}"/>
    <cellStyle name="Normal 8 42 3 5 39" xfId="30178" xr:uid="{CF316D4F-D2F8-493F-B53B-A373D9CDAAE6}"/>
    <cellStyle name="Normal 8 42 3 5 4" xfId="30179" xr:uid="{3AB3D1CE-237F-4B8C-9A3C-71ACD5B1C56D}"/>
    <cellStyle name="Normal 8 42 3 5 4 2" xfId="30180" xr:uid="{13F1BD6D-A32B-4D54-A804-67BC52C095E5}"/>
    <cellStyle name="Normal 8 42 3 5 4 2 2" xfId="30181" xr:uid="{61449FAC-E3D5-48AE-B3A0-9DDAF3B2707D}"/>
    <cellStyle name="Normal 8 42 3 5 4 3" xfId="30182" xr:uid="{712BEA55-DD4B-4C75-A8D6-85031F337D07}"/>
    <cellStyle name="Normal 8 42 3 5 40" xfId="30183" xr:uid="{28878F2E-D46E-4C23-83AA-A2EE4CDB624E}"/>
    <cellStyle name="Normal 8 42 3 5 5" xfId="30184" xr:uid="{8B99489C-D51A-420C-B72E-C688CAC200AC}"/>
    <cellStyle name="Normal 8 42 3 5 5 2" xfId="30185" xr:uid="{A348BB99-F09E-463E-A426-555F95B6FEDB}"/>
    <cellStyle name="Normal 8 42 3 5 5 2 2" xfId="30186" xr:uid="{D244B6CC-B577-4C38-8BB6-74401E0DAB7A}"/>
    <cellStyle name="Normal 8 42 3 5 5 3" xfId="30187" xr:uid="{6C7F20E9-0C12-439A-A59A-E7EAA84974BF}"/>
    <cellStyle name="Normal 8 42 3 5 6" xfId="30188" xr:uid="{33440274-47EA-4945-A053-AFE9BB4360D7}"/>
    <cellStyle name="Normal 8 42 3 5 6 2" xfId="30189" xr:uid="{E0AD4104-F873-4F63-97D8-9765E718276D}"/>
    <cellStyle name="Normal 8 42 3 5 6 2 2" xfId="30190" xr:uid="{80FF9491-7471-4589-B6DA-CE0821DF28F1}"/>
    <cellStyle name="Normal 8 42 3 5 6 3" xfId="30191" xr:uid="{70EEBB24-E9F2-4773-9A95-9E0C5CB99ECD}"/>
    <cellStyle name="Normal 8 42 3 5 7" xfId="30192" xr:uid="{8E60527B-073D-48B1-A88F-B37F186E3E6B}"/>
    <cellStyle name="Normal 8 42 3 5 7 2" xfId="30193" xr:uid="{48382C6B-3C47-4991-97FE-E49F78D6DDF2}"/>
    <cellStyle name="Normal 8 42 3 5 7 2 2" xfId="30194" xr:uid="{C676E29A-3561-420F-9DE1-FAB8D184C13B}"/>
    <cellStyle name="Normal 8 42 3 5 7 3" xfId="30195" xr:uid="{27D494C4-E70E-48B4-8712-75C85EF21C16}"/>
    <cellStyle name="Normal 8 42 3 5 8" xfId="30196" xr:uid="{BA4214DF-ABA5-4CA7-80E8-01903B0F621A}"/>
    <cellStyle name="Normal 8 42 3 5 8 2" xfId="30197" xr:uid="{D43CE194-7AF0-4DFF-912B-A3E25A722BAA}"/>
    <cellStyle name="Normal 8 42 3 5 8 2 2" xfId="30198" xr:uid="{A352357E-F970-4A1E-A23A-9D00F3EC6E7E}"/>
    <cellStyle name="Normal 8 42 3 5 8 3" xfId="30199" xr:uid="{90AA8BE8-B6CC-455D-A792-62B4AE5F1C08}"/>
    <cellStyle name="Normal 8 42 3 5 9" xfId="30200" xr:uid="{E14C2159-3C51-494A-A959-4E9513D2D6E1}"/>
    <cellStyle name="Normal 8 42 3 5 9 2" xfId="30201" xr:uid="{D6E4F091-94DD-48E6-821B-F67EB69C7031}"/>
    <cellStyle name="Normal 8 42 3 5 9 2 2" xfId="30202" xr:uid="{6EB5F5EB-02D6-4975-A4E4-CC9124FD6B50}"/>
    <cellStyle name="Normal 8 42 3 5 9 3" xfId="30203" xr:uid="{A86845B4-5FDB-43C8-8786-4CEC2C6F654E}"/>
    <cellStyle name="Normal 8 42 3 6" xfId="30204" xr:uid="{2D61D24F-E75E-4B11-9B3E-C7AC302A3DD6}"/>
    <cellStyle name="Normal 8 42 3 6 10" xfId="30205" xr:uid="{BE8DB052-8A81-47DB-A62E-C3BC812A29AD}"/>
    <cellStyle name="Normal 8 42 3 6 10 2" xfId="30206" xr:uid="{7481E781-D222-4377-AC89-D34F18A125A1}"/>
    <cellStyle name="Normal 8 42 3 6 10 2 2" xfId="30207" xr:uid="{1D0DB769-1294-4290-8719-9B128A16E559}"/>
    <cellStyle name="Normal 8 42 3 6 10 3" xfId="30208" xr:uid="{1A13FA4C-E482-4128-87D4-24B3BBA21EA2}"/>
    <cellStyle name="Normal 8 42 3 6 11" xfId="30209" xr:uid="{49782BB5-BF5D-4BC5-BE4D-D96350902E5F}"/>
    <cellStyle name="Normal 8 42 3 6 11 2" xfId="30210" xr:uid="{62A29258-7F46-4B22-B881-0C05D8D61D15}"/>
    <cellStyle name="Normal 8 42 3 6 11 2 2" xfId="30211" xr:uid="{C4D5D2F8-1C7C-42CE-874E-BC696AB260B9}"/>
    <cellStyle name="Normal 8 42 3 6 11 3" xfId="30212" xr:uid="{75A34406-888B-4E4A-85AF-BD86858907A9}"/>
    <cellStyle name="Normal 8 42 3 6 11 4" xfId="30213" xr:uid="{C9A79E99-621D-41C4-A9EC-B20BC426D2BB}"/>
    <cellStyle name="Normal 8 42 3 6 12" xfId="30214" xr:uid="{D4E7A119-66ED-474C-B418-CF76068F3DAF}"/>
    <cellStyle name="Normal 8 42 3 6 12 2" xfId="30215" xr:uid="{240A1E2A-793C-4188-9431-925D9ED3355F}"/>
    <cellStyle name="Normal 8 42 3 6 13" xfId="30216" xr:uid="{39E3DAD2-509D-4045-9E8D-144DB8B18D1A}"/>
    <cellStyle name="Normal 8 42 3 6 14" xfId="30217" xr:uid="{0EB6DC05-E81A-4564-8835-CDD1E4D5ED8F}"/>
    <cellStyle name="Normal 8 42 3 6 14 2" xfId="30218" xr:uid="{1A263134-5A54-40D4-BA0E-E6BFA5891E6E}"/>
    <cellStyle name="Normal 8 42 3 6 15" xfId="30219" xr:uid="{91D5A7AC-5D28-49A0-9A86-AEBFDE1D6A91}"/>
    <cellStyle name="Normal 8 42 3 6 16" xfId="30220" xr:uid="{1554D6AB-0F1C-4FEA-BF94-C8C206311BB5}"/>
    <cellStyle name="Normal 8 42 3 6 17" xfId="30221" xr:uid="{2303D398-3382-4B69-AE43-982B1B134A06}"/>
    <cellStyle name="Normal 8 42 3 6 18" xfId="30222" xr:uid="{C3F44DC4-83DE-41C2-B3FB-0050CFC28A70}"/>
    <cellStyle name="Normal 8 42 3 6 19" xfId="30223" xr:uid="{9D84A039-A376-410E-904E-0DCC99302F8F}"/>
    <cellStyle name="Normal 8 42 3 6 2" xfId="30224" xr:uid="{15EBA4EA-CA88-425F-A2CB-60339B9BA055}"/>
    <cellStyle name="Normal 8 42 3 6 2 2" xfId="30225" xr:uid="{FE601F83-3103-4895-BF87-AA3DA4DC7CC9}"/>
    <cellStyle name="Normal 8 42 3 6 2 2 2" xfId="30226" xr:uid="{8D6B81B2-1636-4B83-BF2E-53ADB435FE70}"/>
    <cellStyle name="Normal 8 42 3 6 2 3" xfId="30227" xr:uid="{5289C66C-7297-432B-9325-65EC6B88C2D4}"/>
    <cellStyle name="Normal 8 42 3 6 20" xfId="30228" xr:uid="{7D4DB954-7BB4-4F6B-BAA3-6550119C473C}"/>
    <cellStyle name="Normal 8 42 3 6 21" xfId="30229" xr:uid="{179EA663-51D5-4F93-9576-CB624A70C19F}"/>
    <cellStyle name="Normal 8 42 3 6 22" xfId="30230" xr:uid="{0660E242-2328-408C-9699-1A41AE6DAAF8}"/>
    <cellStyle name="Normal 8 42 3 6 23" xfId="30231" xr:uid="{9E0E5231-F26D-43E8-80B0-8803B706804D}"/>
    <cellStyle name="Normal 8 42 3 6 24" xfId="30232" xr:uid="{B272BF44-34C9-4C79-BC19-FCD76785211D}"/>
    <cellStyle name="Normal 8 42 3 6 25" xfId="30233" xr:uid="{3D21EB0E-774C-4707-8457-08B5A6483C5B}"/>
    <cellStyle name="Normal 8 42 3 6 26" xfId="30234" xr:uid="{4C44A5B7-8A8A-4907-BA5A-678F8EABBC90}"/>
    <cellStyle name="Normal 8 42 3 6 27" xfId="30235" xr:uid="{7EF07E39-8729-45B6-80D1-39AAAE12ADF8}"/>
    <cellStyle name="Normal 8 42 3 6 28" xfId="30236" xr:uid="{AE3E2077-685F-4937-80B2-F64DDBF7D563}"/>
    <cellStyle name="Normal 8 42 3 6 29" xfId="30237" xr:uid="{97D9C37D-5E0C-4A2E-9CBD-A9A7FBADB97D}"/>
    <cellStyle name="Normal 8 42 3 6 3" xfId="30238" xr:uid="{2440EE68-94E0-46F7-86D6-9C796ECF5F01}"/>
    <cellStyle name="Normal 8 42 3 6 3 2" xfId="30239" xr:uid="{C8ECE6C6-001E-4043-A2B1-90C767CB0A13}"/>
    <cellStyle name="Normal 8 42 3 6 3 2 2" xfId="30240" xr:uid="{3372DC10-F8DA-4583-AC90-70BAC29BCC1E}"/>
    <cellStyle name="Normal 8 42 3 6 3 3" xfId="30241" xr:uid="{84481129-2990-48B8-A8B9-469A51C8072F}"/>
    <cellStyle name="Normal 8 42 3 6 30" xfId="30242" xr:uid="{9726D0D6-D99A-499A-A3A9-4F21EA24E050}"/>
    <cellStyle name="Normal 8 42 3 6 31" xfId="30243" xr:uid="{16FE8529-B976-4C99-BA09-F8B624158D8A}"/>
    <cellStyle name="Normal 8 42 3 6 32" xfId="30244" xr:uid="{C5C160E2-033F-4194-87CF-02F8295372CC}"/>
    <cellStyle name="Normal 8 42 3 6 33" xfId="30245" xr:uid="{C84C470B-129B-4175-BF19-4D34002704C4}"/>
    <cellStyle name="Normal 8 42 3 6 34" xfId="30246" xr:uid="{6843EA6D-CBAC-443A-9FB0-3C9E519BCBB0}"/>
    <cellStyle name="Normal 8 42 3 6 35" xfId="30247" xr:uid="{1B94E7E6-46A8-4D95-88BA-A4592BAD9B80}"/>
    <cellStyle name="Normal 8 42 3 6 36" xfId="30248" xr:uid="{CA9B2F99-0334-4FFB-856C-3E704514452B}"/>
    <cellStyle name="Normal 8 42 3 6 37" xfId="30249" xr:uid="{FABCAA3B-E43C-4C2D-B88F-2DAB9EEE3C48}"/>
    <cellStyle name="Normal 8 42 3 6 38" xfId="30250" xr:uid="{981E77C0-2FFD-4946-B8A1-AFFAA082C234}"/>
    <cellStyle name="Normal 8 42 3 6 39" xfId="30251" xr:uid="{2CDD696E-4DB0-470C-A6F1-5DE354746ED9}"/>
    <cellStyle name="Normal 8 42 3 6 4" xfId="30252" xr:uid="{4DB6902B-30BF-484D-9898-F6A4D676F67A}"/>
    <cellStyle name="Normal 8 42 3 6 4 2" xfId="30253" xr:uid="{6DBA6B90-D0B9-40B7-883D-04146683621E}"/>
    <cellStyle name="Normal 8 42 3 6 4 2 2" xfId="30254" xr:uid="{EBE49AE0-D6E4-457B-9014-E6C3EF2325BB}"/>
    <cellStyle name="Normal 8 42 3 6 4 3" xfId="30255" xr:uid="{20CA110A-C0B3-4526-BF07-E82022756A29}"/>
    <cellStyle name="Normal 8 42 3 6 40" xfId="30256" xr:uid="{FBCBB9A6-7376-4FC8-86EC-A500A032F0B1}"/>
    <cellStyle name="Normal 8 42 3 6 5" xfId="30257" xr:uid="{B7E2CBF5-1670-46E9-A013-383374C20817}"/>
    <cellStyle name="Normal 8 42 3 6 5 2" xfId="30258" xr:uid="{39185CE2-C303-4E3E-A6D2-6835AB5E0983}"/>
    <cellStyle name="Normal 8 42 3 6 5 2 2" xfId="30259" xr:uid="{34B34834-29A1-423B-ADAF-9F182C5D2229}"/>
    <cellStyle name="Normal 8 42 3 6 5 3" xfId="30260" xr:uid="{53598B57-E7AF-4E38-93E8-15DE56857DCF}"/>
    <cellStyle name="Normal 8 42 3 6 6" xfId="30261" xr:uid="{F9FFFDBE-E052-4FDE-9FD1-2EED4E7A2D54}"/>
    <cellStyle name="Normal 8 42 3 6 6 2" xfId="30262" xr:uid="{EB54263A-7B33-4BFD-B6E2-E7107A74FF55}"/>
    <cellStyle name="Normal 8 42 3 6 6 2 2" xfId="30263" xr:uid="{9FB91C10-3DE8-4F84-A143-1DF6492FF4AD}"/>
    <cellStyle name="Normal 8 42 3 6 6 3" xfId="30264" xr:uid="{AD17CD96-1A98-49C2-92B2-62EA17A1D004}"/>
    <cellStyle name="Normal 8 42 3 6 7" xfId="30265" xr:uid="{7EEAAFE4-CAEB-44E6-8763-01C504CC44B3}"/>
    <cellStyle name="Normal 8 42 3 6 7 2" xfId="30266" xr:uid="{7C0E4CFD-F63D-41CB-BF67-EC704AB941AA}"/>
    <cellStyle name="Normal 8 42 3 6 7 2 2" xfId="30267" xr:uid="{CDCE09C8-A3D3-4E3D-93A2-443A85C3723A}"/>
    <cellStyle name="Normal 8 42 3 6 7 3" xfId="30268" xr:uid="{C47985F9-DFFD-4C04-AFFC-DBDC932274FC}"/>
    <cellStyle name="Normal 8 42 3 6 8" xfId="30269" xr:uid="{E6955CC1-4361-41A6-ACD5-D331A427CBE2}"/>
    <cellStyle name="Normal 8 42 3 6 8 2" xfId="30270" xr:uid="{C9B7352F-FFBD-41B5-81A7-340C1B08037E}"/>
    <cellStyle name="Normal 8 42 3 6 8 2 2" xfId="30271" xr:uid="{E35AF8BB-F287-45D0-BF2D-E78582F1878F}"/>
    <cellStyle name="Normal 8 42 3 6 8 3" xfId="30272" xr:uid="{337D2CEC-F901-4508-8112-4CE5FEE5B36E}"/>
    <cellStyle name="Normal 8 42 3 6 9" xfId="30273" xr:uid="{260F8B63-B9B6-4ACC-9D90-75B91AC13B03}"/>
    <cellStyle name="Normal 8 42 3 6 9 2" xfId="30274" xr:uid="{BE1E9C46-1FE0-4569-9AB6-27CE9798AD33}"/>
    <cellStyle name="Normal 8 42 3 6 9 2 2" xfId="30275" xr:uid="{750659E3-104E-4E7A-B8BC-ACB528BF1B76}"/>
    <cellStyle name="Normal 8 42 3 6 9 3" xfId="30276" xr:uid="{9C5C5B62-8222-4F5B-ACAF-26E23D140B02}"/>
    <cellStyle name="Normal 8 42 3 7" xfId="30277" xr:uid="{EE6D040A-E49E-4F14-BAC3-50CF90D3DA85}"/>
    <cellStyle name="Normal 8 42 3 7 10" xfId="30278" xr:uid="{46C90D73-01EA-4356-B67A-C2E3B2D469E5}"/>
    <cellStyle name="Normal 8 42 3 7 10 2" xfId="30279" xr:uid="{FECB651D-E46A-4D03-8AA8-153F04543430}"/>
    <cellStyle name="Normal 8 42 3 7 10 2 2" xfId="30280" xr:uid="{1187E78F-0BD6-4424-8B4A-E7D0B6D8C6EB}"/>
    <cellStyle name="Normal 8 42 3 7 10 3" xfId="30281" xr:uid="{C9A64308-8ABF-497E-BA24-9959D0401F57}"/>
    <cellStyle name="Normal 8 42 3 7 11" xfId="30282" xr:uid="{DD11097A-B2DC-4FF1-A50C-4A2730A99EA6}"/>
    <cellStyle name="Normal 8 42 3 7 11 2" xfId="30283" xr:uid="{BB6BFE2C-652E-4810-A087-EDC66355A47E}"/>
    <cellStyle name="Normal 8 42 3 7 11 2 2" xfId="30284" xr:uid="{D57D4487-BB10-401C-AA69-3C2065B62CBC}"/>
    <cellStyle name="Normal 8 42 3 7 11 3" xfId="30285" xr:uid="{0B40C194-7755-4906-86CB-B2EAA57AA5E2}"/>
    <cellStyle name="Normal 8 42 3 7 11 4" xfId="30286" xr:uid="{5019E299-EC0F-45BA-ADC6-DDE577895095}"/>
    <cellStyle name="Normal 8 42 3 7 12" xfId="30287" xr:uid="{31C63CC1-33D7-486E-848B-7203960189A7}"/>
    <cellStyle name="Normal 8 42 3 7 12 2" xfId="30288" xr:uid="{BDA95577-2E4D-413C-BB1A-5CEC43D84499}"/>
    <cellStyle name="Normal 8 42 3 7 13" xfId="30289" xr:uid="{BB85A333-7D45-4F22-9865-9001DD0FB48C}"/>
    <cellStyle name="Normal 8 42 3 7 14" xfId="30290" xr:uid="{38D9D898-323D-498C-846B-B0DFF3A9AB5A}"/>
    <cellStyle name="Normal 8 42 3 7 14 2" xfId="30291" xr:uid="{B7292ED1-DAF8-4E81-BAE7-5D7CAE5EC055}"/>
    <cellStyle name="Normal 8 42 3 7 15" xfId="30292" xr:uid="{9D1F13E9-2678-4CCC-8C4B-6673EA4B244C}"/>
    <cellStyle name="Normal 8 42 3 7 16" xfId="30293" xr:uid="{E701132F-D61D-4985-8CD0-AF8E95589DFC}"/>
    <cellStyle name="Normal 8 42 3 7 17" xfId="30294" xr:uid="{91209BF9-F801-4219-B80E-18AD9B2F5260}"/>
    <cellStyle name="Normal 8 42 3 7 18" xfId="30295" xr:uid="{8F17A4B8-3606-456D-913F-BC22F65F4B83}"/>
    <cellStyle name="Normal 8 42 3 7 19" xfId="30296" xr:uid="{CBB861E4-63A6-42EA-93E0-51F45E0B8CE9}"/>
    <cellStyle name="Normal 8 42 3 7 2" xfId="30297" xr:uid="{E924E27F-B3CB-4BE2-8D71-10C857A74456}"/>
    <cellStyle name="Normal 8 42 3 7 2 2" xfId="30298" xr:uid="{3F00AF78-B500-419F-B936-DAF374C5DAC7}"/>
    <cellStyle name="Normal 8 42 3 7 2 2 2" xfId="30299" xr:uid="{479633EC-8592-474E-9294-7BC404B94BCE}"/>
    <cellStyle name="Normal 8 42 3 7 2 3" xfId="30300" xr:uid="{34752A3B-ECE2-4B3E-A43B-981F4EDA0EB1}"/>
    <cellStyle name="Normal 8 42 3 7 20" xfId="30301" xr:uid="{5CC73921-AC01-4198-859E-80872F785767}"/>
    <cellStyle name="Normal 8 42 3 7 21" xfId="30302" xr:uid="{59208F5D-EF1E-4FA3-B254-EAF19F655171}"/>
    <cellStyle name="Normal 8 42 3 7 22" xfId="30303" xr:uid="{F8B6B969-ACBF-4378-849B-64EA0072402E}"/>
    <cellStyle name="Normal 8 42 3 7 23" xfId="30304" xr:uid="{83C03C51-E501-482E-ADFB-4A75571DC589}"/>
    <cellStyle name="Normal 8 42 3 7 24" xfId="30305" xr:uid="{9924C3CB-D3D1-4075-8D60-4FFAC1CFF4E7}"/>
    <cellStyle name="Normal 8 42 3 7 25" xfId="30306" xr:uid="{3F455719-C4E7-4AF8-A5D2-5C5AA1E7996A}"/>
    <cellStyle name="Normal 8 42 3 7 26" xfId="30307" xr:uid="{2E0C5FBE-56E9-4D66-8152-B57DBC0C82BE}"/>
    <cellStyle name="Normal 8 42 3 7 27" xfId="30308" xr:uid="{67F9859F-60D7-4777-97D1-5C39066E7922}"/>
    <cellStyle name="Normal 8 42 3 7 28" xfId="30309" xr:uid="{894F9044-CF3C-4F11-B84B-B30F4C01A828}"/>
    <cellStyle name="Normal 8 42 3 7 29" xfId="30310" xr:uid="{67F305B4-1D98-480A-B00D-14BB7F1712ED}"/>
    <cellStyle name="Normal 8 42 3 7 3" xfId="30311" xr:uid="{8499FC8F-F609-4828-8EFD-054D20E573D5}"/>
    <cellStyle name="Normal 8 42 3 7 3 2" xfId="30312" xr:uid="{6909C9E6-09C2-4E88-BF10-97947C17639D}"/>
    <cellStyle name="Normal 8 42 3 7 3 2 2" xfId="30313" xr:uid="{D6F3D58D-B569-483C-9EAB-EEA4258CC047}"/>
    <cellStyle name="Normal 8 42 3 7 3 3" xfId="30314" xr:uid="{BBC0D755-22C5-40ED-8EEC-D493F757E7AE}"/>
    <cellStyle name="Normal 8 42 3 7 30" xfId="30315" xr:uid="{17CF51BB-CA3C-4030-B975-8C0A840B1B17}"/>
    <cellStyle name="Normal 8 42 3 7 31" xfId="30316" xr:uid="{12C3CF16-D184-4DB1-B18A-1E46C4D8DBF8}"/>
    <cellStyle name="Normal 8 42 3 7 32" xfId="30317" xr:uid="{01696E66-E51B-4AEA-AF33-5BC691536997}"/>
    <cellStyle name="Normal 8 42 3 7 33" xfId="30318" xr:uid="{95665E5D-34B4-41D8-ABBE-6B78400D9AEA}"/>
    <cellStyle name="Normal 8 42 3 7 34" xfId="30319" xr:uid="{988B5A87-E9DB-4188-9238-02287ED7DA4A}"/>
    <cellStyle name="Normal 8 42 3 7 35" xfId="30320" xr:uid="{50969A58-53A8-4DD2-906C-9BA86F3379C9}"/>
    <cellStyle name="Normal 8 42 3 7 36" xfId="30321" xr:uid="{D0A990D9-33CC-453D-83CC-86C9E97EBE75}"/>
    <cellStyle name="Normal 8 42 3 7 37" xfId="30322" xr:uid="{A78D794A-8BBC-4B15-B8D9-A29C4CD4590F}"/>
    <cellStyle name="Normal 8 42 3 7 38" xfId="30323" xr:uid="{EFBB19CC-7C1E-4BA1-BB6D-A25DA5CEDC7B}"/>
    <cellStyle name="Normal 8 42 3 7 39" xfId="30324" xr:uid="{EC37C2ED-E292-4CCA-B0EA-6A22290C1CA6}"/>
    <cellStyle name="Normal 8 42 3 7 4" xfId="30325" xr:uid="{0F2267B8-5DE2-46EB-A5D9-72A9A4E3EF62}"/>
    <cellStyle name="Normal 8 42 3 7 4 2" xfId="30326" xr:uid="{B73C3DD6-31F2-418D-A075-19D0C284561B}"/>
    <cellStyle name="Normal 8 42 3 7 4 2 2" xfId="30327" xr:uid="{7B8F1410-2B65-434F-B8BC-C7698EF6D0E5}"/>
    <cellStyle name="Normal 8 42 3 7 4 3" xfId="30328" xr:uid="{449573E9-6FCD-4999-B4A0-B3227B3B1C73}"/>
    <cellStyle name="Normal 8 42 3 7 40" xfId="30329" xr:uid="{C7D75128-7116-46E8-91F7-B2808FF0EF5E}"/>
    <cellStyle name="Normal 8 42 3 7 5" xfId="30330" xr:uid="{D37ED039-71A7-4E12-AC25-B40F18E54A17}"/>
    <cellStyle name="Normal 8 42 3 7 5 2" xfId="30331" xr:uid="{35164D25-B739-4DE1-8265-5E3CF24BB84B}"/>
    <cellStyle name="Normal 8 42 3 7 5 2 2" xfId="30332" xr:uid="{E52EC515-92A9-4B6A-BD75-3648F64A69AF}"/>
    <cellStyle name="Normal 8 42 3 7 5 3" xfId="30333" xr:uid="{C955F015-B25E-458A-A89E-5C0B28C4A5C4}"/>
    <cellStyle name="Normal 8 42 3 7 6" xfId="30334" xr:uid="{EE02B4F1-76A3-4C22-81D0-3A9895AD5C27}"/>
    <cellStyle name="Normal 8 42 3 7 6 2" xfId="30335" xr:uid="{94817535-E7E8-4B77-A92A-529FB450A285}"/>
    <cellStyle name="Normal 8 42 3 7 6 2 2" xfId="30336" xr:uid="{90E9C007-1C7A-494E-AF25-3279DB4A7315}"/>
    <cellStyle name="Normal 8 42 3 7 6 3" xfId="30337" xr:uid="{9FD4FFCA-4BEB-4537-90C6-243B7ECE2753}"/>
    <cellStyle name="Normal 8 42 3 7 7" xfId="30338" xr:uid="{43725533-A3C0-45F2-8C2F-28E8E2D48FCC}"/>
    <cellStyle name="Normal 8 42 3 7 7 2" xfId="30339" xr:uid="{9387405C-CDFD-4FB2-B34C-455170C7BFB2}"/>
    <cellStyle name="Normal 8 42 3 7 7 2 2" xfId="30340" xr:uid="{BE999CD6-DF6B-402E-A6F2-25F7A4E7881E}"/>
    <cellStyle name="Normal 8 42 3 7 7 3" xfId="30341" xr:uid="{C3C9F471-E03D-444B-80F3-684875B28F59}"/>
    <cellStyle name="Normal 8 42 3 7 8" xfId="30342" xr:uid="{7574ECA0-14F8-4789-8E69-457AB0740EB6}"/>
    <cellStyle name="Normal 8 42 3 7 8 2" xfId="30343" xr:uid="{07F53072-2FC0-4AAF-815E-4C439143DC0F}"/>
    <cellStyle name="Normal 8 42 3 7 8 2 2" xfId="30344" xr:uid="{C64784F8-0B55-4EFD-97AF-CD06C4C31F37}"/>
    <cellStyle name="Normal 8 42 3 7 8 3" xfId="30345" xr:uid="{1A4953D9-A7E4-4B52-97D3-4796132B03DC}"/>
    <cellStyle name="Normal 8 42 3 7 9" xfId="30346" xr:uid="{ADB56C80-2619-43E8-8203-3CD880787F96}"/>
    <cellStyle name="Normal 8 42 3 7 9 2" xfId="30347" xr:uid="{24B4A12B-6052-4D21-B3EC-6A0E115888AF}"/>
    <cellStyle name="Normal 8 42 3 7 9 2 2" xfId="30348" xr:uid="{07D21C03-746D-48CF-8AF0-AA354DA54DD5}"/>
    <cellStyle name="Normal 8 42 3 7 9 3" xfId="30349" xr:uid="{1C799768-39D6-4148-8DE1-C70A96490F0F}"/>
    <cellStyle name="Normal 8 42 3 8" xfId="30350" xr:uid="{854C3BF4-B9A6-450D-A33C-D86EC22A77DF}"/>
    <cellStyle name="Normal 8 42 3 8 10" xfId="30351" xr:uid="{5E6F92EF-37E6-411A-AA59-3EC2E35EA596}"/>
    <cellStyle name="Normal 8 42 3 8 10 2" xfId="30352" xr:uid="{6D5D3E16-C0CE-4F90-94B6-FEF92B0EEE30}"/>
    <cellStyle name="Normal 8 42 3 8 10 2 2" xfId="30353" xr:uid="{B818E449-B53B-45BD-B30E-A63D07F103A3}"/>
    <cellStyle name="Normal 8 42 3 8 10 3" xfId="30354" xr:uid="{96FC8B12-3632-4920-BAB9-ACDE63DFEBE0}"/>
    <cellStyle name="Normal 8 42 3 8 11" xfId="30355" xr:uid="{585EF8D8-FCC6-4FFD-824A-AF6CA53770AF}"/>
    <cellStyle name="Normal 8 42 3 8 11 2" xfId="30356" xr:uid="{026F3C77-A8B6-4166-9A9E-92FCBDAE52C6}"/>
    <cellStyle name="Normal 8 42 3 8 11 2 2" xfId="30357" xr:uid="{A422F31E-8AED-4293-BCAE-E5E5C5BF5F55}"/>
    <cellStyle name="Normal 8 42 3 8 11 3" xfId="30358" xr:uid="{0400FD93-4642-4F7E-925A-CD4C9A57E95D}"/>
    <cellStyle name="Normal 8 42 3 8 11 4" xfId="30359" xr:uid="{F7700898-98E1-405A-8967-5F1A5F9D5C6C}"/>
    <cellStyle name="Normal 8 42 3 8 12" xfId="30360" xr:uid="{EC451669-280A-480B-AB4C-8A59EB5D9A72}"/>
    <cellStyle name="Normal 8 42 3 8 12 2" xfId="30361" xr:uid="{60DEFBE6-25EE-4F48-9CBE-A9337539EC8B}"/>
    <cellStyle name="Normal 8 42 3 8 13" xfId="30362" xr:uid="{7325277A-03B0-4E10-AC63-CCA64B3037FA}"/>
    <cellStyle name="Normal 8 42 3 8 14" xfId="30363" xr:uid="{4CCF17BC-89C0-44B0-8A4C-36034CF869EE}"/>
    <cellStyle name="Normal 8 42 3 8 14 2" xfId="30364" xr:uid="{310CCA50-EFC7-4F5D-8AE5-88A7BAA8874F}"/>
    <cellStyle name="Normal 8 42 3 8 15" xfId="30365" xr:uid="{8DE4936D-3B76-4BF5-8C23-0BF8C966E96D}"/>
    <cellStyle name="Normal 8 42 3 8 16" xfId="30366" xr:uid="{CED08A32-C184-4EC1-B4A9-965023532D1F}"/>
    <cellStyle name="Normal 8 42 3 8 17" xfId="30367" xr:uid="{D9C58349-A2E3-4130-A766-C017D2DEFECC}"/>
    <cellStyle name="Normal 8 42 3 8 18" xfId="30368" xr:uid="{FE8489E0-941F-4B32-839C-ADFA2ABE2BFB}"/>
    <cellStyle name="Normal 8 42 3 8 19" xfId="30369" xr:uid="{69E6086F-458B-469E-BF73-5859CBB0964D}"/>
    <cellStyle name="Normal 8 42 3 8 2" xfId="30370" xr:uid="{B22A0275-8A1D-4E5D-83DF-720262D33D51}"/>
    <cellStyle name="Normal 8 42 3 8 2 2" xfId="30371" xr:uid="{52E921A5-7C1F-45BC-AD95-03871257EF9A}"/>
    <cellStyle name="Normal 8 42 3 8 2 2 2" xfId="30372" xr:uid="{A3486DF8-EE75-41AD-B277-0848C7C600D8}"/>
    <cellStyle name="Normal 8 42 3 8 2 3" xfId="30373" xr:uid="{617FACD7-EA2B-48B1-9446-ACA4A9C22715}"/>
    <cellStyle name="Normal 8 42 3 8 20" xfId="30374" xr:uid="{459E1C50-D8B1-46E3-B8F5-196FE76D2944}"/>
    <cellStyle name="Normal 8 42 3 8 21" xfId="30375" xr:uid="{DFDFDB90-B5B1-4449-8EC6-C06D5EFCB0AE}"/>
    <cellStyle name="Normal 8 42 3 8 22" xfId="30376" xr:uid="{87F3B823-3FAC-4364-BD2F-3DA129251655}"/>
    <cellStyle name="Normal 8 42 3 8 23" xfId="30377" xr:uid="{339B6331-917C-4792-973C-45094C953D8F}"/>
    <cellStyle name="Normal 8 42 3 8 24" xfId="30378" xr:uid="{EF058B83-F1B3-4A29-B723-69806E8E3E05}"/>
    <cellStyle name="Normal 8 42 3 8 25" xfId="30379" xr:uid="{7ECE3AFF-A13D-4D53-822F-724D33146A8E}"/>
    <cellStyle name="Normal 8 42 3 8 26" xfId="30380" xr:uid="{F6269497-CD00-442C-B583-E979806AD413}"/>
    <cellStyle name="Normal 8 42 3 8 27" xfId="30381" xr:uid="{A559E020-FFA2-443C-89FF-B209DC7437F3}"/>
    <cellStyle name="Normal 8 42 3 8 28" xfId="30382" xr:uid="{00620105-A9E2-4C54-9CC9-A8EDB36FCF0A}"/>
    <cellStyle name="Normal 8 42 3 8 29" xfId="30383" xr:uid="{720476BA-A1F6-41F2-8ADD-902557AE775B}"/>
    <cellStyle name="Normal 8 42 3 8 3" xfId="30384" xr:uid="{8503B4EA-9CF6-4C5D-97F3-472762AF16B3}"/>
    <cellStyle name="Normal 8 42 3 8 3 2" xfId="30385" xr:uid="{EAA5B0B6-706F-43AC-B65C-B47CE2E18C54}"/>
    <cellStyle name="Normal 8 42 3 8 3 2 2" xfId="30386" xr:uid="{E18E087A-2D83-4B42-8C76-4582366AF6DC}"/>
    <cellStyle name="Normal 8 42 3 8 3 3" xfId="30387" xr:uid="{7ED50AFB-8630-4C2A-95D3-0EFDB1A8A77A}"/>
    <cellStyle name="Normal 8 42 3 8 30" xfId="30388" xr:uid="{F2E2EA86-2EE4-48B8-B0E3-EEA13EBFF8D8}"/>
    <cellStyle name="Normal 8 42 3 8 31" xfId="30389" xr:uid="{9E2363ED-0DA7-45F9-89AC-5CFEBD227873}"/>
    <cellStyle name="Normal 8 42 3 8 32" xfId="30390" xr:uid="{435ECAC4-FAED-47D6-A527-04F8D5B050C2}"/>
    <cellStyle name="Normal 8 42 3 8 33" xfId="30391" xr:uid="{661F63E6-CE82-4782-8B6E-63EED0B9C7EA}"/>
    <cellStyle name="Normal 8 42 3 8 34" xfId="30392" xr:uid="{325E19DD-1218-4C03-9942-6919A78DA131}"/>
    <cellStyle name="Normal 8 42 3 8 35" xfId="30393" xr:uid="{9B40C324-E1BC-4837-81AF-B508A38C429D}"/>
    <cellStyle name="Normal 8 42 3 8 36" xfId="30394" xr:uid="{58E40707-D16C-47A3-A0EC-25DCD2213418}"/>
    <cellStyle name="Normal 8 42 3 8 37" xfId="30395" xr:uid="{299C1141-4A5D-49D2-AC74-D648BAA8705E}"/>
    <cellStyle name="Normal 8 42 3 8 38" xfId="30396" xr:uid="{B020245A-84B1-45E9-B4C0-DE29427EDAEC}"/>
    <cellStyle name="Normal 8 42 3 8 39" xfId="30397" xr:uid="{225A4E1C-4F72-4344-B568-565C58833D7F}"/>
    <cellStyle name="Normal 8 42 3 8 4" xfId="30398" xr:uid="{F8BF04D8-1F92-4ACB-A14B-FF2D232F44CE}"/>
    <cellStyle name="Normal 8 42 3 8 4 2" xfId="30399" xr:uid="{82E15619-0229-4824-B515-33B1A0C7C3F7}"/>
    <cellStyle name="Normal 8 42 3 8 4 2 2" xfId="30400" xr:uid="{943C2DAD-AAA8-4186-84E0-D47D0A3F53B6}"/>
    <cellStyle name="Normal 8 42 3 8 4 3" xfId="30401" xr:uid="{4B309D91-2B90-41EA-A812-CAF4B8CE8766}"/>
    <cellStyle name="Normal 8 42 3 8 40" xfId="30402" xr:uid="{A779C004-6E74-41E5-954E-FD75433F301D}"/>
    <cellStyle name="Normal 8 42 3 8 5" xfId="30403" xr:uid="{F8CAF7B6-D4D6-4C9E-8F2E-10DB7704E0FD}"/>
    <cellStyle name="Normal 8 42 3 8 5 2" xfId="30404" xr:uid="{307F621C-3095-45D3-AAD3-87AE5841A40B}"/>
    <cellStyle name="Normal 8 42 3 8 5 2 2" xfId="30405" xr:uid="{2B49FBC0-1171-4BBE-BA09-BE899BF2AC60}"/>
    <cellStyle name="Normal 8 42 3 8 5 3" xfId="30406" xr:uid="{D3719ACC-2361-48C0-B7B0-696C3F86C9F0}"/>
    <cellStyle name="Normal 8 42 3 8 6" xfId="30407" xr:uid="{AC2FCEA3-2996-4F62-9C83-E91409E4D941}"/>
    <cellStyle name="Normal 8 42 3 8 6 2" xfId="30408" xr:uid="{B8825283-43D7-4408-AEB6-88AA2233FAA5}"/>
    <cellStyle name="Normal 8 42 3 8 6 2 2" xfId="30409" xr:uid="{C5A6E640-7ED0-4406-A231-1EF1387D02FC}"/>
    <cellStyle name="Normal 8 42 3 8 6 3" xfId="30410" xr:uid="{E571FC13-265F-4C62-88CB-09064DBFD211}"/>
    <cellStyle name="Normal 8 42 3 8 7" xfId="30411" xr:uid="{B67495C1-A54F-4497-89CA-EA279579503B}"/>
    <cellStyle name="Normal 8 42 3 8 7 2" xfId="30412" xr:uid="{8F5ACE84-7DB1-4E7B-8E1A-86AACD4C9245}"/>
    <cellStyle name="Normal 8 42 3 8 7 2 2" xfId="30413" xr:uid="{CDDFFAAC-4E63-466F-B4BF-84C8B338965C}"/>
    <cellStyle name="Normal 8 42 3 8 7 3" xfId="30414" xr:uid="{A59C2B8E-5251-43D5-B106-F1D6128657CE}"/>
    <cellStyle name="Normal 8 42 3 8 8" xfId="30415" xr:uid="{4151531F-DF44-465D-B474-2B20DBADA971}"/>
    <cellStyle name="Normal 8 42 3 8 8 2" xfId="30416" xr:uid="{045269E8-F460-4173-BFBB-8BD37F11CB28}"/>
    <cellStyle name="Normal 8 42 3 8 8 2 2" xfId="30417" xr:uid="{913BD967-DF7D-4FAD-A750-A1CDE472D415}"/>
    <cellStyle name="Normal 8 42 3 8 8 3" xfId="30418" xr:uid="{39A6BB26-14CF-46DB-A684-212B41E535EB}"/>
    <cellStyle name="Normal 8 42 3 8 9" xfId="30419" xr:uid="{ADC87319-F7E0-4BD3-B908-5C172D0F572D}"/>
    <cellStyle name="Normal 8 42 3 8 9 2" xfId="30420" xr:uid="{FC934EA9-508F-468C-882A-534A150CF637}"/>
    <cellStyle name="Normal 8 42 3 8 9 2 2" xfId="30421" xr:uid="{4878B5B0-EA5C-478B-BA56-66D9C36DA3B4}"/>
    <cellStyle name="Normal 8 42 3 8 9 3" xfId="30422" xr:uid="{E5D2D714-FB54-46EB-B436-C775CFC01E2C}"/>
    <cellStyle name="Normal 8 42 3 9" xfId="30423" xr:uid="{1601CE73-0F1A-4A6D-8488-6A3DCFDF80CC}"/>
    <cellStyle name="Normal 8 42 3 9 10" xfId="30424" xr:uid="{A585E7F3-3379-424F-8F2B-5B0967F8BE67}"/>
    <cellStyle name="Normal 8 42 3 9 10 2" xfId="30425" xr:uid="{1B2F0226-D9A4-4622-A1F6-A2C86CB0594A}"/>
    <cellStyle name="Normal 8 42 3 9 10 2 2" xfId="30426" xr:uid="{12749596-6226-42FA-87DD-6C0BB0A9280A}"/>
    <cellStyle name="Normal 8 42 3 9 10 3" xfId="30427" xr:uid="{B7F26F3B-96EA-4238-A30C-C01F90E03C3D}"/>
    <cellStyle name="Normal 8 42 3 9 11" xfId="30428" xr:uid="{7218EC84-071C-4253-9779-CF2582E0C294}"/>
    <cellStyle name="Normal 8 42 3 9 11 2" xfId="30429" xr:uid="{E877A86D-7D75-4C23-B5BB-211100BCD442}"/>
    <cellStyle name="Normal 8 42 3 9 11 2 2" xfId="30430" xr:uid="{89C11DE1-1C91-48F8-9049-B566A7DEC412}"/>
    <cellStyle name="Normal 8 42 3 9 11 3" xfId="30431" xr:uid="{854C1D4B-8D11-4CD4-8992-6FBA05BC9F0F}"/>
    <cellStyle name="Normal 8 42 3 9 11 4" xfId="30432" xr:uid="{0AC65D58-2702-48A0-987A-4ED14FD98905}"/>
    <cellStyle name="Normal 8 42 3 9 12" xfId="30433" xr:uid="{19516A69-4181-4AB9-B328-8128968F4CA6}"/>
    <cellStyle name="Normal 8 42 3 9 12 2" xfId="30434" xr:uid="{126DEFDB-2367-4E71-8262-D47D0C31D352}"/>
    <cellStyle name="Normal 8 42 3 9 13" xfId="30435" xr:uid="{D3FF0001-C25D-4B85-900F-568171115E54}"/>
    <cellStyle name="Normal 8 42 3 9 14" xfId="30436" xr:uid="{37BFCA24-8900-4E86-9676-4AE3612D1306}"/>
    <cellStyle name="Normal 8 42 3 9 14 2" xfId="30437" xr:uid="{070CF7E6-1118-4FFB-8220-2F638C1E1198}"/>
    <cellStyle name="Normal 8 42 3 9 15" xfId="30438" xr:uid="{18F11C4B-8B43-4A68-BF18-1F09C2A114A7}"/>
    <cellStyle name="Normal 8 42 3 9 16" xfId="30439" xr:uid="{112D4D16-BC1B-412F-9BB7-5196CFCEC143}"/>
    <cellStyle name="Normal 8 42 3 9 17" xfId="30440" xr:uid="{9796F680-5554-47BA-9139-B780061302C8}"/>
    <cellStyle name="Normal 8 42 3 9 18" xfId="30441" xr:uid="{E141BD57-7938-42C1-BF89-54B2D2B8212A}"/>
    <cellStyle name="Normal 8 42 3 9 19" xfId="30442" xr:uid="{98E09878-819C-4D15-8DEA-531D042A9876}"/>
    <cellStyle name="Normal 8 42 3 9 2" xfId="30443" xr:uid="{DB3686D7-3E90-47C5-BEC6-10C6EF05A70C}"/>
    <cellStyle name="Normal 8 42 3 9 2 2" xfId="30444" xr:uid="{D9940944-2BDE-4372-9B3C-0151D2000D76}"/>
    <cellStyle name="Normal 8 42 3 9 2 2 2" xfId="30445" xr:uid="{DDF305EA-D625-42F1-BC06-1CBE4AAFFF1B}"/>
    <cellStyle name="Normal 8 42 3 9 2 3" xfId="30446" xr:uid="{C43A38B7-9C6D-450C-BB9D-0173B9E4DF7C}"/>
    <cellStyle name="Normal 8 42 3 9 20" xfId="30447" xr:uid="{C7274287-F46B-4B0F-B301-54AAE8E39C99}"/>
    <cellStyle name="Normal 8 42 3 9 21" xfId="30448" xr:uid="{507D3393-E371-4BDC-BED8-5D87C07CC3B9}"/>
    <cellStyle name="Normal 8 42 3 9 22" xfId="30449" xr:uid="{932875DA-2F94-4F08-9C2C-8A1FD98E0058}"/>
    <cellStyle name="Normal 8 42 3 9 23" xfId="30450" xr:uid="{18FD8CCC-58EB-4D9B-9F92-2D902A39BB18}"/>
    <cellStyle name="Normal 8 42 3 9 24" xfId="30451" xr:uid="{252AD9AC-611E-46E5-8430-25959D63BBBF}"/>
    <cellStyle name="Normal 8 42 3 9 25" xfId="30452" xr:uid="{D87ACEC2-3B95-42BE-A85C-8211AC36AF6E}"/>
    <cellStyle name="Normal 8 42 3 9 26" xfId="30453" xr:uid="{6359E122-E3DA-498E-9B20-C6681684D142}"/>
    <cellStyle name="Normal 8 42 3 9 27" xfId="30454" xr:uid="{88672065-DE51-49AD-A94E-21689C621BE4}"/>
    <cellStyle name="Normal 8 42 3 9 28" xfId="30455" xr:uid="{01B7B229-3C6E-4AEC-B809-2FD4DF7763E9}"/>
    <cellStyle name="Normal 8 42 3 9 29" xfId="30456" xr:uid="{74728760-5EF7-461D-BAA9-B0C33D7D9DEC}"/>
    <cellStyle name="Normal 8 42 3 9 3" xfId="30457" xr:uid="{A28681B5-AAAB-446B-8B44-282B65FA64B4}"/>
    <cellStyle name="Normal 8 42 3 9 3 2" xfId="30458" xr:uid="{0587D9F8-496A-4CB1-9DF8-39EC5FEEFB64}"/>
    <cellStyle name="Normal 8 42 3 9 3 2 2" xfId="30459" xr:uid="{17E5F911-99E3-4998-96ED-D008B451C6EE}"/>
    <cellStyle name="Normal 8 42 3 9 3 3" xfId="30460" xr:uid="{3A893EA2-DBB3-4E9F-9E88-B7F52FBD9A5C}"/>
    <cellStyle name="Normal 8 42 3 9 30" xfId="30461" xr:uid="{41E73E3E-9C90-4E71-9ECC-D76C62C8DC01}"/>
    <cellStyle name="Normal 8 42 3 9 31" xfId="30462" xr:uid="{6887BC0E-2D36-4AC8-BEB3-F7C11B3F4A48}"/>
    <cellStyle name="Normal 8 42 3 9 32" xfId="30463" xr:uid="{CBAE0D13-5681-4FC0-A85E-80DE161C6A73}"/>
    <cellStyle name="Normal 8 42 3 9 33" xfId="30464" xr:uid="{4B00F733-078D-480D-98BF-AF8A32950524}"/>
    <cellStyle name="Normal 8 42 3 9 34" xfId="30465" xr:uid="{BFC12A0D-B0D5-4F85-870D-D04B11DD19B6}"/>
    <cellStyle name="Normal 8 42 3 9 35" xfId="30466" xr:uid="{D86734D6-B806-43B3-93F4-209DB181EBD2}"/>
    <cellStyle name="Normal 8 42 3 9 36" xfId="30467" xr:uid="{D887CA5B-3387-439E-AEEA-2848F61FF673}"/>
    <cellStyle name="Normal 8 42 3 9 37" xfId="30468" xr:uid="{83790474-23A2-4733-813C-9E628B933292}"/>
    <cellStyle name="Normal 8 42 3 9 38" xfId="30469" xr:uid="{BB8475C3-B651-4B8B-BC36-F65C2853F1BD}"/>
    <cellStyle name="Normal 8 42 3 9 39" xfId="30470" xr:uid="{0759D76D-2EE8-4BA7-9B0E-5B086E31E89D}"/>
    <cellStyle name="Normal 8 42 3 9 4" xfId="30471" xr:uid="{43A7D1DC-0F81-496E-AFCB-917274C88139}"/>
    <cellStyle name="Normal 8 42 3 9 4 2" xfId="30472" xr:uid="{A53C5D18-68D8-4A58-BA0C-0B01E24CD2C0}"/>
    <cellStyle name="Normal 8 42 3 9 4 2 2" xfId="30473" xr:uid="{8ED668DC-9395-4271-B05D-03B4E02CD310}"/>
    <cellStyle name="Normal 8 42 3 9 4 3" xfId="30474" xr:uid="{04C14285-2104-4096-B304-CAF083D872A8}"/>
    <cellStyle name="Normal 8 42 3 9 40" xfId="30475" xr:uid="{E25BFBA8-0BB9-4011-912E-33A4F30EC02B}"/>
    <cellStyle name="Normal 8 42 3 9 5" xfId="30476" xr:uid="{A9ACF788-8C56-476B-B400-F096EE063C21}"/>
    <cellStyle name="Normal 8 42 3 9 5 2" xfId="30477" xr:uid="{6FD01304-253D-460E-B72D-D9802B40EE49}"/>
    <cellStyle name="Normal 8 42 3 9 5 2 2" xfId="30478" xr:uid="{384E46BD-7CEE-4413-A059-576CC2690A26}"/>
    <cellStyle name="Normal 8 42 3 9 5 3" xfId="30479" xr:uid="{78F17497-4774-4E8D-86F3-D1F2D95C9EDF}"/>
    <cellStyle name="Normal 8 42 3 9 6" xfId="30480" xr:uid="{F28CC041-23F0-4011-A09B-D1B6E47FA072}"/>
    <cellStyle name="Normal 8 42 3 9 6 2" xfId="30481" xr:uid="{BDF24AF8-C36E-4B63-8954-20454BCA0DA2}"/>
    <cellStyle name="Normal 8 42 3 9 6 2 2" xfId="30482" xr:uid="{F335AC6F-467E-441E-B3B1-CD302FE6D430}"/>
    <cellStyle name="Normal 8 42 3 9 6 3" xfId="30483" xr:uid="{FA5C2313-95D3-4620-AEB1-B8BF3CFD3668}"/>
    <cellStyle name="Normal 8 42 3 9 7" xfId="30484" xr:uid="{A58B8724-4E38-4372-8C1A-607F2AB5B3F1}"/>
    <cellStyle name="Normal 8 42 3 9 7 2" xfId="30485" xr:uid="{9204EEF8-B8D6-4403-8F01-F95C660D9759}"/>
    <cellStyle name="Normal 8 42 3 9 7 2 2" xfId="30486" xr:uid="{FE398E6A-C631-4D4B-A834-EA77A7E15263}"/>
    <cellStyle name="Normal 8 42 3 9 7 3" xfId="30487" xr:uid="{1E5B3712-7D5D-49E0-977D-44E9A4F60CE1}"/>
    <cellStyle name="Normal 8 42 3 9 8" xfId="30488" xr:uid="{CA52D133-8560-4306-A6A9-ED2BCD002F1B}"/>
    <cellStyle name="Normal 8 42 3 9 8 2" xfId="30489" xr:uid="{75E6638F-44A3-4587-B2A9-9C463C6FF936}"/>
    <cellStyle name="Normal 8 42 3 9 8 2 2" xfId="30490" xr:uid="{5A776711-C9C9-485E-AB47-24438F105A07}"/>
    <cellStyle name="Normal 8 42 3 9 8 3" xfId="30491" xr:uid="{C6F5505B-A5FB-4B5F-B15A-1B3A41C04C17}"/>
    <cellStyle name="Normal 8 42 3 9 9" xfId="30492" xr:uid="{A7A2D399-385E-4070-BA0E-D9A908CB8FBC}"/>
    <cellStyle name="Normal 8 42 3 9 9 2" xfId="30493" xr:uid="{9B6CD9E8-0F98-4497-A1E4-AEAC8527A481}"/>
    <cellStyle name="Normal 8 42 3 9 9 2 2" xfId="30494" xr:uid="{A08983FF-5225-4D11-95F1-701ACCC939FD}"/>
    <cellStyle name="Normal 8 42 3 9 9 3" xfId="30495" xr:uid="{1CD6B18B-304F-4F16-8D4B-8CCB9FB9F7CB}"/>
    <cellStyle name="Normal 8 42 30" xfId="30496" xr:uid="{6A4E5471-EA90-458D-91BC-FAB77BE12283}"/>
    <cellStyle name="Normal 8 42 31" xfId="30497" xr:uid="{A18E4603-63A3-4D2B-A99F-302A1C800E48}"/>
    <cellStyle name="Normal 8 42 32" xfId="30498" xr:uid="{10E5022F-4889-47A2-A1F6-4786DB5319B7}"/>
    <cellStyle name="Normal 8 42 33" xfId="30499" xr:uid="{C1097655-3FDD-469D-B400-201219D75CD5}"/>
    <cellStyle name="Normal 8 42 34" xfId="30500" xr:uid="{41BB82E4-F36D-4EBD-8D09-3D5A1891B7FE}"/>
    <cellStyle name="Normal 8 42 35" xfId="30501" xr:uid="{9EEA1B3E-8DE5-4FDE-B484-75F9FE3853EE}"/>
    <cellStyle name="Normal 8 42 36" xfId="30502" xr:uid="{CCCAB286-A631-4C65-A61A-787389768FF1}"/>
    <cellStyle name="Normal 8 42 37" xfId="30503" xr:uid="{200F8D79-2858-4F44-9027-74686D2BB56F}"/>
    <cellStyle name="Normal 8 42 38" xfId="30504" xr:uid="{878198FF-AC7B-4103-909D-D143965A07B7}"/>
    <cellStyle name="Normal 8 42 39" xfId="30505" xr:uid="{BE992FB3-308C-4AF2-8FB8-86A9D9C0EBC2}"/>
    <cellStyle name="Normal 8 42 4" xfId="30506" xr:uid="{DF57086B-3C57-4D6A-99CB-6936D67A5EA8}"/>
    <cellStyle name="Normal 8 42 4 10" xfId="30507" xr:uid="{9B1D74A9-FD1C-4457-B03A-66267793D0DC}"/>
    <cellStyle name="Normal 8 42 4 10 2" xfId="30508" xr:uid="{759ED300-0A57-4F5F-96C0-C12C432D196D}"/>
    <cellStyle name="Normal 8 42 4 10 2 2" xfId="30509" xr:uid="{4F853151-C4E0-464F-A55C-C700FFC355D5}"/>
    <cellStyle name="Normal 8 42 4 10 3" xfId="30510" xr:uid="{98E387B4-55EA-49E7-AF87-1113DB57D297}"/>
    <cellStyle name="Normal 8 42 4 11" xfId="30511" xr:uid="{F3A65E1A-325C-475F-BFC7-7C1BF28264C6}"/>
    <cellStyle name="Normal 8 42 4 11 2" xfId="30512" xr:uid="{8158498F-2DA8-474A-8A97-6D5B4A6E2B94}"/>
    <cellStyle name="Normal 8 42 4 11 2 2" xfId="30513" xr:uid="{805BFD35-1BA6-414E-B2B1-7580EB617D7A}"/>
    <cellStyle name="Normal 8 42 4 11 3" xfId="30514" xr:uid="{97F93951-39F9-4A61-B364-9926B6A8F80E}"/>
    <cellStyle name="Normal 8 42 4 11 4" xfId="30515" xr:uid="{10DBF7C7-6DCB-4393-B7AC-0063F6BA9A7C}"/>
    <cellStyle name="Normal 8 42 4 12" xfId="30516" xr:uid="{04B35C52-4F0D-4D77-AB65-0359729787AC}"/>
    <cellStyle name="Normal 8 42 4 12 2" xfId="30517" xr:uid="{682EAFE3-1835-46FB-B0F9-1BB6ECC82EF1}"/>
    <cellStyle name="Normal 8 42 4 13" xfId="30518" xr:uid="{5BA9E656-0C59-472B-835C-5F014FAC6EBE}"/>
    <cellStyle name="Normal 8 42 4 14" xfId="30519" xr:uid="{D6D1B62B-11B3-406E-927E-384C9B815AD1}"/>
    <cellStyle name="Normal 8 42 4 14 2" xfId="30520" xr:uid="{E7EF4890-B2BA-4458-AF29-84C89EE65C3E}"/>
    <cellStyle name="Normal 8 42 4 15" xfId="30521" xr:uid="{63D0B338-65C0-4241-88CE-B040D1737200}"/>
    <cellStyle name="Normal 8 42 4 16" xfId="30522" xr:uid="{52599480-78CB-4CD4-8266-47D656D6BCC9}"/>
    <cellStyle name="Normal 8 42 4 17" xfId="30523" xr:uid="{0163EA58-BE71-440A-A931-C8997D1969BA}"/>
    <cellStyle name="Normal 8 42 4 18" xfId="30524" xr:uid="{0969CBFC-89EE-4DE8-B40E-918049452FB9}"/>
    <cellStyle name="Normal 8 42 4 19" xfId="30525" xr:uid="{D7688B3C-F3E0-48DB-8C97-E07B170FD5F2}"/>
    <cellStyle name="Normal 8 42 4 2" xfId="30526" xr:uid="{64980B60-B7D8-41C6-AD3C-81BB82CF26E2}"/>
    <cellStyle name="Normal 8 42 4 2 2" xfId="30527" xr:uid="{0C47E156-E4E0-4A1F-AAD4-8772B531BB7A}"/>
    <cellStyle name="Normal 8 42 4 2 2 2" xfId="30528" xr:uid="{2661C6B0-84C1-42A9-BE16-809297D6DBB9}"/>
    <cellStyle name="Normal 8 42 4 2 3" xfId="30529" xr:uid="{0F625C97-ACE4-4037-9954-37F912ACC703}"/>
    <cellStyle name="Normal 8 42 4 20" xfId="30530" xr:uid="{40FEEE2A-7C4F-46AB-8937-C95652698274}"/>
    <cellStyle name="Normal 8 42 4 21" xfId="30531" xr:uid="{EA9279B3-EA1B-4610-AF24-4AA5E8459D29}"/>
    <cellStyle name="Normal 8 42 4 22" xfId="30532" xr:uid="{F5E940A9-35A1-4ABA-B7CA-48D7D0B03F8D}"/>
    <cellStyle name="Normal 8 42 4 23" xfId="30533" xr:uid="{AFAE77F2-3939-493C-BD2E-1905F60423C1}"/>
    <cellStyle name="Normal 8 42 4 24" xfId="30534" xr:uid="{D2433D04-69CE-468A-834F-0969984E972B}"/>
    <cellStyle name="Normal 8 42 4 25" xfId="30535" xr:uid="{3CBDFE89-D54C-4268-8D01-03676BB37553}"/>
    <cellStyle name="Normal 8 42 4 26" xfId="30536" xr:uid="{F09FD6A2-0C5D-4DAF-842F-C8AB5465766E}"/>
    <cellStyle name="Normal 8 42 4 27" xfId="30537" xr:uid="{153EA0CA-5BB1-40DC-819C-A16840BDC8D8}"/>
    <cellStyle name="Normal 8 42 4 28" xfId="30538" xr:uid="{F70CB01B-A2C0-4B9A-9DC7-7C0352F675E3}"/>
    <cellStyle name="Normal 8 42 4 29" xfId="30539" xr:uid="{9B54B885-0AC9-4658-A2B8-E04069B8AC36}"/>
    <cellStyle name="Normal 8 42 4 3" xfId="30540" xr:uid="{B2BD84BF-576C-43B3-9AF4-ADCF1F346C78}"/>
    <cellStyle name="Normal 8 42 4 3 2" xfId="30541" xr:uid="{69AA9545-09D6-40F9-96C7-14134719BD47}"/>
    <cellStyle name="Normal 8 42 4 3 2 2" xfId="30542" xr:uid="{0EDD7B54-F340-4DFE-84F5-31B3F7F7FE57}"/>
    <cellStyle name="Normal 8 42 4 3 3" xfId="30543" xr:uid="{D2E2D5ED-A26D-4059-A480-8CCAB8141187}"/>
    <cellStyle name="Normal 8 42 4 30" xfId="30544" xr:uid="{DA52E11C-C605-4156-90BC-E7C695DB569D}"/>
    <cellStyle name="Normal 8 42 4 31" xfId="30545" xr:uid="{06A1DFEB-58BA-49AB-BC78-277CE731107E}"/>
    <cellStyle name="Normal 8 42 4 32" xfId="30546" xr:uid="{C59313C2-BB68-4783-9B0B-07DE72122AA4}"/>
    <cellStyle name="Normal 8 42 4 33" xfId="30547" xr:uid="{A7274C1E-D982-420E-A7C6-1B41FB7D4468}"/>
    <cellStyle name="Normal 8 42 4 34" xfId="30548" xr:uid="{58F1C882-2877-4EC2-B1CE-5FCF30B0F751}"/>
    <cellStyle name="Normal 8 42 4 35" xfId="30549" xr:uid="{3CF07384-FE2B-4982-85CF-D828C6ECF9C8}"/>
    <cellStyle name="Normal 8 42 4 36" xfId="30550" xr:uid="{657AE69F-334B-4044-98BE-44CC691CD54D}"/>
    <cellStyle name="Normal 8 42 4 37" xfId="30551" xr:uid="{A23DEB96-1194-4A59-BE7B-31C8E98E80E2}"/>
    <cellStyle name="Normal 8 42 4 38" xfId="30552" xr:uid="{F4D85E28-2F0B-41B3-844E-75B3093E3D9E}"/>
    <cellStyle name="Normal 8 42 4 39" xfId="30553" xr:uid="{7EB3495B-A245-42D7-B4DE-57C3AF5F38A5}"/>
    <cellStyle name="Normal 8 42 4 4" xfId="30554" xr:uid="{3A87A15E-D396-457A-8BA5-098EF6282174}"/>
    <cellStyle name="Normal 8 42 4 4 2" xfId="30555" xr:uid="{3856F696-7C6C-4AE5-98E0-A008433EF3E0}"/>
    <cellStyle name="Normal 8 42 4 4 2 2" xfId="30556" xr:uid="{3BA5660F-6C9D-4D59-9EA7-3969A4AF3858}"/>
    <cellStyle name="Normal 8 42 4 4 3" xfId="30557" xr:uid="{0FA51F3B-0D70-42A0-B690-52E003E81BBA}"/>
    <cellStyle name="Normal 8 42 4 40" xfId="30558" xr:uid="{65E27422-59A6-4A59-A8D8-0BD78E09D737}"/>
    <cellStyle name="Normal 8 42 4 5" xfId="30559" xr:uid="{35088D7D-DA83-4DAD-8285-AE6821C5D842}"/>
    <cellStyle name="Normal 8 42 4 5 2" xfId="30560" xr:uid="{1F1B5647-8545-4474-8070-26DB4899ABDD}"/>
    <cellStyle name="Normal 8 42 4 5 2 2" xfId="30561" xr:uid="{0C7EA45A-9308-40CB-88EA-80A53428A7F4}"/>
    <cellStyle name="Normal 8 42 4 5 3" xfId="30562" xr:uid="{052EA72C-5416-4C18-ABB3-ECFF30669D02}"/>
    <cellStyle name="Normal 8 42 4 6" xfId="30563" xr:uid="{A1D9B908-3D40-457B-9C94-8A6F834B9831}"/>
    <cellStyle name="Normal 8 42 4 6 2" xfId="30564" xr:uid="{DE1B6F29-4570-4F04-BA0A-F5127541FF55}"/>
    <cellStyle name="Normal 8 42 4 6 2 2" xfId="30565" xr:uid="{18983402-6DB9-42FF-A0F9-8761990054C4}"/>
    <cellStyle name="Normal 8 42 4 6 3" xfId="30566" xr:uid="{849B1385-E9FB-4444-AD1E-E7DA762787DA}"/>
    <cellStyle name="Normal 8 42 4 7" xfId="30567" xr:uid="{6B4E1BD3-990F-4E28-80B1-0F3895465C4D}"/>
    <cellStyle name="Normal 8 42 4 7 2" xfId="30568" xr:uid="{5DBFF49E-31DE-4B30-AD60-C30D6C0534F2}"/>
    <cellStyle name="Normal 8 42 4 7 2 2" xfId="30569" xr:uid="{6DF9ABCB-9120-4FCC-B650-EFD6F62F877F}"/>
    <cellStyle name="Normal 8 42 4 7 3" xfId="30570" xr:uid="{8F54894D-6EAD-4019-87AD-98C7DE57FD21}"/>
    <cellStyle name="Normal 8 42 4 8" xfId="30571" xr:uid="{EDA33B92-C6CC-48A2-941B-7FD489725C87}"/>
    <cellStyle name="Normal 8 42 4 8 2" xfId="30572" xr:uid="{CA4EC9B6-54EF-49A8-8AF7-0FA010CBF913}"/>
    <cellStyle name="Normal 8 42 4 8 2 2" xfId="30573" xr:uid="{D50ED40A-E3FB-426F-9A6B-CE506EA4FFF3}"/>
    <cellStyle name="Normal 8 42 4 8 3" xfId="30574" xr:uid="{1FCAEA56-65F5-4A88-A512-297911635632}"/>
    <cellStyle name="Normal 8 42 4 9" xfId="30575" xr:uid="{9FF60167-F3BC-4B68-870B-E96B4B98DE04}"/>
    <cellStyle name="Normal 8 42 4 9 2" xfId="30576" xr:uid="{76985166-E8CA-4BAE-8786-11CECB999BB5}"/>
    <cellStyle name="Normal 8 42 4 9 2 2" xfId="30577" xr:uid="{7AE2D6F9-265F-442C-A3E8-E85EAB2FE0E0}"/>
    <cellStyle name="Normal 8 42 4 9 3" xfId="30578" xr:uid="{2939D6F0-2506-458F-801B-A67AD27D6B3E}"/>
    <cellStyle name="Normal 8 42 40" xfId="30579" xr:uid="{C4C27674-1E86-47A4-B0E1-9522D3831E2B}"/>
    <cellStyle name="Normal 8 42 41" xfId="30580" xr:uid="{47822A77-C508-4430-8791-E9EAB917F580}"/>
    <cellStyle name="Normal 8 42 42" xfId="30581" xr:uid="{60CFBA7C-F226-43B3-89E9-8089825B3E71}"/>
    <cellStyle name="Normal 8 42 43" xfId="30582" xr:uid="{89A6C7E5-CDEE-4C8B-B9D8-55FDA4105CBA}"/>
    <cellStyle name="Normal 8 42 44" xfId="30583" xr:uid="{76E64FA9-B0B5-463E-9179-7FA8952771A4}"/>
    <cellStyle name="Normal 8 42 45" xfId="30584" xr:uid="{C7F2BCF5-5D10-4FDE-85F1-5303CC381F3C}"/>
    <cellStyle name="Normal 8 42 46" xfId="30585" xr:uid="{C934E011-F451-44DE-B9B0-6304C063A840}"/>
    <cellStyle name="Normal 8 42 47" xfId="30586" xr:uid="{9B25653A-D80C-49D6-B058-D76B8FB0787F}"/>
    <cellStyle name="Normal 8 42 48" xfId="30587" xr:uid="{EB476A08-DEE7-4A76-B53E-348941DC9142}"/>
    <cellStyle name="Normal 8 42 49" xfId="30588" xr:uid="{855730C5-59E9-41EE-8B08-72795E335A4B}"/>
    <cellStyle name="Normal 8 42 5" xfId="30589" xr:uid="{1022C753-2FF6-440E-8557-9D19DF7442D0}"/>
    <cellStyle name="Normal 8 42 5 10" xfId="30590" xr:uid="{56BD389A-3506-494E-96A1-E667D4EB0EC1}"/>
    <cellStyle name="Normal 8 42 5 10 2" xfId="30591" xr:uid="{BAC9F022-080A-4E86-991F-0DB9A70C86CF}"/>
    <cellStyle name="Normal 8 42 5 10 2 2" xfId="30592" xr:uid="{9963047A-8B71-464F-85E0-BECBD57AC6D3}"/>
    <cellStyle name="Normal 8 42 5 10 3" xfId="30593" xr:uid="{FAA560A6-EFC0-4319-BE64-73A9275A2055}"/>
    <cellStyle name="Normal 8 42 5 11" xfId="30594" xr:uid="{4702DC3E-DEBA-42AC-9DD0-426987CFA4A0}"/>
    <cellStyle name="Normal 8 42 5 11 2" xfId="30595" xr:uid="{5339E3EC-2F79-486E-AAE4-3C7FE83104F5}"/>
    <cellStyle name="Normal 8 42 5 11 2 2" xfId="30596" xr:uid="{C9BE88A3-F922-4B50-9EBD-C8191D70D1A1}"/>
    <cellStyle name="Normal 8 42 5 11 3" xfId="30597" xr:uid="{06CFD0C2-9ABE-4E52-9BFF-AEFB51579DC1}"/>
    <cellStyle name="Normal 8 42 5 11 4" xfId="30598" xr:uid="{0359D207-66DA-4E97-B260-0FAF968FAC4F}"/>
    <cellStyle name="Normal 8 42 5 12" xfId="30599" xr:uid="{CEF462B2-F02A-4380-BFD0-9AA87AC9404C}"/>
    <cellStyle name="Normal 8 42 5 12 2" xfId="30600" xr:uid="{D8B946E1-AC95-4383-865B-6EFD815F48C5}"/>
    <cellStyle name="Normal 8 42 5 13" xfId="30601" xr:uid="{7EF0790D-2477-4B52-9C2B-184C8622E39B}"/>
    <cellStyle name="Normal 8 42 5 14" xfId="30602" xr:uid="{EB4C6B08-D12C-4E69-802F-118D4E83BC17}"/>
    <cellStyle name="Normal 8 42 5 14 2" xfId="30603" xr:uid="{69A0D0DB-C5FA-40E0-8331-A7F79EAC6262}"/>
    <cellStyle name="Normal 8 42 5 15" xfId="30604" xr:uid="{5B6EE707-2B6A-4448-92D7-9BF2B12850BA}"/>
    <cellStyle name="Normal 8 42 5 16" xfId="30605" xr:uid="{3523B96A-0053-4427-A81D-9817816BD3F6}"/>
    <cellStyle name="Normal 8 42 5 17" xfId="30606" xr:uid="{9E8B0452-5C56-442E-B498-0B4884D8F89F}"/>
    <cellStyle name="Normal 8 42 5 18" xfId="30607" xr:uid="{06059218-B721-47C3-A008-1DC95ACE7D94}"/>
    <cellStyle name="Normal 8 42 5 19" xfId="30608" xr:uid="{F841CA35-61A0-41ED-8D95-0B772E9ED158}"/>
    <cellStyle name="Normal 8 42 5 2" xfId="30609" xr:uid="{22A225FC-1689-4112-A0F3-4046A9B6FEA6}"/>
    <cellStyle name="Normal 8 42 5 2 2" xfId="30610" xr:uid="{869B048F-A9D0-4D91-B3E3-57DA5432CC64}"/>
    <cellStyle name="Normal 8 42 5 2 2 2" xfId="30611" xr:uid="{862DD829-E6D9-4D84-8E8C-D593C9E6A9C3}"/>
    <cellStyle name="Normal 8 42 5 2 3" xfId="30612" xr:uid="{83C96D1C-A854-45B4-853A-421D74B44B9A}"/>
    <cellStyle name="Normal 8 42 5 20" xfId="30613" xr:uid="{E22C929A-B6C4-4690-943A-819F1A9ECC26}"/>
    <cellStyle name="Normal 8 42 5 21" xfId="30614" xr:uid="{3946FA9E-FDB4-4086-A274-8EC17A6A8B5D}"/>
    <cellStyle name="Normal 8 42 5 22" xfId="30615" xr:uid="{4A8F66B2-27B4-43B9-86D2-BE6BEB15E70E}"/>
    <cellStyle name="Normal 8 42 5 23" xfId="30616" xr:uid="{10E864E1-5C05-4974-9734-B3DC531E070D}"/>
    <cellStyle name="Normal 8 42 5 24" xfId="30617" xr:uid="{9890C32E-86FF-41AD-9C09-09EAF6686C20}"/>
    <cellStyle name="Normal 8 42 5 25" xfId="30618" xr:uid="{9AA9A22D-8BB7-4775-B644-4F9F44376A63}"/>
    <cellStyle name="Normal 8 42 5 26" xfId="30619" xr:uid="{337E49DA-6A16-4224-A3DC-395B12FC94B0}"/>
    <cellStyle name="Normal 8 42 5 27" xfId="30620" xr:uid="{99B9C537-024D-40C8-A8F4-623F8AB24E52}"/>
    <cellStyle name="Normal 8 42 5 28" xfId="30621" xr:uid="{69FDF20D-E526-43D9-A947-E90A4B51CE2D}"/>
    <cellStyle name="Normal 8 42 5 29" xfId="30622" xr:uid="{D7C2E114-E5C7-4DD8-AEE6-3A2C048390CE}"/>
    <cellStyle name="Normal 8 42 5 3" xfId="30623" xr:uid="{EA067859-C877-481C-9375-DD295524BBE1}"/>
    <cellStyle name="Normal 8 42 5 3 2" xfId="30624" xr:uid="{19DF7A4A-972E-45FE-B875-AD7DCFAAB19D}"/>
    <cellStyle name="Normal 8 42 5 3 2 2" xfId="30625" xr:uid="{FC57941F-27E4-4AA6-9F39-131E3C68E7B1}"/>
    <cellStyle name="Normal 8 42 5 3 3" xfId="30626" xr:uid="{71943E80-D3D0-4B8B-A63F-EFBBA2CA8852}"/>
    <cellStyle name="Normal 8 42 5 30" xfId="30627" xr:uid="{24E5CDFE-EA57-4799-9090-EEDF112D706F}"/>
    <cellStyle name="Normal 8 42 5 31" xfId="30628" xr:uid="{42AFA921-9017-40C5-8D97-FB8B4674A753}"/>
    <cellStyle name="Normal 8 42 5 32" xfId="30629" xr:uid="{FCDE2587-FD6E-4D77-A897-893E830B474D}"/>
    <cellStyle name="Normal 8 42 5 33" xfId="30630" xr:uid="{67945603-2019-4316-B682-67F865C26931}"/>
    <cellStyle name="Normal 8 42 5 34" xfId="30631" xr:uid="{597CCD25-F57B-424B-B2D1-256857E009F8}"/>
    <cellStyle name="Normal 8 42 5 35" xfId="30632" xr:uid="{F925A2C0-58F4-47D2-8AA5-2C55B99FB338}"/>
    <cellStyle name="Normal 8 42 5 36" xfId="30633" xr:uid="{AB6F8B3E-167E-4FBF-8480-5949165E02CF}"/>
    <cellStyle name="Normal 8 42 5 37" xfId="30634" xr:uid="{D754C862-7243-4A30-B740-E462F51F7677}"/>
    <cellStyle name="Normal 8 42 5 38" xfId="30635" xr:uid="{4B51A80F-FFBF-45C4-83FE-49CC82B34DB2}"/>
    <cellStyle name="Normal 8 42 5 39" xfId="30636" xr:uid="{BE7B5834-EC6E-4D92-BCEB-0EEA4B96BFCB}"/>
    <cellStyle name="Normal 8 42 5 4" xfId="30637" xr:uid="{C79E48CE-9007-4D57-B9ED-B45345F296DD}"/>
    <cellStyle name="Normal 8 42 5 4 2" xfId="30638" xr:uid="{4F54916F-4555-4182-985E-F7F599A14C8B}"/>
    <cellStyle name="Normal 8 42 5 4 2 2" xfId="30639" xr:uid="{6CD5C8D4-85AD-43A0-B846-2DB610D1622A}"/>
    <cellStyle name="Normal 8 42 5 4 3" xfId="30640" xr:uid="{0DEBACA0-63B0-46B6-99B5-0DE0A991CC25}"/>
    <cellStyle name="Normal 8 42 5 40" xfId="30641" xr:uid="{931B7C16-B440-489F-BFFF-552DDE3941EB}"/>
    <cellStyle name="Normal 8 42 5 5" xfId="30642" xr:uid="{1D918DB5-AAD0-4F63-BA29-65C39221C29C}"/>
    <cellStyle name="Normal 8 42 5 5 2" xfId="30643" xr:uid="{1CE7D9EE-F52F-48C4-8592-96E022D8A7A0}"/>
    <cellStyle name="Normal 8 42 5 5 2 2" xfId="30644" xr:uid="{157686A0-32E9-4901-A732-8988DB7B34F5}"/>
    <cellStyle name="Normal 8 42 5 5 3" xfId="30645" xr:uid="{44C830A2-3908-4B64-B62D-979FCF25F95B}"/>
    <cellStyle name="Normal 8 42 5 6" xfId="30646" xr:uid="{F942A849-AC6A-4501-ACD2-1693AF282B93}"/>
    <cellStyle name="Normal 8 42 5 6 2" xfId="30647" xr:uid="{E77E91D5-70BE-4268-BB82-8C35D3FF222C}"/>
    <cellStyle name="Normal 8 42 5 6 2 2" xfId="30648" xr:uid="{F531810E-4AAD-4BCA-80F2-3AD97F3EC17C}"/>
    <cellStyle name="Normal 8 42 5 6 3" xfId="30649" xr:uid="{5C6A2583-2A92-490A-B24B-EED14EE77048}"/>
    <cellStyle name="Normal 8 42 5 7" xfId="30650" xr:uid="{2042F6A6-A7E7-4430-8947-8FE6CC73E8DE}"/>
    <cellStyle name="Normal 8 42 5 7 2" xfId="30651" xr:uid="{1020EDB2-4165-4842-A043-F66BEC43D435}"/>
    <cellStyle name="Normal 8 42 5 7 2 2" xfId="30652" xr:uid="{1355D05E-46B6-440F-967A-DD3A60F7681F}"/>
    <cellStyle name="Normal 8 42 5 7 3" xfId="30653" xr:uid="{7A3E55A0-9730-4DA5-B45E-FC05CAFA746F}"/>
    <cellStyle name="Normal 8 42 5 8" xfId="30654" xr:uid="{58059EDA-059F-4B6E-AE7B-05B3C3CA1F92}"/>
    <cellStyle name="Normal 8 42 5 8 2" xfId="30655" xr:uid="{5BC004A5-A5CA-4722-8D8E-368E74410D71}"/>
    <cellStyle name="Normal 8 42 5 8 2 2" xfId="30656" xr:uid="{01A96AAC-5AA4-4504-9C4A-11DF8C3654CF}"/>
    <cellStyle name="Normal 8 42 5 8 3" xfId="30657" xr:uid="{264300A1-FFE6-4EFE-9A11-CF3F44F5355C}"/>
    <cellStyle name="Normal 8 42 5 9" xfId="30658" xr:uid="{0F26E987-9A71-4114-9295-F083172A12D4}"/>
    <cellStyle name="Normal 8 42 5 9 2" xfId="30659" xr:uid="{2FE2DA5C-BD10-4989-98E7-312430F5C808}"/>
    <cellStyle name="Normal 8 42 5 9 2 2" xfId="30660" xr:uid="{AC95D011-411C-40E9-A602-C7D684F5DD9C}"/>
    <cellStyle name="Normal 8 42 5 9 3" xfId="30661" xr:uid="{D0CAA1D8-B0BD-4402-AA91-42F622299BD4}"/>
    <cellStyle name="Normal 8 42 6" xfId="30662" xr:uid="{3A5E8942-ECBF-4FBB-86EF-C1CF2CA751E8}"/>
    <cellStyle name="Normal 8 42 6 10" xfId="30663" xr:uid="{2B5AE7F1-4D62-4036-B207-1D9992371395}"/>
    <cellStyle name="Normal 8 42 6 10 2" xfId="30664" xr:uid="{7F6A5D2B-035C-4A60-905D-27B6F2E95E38}"/>
    <cellStyle name="Normal 8 42 6 10 2 2" xfId="30665" xr:uid="{39412D70-39D0-44B6-B55A-F4BB658489EE}"/>
    <cellStyle name="Normal 8 42 6 10 3" xfId="30666" xr:uid="{6BBD4912-ADC1-4235-8601-3FBD3305CBD5}"/>
    <cellStyle name="Normal 8 42 6 11" xfId="30667" xr:uid="{379CFB75-C095-49CE-A426-6A457C1B85D1}"/>
    <cellStyle name="Normal 8 42 6 11 2" xfId="30668" xr:uid="{CE56A795-3861-4356-8CBE-66699E7A57CD}"/>
    <cellStyle name="Normal 8 42 6 11 2 2" xfId="30669" xr:uid="{3BD73519-2B9C-4379-9A75-724E6AC273DB}"/>
    <cellStyle name="Normal 8 42 6 11 3" xfId="30670" xr:uid="{235CEECE-146F-4B1B-A58E-52B948FA7F16}"/>
    <cellStyle name="Normal 8 42 6 11 4" xfId="30671" xr:uid="{172029F8-3D91-4650-95A7-8E07516BE81A}"/>
    <cellStyle name="Normal 8 42 6 12" xfId="30672" xr:uid="{A146B593-D79D-4C0C-811A-69822F195E62}"/>
    <cellStyle name="Normal 8 42 6 12 2" xfId="30673" xr:uid="{3ED8864F-4778-4DD9-AF59-D9CF8C4EB2A5}"/>
    <cellStyle name="Normal 8 42 6 13" xfId="30674" xr:uid="{5B42F638-319B-4F33-9FAC-F84E95D5D559}"/>
    <cellStyle name="Normal 8 42 6 14" xfId="30675" xr:uid="{B8EBC089-16C3-40CA-8327-216FA9117502}"/>
    <cellStyle name="Normal 8 42 6 14 2" xfId="30676" xr:uid="{67A80D52-52CD-4C0F-A43A-FCAACA0B9611}"/>
    <cellStyle name="Normal 8 42 6 15" xfId="30677" xr:uid="{40D0FC3B-99C5-43AB-9FEF-9403898E1D5C}"/>
    <cellStyle name="Normal 8 42 6 16" xfId="30678" xr:uid="{265CC3C7-335F-4155-A1F9-18165BCA47B8}"/>
    <cellStyle name="Normal 8 42 6 17" xfId="30679" xr:uid="{361349BE-7674-4AC4-A5B1-57B00C732B19}"/>
    <cellStyle name="Normal 8 42 6 18" xfId="30680" xr:uid="{3D837779-16CE-40C5-9F24-0E46511790A7}"/>
    <cellStyle name="Normal 8 42 6 19" xfId="30681" xr:uid="{FBB8E5BB-B5D7-4170-AD0C-40DEAE21D852}"/>
    <cellStyle name="Normal 8 42 6 2" xfId="30682" xr:uid="{82A12DB0-29F8-4A0E-9162-108ADC809DD1}"/>
    <cellStyle name="Normal 8 42 6 2 2" xfId="30683" xr:uid="{90B348D8-E20A-42EF-9A28-F7FA748DD490}"/>
    <cellStyle name="Normal 8 42 6 2 2 2" xfId="30684" xr:uid="{06FC8F14-E657-49A5-A8FE-66DADEC3AEB8}"/>
    <cellStyle name="Normal 8 42 6 2 3" xfId="30685" xr:uid="{5146B1A3-5264-4284-BAE2-59D37F632E46}"/>
    <cellStyle name="Normal 8 42 6 20" xfId="30686" xr:uid="{8ED2D5CB-C671-4A6A-B5AC-C123BA1AC106}"/>
    <cellStyle name="Normal 8 42 6 21" xfId="30687" xr:uid="{072D38FA-111E-44B0-B330-E8C6DCBD5CA3}"/>
    <cellStyle name="Normal 8 42 6 22" xfId="30688" xr:uid="{898AA461-A785-4D8D-AE08-E476D9E34306}"/>
    <cellStyle name="Normal 8 42 6 23" xfId="30689" xr:uid="{3E7A1B98-5E5B-4A6B-A6AE-7903A6392708}"/>
    <cellStyle name="Normal 8 42 6 24" xfId="30690" xr:uid="{6DAF3628-5164-496D-AAC2-D41BE54291F3}"/>
    <cellStyle name="Normal 8 42 6 25" xfId="30691" xr:uid="{158D54DB-8ED4-4E0B-BBFF-C1ECC40F49EC}"/>
    <cellStyle name="Normal 8 42 6 26" xfId="30692" xr:uid="{A4283E24-26DB-499F-82FC-88245314A539}"/>
    <cellStyle name="Normal 8 42 6 27" xfId="30693" xr:uid="{E58DE472-B481-44A0-8F3A-93E120ADEEFD}"/>
    <cellStyle name="Normal 8 42 6 28" xfId="30694" xr:uid="{B8D17E5F-CE64-4C9B-AC44-EEA7D4A87DE8}"/>
    <cellStyle name="Normal 8 42 6 29" xfId="30695" xr:uid="{D4987990-BD25-4762-89F3-13F6B5AE4174}"/>
    <cellStyle name="Normal 8 42 6 3" xfId="30696" xr:uid="{21F59BD2-AF20-4AB2-909E-2F90B21989D4}"/>
    <cellStyle name="Normal 8 42 6 3 2" xfId="30697" xr:uid="{0C1174E4-821E-4791-AED5-0D1EA55F676F}"/>
    <cellStyle name="Normal 8 42 6 3 2 2" xfId="30698" xr:uid="{C5EAFB74-3855-4595-9354-4B1C5749AEF3}"/>
    <cellStyle name="Normal 8 42 6 3 3" xfId="30699" xr:uid="{4D54F7A0-7660-4C86-944A-4F0404E3745C}"/>
    <cellStyle name="Normal 8 42 6 30" xfId="30700" xr:uid="{9CD00E6C-0785-4B78-85A2-B80407C89527}"/>
    <cellStyle name="Normal 8 42 6 31" xfId="30701" xr:uid="{EED7F47E-6E07-438F-B28B-904D297AD78F}"/>
    <cellStyle name="Normal 8 42 6 32" xfId="30702" xr:uid="{F090898B-AC14-4699-808B-2F488EBC0068}"/>
    <cellStyle name="Normal 8 42 6 33" xfId="30703" xr:uid="{0D6951CD-93B0-45F1-8717-8E5657B41E97}"/>
    <cellStyle name="Normal 8 42 6 34" xfId="30704" xr:uid="{653B637C-FC0B-4531-8A25-84C44674008A}"/>
    <cellStyle name="Normal 8 42 6 35" xfId="30705" xr:uid="{1D1DD779-EC82-4149-B2DF-7C725A123B92}"/>
    <cellStyle name="Normal 8 42 6 36" xfId="30706" xr:uid="{0FE186B4-80D9-4EBD-8BEE-7C8936B6B493}"/>
    <cellStyle name="Normal 8 42 6 37" xfId="30707" xr:uid="{72932FB0-2339-4FC5-9A05-F933FB265C55}"/>
    <cellStyle name="Normal 8 42 6 38" xfId="30708" xr:uid="{DFB99B8A-2E60-479D-82E7-D32BA0528C21}"/>
    <cellStyle name="Normal 8 42 6 39" xfId="30709" xr:uid="{C87AD147-90EA-4369-9C46-4DFF76B06521}"/>
    <cellStyle name="Normal 8 42 6 4" xfId="30710" xr:uid="{AEECFFA7-357E-4AD6-8BB8-62FDB78CBA92}"/>
    <cellStyle name="Normal 8 42 6 4 2" xfId="30711" xr:uid="{A8F2947E-1C01-4D16-AF39-14F82EAFB09C}"/>
    <cellStyle name="Normal 8 42 6 4 2 2" xfId="30712" xr:uid="{6AFA6AE3-E717-4E12-AFDA-E9BE357E1DC0}"/>
    <cellStyle name="Normal 8 42 6 4 3" xfId="30713" xr:uid="{CE194022-EB17-4A5A-8F8F-25B45DF4667A}"/>
    <cellStyle name="Normal 8 42 6 40" xfId="30714" xr:uid="{3C0C11EA-157B-45CC-8790-263F613A3F67}"/>
    <cellStyle name="Normal 8 42 6 5" xfId="30715" xr:uid="{2E403856-31D3-4C17-B4BF-08442D6DEE6B}"/>
    <cellStyle name="Normal 8 42 6 5 2" xfId="30716" xr:uid="{FCE847C2-49B2-49F9-A35A-20A003229851}"/>
    <cellStyle name="Normal 8 42 6 5 2 2" xfId="30717" xr:uid="{3C935DA2-9808-48BF-BC27-435379A6F84D}"/>
    <cellStyle name="Normal 8 42 6 5 3" xfId="30718" xr:uid="{A2343C9A-4B97-4EBB-8E62-BC2785479AB7}"/>
    <cellStyle name="Normal 8 42 6 6" xfId="30719" xr:uid="{CA188DBE-FD03-4498-9346-BFB944CD1ED2}"/>
    <cellStyle name="Normal 8 42 6 6 2" xfId="30720" xr:uid="{8BC860D1-90DD-41A7-9FB2-243CA0CAD4C5}"/>
    <cellStyle name="Normal 8 42 6 6 2 2" xfId="30721" xr:uid="{BD250490-C396-4C33-A20A-2A03F95F13BF}"/>
    <cellStyle name="Normal 8 42 6 6 3" xfId="30722" xr:uid="{132C5592-A95E-4A0D-B580-B66008A9C9D5}"/>
    <cellStyle name="Normal 8 42 6 7" xfId="30723" xr:uid="{B68CEAFB-1BE8-4A68-AFEA-F34B5D5847DD}"/>
    <cellStyle name="Normal 8 42 6 7 2" xfId="30724" xr:uid="{21E1B89B-19AA-4914-ACB8-3151BCF62277}"/>
    <cellStyle name="Normal 8 42 6 7 2 2" xfId="30725" xr:uid="{C40084CA-3AA3-401B-8A93-62C5A1F326A3}"/>
    <cellStyle name="Normal 8 42 6 7 3" xfId="30726" xr:uid="{629B2038-1169-4CA3-9C63-2AC40CD02ABA}"/>
    <cellStyle name="Normal 8 42 6 8" xfId="30727" xr:uid="{864246D7-1A15-455A-BA6D-BCE26248FCB2}"/>
    <cellStyle name="Normal 8 42 6 8 2" xfId="30728" xr:uid="{00B51BE1-213B-4152-8DA1-409EF51489E9}"/>
    <cellStyle name="Normal 8 42 6 8 2 2" xfId="30729" xr:uid="{A021D657-3DB0-419C-AEA8-DDC0BE64726B}"/>
    <cellStyle name="Normal 8 42 6 8 3" xfId="30730" xr:uid="{4B01A68D-F6E7-4D73-89E2-86E21343559E}"/>
    <cellStyle name="Normal 8 42 6 9" xfId="30731" xr:uid="{7A37BCB1-8E7B-4AA6-B7F9-A4E07E9EB034}"/>
    <cellStyle name="Normal 8 42 6 9 2" xfId="30732" xr:uid="{27AFB0D9-D6CA-416E-AF50-A2505B0A5F56}"/>
    <cellStyle name="Normal 8 42 6 9 2 2" xfId="30733" xr:uid="{DA4F0E06-385A-4763-B3D6-D13C6D93E319}"/>
    <cellStyle name="Normal 8 42 6 9 3" xfId="30734" xr:uid="{C7E4C47A-D0A4-444F-9262-C69E530A5278}"/>
    <cellStyle name="Normal 8 42 7" xfId="30735" xr:uid="{B55B763C-4433-4B00-AF50-C400AB77ED15}"/>
    <cellStyle name="Normal 8 42 7 10" xfId="30736" xr:uid="{41CEEEF9-CA26-4C10-B509-05BC6C5BFE76}"/>
    <cellStyle name="Normal 8 42 7 10 2" xfId="30737" xr:uid="{BCA7F5FA-5632-4DEC-BA2C-7172AA31945A}"/>
    <cellStyle name="Normal 8 42 7 10 2 2" xfId="30738" xr:uid="{B9E9235E-64EB-4441-AD07-50E62C714487}"/>
    <cellStyle name="Normal 8 42 7 10 3" xfId="30739" xr:uid="{53DF708D-36EE-46FD-980F-8504A1005CE8}"/>
    <cellStyle name="Normal 8 42 7 11" xfId="30740" xr:uid="{CB070DD2-D303-4919-A682-72769682CFFB}"/>
    <cellStyle name="Normal 8 42 7 11 2" xfId="30741" xr:uid="{3208AB0B-3532-4262-B712-28AB7C246522}"/>
    <cellStyle name="Normal 8 42 7 11 2 2" xfId="30742" xr:uid="{14021FF3-C09C-4D66-8542-29E41FE4C089}"/>
    <cellStyle name="Normal 8 42 7 11 3" xfId="30743" xr:uid="{5386D144-AED2-4D17-A54C-0254C4321DED}"/>
    <cellStyle name="Normal 8 42 7 11 4" xfId="30744" xr:uid="{443E85AF-8797-40F2-964C-35DB86DD9CBF}"/>
    <cellStyle name="Normal 8 42 7 12" xfId="30745" xr:uid="{009A23AC-008E-49A3-840B-EC626DCE3090}"/>
    <cellStyle name="Normal 8 42 7 12 2" xfId="30746" xr:uid="{779B088E-FC52-4BB0-81F2-6E6C7D55F48D}"/>
    <cellStyle name="Normal 8 42 7 13" xfId="30747" xr:uid="{348A62E1-CF7A-4D4F-842E-3FC5417AC242}"/>
    <cellStyle name="Normal 8 42 7 14" xfId="30748" xr:uid="{D196FB6E-2D0D-461C-AF1A-5D8AC789DE03}"/>
    <cellStyle name="Normal 8 42 7 14 2" xfId="30749" xr:uid="{484C215D-5019-4B74-9C33-E610F5CC5140}"/>
    <cellStyle name="Normal 8 42 7 15" xfId="30750" xr:uid="{C1C75DEA-CEB9-4215-9CA1-B6227BCE4333}"/>
    <cellStyle name="Normal 8 42 7 16" xfId="30751" xr:uid="{28345C15-E93B-49EA-BD54-95616E9CF568}"/>
    <cellStyle name="Normal 8 42 7 17" xfId="30752" xr:uid="{609C8208-4B3A-473B-98FE-0C51EAF70930}"/>
    <cellStyle name="Normal 8 42 7 18" xfId="30753" xr:uid="{6CA7E35F-8375-445A-9D53-A7AEE39CD950}"/>
    <cellStyle name="Normal 8 42 7 19" xfId="30754" xr:uid="{6717568B-90DA-4905-967B-A9310CADA17A}"/>
    <cellStyle name="Normal 8 42 7 2" xfId="30755" xr:uid="{49D76BD0-A472-4D45-A6DF-19F06F94DED2}"/>
    <cellStyle name="Normal 8 42 7 2 2" xfId="30756" xr:uid="{A7CFBFFE-6EC5-489D-838A-B1B1DC8BE1A0}"/>
    <cellStyle name="Normal 8 42 7 2 2 2" xfId="30757" xr:uid="{E2BFCB55-86F6-4F1F-B955-9BF173587391}"/>
    <cellStyle name="Normal 8 42 7 2 3" xfId="30758" xr:uid="{102BF4E7-E8B7-424C-A3D6-831FA04CC045}"/>
    <cellStyle name="Normal 8 42 7 20" xfId="30759" xr:uid="{D48D4340-F284-44EE-87F3-8575EE05E9B2}"/>
    <cellStyle name="Normal 8 42 7 21" xfId="30760" xr:uid="{7BC768E3-24D6-42B4-9340-C05C0A001C44}"/>
    <cellStyle name="Normal 8 42 7 22" xfId="30761" xr:uid="{A7C39471-2B74-4B35-AB65-2CFE67DD7FF8}"/>
    <cellStyle name="Normal 8 42 7 23" xfId="30762" xr:uid="{F82C58DD-40EC-4137-B11A-10E8EFCF6BE4}"/>
    <cellStyle name="Normal 8 42 7 24" xfId="30763" xr:uid="{07731320-BC85-4D52-98FC-1240C2EC838F}"/>
    <cellStyle name="Normal 8 42 7 25" xfId="30764" xr:uid="{259C40D6-0B18-4240-95E2-4FC9D6F1E8CC}"/>
    <cellStyle name="Normal 8 42 7 26" xfId="30765" xr:uid="{9D2E4EC4-D86E-4B31-9585-CC435547D121}"/>
    <cellStyle name="Normal 8 42 7 27" xfId="30766" xr:uid="{1F7BA2A9-7775-4229-867E-8F0B2A052273}"/>
    <cellStyle name="Normal 8 42 7 28" xfId="30767" xr:uid="{2CCE56BA-4350-43BE-95F3-2FB85B0B856E}"/>
    <cellStyle name="Normal 8 42 7 29" xfId="30768" xr:uid="{70B93297-D129-4B1C-89CD-50291838D556}"/>
    <cellStyle name="Normal 8 42 7 3" xfId="30769" xr:uid="{9B26DEA4-9680-42A6-A295-0CDE435DA74B}"/>
    <cellStyle name="Normal 8 42 7 3 2" xfId="30770" xr:uid="{C9E355E7-D609-499F-A1DA-56AF12AA19BE}"/>
    <cellStyle name="Normal 8 42 7 3 2 2" xfId="30771" xr:uid="{6A614D59-6DE9-4F5C-8716-4188851CD824}"/>
    <cellStyle name="Normal 8 42 7 3 3" xfId="30772" xr:uid="{B862384A-E0E2-469F-BDD5-772131742556}"/>
    <cellStyle name="Normal 8 42 7 30" xfId="30773" xr:uid="{D9CE7F10-8F4C-4DD6-BA3A-2D4766A9BC56}"/>
    <cellStyle name="Normal 8 42 7 31" xfId="30774" xr:uid="{CC911EFC-D868-4F04-BA20-1D7365ABEE74}"/>
    <cellStyle name="Normal 8 42 7 32" xfId="30775" xr:uid="{3EBB4332-13A1-4151-A0DD-6B52295E4B07}"/>
    <cellStyle name="Normal 8 42 7 33" xfId="30776" xr:uid="{759242FE-23BF-4D50-B6CD-F5462E69E041}"/>
    <cellStyle name="Normal 8 42 7 34" xfId="30777" xr:uid="{37E1B5C4-455D-42A5-BB56-0736624A45CC}"/>
    <cellStyle name="Normal 8 42 7 35" xfId="30778" xr:uid="{844D0F1E-C470-49E3-910F-F53BEB3C83E8}"/>
    <cellStyle name="Normal 8 42 7 36" xfId="30779" xr:uid="{83746C3D-5D3C-4712-81C2-02608431E29A}"/>
    <cellStyle name="Normal 8 42 7 37" xfId="30780" xr:uid="{FAE8ED26-E5B5-495C-91D7-D4B85C7802EA}"/>
    <cellStyle name="Normal 8 42 7 38" xfId="30781" xr:uid="{10BC6C77-58E0-4898-8066-884A9505938F}"/>
    <cellStyle name="Normal 8 42 7 39" xfId="30782" xr:uid="{94A79E0C-1B08-4A82-ACBA-51FEA02AE7B6}"/>
    <cellStyle name="Normal 8 42 7 4" xfId="30783" xr:uid="{413DE378-6F7A-45C7-A52C-729C980D0FFC}"/>
    <cellStyle name="Normal 8 42 7 4 2" xfId="30784" xr:uid="{2DBAA7A5-7AEF-41FE-8D1C-80813920A91B}"/>
    <cellStyle name="Normal 8 42 7 4 2 2" xfId="30785" xr:uid="{F7A9D073-E9AB-4FEC-939C-99DE102C690E}"/>
    <cellStyle name="Normal 8 42 7 4 3" xfId="30786" xr:uid="{A72B84FC-4221-4109-93CC-5E1DA0730137}"/>
    <cellStyle name="Normal 8 42 7 40" xfId="30787" xr:uid="{6C0E7A01-5F8F-4931-B880-D8A2AA448288}"/>
    <cellStyle name="Normal 8 42 7 5" xfId="30788" xr:uid="{04653F94-4D36-40EE-AEA6-D330D2FBD1BD}"/>
    <cellStyle name="Normal 8 42 7 5 2" xfId="30789" xr:uid="{12EEFDB1-BC9E-4256-9180-7DCA4353E331}"/>
    <cellStyle name="Normal 8 42 7 5 2 2" xfId="30790" xr:uid="{6333202C-904C-4188-B3A0-3DD1E4815E9E}"/>
    <cellStyle name="Normal 8 42 7 5 3" xfId="30791" xr:uid="{A6CEA692-AA2F-4BC2-A36B-335B74CB7843}"/>
    <cellStyle name="Normal 8 42 7 6" xfId="30792" xr:uid="{D6FED73D-BF4D-428E-ADFC-0584F55DA320}"/>
    <cellStyle name="Normal 8 42 7 6 2" xfId="30793" xr:uid="{18089213-F242-4C56-A70D-97672ED75D75}"/>
    <cellStyle name="Normal 8 42 7 6 2 2" xfId="30794" xr:uid="{9A308D40-6813-408C-8DD0-7BACF7834AAE}"/>
    <cellStyle name="Normal 8 42 7 6 3" xfId="30795" xr:uid="{EF6B9C19-373B-4BBD-A292-3FB54FEBE036}"/>
    <cellStyle name="Normal 8 42 7 7" xfId="30796" xr:uid="{03F8B069-DFD1-45EE-A3CD-9BC90FADACB4}"/>
    <cellStyle name="Normal 8 42 7 7 2" xfId="30797" xr:uid="{027D1906-63E9-4CE9-8D1D-8A8E418C681E}"/>
    <cellStyle name="Normal 8 42 7 7 2 2" xfId="30798" xr:uid="{AAA9EC9E-D5E2-4FE1-AE0C-DED7B0157F7E}"/>
    <cellStyle name="Normal 8 42 7 7 3" xfId="30799" xr:uid="{232A5378-A373-4343-8DB7-D14F725E7EFB}"/>
    <cellStyle name="Normal 8 42 7 8" xfId="30800" xr:uid="{349F41FC-70D6-4279-8988-A9C968EFEB55}"/>
    <cellStyle name="Normal 8 42 7 8 2" xfId="30801" xr:uid="{08EBD2C5-6F79-47DD-A9DA-02E9D03AA4D4}"/>
    <cellStyle name="Normal 8 42 7 8 2 2" xfId="30802" xr:uid="{89FEC276-44ED-4308-BAA2-7EB66207B3CF}"/>
    <cellStyle name="Normal 8 42 7 8 3" xfId="30803" xr:uid="{69FC5688-6892-4D94-9005-EB7246ACA5B4}"/>
    <cellStyle name="Normal 8 42 7 9" xfId="30804" xr:uid="{82A3D948-B076-48FC-94A2-B7E3BA0F8FA3}"/>
    <cellStyle name="Normal 8 42 7 9 2" xfId="30805" xr:uid="{81587413-29CF-414B-B451-B9D019A4A349}"/>
    <cellStyle name="Normal 8 42 7 9 2 2" xfId="30806" xr:uid="{BA7B91EF-0889-4909-9D1A-75CFA90BAC14}"/>
    <cellStyle name="Normal 8 42 7 9 3" xfId="30807" xr:uid="{D79BCF44-42DA-48D5-AFA7-D92893963E1B}"/>
    <cellStyle name="Normal 8 42 8" xfId="30808" xr:uid="{065C6884-D78D-4FE7-9843-3C960730DB96}"/>
    <cellStyle name="Normal 8 42 8 10" xfId="30809" xr:uid="{C442FCDB-24DD-497F-B583-CDE993183AA4}"/>
    <cellStyle name="Normal 8 42 8 10 2" xfId="30810" xr:uid="{7265DE72-2678-4F6F-A53F-10F82F47B064}"/>
    <cellStyle name="Normal 8 42 8 10 2 2" xfId="30811" xr:uid="{BE40B217-5C6C-4DD3-BC9B-F6DA4527498D}"/>
    <cellStyle name="Normal 8 42 8 10 3" xfId="30812" xr:uid="{A0F6ADED-262B-4B92-93E4-55DC3AEE9A72}"/>
    <cellStyle name="Normal 8 42 8 11" xfId="30813" xr:uid="{C36C4AD7-AF75-4F01-845B-96624081B886}"/>
    <cellStyle name="Normal 8 42 8 11 2" xfId="30814" xr:uid="{07A1BCE5-CE83-4C86-B441-97AA4F2FCFDF}"/>
    <cellStyle name="Normal 8 42 8 11 2 2" xfId="30815" xr:uid="{2E4F7330-880C-46CC-8C68-1396C7CBA005}"/>
    <cellStyle name="Normal 8 42 8 11 3" xfId="30816" xr:uid="{F8C68440-6991-4E84-80BF-347A59DC94FA}"/>
    <cellStyle name="Normal 8 42 8 11 4" xfId="30817" xr:uid="{9BBA19BB-05E5-483E-A5BA-1519761F157B}"/>
    <cellStyle name="Normal 8 42 8 12" xfId="30818" xr:uid="{8C4FBB6A-3A20-47B1-AD93-908586CF31CF}"/>
    <cellStyle name="Normal 8 42 8 12 2" xfId="30819" xr:uid="{9387EA2C-3413-4677-975F-1A4EBEC1ECF7}"/>
    <cellStyle name="Normal 8 42 8 13" xfId="30820" xr:uid="{B2E5EF16-D0E6-492D-A9DB-B1A560B32E40}"/>
    <cellStyle name="Normal 8 42 8 14" xfId="30821" xr:uid="{28A0F83F-7A6A-45D2-8EBF-0F7FE8F81B35}"/>
    <cellStyle name="Normal 8 42 8 14 2" xfId="30822" xr:uid="{1D2D97D1-DD7F-4754-89E5-91800EAAA3BE}"/>
    <cellStyle name="Normal 8 42 8 15" xfId="30823" xr:uid="{33C47FA5-3D0D-4563-A607-40A758A5F594}"/>
    <cellStyle name="Normal 8 42 8 16" xfId="30824" xr:uid="{65AEE78B-E951-4486-A3E2-8B9454F14BCA}"/>
    <cellStyle name="Normal 8 42 8 17" xfId="30825" xr:uid="{6BAECCAD-0022-43B3-8F80-5B950107D15D}"/>
    <cellStyle name="Normal 8 42 8 18" xfId="30826" xr:uid="{BE48CC14-6A8D-4B6B-B3BB-490CF111836E}"/>
    <cellStyle name="Normal 8 42 8 19" xfId="30827" xr:uid="{C259FB90-3CDC-489D-9781-7F1D2DC1821D}"/>
    <cellStyle name="Normal 8 42 8 2" xfId="30828" xr:uid="{1AD7D7FE-2109-4B64-B9B8-96C3E704519A}"/>
    <cellStyle name="Normal 8 42 8 2 2" xfId="30829" xr:uid="{FEBC484B-F5BC-43D1-9715-72AF5BA687EB}"/>
    <cellStyle name="Normal 8 42 8 2 2 2" xfId="30830" xr:uid="{0EF9EE38-8B71-443D-86BB-68BCB8681963}"/>
    <cellStyle name="Normal 8 42 8 2 3" xfId="30831" xr:uid="{73D7B127-75B9-4CF2-A7DB-375FDC527A68}"/>
    <cellStyle name="Normal 8 42 8 20" xfId="30832" xr:uid="{8B049953-16F0-4F4A-A5F4-CD5227ADD18C}"/>
    <cellStyle name="Normal 8 42 8 21" xfId="30833" xr:uid="{E5CCB2DC-6692-4775-AED6-8CE71A80F4EA}"/>
    <cellStyle name="Normal 8 42 8 22" xfId="30834" xr:uid="{D1E04491-309B-40EA-BBB0-9C9B0A2F03E4}"/>
    <cellStyle name="Normal 8 42 8 23" xfId="30835" xr:uid="{6A626FEA-68F4-4E6F-B6BE-FBF6B8B2EE7E}"/>
    <cellStyle name="Normal 8 42 8 24" xfId="30836" xr:uid="{F4854104-3541-4A9D-A581-0C4D7845CBCD}"/>
    <cellStyle name="Normal 8 42 8 25" xfId="30837" xr:uid="{45A3646B-2EF1-4BCB-AEEB-CB57F33D032E}"/>
    <cellStyle name="Normal 8 42 8 26" xfId="30838" xr:uid="{B58CA0A2-6DF5-4514-9CFE-44E1602FBA50}"/>
    <cellStyle name="Normal 8 42 8 27" xfId="30839" xr:uid="{729F64EC-0999-4996-ADFA-9584D7ECF964}"/>
    <cellStyle name="Normal 8 42 8 28" xfId="30840" xr:uid="{7D7133C1-D87A-4D56-9D28-4F6060E8971A}"/>
    <cellStyle name="Normal 8 42 8 29" xfId="30841" xr:uid="{A5411B67-83EB-4E20-B94A-332365505BB2}"/>
    <cellStyle name="Normal 8 42 8 3" xfId="30842" xr:uid="{BEE9F375-42D3-45A7-BE73-EE9C9749A1ED}"/>
    <cellStyle name="Normal 8 42 8 3 2" xfId="30843" xr:uid="{1792E717-FCF4-406C-96C0-0A3A601478EC}"/>
    <cellStyle name="Normal 8 42 8 3 2 2" xfId="30844" xr:uid="{96595F68-DB7D-4A8F-A227-2C865E1D3054}"/>
    <cellStyle name="Normal 8 42 8 3 3" xfId="30845" xr:uid="{8786A739-4AD2-4154-B1BC-4772DBD4A0D8}"/>
    <cellStyle name="Normal 8 42 8 30" xfId="30846" xr:uid="{7792BE01-EB19-4243-9BCB-FA7546500374}"/>
    <cellStyle name="Normal 8 42 8 31" xfId="30847" xr:uid="{52EEB871-E61E-4EC9-B851-986146B8BD4D}"/>
    <cellStyle name="Normal 8 42 8 32" xfId="30848" xr:uid="{821D2839-9D4D-4400-8C5F-9FA3463C6DAB}"/>
    <cellStyle name="Normal 8 42 8 33" xfId="30849" xr:uid="{0F37D5CB-65AF-4ED5-874E-90AA8B338ECE}"/>
    <cellStyle name="Normal 8 42 8 34" xfId="30850" xr:uid="{45E876C5-58B3-478C-B97D-8005F845B754}"/>
    <cellStyle name="Normal 8 42 8 35" xfId="30851" xr:uid="{533C4C27-34E8-4463-A405-E93BC7A7091D}"/>
    <cellStyle name="Normal 8 42 8 36" xfId="30852" xr:uid="{A02D28E4-1B28-4A7A-9E5C-50DB55F3897B}"/>
    <cellStyle name="Normal 8 42 8 37" xfId="30853" xr:uid="{E992954C-EE2E-4A29-A260-AF067352824D}"/>
    <cellStyle name="Normal 8 42 8 38" xfId="30854" xr:uid="{DEE637DC-23D2-4684-A0A3-463F007E1AEF}"/>
    <cellStyle name="Normal 8 42 8 39" xfId="30855" xr:uid="{EA19B24E-3877-4F77-B82F-4112A95626A5}"/>
    <cellStyle name="Normal 8 42 8 4" xfId="30856" xr:uid="{617BD43A-B5DE-496B-9708-685A28237BCA}"/>
    <cellStyle name="Normal 8 42 8 4 2" xfId="30857" xr:uid="{0451AFFC-7CDC-4262-95E2-4890830441F1}"/>
    <cellStyle name="Normal 8 42 8 4 2 2" xfId="30858" xr:uid="{F4E33327-0921-4DFA-9614-F328D64728EE}"/>
    <cellStyle name="Normal 8 42 8 4 3" xfId="30859" xr:uid="{9A3014FE-A538-4ADB-AB25-525627A4346E}"/>
    <cellStyle name="Normal 8 42 8 40" xfId="30860" xr:uid="{84BF6919-5BF3-4ABE-B10B-1CFCBB4FA2A1}"/>
    <cellStyle name="Normal 8 42 8 5" xfId="30861" xr:uid="{80154561-EF3B-45B8-BE09-012CB30A85DF}"/>
    <cellStyle name="Normal 8 42 8 5 2" xfId="30862" xr:uid="{5E7C881E-15F9-4D48-904B-DC29E28F522B}"/>
    <cellStyle name="Normal 8 42 8 5 2 2" xfId="30863" xr:uid="{3CF896B9-46DB-4BEC-BC4D-83D66674CA70}"/>
    <cellStyle name="Normal 8 42 8 5 3" xfId="30864" xr:uid="{3607B2F7-83A9-446A-911A-C3E6F1869F3B}"/>
    <cellStyle name="Normal 8 42 8 6" xfId="30865" xr:uid="{550CC0C7-92B2-49F4-91FA-B2A12E60A32C}"/>
    <cellStyle name="Normal 8 42 8 6 2" xfId="30866" xr:uid="{EAB8A21C-3039-4AFA-9E2F-9BBE58CAFCEB}"/>
    <cellStyle name="Normal 8 42 8 6 2 2" xfId="30867" xr:uid="{9BECD396-BDED-4447-B5D7-6643A2C7DB52}"/>
    <cellStyle name="Normal 8 42 8 6 3" xfId="30868" xr:uid="{02F72855-D133-438A-8316-8A2BC6F86A9D}"/>
    <cellStyle name="Normal 8 42 8 7" xfId="30869" xr:uid="{344F4D9F-B386-44E0-8995-6803264C66AB}"/>
    <cellStyle name="Normal 8 42 8 7 2" xfId="30870" xr:uid="{93A44482-B7F2-45D0-A69C-FC6B13636DD8}"/>
    <cellStyle name="Normal 8 42 8 7 2 2" xfId="30871" xr:uid="{963D49CD-8A9B-49E9-8EA7-4B66BDF9F6B6}"/>
    <cellStyle name="Normal 8 42 8 7 3" xfId="30872" xr:uid="{BDF35742-CAC1-4B19-BB8A-6A546E8CDEA6}"/>
    <cellStyle name="Normal 8 42 8 8" xfId="30873" xr:uid="{41E3F31C-4CFC-4756-9506-9F78ADF4A929}"/>
    <cellStyle name="Normal 8 42 8 8 2" xfId="30874" xr:uid="{522161BA-57B2-45B5-82CE-774BC4294A40}"/>
    <cellStyle name="Normal 8 42 8 8 2 2" xfId="30875" xr:uid="{64FB9346-EE50-445F-B7F6-2E99803F296B}"/>
    <cellStyle name="Normal 8 42 8 8 3" xfId="30876" xr:uid="{A2C60809-BDB2-4ECA-9E45-A8BC23543085}"/>
    <cellStyle name="Normal 8 42 8 9" xfId="30877" xr:uid="{F570A7B1-BDA8-4803-82DB-DE9380808FC8}"/>
    <cellStyle name="Normal 8 42 8 9 2" xfId="30878" xr:uid="{511866F5-F914-4F63-AB06-730DCCA08973}"/>
    <cellStyle name="Normal 8 42 8 9 2 2" xfId="30879" xr:uid="{F6999199-6E03-4016-832D-543ADDAF9C46}"/>
    <cellStyle name="Normal 8 42 8 9 3" xfId="30880" xr:uid="{984DF337-5F53-4B40-BD56-06582729D3FC}"/>
    <cellStyle name="Normal 8 42 9" xfId="30881" xr:uid="{B4621A59-485F-436B-BD7B-82C1DCB48457}"/>
    <cellStyle name="Normal 8 42 9 10" xfId="30882" xr:uid="{FC61DBE5-225D-4281-B449-7B934CE5C89C}"/>
    <cellStyle name="Normal 8 42 9 10 2" xfId="30883" xr:uid="{968C66A3-9112-414B-82B1-D19433878384}"/>
    <cellStyle name="Normal 8 42 9 10 2 2" xfId="30884" xr:uid="{3ED66717-9C5C-4198-BB23-B697A8BAFE0C}"/>
    <cellStyle name="Normal 8 42 9 10 3" xfId="30885" xr:uid="{D6B9B4E3-369A-417E-AD6A-45CCFD4A4F5F}"/>
    <cellStyle name="Normal 8 42 9 11" xfId="30886" xr:uid="{FEBAF44C-51DD-420B-BD55-9C4E7C102920}"/>
    <cellStyle name="Normal 8 42 9 11 2" xfId="30887" xr:uid="{452DC3BC-689D-4715-AB86-985049F6E6BF}"/>
    <cellStyle name="Normal 8 42 9 11 2 2" xfId="30888" xr:uid="{2A4505D6-C3E8-4F52-8FA3-8B6AAB92A0C8}"/>
    <cellStyle name="Normal 8 42 9 11 3" xfId="30889" xr:uid="{DC90CE6F-9393-42FF-9529-F7994CB2DC16}"/>
    <cellStyle name="Normal 8 42 9 11 4" xfId="30890" xr:uid="{B3D60EB6-A7DD-4DFF-B958-D258E32CB212}"/>
    <cellStyle name="Normal 8 42 9 12" xfId="30891" xr:uid="{4B9FF498-41C3-4A53-8539-7305BDA843AB}"/>
    <cellStyle name="Normal 8 42 9 12 2" xfId="30892" xr:uid="{3A208A30-618C-4AB3-8B76-91675CC92944}"/>
    <cellStyle name="Normal 8 42 9 13" xfId="30893" xr:uid="{10F7FF46-3814-47F4-86CC-DD0A787904BF}"/>
    <cellStyle name="Normal 8 42 9 14" xfId="30894" xr:uid="{F12705E0-93D8-4E3C-9F4B-F56C9295E581}"/>
    <cellStyle name="Normal 8 42 9 14 2" xfId="30895" xr:uid="{A6034966-93C5-4C9F-9608-D2F2C5FB3269}"/>
    <cellStyle name="Normal 8 42 9 15" xfId="30896" xr:uid="{2399AFEF-DB13-4389-8854-1740B9A420BE}"/>
    <cellStyle name="Normal 8 42 9 16" xfId="30897" xr:uid="{9CA1558F-FCF1-433A-8CBF-F96C2ABB80C1}"/>
    <cellStyle name="Normal 8 42 9 17" xfId="30898" xr:uid="{0274632B-5466-48E2-BFA3-D77A3DBAF64A}"/>
    <cellStyle name="Normal 8 42 9 18" xfId="30899" xr:uid="{FE7BC4EA-6F88-4DEA-958A-27A612EFF8CE}"/>
    <cellStyle name="Normal 8 42 9 19" xfId="30900" xr:uid="{A2729A80-7DB0-41C3-A51E-CC9CFA6E8CC4}"/>
    <cellStyle name="Normal 8 42 9 2" xfId="30901" xr:uid="{CBCC3D74-B61E-4496-A01D-7D2C484ED4E6}"/>
    <cellStyle name="Normal 8 42 9 2 2" xfId="30902" xr:uid="{3F964CDD-B7A5-4BEB-BDB7-F0099B3163F3}"/>
    <cellStyle name="Normal 8 42 9 2 2 2" xfId="30903" xr:uid="{46B5FAF7-AF98-4435-8BE8-F23ADCA0AFFB}"/>
    <cellStyle name="Normal 8 42 9 2 3" xfId="30904" xr:uid="{B993B3EB-39CD-455C-B4D2-0EC91A479404}"/>
    <cellStyle name="Normal 8 42 9 20" xfId="30905" xr:uid="{359D36AB-C641-4BC7-98EA-6A7B1006D639}"/>
    <cellStyle name="Normal 8 42 9 21" xfId="30906" xr:uid="{9C44ABCA-8CBD-4D35-86F8-E2B5C32A033F}"/>
    <cellStyle name="Normal 8 42 9 22" xfId="30907" xr:uid="{518A2652-7DD8-4494-9E75-B7B7C05AD1DB}"/>
    <cellStyle name="Normal 8 42 9 23" xfId="30908" xr:uid="{FF91E00B-2EF2-4D6C-82D1-A5A7209F72E8}"/>
    <cellStyle name="Normal 8 42 9 24" xfId="30909" xr:uid="{02B7D406-BEB3-48BC-B97A-A3DA6B4478EC}"/>
    <cellStyle name="Normal 8 42 9 25" xfId="30910" xr:uid="{1A93CA2A-050D-4140-81F8-366122F48F47}"/>
    <cellStyle name="Normal 8 42 9 26" xfId="30911" xr:uid="{272038EB-4B16-4039-A1ED-EAFC3CBDF9EF}"/>
    <cellStyle name="Normal 8 42 9 27" xfId="30912" xr:uid="{B9957EBB-5B2E-47BF-BEA7-52EB19B2D20D}"/>
    <cellStyle name="Normal 8 42 9 28" xfId="30913" xr:uid="{D8B7B543-3A3A-44A7-8D07-CA04866D3EEE}"/>
    <cellStyle name="Normal 8 42 9 29" xfId="30914" xr:uid="{4CDC9908-30D9-4330-9F18-D76335D3F30A}"/>
    <cellStyle name="Normal 8 42 9 3" xfId="30915" xr:uid="{46B58D6D-D0BF-47C5-B706-8C63D7ACB854}"/>
    <cellStyle name="Normal 8 42 9 3 2" xfId="30916" xr:uid="{BF73EEAE-05AE-4579-9C01-BEED00DF1EE3}"/>
    <cellStyle name="Normal 8 42 9 3 2 2" xfId="30917" xr:uid="{77E0693C-137B-4929-A948-26A5A6459BCE}"/>
    <cellStyle name="Normal 8 42 9 3 3" xfId="30918" xr:uid="{86E1B30D-F59E-479D-ADD3-BE50A0E281D9}"/>
    <cellStyle name="Normal 8 42 9 30" xfId="30919" xr:uid="{5A5642DD-F29B-4965-AEA8-13C03A09EE95}"/>
    <cellStyle name="Normal 8 42 9 31" xfId="30920" xr:uid="{114EA101-63C6-482C-87A7-CF138F4A528F}"/>
    <cellStyle name="Normal 8 42 9 32" xfId="30921" xr:uid="{99C75C32-BAA7-4175-9DE5-FA48A2AA6998}"/>
    <cellStyle name="Normal 8 42 9 33" xfId="30922" xr:uid="{92CE6CF2-A25E-4ED0-AB1C-F823A6F93B81}"/>
    <cellStyle name="Normal 8 42 9 34" xfId="30923" xr:uid="{3C792201-E38F-42FE-BA24-DC52A66FE6F3}"/>
    <cellStyle name="Normal 8 42 9 35" xfId="30924" xr:uid="{403C563C-4BB4-4846-992D-930EC73E4875}"/>
    <cellStyle name="Normal 8 42 9 36" xfId="30925" xr:uid="{C364ABE1-5EF7-416A-959D-364D7BE8226C}"/>
    <cellStyle name="Normal 8 42 9 37" xfId="30926" xr:uid="{B962CA76-4451-42FB-8DB0-3D3C434859EA}"/>
    <cellStyle name="Normal 8 42 9 38" xfId="30927" xr:uid="{EB7E6711-5EE4-48E5-B671-F047D6A893AC}"/>
    <cellStyle name="Normal 8 42 9 39" xfId="30928" xr:uid="{D33E8991-CEF1-4CA0-854E-782C78E6E28A}"/>
    <cellStyle name="Normal 8 42 9 4" xfId="30929" xr:uid="{A384A07D-5689-45B4-BEE8-392F8C0A1259}"/>
    <cellStyle name="Normal 8 42 9 4 2" xfId="30930" xr:uid="{99170ED6-F7DA-49EF-A983-0EC1BA5608CB}"/>
    <cellStyle name="Normal 8 42 9 4 2 2" xfId="30931" xr:uid="{790A0735-C76F-4F07-956D-993BAE6C20D6}"/>
    <cellStyle name="Normal 8 42 9 4 3" xfId="30932" xr:uid="{CCDC8A54-DFAD-46A4-9C26-E4D53A3D8439}"/>
    <cellStyle name="Normal 8 42 9 40" xfId="30933" xr:uid="{8449E755-407D-40F9-AFC7-EF12BE1F5196}"/>
    <cellStyle name="Normal 8 42 9 5" xfId="30934" xr:uid="{E27ADDD9-611A-449A-BD9A-A36DB1EC2875}"/>
    <cellStyle name="Normal 8 42 9 5 2" xfId="30935" xr:uid="{BBD9F347-35EE-427B-BBD7-1380FB0759BD}"/>
    <cellStyle name="Normal 8 42 9 5 2 2" xfId="30936" xr:uid="{6BFCD0D2-E5C3-4055-ADC9-FA5E0294BBED}"/>
    <cellStyle name="Normal 8 42 9 5 3" xfId="30937" xr:uid="{00299DB6-0627-44D4-B8E1-DB57EEBC38C4}"/>
    <cellStyle name="Normal 8 42 9 6" xfId="30938" xr:uid="{49C30DE3-529D-4AF7-B224-63D937F826FB}"/>
    <cellStyle name="Normal 8 42 9 6 2" xfId="30939" xr:uid="{467CA271-B029-4211-A547-4A8AB325BC9F}"/>
    <cellStyle name="Normal 8 42 9 6 2 2" xfId="30940" xr:uid="{0781CDA2-289C-4094-BDFC-9DB9052DF545}"/>
    <cellStyle name="Normal 8 42 9 6 3" xfId="30941" xr:uid="{7B8FC1F4-56AD-4092-ADE1-B97F704B757A}"/>
    <cellStyle name="Normal 8 42 9 7" xfId="30942" xr:uid="{9115D755-8204-4B1D-A55D-A4855B96F7CB}"/>
    <cellStyle name="Normal 8 42 9 7 2" xfId="30943" xr:uid="{6496A04D-FE51-41C6-BE66-FC32097B395B}"/>
    <cellStyle name="Normal 8 42 9 7 2 2" xfId="30944" xr:uid="{3CD80408-5E1F-41B3-BFD6-8A59559057A0}"/>
    <cellStyle name="Normal 8 42 9 7 3" xfId="30945" xr:uid="{833CF0C5-B103-4F35-A2DE-FB6CC46DCE87}"/>
    <cellStyle name="Normal 8 42 9 8" xfId="30946" xr:uid="{45DE74A7-E48D-4AC6-8E27-4D758F56CA5A}"/>
    <cellStyle name="Normal 8 42 9 8 2" xfId="30947" xr:uid="{50EAD101-0A17-40F8-9D61-5E71887D3C36}"/>
    <cellStyle name="Normal 8 42 9 8 2 2" xfId="30948" xr:uid="{5C0C475A-8915-4C2E-91B3-9BFF694B5558}"/>
    <cellStyle name="Normal 8 42 9 8 3" xfId="30949" xr:uid="{EC3FB118-1D92-41E5-9395-614426FDAA16}"/>
    <cellStyle name="Normal 8 42 9 9" xfId="30950" xr:uid="{408E795A-59EC-4A47-9005-6A37F0DBC202}"/>
    <cellStyle name="Normal 8 42 9 9 2" xfId="30951" xr:uid="{0B70A335-3FA3-4318-A2C4-12EB6CDF09F3}"/>
    <cellStyle name="Normal 8 42 9 9 2 2" xfId="30952" xr:uid="{57C806E7-C185-4A9F-BAA3-4C4C11615646}"/>
    <cellStyle name="Normal 8 42 9 9 3" xfId="30953" xr:uid="{C6C9DE3D-1CB9-4791-A5A6-FC8DD2A3BF58}"/>
    <cellStyle name="Normal 8 43" xfId="30954" xr:uid="{560B9693-5CF8-4E78-971B-082FC63886BF}"/>
    <cellStyle name="Normal 8 43 10" xfId="30955" xr:uid="{39871829-764D-4BC4-8157-E00AEBDDC637}"/>
    <cellStyle name="Normal 8 43 10 10" xfId="30956" xr:uid="{21A3C6E3-A8C3-4101-851A-BD210F77980E}"/>
    <cellStyle name="Normal 8 43 10 10 2" xfId="30957" xr:uid="{608C107F-F6AD-423D-AF11-09A7CFA16CC8}"/>
    <cellStyle name="Normal 8 43 10 10 2 2" xfId="30958" xr:uid="{46EFAEBA-6E29-4CC5-B7CE-B0068B2AA19C}"/>
    <cellStyle name="Normal 8 43 10 10 3" xfId="30959" xr:uid="{658076BA-5BDE-4610-BB31-B5BAA4EE7700}"/>
    <cellStyle name="Normal 8 43 10 11" xfId="30960" xr:uid="{664DCB87-425C-4BBB-8F21-3FC88E207A45}"/>
    <cellStyle name="Normal 8 43 10 11 2" xfId="30961" xr:uid="{8E17E695-27D1-4977-A13D-2DC15C3B4099}"/>
    <cellStyle name="Normal 8 43 10 11 2 2" xfId="30962" xr:uid="{99560504-AFF3-4D2B-BCFE-24FAD5E7CA34}"/>
    <cellStyle name="Normal 8 43 10 11 3" xfId="30963" xr:uid="{DC3CC807-93C3-4AD2-8BD7-8D5E4B8F1236}"/>
    <cellStyle name="Normal 8 43 10 11 4" xfId="30964" xr:uid="{89392160-9FC5-45B6-BDF1-2E267657E2DA}"/>
    <cellStyle name="Normal 8 43 10 12" xfId="30965" xr:uid="{6427A7A1-26ED-4F69-AF6E-FE9CC1464900}"/>
    <cellStyle name="Normal 8 43 10 12 2" xfId="30966" xr:uid="{2C7743E0-D3DF-4009-B6AC-BD9BFA9E5873}"/>
    <cellStyle name="Normal 8 43 10 13" xfId="30967" xr:uid="{72F8CCDF-5800-48FB-B334-810B015159F4}"/>
    <cellStyle name="Normal 8 43 10 14" xfId="30968" xr:uid="{C8CA39E1-39E2-4ADB-BF45-C42D6704C954}"/>
    <cellStyle name="Normal 8 43 10 14 2" xfId="30969" xr:uid="{2E4097E4-DDBA-40E1-97B3-C23ED73672AB}"/>
    <cellStyle name="Normal 8 43 10 15" xfId="30970" xr:uid="{F6ABA1FC-26E9-456E-BD22-2AF14BB96A39}"/>
    <cellStyle name="Normal 8 43 10 16" xfId="30971" xr:uid="{42521288-327B-4EBE-B70F-52DF780C7029}"/>
    <cellStyle name="Normal 8 43 10 17" xfId="30972" xr:uid="{4287C54A-E163-4431-9C0E-6F5D67718B70}"/>
    <cellStyle name="Normal 8 43 10 18" xfId="30973" xr:uid="{ADE0FB26-30FD-4868-9730-42232FB981B2}"/>
    <cellStyle name="Normal 8 43 10 19" xfId="30974" xr:uid="{B28A29D4-6EDF-416B-85DF-EF66BB0E2D20}"/>
    <cellStyle name="Normal 8 43 10 2" xfId="30975" xr:uid="{279AD05C-CCB7-4A2B-82DE-85B43D8C848F}"/>
    <cellStyle name="Normal 8 43 10 2 2" xfId="30976" xr:uid="{CEB8BF7D-9A78-4B7A-8897-963A377BC5AD}"/>
    <cellStyle name="Normal 8 43 10 2 2 2" xfId="30977" xr:uid="{8980DC9F-F508-4A83-8F85-EE6677C89E40}"/>
    <cellStyle name="Normal 8 43 10 2 3" xfId="30978" xr:uid="{89C39EDC-1AF4-4565-9A18-9B5500EA350C}"/>
    <cellStyle name="Normal 8 43 10 20" xfId="30979" xr:uid="{47889BB2-1571-4925-9F4C-4CF419599F13}"/>
    <cellStyle name="Normal 8 43 10 21" xfId="30980" xr:uid="{B0DFB97A-EA35-41E7-92C9-AAD2A2062428}"/>
    <cellStyle name="Normal 8 43 10 22" xfId="30981" xr:uid="{508F26B5-F912-4F3F-ACEE-94EE949611DC}"/>
    <cellStyle name="Normal 8 43 10 23" xfId="30982" xr:uid="{FE8E1370-55F1-41C2-9196-D210081F0E8B}"/>
    <cellStyle name="Normal 8 43 10 24" xfId="30983" xr:uid="{FEE4DCB1-81DB-44A9-84B9-BD046767B92F}"/>
    <cellStyle name="Normal 8 43 10 25" xfId="30984" xr:uid="{C85EBEDC-F1D4-4393-A6A3-A2706FCB2134}"/>
    <cellStyle name="Normal 8 43 10 26" xfId="30985" xr:uid="{24314223-7D86-45C2-A99B-319A57E17A17}"/>
    <cellStyle name="Normal 8 43 10 27" xfId="30986" xr:uid="{D608827A-E707-4B54-8A81-A60396F1F660}"/>
    <cellStyle name="Normal 8 43 10 28" xfId="30987" xr:uid="{4BD609A6-6AC8-4378-A106-C55AD8ABB5C7}"/>
    <cellStyle name="Normal 8 43 10 29" xfId="30988" xr:uid="{FB064D16-6E4C-4F87-8B6A-AE34305D9C39}"/>
    <cellStyle name="Normal 8 43 10 3" xfId="30989" xr:uid="{1D6B00ED-3F0C-4011-B070-AFAF604E9461}"/>
    <cellStyle name="Normal 8 43 10 3 2" xfId="30990" xr:uid="{D4FEF872-4FB7-48DF-A9DA-86BEDF35A577}"/>
    <cellStyle name="Normal 8 43 10 3 2 2" xfId="30991" xr:uid="{098C1B18-BEAA-4050-A22E-254412003454}"/>
    <cellStyle name="Normal 8 43 10 3 3" xfId="30992" xr:uid="{AF6B68ED-48C1-4CEE-A43A-65D04F359E73}"/>
    <cellStyle name="Normal 8 43 10 30" xfId="30993" xr:uid="{E37C9363-79FF-46E1-BC4F-F7D4F623FDE4}"/>
    <cellStyle name="Normal 8 43 10 31" xfId="30994" xr:uid="{3E5DFE58-D9C7-4993-A12A-DB5CC7774158}"/>
    <cellStyle name="Normal 8 43 10 32" xfId="30995" xr:uid="{CF874BD5-33C2-42C5-9AC2-7AC251914807}"/>
    <cellStyle name="Normal 8 43 10 33" xfId="30996" xr:uid="{63BE921C-2430-4141-9CFB-C0D2AE28B4D4}"/>
    <cellStyle name="Normal 8 43 10 34" xfId="30997" xr:uid="{80BAB3AF-3D04-4FD6-9000-16BB2B00F114}"/>
    <cellStyle name="Normal 8 43 10 35" xfId="30998" xr:uid="{B139463A-CDDB-4940-9DC0-D71B0ADDF5B9}"/>
    <cellStyle name="Normal 8 43 10 36" xfId="30999" xr:uid="{13A01F97-32E2-4CEE-BD34-FAF5E0F4EA71}"/>
    <cellStyle name="Normal 8 43 10 37" xfId="31000" xr:uid="{85E70249-0321-4FA4-9E27-938691924805}"/>
    <cellStyle name="Normal 8 43 10 38" xfId="31001" xr:uid="{F1642AEB-B446-4CEF-A59E-3F03CF2E72CA}"/>
    <cellStyle name="Normal 8 43 10 39" xfId="31002" xr:uid="{51946C78-ABD9-441D-9FD3-2E64312369DD}"/>
    <cellStyle name="Normal 8 43 10 4" xfId="31003" xr:uid="{6E558614-FF87-42BF-A389-F50BF7E03C6F}"/>
    <cellStyle name="Normal 8 43 10 4 2" xfId="31004" xr:uid="{C9753F9D-6B34-4B7F-BD4B-FA81CA9EAAE8}"/>
    <cellStyle name="Normal 8 43 10 4 2 2" xfId="31005" xr:uid="{F6D8349F-8629-48EA-A8D1-5D482B15D131}"/>
    <cellStyle name="Normal 8 43 10 4 3" xfId="31006" xr:uid="{B14F8BA2-B14B-4860-99E5-7FE550ECE803}"/>
    <cellStyle name="Normal 8 43 10 40" xfId="31007" xr:uid="{9A8200E7-4C3F-48D7-9A24-83613CC64CB9}"/>
    <cellStyle name="Normal 8 43 10 5" xfId="31008" xr:uid="{65DBF582-456B-4213-BE0F-B0BD5244306E}"/>
    <cellStyle name="Normal 8 43 10 5 2" xfId="31009" xr:uid="{D2474A54-F7E8-49C5-8952-7FFD35A493F6}"/>
    <cellStyle name="Normal 8 43 10 5 2 2" xfId="31010" xr:uid="{3C3E0D42-E9AD-4956-B7FB-AC8BF6205638}"/>
    <cellStyle name="Normal 8 43 10 5 3" xfId="31011" xr:uid="{08E0B944-A8AC-464B-85C2-00952CDA2312}"/>
    <cellStyle name="Normal 8 43 10 6" xfId="31012" xr:uid="{2D2BE6A2-302F-4286-A8B2-0B6A1BA6A2B2}"/>
    <cellStyle name="Normal 8 43 10 6 2" xfId="31013" xr:uid="{D74B5BF2-C32A-4091-BE9C-D77E3FC650CC}"/>
    <cellStyle name="Normal 8 43 10 6 2 2" xfId="31014" xr:uid="{2AE5E11E-20A9-478F-8797-F0EEA1729FE0}"/>
    <cellStyle name="Normal 8 43 10 6 3" xfId="31015" xr:uid="{FD2095B7-A0ED-41E1-A6A1-C89AB316803D}"/>
    <cellStyle name="Normal 8 43 10 7" xfId="31016" xr:uid="{E847EE7F-8BF2-4D4A-AF16-6B55F3884AFF}"/>
    <cellStyle name="Normal 8 43 10 7 2" xfId="31017" xr:uid="{30AC6017-E648-4492-A76B-05B5F2655706}"/>
    <cellStyle name="Normal 8 43 10 7 2 2" xfId="31018" xr:uid="{FCFDD71A-A508-4165-8580-0CA41A4ADF7D}"/>
    <cellStyle name="Normal 8 43 10 7 3" xfId="31019" xr:uid="{49891EC0-680A-4B3B-B42E-F974185E96C0}"/>
    <cellStyle name="Normal 8 43 10 8" xfId="31020" xr:uid="{E496D5FB-7848-4591-BCC3-53251AAC6EFC}"/>
    <cellStyle name="Normal 8 43 10 8 2" xfId="31021" xr:uid="{DC304264-DD61-4F96-80E0-CB4063FE5A81}"/>
    <cellStyle name="Normal 8 43 10 8 2 2" xfId="31022" xr:uid="{66A9CF41-A919-40D1-8CB9-BB8B1177D99D}"/>
    <cellStyle name="Normal 8 43 10 8 3" xfId="31023" xr:uid="{6136CD71-C78B-4F8C-8287-0292241F6F9B}"/>
    <cellStyle name="Normal 8 43 10 9" xfId="31024" xr:uid="{16B9BD5F-DA2D-485B-BD5B-7DE100922F04}"/>
    <cellStyle name="Normal 8 43 10 9 2" xfId="31025" xr:uid="{FD6B1AAC-3B7E-4D0F-AAF1-B97E6161BA98}"/>
    <cellStyle name="Normal 8 43 10 9 2 2" xfId="31026" xr:uid="{CB68058D-3693-40F7-A50E-CACD2BDDCBE0}"/>
    <cellStyle name="Normal 8 43 10 9 3" xfId="31027" xr:uid="{BBC754F3-22A3-46B4-A784-03C5D6D8EB51}"/>
    <cellStyle name="Normal 8 43 11" xfId="31028" xr:uid="{060E0AAE-59DC-497B-AB62-309D19DB157C}"/>
    <cellStyle name="Normal 8 43 11 2" xfId="31029" xr:uid="{5A43D525-B47E-4B5C-895D-9147DABEA9E7}"/>
    <cellStyle name="Normal 8 43 11 2 2" xfId="31030" xr:uid="{32B02CB7-3C66-4B3B-B3FD-9D0EEB166610}"/>
    <cellStyle name="Normal 8 43 11 3" xfId="31031" xr:uid="{68EEE583-1D47-470F-8C3F-82DC176E9609}"/>
    <cellStyle name="Normal 8 43 12" xfId="31032" xr:uid="{2199960B-8B68-4955-892D-F273B779B94D}"/>
    <cellStyle name="Normal 8 43 12 2" xfId="31033" xr:uid="{E35B1C1D-96DA-4E36-9D86-BC799DEB366C}"/>
    <cellStyle name="Normal 8 43 12 2 2" xfId="31034" xr:uid="{C2D2EF0E-3506-4FA2-813D-6448E3A5A421}"/>
    <cellStyle name="Normal 8 43 12 3" xfId="31035" xr:uid="{E835CB25-F7C7-424D-ABCF-CC6C6187AF79}"/>
    <cellStyle name="Normal 8 43 13" xfId="31036" xr:uid="{B5C36844-4E76-4460-AAA7-D49A586A1D93}"/>
    <cellStyle name="Normal 8 43 13 2" xfId="31037" xr:uid="{6A53E202-D3AB-447B-800C-5F83FEE9A673}"/>
    <cellStyle name="Normal 8 43 13 2 2" xfId="31038" xr:uid="{F60AAC0C-514D-472C-B4B5-801BA161898B}"/>
    <cellStyle name="Normal 8 43 13 3" xfId="31039" xr:uid="{23830786-8252-40CF-95FB-0804F9929CC2}"/>
    <cellStyle name="Normal 8 43 14" xfId="31040" xr:uid="{311094D3-5FA3-4D9B-ADD0-D9121DAC05A0}"/>
    <cellStyle name="Normal 8 43 14 2" xfId="31041" xr:uid="{F27A51A1-D289-4040-AD0A-8E7409668EBD}"/>
    <cellStyle name="Normal 8 43 14 2 2" xfId="31042" xr:uid="{0E419572-301C-424C-8DA2-D12A0AEB32B5}"/>
    <cellStyle name="Normal 8 43 14 3" xfId="31043" xr:uid="{CF4B5B97-FC5E-40E8-A3C4-DFAFE6A1A42E}"/>
    <cellStyle name="Normal 8 43 15" xfId="31044" xr:uid="{B786A56C-0037-4CCA-B27A-436794535C62}"/>
    <cellStyle name="Normal 8 43 15 2" xfId="31045" xr:uid="{53888238-F196-4D1B-B032-1E8347FE59B7}"/>
    <cellStyle name="Normal 8 43 15 2 2" xfId="31046" xr:uid="{BC124F15-4A44-40EB-9AC8-82CD2FD3672A}"/>
    <cellStyle name="Normal 8 43 15 3" xfId="31047" xr:uid="{1D911358-B410-4942-BF29-F477BF92F535}"/>
    <cellStyle name="Normal 8 43 16" xfId="31048" xr:uid="{3F5A6EAA-4571-4937-89A2-A1C45ED2CDAC}"/>
    <cellStyle name="Normal 8 43 16 2" xfId="31049" xr:uid="{B69A53BC-63C0-4F74-A46A-378B0A4C7A12}"/>
    <cellStyle name="Normal 8 43 16 2 2" xfId="31050" xr:uid="{10924ED7-F5F5-4206-9AF9-2496A77A1465}"/>
    <cellStyle name="Normal 8 43 16 3" xfId="31051" xr:uid="{12F4E8F7-D5DF-4B17-A556-282D3A263734}"/>
    <cellStyle name="Normal 8 43 17" xfId="31052" xr:uid="{AFDB598F-9D6F-43F6-AB06-CC67AD692223}"/>
    <cellStyle name="Normal 8 43 17 2" xfId="31053" xr:uid="{83DBA0EF-E0A3-4D48-8CA6-62EE58154C37}"/>
    <cellStyle name="Normal 8 43 17 2 2" xfId="31054" xr:uid="{3E3A4368-85FF-4885-B20B-2DD1B3BFE79B}"/>
    <cellStyle name="Normal 8 43 17 3" xfId="31055" xr:uid="{EE7DCDF5-92DD-4334-984A-016A65B2EC12}"/>
    <cellStyle name="Normal 8 43 18" xfId="31056" xr:uid="{D129115E-3B79-4582-A428-E9F237095C93}"/>
    <cellStyle name="Normal 8 43 18 2" xfId="31057" xr:uid="{52B45A1C-0F2A-4437-8BF9-922491DC93AB}"/>
    <cellStyle name="Normal 8 43 18 2 2" xfId="31058" xr:uid="{361A936A-F0B1-4F85-A92F-D9BFC12175C9}"/>
    <cellStyle name="Normal 8 43 18 3" xfId="31059" xr:uid="{E7A4B7D6-A330-4A3A-807B-66273B0536E8}"/>
    <cellStyle name="Normal 8 43 19" xfId="31060" xr:uid="{22F6C2A0-997F-490F-87CB-9DB129425E08}"/>
    <cellStyle name="Normal 8 43 19 2" xfId="31061" xr:uid="{08972524-2A8D-43F3-9F39-8A982EB72758}"/>
    <cellStyle name="Normal 8 43 19 2 2" xfId="31062" xr:uid="{A0F74326-3BE8-4C47-9220-1DD7EA809F1A}"/>
    <cellStyle name="Normal 8 43 19 3" xfId="31063" xr:uid="{DD6E454C-B584-4EBC-B3F8-3D26FF22D5D5}"/>
    <cellStyle name="Normal 8 43 2" xfId="31064" xr:uid="{44303E90-E796-403A-AAA7-FBE561B3F4AD}"/>
    <cellStyle name="Normal 8 43 2 10" xfId="31065" xr:uid="{C644EEA9-658F-428C-B18F-5B23BF52910E}"/>
    <cellStyle name="Normal 8 43 2 10 2" xfId="31066" xr:uid="{51698101-9960-439A-96F7-0F06777AE64A}"/>
    <cellStyle name="Normal 8 43 2 10 2 2" xfId="31067" xr:uid="{C5708B7F-6BEC-4D9F-BDAB-34BEF2411879}"/>
    <cellStyle name="Normal 8 43 2 10 3" xfId="31068" xr:uid="{8BF07D0D-74C7-41E3-981D-44C8621AB7BC}"/>
    <cellStyle name="Normal 8 43 2 11" xfId="31069" xr:uid="{D613BB89-A586-41DA-A15D-87E3B845F59A}"/>
    <cellStyle name="Normal 8 43 2 11 2" xfId="31070" xr:uid="{1A8558FB-DF9D-4381-947B-4C1B43A06BF1}"/>
    <cellStyle name="Normal 8 43 2 11 2 2" xfId="31071" xr:uid="{1B204FA1-87F8-43B6-AAA0-93BA43364EFE}"/>
    <cellStyle name="Normal 8 43 2 11 3" xfId="31072" xr:uid="{2148E874-9588-42E6-8D17-1E62163140A3}"/>
    <cellStyle name="Normal 8 43 2 11 4" xfId="31073" xr:uid="{50F2B486-217A-4525-9A7A-021DFAA40DBA}"/>
    <cellStyle name="Normal 8 43 2 12" xfId="31074" xr:uid="{52BF9F1A-555F-40A1-B129-42749B75C03F}"/>
    <cellStyle name="Normal 8 43 2 12 2" xfId="31075" xr:uid="{CEC29E79-1F03-4B45-8736-EF607B14EE2D}"/>
    <cellStyle name="Normal 8 43 2 13" xfId="31076" xr:uid="{6757DED5-F2EC-4E1A-BCFA-E310C2D7FEF9}"/>
    <cellStyle name="Normal 8 43 2 14" xfId="31077" xr:uid="{B377051E-4073-42AB-B8B1-816E7607BC2A}"/>
    <cellStyle name="Normal 8 43 2 14 2" xfId="31078" xr:uid="{22558507-9AF3-4C76-A99D-DF67F41DB404}"/>
    <cellStyle name="Normal 8 43 2 15" xfId="31079" xr:uid="{E98294EA-EDF7-432D-8287-1890C5D47455}"/>
    <cellStyle name="Normal 8 43 2 16" xfId="31080" xr:uid="{E2F04B48-4522-435C-AD62-6CDC55E43871}"/>
    <cellStyle name="Normal 8 43 2 17" xfId="31081" xr:uid="{B82DC8DD-C51F-47A3-AE78-6FAB921B3E55}"/>
    <cellStyle name="Normal 8 43 2 18" xfId="31082" xr:uid="{A8AFABA1-DBDF-4899-9F90-BA58181CCF0D}"/>
    <cellStyle name="Normal 8 43 2 19" xfId="31083" xr:uid="{930B4B89-640A-4D8A-85E6-03813017CCC8}"/>
    <cellStyle name="Normal 8 43 2 2" xfId="31084" xr:uid="{A89044CD-D92E-4373-AF24-9ADB27A78297}"/>
    <cellStyle name="Normal 8 43 2 2 2" xfId="31085" xr:uid="{DA7D27AE-6895-4503-A867-7978A4F33102}"/>
    <cellStyle name="Normal 8 43 2 2 2 2" xfId="31086" xr:uid="{5FF4C4F1-24BF-4E6F-B261-6F0E7399F477}"/>
    <cellStyle name="Normal 8 43 2 2 3" xfId="31087" xr:uid="{69603288-94F9-41E3-85E1-61294CE1EF17}"/>
    <cellStyle name="Normal 8 43 2 20" xfId="31088" xr:uid="{267FE092-9073-45CA-A02E-9F7A2D996E99}"/>
    <cellStyle name="Normal 8 43 2 21" xfId="31089" xr:uid="{A88F3034-D95E-4FB5-A9C1-BCC9C43F23F2}"/>
    <cellStyle name="Normal 8 43 2 22" xfId="31090" xr:uid="{FDA24051-523E-459A-858E-085F63D552C0}"/>
    <cellStyle name="Normal 8 43 2 23" xfId="31091" xr:uid="{31C16C5F-C13A-438E-87DC-58E7EF8EDA0F}"/>
    <cellStyle name="Normal 8 43 2 24" xfId="31092" xr:uid="{50849133-4AE8-4324-A6DC-651A968B86C7}"/>
    <cellStyle name="Normal 8 43 2 25" xfId="31093" xr:uid="{A0093276-5D7C-4AC7-8608-25E4C7335140}"/>
    <cellStyle name="Normal 8 43 2 26" xfId="31094" xr:uid="{E5BFBD0E-A759-40AB-9B8D-B7E5A28F206B}"/>
    <cellStyle name="Normal 8 43 2 27" xfId="31095" xr:uid="{6D01198B-0145-4A74-BBA2-70DB4DC3B9B6}"/>
    <cellStyle name="Normal 8 43 2 28" xfId="31096" xr:uid="{88585677-B21B-4E65-B5B0-3C5D0BB9392D}"/>
    <cellStyle name="Normal 8 43 2 29" xfId="31097" xr:uid="{2EF74FA6-70DA-454E-B889-6028CC0301E9}"/>
    <cellStyle name="Normal 8 43 2 3" xfId="31098" xr:uid="{7D26E09D-0F74-4FD3-BD32-26B10AE3CBD0}"/>
    <cellStyle name="Normal 8 43 2 3 2" xfId="31099" xr:uid="{869C6C30-DAE9-478C-B2D9-AB4E9CF83BC9}"/>
    <cellStyle name="Normal 8 43 2 3 2 2" xfId="31100" xr:uid="{73E344F1-AEAF-4463-AE6C-BF8209AA3A32}"/>
    <cellStyle name="Normal 8 43 2 3 3" xfId="31101" xr:uid="{F9E6D3AF-928C-44E0-BD62-D95B4FA49506}"/>
    <cellStyle name="Normal 8 43 2 30" xfId="31102" xr:uid="{75681D68-F9DF-424F-A45A-84543D689FA5}"/>
    <cellStyle name="Normal 8 43 2 31" xfId="31103" xr:uid="{61D2ACA0-B454-4BB0-A16C-7257E9F9B85A}"/>
    <cellStyle name="Normal 8 43 2 32" xfId="31104" xr:uid="{3D35C5A5-B94F-4ABB-BB1B-E86EAA28C481}"/>
    <cellStyle name="Normal 8 43 2 33" xfId="31105" xr:uid="{A84CFE79-381E-4FD5-A7A9-CD3C0244D136}"/>
    <cellStyle name="Normal 8 43 2 34" xfId="31106" xr:uid="{B5F19EB6-7132-49B8-9399-76D0FBAD56D3}"/>
    <cellStyle name="Normal 8 43 2 35" xfId="31107" xr:uid="{24E8A20C-C8AF-49A6-8793-F337CDDE472C}"/>
    <cellStyle name="Normal 8 43 2 36" xfId="31108" xr:uid="{694C2F28-5421-4D5F-977A-32AE102EA001}"/>
    <cellStyle name="Normal 8 43 2 37" xfId="31109" xr:uid="{ACD9860A-237A-48CA-8108-6240D958F6E2}"/>
    <cellStyle name="Normal 8 43 2 38" xfId="31110" xr:uid="{4116453C-5378-48B5-9836-9B723B67F52E}"/>
    <cellStyle name="Normal 8 43 2 39" xfId="31111" xr:uid="{801023A3-64FD-4B6D-A622-F80D5AC1620D}"/>
    <cellStyle name="Normal 8 43 2 4" xfId="31112" xr:uid="{A35E636E-4120-42B2-B6DF-EE7A97C6BA6E}"/>
    <cellStyle name="Normal 8 43 2 4 2" xfId="31113" xr:uid="{3E8343FE-A2AF-4528-BF40-F073820326CF}"/>
    <cellStyle name="Normal 8 43 2 4 2 2" xfId="31114" xr:uid="{513E777B-39AF-4BE7-B959-D39AAA0F9735}"/>
    <cellStyle name="Normal 8 43 2 4 3" xfId="31115" xr:uid="{1F5DACD8-2812-485D-9016-8CBB078B5628}"/>
    <cellStyle name="Normal 8 43 2 40" xfId="31116" xr:uid="{400DBE5E-0152-475B-B04B-78C6BE0DB671}"/>
    <cellStyle name="Normal 8 43 2 5" xfId="31117" xr:uid="{46FB354A-794E-47B0-BEA7-63D3188BD4BD}"/>
    <cellStyle name="Normal 8 43 2 5 2" xfId="31118" xr:uid="{87FABEEB-7460-494F-9AA5-B23066790494}"/>
    <cellStyle name="Normal 8 43 2 5 2 2" xfId="31119" xr:uid="{FFD1FE4C-0A5E-4CA3-A7D5-2E9B09B97B1D}"/>
    <cellStyle name="Normal 8 43 2 5 3" xfId="31120" xr:uid="{24DBB148-4E80-4F04-A11C-3264B8225CF3}"/>
    <cellStyle name="Normal 8 43 2 6" xfId="31121" xr:uid="{261DE42E-40A3-40DE-AA49-E69ED3A1F522}"/>
    <cellStyle name="Normal 8 43 2 6 2" xfId="31122" xr:uid="{8E01DD3D-9DC7-4073-A278-50B67A3D78E7}"/>
    <cellStyle name="Normal 8 43 2 6 2 2" xfId="31123" xr:uid="{D94D0E7D-E16C-47AB-947C-BD9494ABF3AC}"/>
    <cellStyle name="Normal 8 43 2 6 3" xfId="31124" xr:uid="{EF966D51-87ED-4167-8F07-BBC51F827CF3}"/>
    <cellStyle name="Normal 8 43 2 7" xfId="31125" xr:uid="{76352EF1-0F01-4C97-8B1C-11AF3F8DDA4D}"/>
    <cellStyle name="Normal 8 43 2 7 2" xfId="31126" xr:uid="{A2897688-2EDD-4F26-9852-D7682E22615E}"/>
    <cellStyle name="Normal 8 43 2 7 2 2" xfId="31127" xr:uid="{DE834117-BEB4-4EFE-9315-8DDCAB18CDD1}"/>
    <cellStyle name="Normal 8 43 2 7 3" xfId="31128" xr:uid="{76DDC4FD-F147-4131-970C-FE1D5EC7646F}"/>
    <cellStyle name="Normal 8 43 2 8" xfId="31129" xr:uid="{D92C12EE-A780-45FC-9D74-DD2891181F54}"/>
    <cellStyle name="Normal 8 43 2 8 2" xfId="31130" xr:uid="{1BCFCB39-F2B9-4653-83A3-C36E4AC95B0A}"/>
    <cellStyle name="Normal 8 43 2 8 2 2" xfId="31131" xr:uid="{0D980AA6-4A21-437B-B41F-E73B3F4B5A88}"/>
    <cellStyle name="Normal 8 43 2 8 3" xfId="31132" xr:uid="{313E35B5-7BEE-48AA-B9E6-9D9C3FC06071}"/>
    <cellStyle name="Normal 8 43 2 9" xfId="31133" xr:uid="{68F1B646-06C9-4F3A-9419-A043172EB24A}"/>
    <cellStyle name="Normal 8 43 2 9 2" xfId="31134" xr:uid="{74D87D94-F372-4DA1-8F13-72206DEB95C3}"/>
    <cellStyle name="Normal 8 43 2 9 2 2" xfId="31135" xr:uid="{C30A4495-88ED-46B7-94DD-435D3DA0A053}"/>
    <cellStyle name="Normal 8 43 2 9 3" xfId="31136" xr:uid="{D8FA82A5-BF95-46F9-8228-58448FA4BE65}"/>
    <cellStyle name="Normal 8 43 20" xfId="31137" xr:uid="{23B1490A-F6D7-4CC7-A7E2-C263B28A3E3E}"/>
    <cellStyle name="Normal 8 43 20 2" xfId="31138" xr:uid="{832CC733-639B-4E96-933C-392B74AE5659}"/>
    <cellStyle name="Normal 8 43 20 2 2" xfId="31139" xr:uid="{4F09C874-6910-4E1B-886B-C9F00AADF415}"/>
    <cellStyle name="Normal 8 43 20 3" xfId="31140" xr:uid="{14651712-7EDE-4C48-9AEC-4140DA2EC1DE}"/>
    <cellStyle name="Normal 8 43 20 4" xfId="31141" xr:uid="{7EAFFBC4-C9A2-4530-AD0E-5A4D8CA2DFB3}"/>
    <cellStyle name="Normal 8 43 21" xfId="31142" xr:uid="{1E05EB65-4B5D-47B8-9A65-B418CD522593}"/>
    <cellStyle name="Normal 8 43 21 2" xfId="31143" xr:uid="{057773D8-FA08-4167-B14F-B88912A566FF}"/>
    <cellStyle name="Normal 8 43 22" xfId="31144" xr:uid="{4B40639B-42B7-42F6-85BA-309E49C22678}"/>
    <cellStyle name="Normal 8 43 23" xfId="31145" xr:uid="{2B7173AF-1641-4C70-963B-8FD3DDCD402F}"/>
    <cellStyle name="Normal 8 43 23 2" xfId="31146" xr:uid="{FB4DD38C-62C6-46DB-BD3E-645F0B155A98}"/>
    <cellStyle name="Normal 8 43 24" xfId="31147" xr:uid="{8DF8277D-CFC0-4A84-90AE-AA5ABD10B98D}"/>
    <cellStyle name="Normal 8 43 25" xfId="31148" xr:uid="{F88EAC96-47AE-44C2-8E98-DEBD45B0E364}"/>
    <cellStyle name="Normal 8 43 26" xfId="31149" xr:uid="{D50D08BF-C320-44ED-A766-F7A135811F76}"/>
    <cellStyle name="Normal 8 43 27" xfId="31150" xr:uid="{6F9B289C-B28B-468F-B2F4-08667B5B7EB9}"/>
    <cellStyle name="Normal 8 43 28" xfId="31151" xr:uid="{38A8DD5D-08EC-4B57-AC2E-E27D8778C604}"/>
    <cellStyle name="Normal 8 43 29" xfId="31152" xr:uid="{3B63441C-F683-4414-A9BE-5C7D9FBA8AAD}"/>
    <cellStyle name="Normal 8 43 3" xfId="31153" xr:uid="{131219A4-2C97-4510-BF87-3E7F101127B5}"/>
    <cellStyle name="Normal 8 43 3 10" xfId="31154" xr:uid="{C6EDA0A4-5138-40D5-A05A-7FA42EFCBD97}"/>
    <cellStyle name="Normal 8 43 3 10 2" xfId="31155" xr:uid="{36A415ED-AD76-462A-AB0C-D6568BEE505E}"/>
    <cellStyle name="Normal 8 43 3 10 2 2" xfId="31156" xr:uid="{08A8F693-A3CB-45D9-9B67-8308F6642AEB}"/>
    <cellStyle name="Normal 8 43 3 10 3" xfId="31157" xr:uid="{A2DE09E1-3B00-41EC-AC37-A00BA5C7E816}"/>
    <cellStyle name="Normal 8 43 3 11" xfId="31158" xr:uid="{3428D559-F19C-4170-A1AB-BFE7315F41BE}"/>
    <cellStyle name="Normal 8 43 3 11 2" xfId="31159" xr:uid="{C2519380-CB68-40D3-AFE2-FD16CA9A4595}"/>
    <cellStyle name="Normal 8 43 3 11 2 2" xfId="31160" xr:uid="{A2689C2D-548C-49B7-9457-555EF269FB17}"/>
    <cellStyle name="Normal 8 43 3 11 3" xfId="31161" xr:uid="{BF081E07-510B-4893-B845-E1B1F7C3B60D}"/>
    <cellStyle name="Normal 8 43 3 11 4" xfId="31162" xr:uid="{14CCC216-F440-4DD9-A8A6-B4B4B2DC30F4}"/>
    <cellStyle name="Normal 8 43 3 12" xfId="31163" xr:uid="{3AFB43E4-1DC3-4065-90E7-9394FD098058}"/>
    <cellStyle name="Normal 8 43 3 12 2" xfId="31164" xr:uid="{CCC975C8-C86F-4893-BE33-177686B2E261}"/>
    <cellStyle name="Normal 8 43 3 13" xfId="31165" xr:uid="{A47BF673-C13C-430E-BD0E-44967473ADFC}"/>
    <cellStyle name="Normal 8 43 3 14" xfId="31166" xr:uid="{222D08B4-D8F6-436B-B05E-4617FC733C7B}"/>
    <cellStyle name="Normal 8 43 3 14 2" xfId="31167" xr:uid="{E04EA700-6A69-42AB-987C-6E37DE0284EE}"/>
    <cellStyle name="Normal 8 43 3 15" xfId="31168" xr:uid="{59CED642-DAF2-4947-A8F1-370348C844BE}"/>
    <cellStyle name="Normal 8 43 3 16" xfId="31169" xr:uid="{6A33BDF6-6DBC-475E-99F0-FE4219D59AC3}"/>
    <cellStyle name="Normal 8 43 3 17" xfId="31170" xr:uid="{9601F7B7-734F-43A8-ABD0-1F01AD72E06E}"/>
    <cellStyle name="Normal 8 43 3 18" xfId="31171" xr:uid="{D91BB070-19B0-47B0-9181-346DFE282013}"/>
    <cellStyle name="Normal 8 43 3 19" xfId="31172" xr:uid="{BA024E52-5DAA-4843-8585-EF35AAE70803}"/>
    <cellStyle name="Normal 8 43 3 2" xfId="31173" xr:uid="{807F5B91-77C5-4528-8AD4-5C489188BDDC}"/>
    <cellStyle name="Normal 8 43 3 2 2" xfId="31174" xr:uid="{7B473A19-BFDE-4DB3-A4A2-62E094B780AB}"/>
    <cellStyle name="Normal 8 43 3 2 2 2" xfId="31175" xr:uid="{3B4BF847-7609-40BC-98B0-B2B9EBAA39B2}"/>
    <cellStyle name="Normal 8 43 3 2 3" xfId="31176" xr:uid="{8DEDEE4E-9B24-403C-B9EE-E5AEDE669563}"/>
    <cellStyle name="Normal 8 43 3 20" xfId="31177" xr:uid="{9C3E408E-2014-4BCA-AC1F-87511B5B26BC}"/>
    <cellStyle name="Normal 8 43 3 21" xfId="31178" xr:uid="{AF833783-B687-42A3-BACE-656A382BC8D3}"/>
    <cellStyle name="Normal 8 43 3 22" xfId="31179" xr:uid="{B89F5D58-9CDC-44FC-BA57-9CC1A031B223}"/>
    <cellStyle name="Normal 8 43 3 23" xfId="31180" xr:uid="{BAC575EE-2AC7-4A7D-B59A-77B4C061AE26}"/>
    <cellStyle name="Normal 8 43 3 24" xfId="31181" xr:uid="{D3728914-A0A3-46FF-825E-12F621FB64E0}"/>
    <cellStyle name="Normal 8 43 3 25" xfId="31182" xr:uid="{D01D619C-B43E-4BF8-8DC5-B8E40FC69627}"/>
    <cellStyle name="Normal 8 43 3 26" xfId="31183" xr:uid="{1FFDED88-6EDC-4CAD-806A-F2518A1E8D47}"/>
    <cellStyle name="Normal 8 43 3 27" xfId="31184" xr:uid="{DE895A82-9E78-451B-BF8F-FB5F8B20F8B9}"/>
    <cellStyle name="Normal 8 43 3 28" xfId="31185" xr:uid="{380ACC17-733A-4915-8279-39CCB467F89B}"/>
    <cellStyle name="Normal 8 43 3 29" xfId="31186" xr:uid="{33311076-33DE-43E8-880E-91A5115F71F7}"/>
    <cellStyle name="Normal 8 43 3 3" xfId="31187" xr:uid="{741F0842-D1EB-4408-9006-DEADC4283653}"/>
    <cellStyle name="Normal 8 43 3 3 2" xfId="31188" xr:uid="{303F8ACE-CF89-488F-8CAA-CFBCBF792459}"/>
    <cellStyle name="Normal 8 43 3 3 2 2" xfId="31189" xr:uid="{E658D4C4-4E89-49F9-86F4-4F92749811DE}"/>
    <cellStyle name="Normal 8 43 3 3 3" xfId="31190" xr:uid="{73CE4A47-0689-403E-80E2-CE109005C4B7}"/>
    <cellStyle name="Normal 8 43 3 30" xfId="31191" xr:uid="{C2624138-3000-400A-B06D-B9A4A8D40CDE}"/>
    <cellStyle name="Normal 8 43 3 31" xfId="31192" xr:uid="{D6B49CF7-F085-4DAE-B958-6F28AC9B0F1A}"/>
    <cellStyle name="Normal 8 43 3 32" xfId="31193" xr:uid="{8F80875A-BA9F-4543-9040-C80F0B6CB3D5}"/>
    <cellStyle name="Normal 8 43 3 33" xfId="31194" xr:uid="{3FDD7ACB-AF1A-47E8-9346-368816F813B7}"/>
    <cellStyle name="Normal 8 43 3 34" xfId="31195" xr:uid="{5B02F7BB-D462-4ACE-AA7C-F77CBFEBE5D1}"/>
    <cellStyle name="Normal 8 43 3 35" xfId="31196" xr:uid="{7C054DF1-A1EC-41CD-99B0-A67D9E2AD789}"/>
    <cellStyle name="Normal 8 43 3 36" xfId="31197" xr:uid="{3D4F0FBE-1C39-4C39-8D7C-9DAD79743833}"/>
    <cellStyle name="Normal 8 43 3 37" xfId="31198" xr:uid="{0181949C-0045-437F-8610-54662A80A9E9}"/>
    <cellStyle name="Normal 8 43 3 38" xfId="31199" xr:uid="{A03B5FF9-5E04-4B85-B368-37F8A9BACE48}"/>
    <cellStyle name="Normal 8 43 3 39" xfId="31200" xr:uid="{DB1FC8E8-6077-429D-B4B6-D75681F3A0CB}"/>
    <cellStyle name="Normal 8 43 3 4" xfId="31201" xr:uid="{542EAE4D-F713-4DC2-926D-71C4A17C9AF2}"/>
    <cellStyle name="Normal 8 43 3 4 2" xfId="31202" xr:uid="{D8790174-411E-4A66-AA5C-8F499402A99C}"/>
    <cellStyle name="Normal 8 43 3 4 2 2" xfId="31203" xr:uid="{2B7A3221-9159-46ED-8E00-7147CDA48966}"/>
    <cellStyle name="Normal 8 43 3 4 3" xfId="31204" xr:uid="{46A9B4EE-6973-4768-B972-14FCB5DD9C01}"/>
    <cellStyle name="Normal 8 43 3 40" xfId="31205" xr:uid="{46C9AE53-04C3-466E-94EE-8F513ADA0C08}"/>
    <cellStyle name="Normal 8 43 3 5" xfId="31206" xr:uid="{4FDEB9AB-70C7-4675-BF0E-6CA87DCF9B14}"/>
    <cellStyle name="Normal 8 43 3 5 2" xfId="31207" xr:uid="{FB1FE14D-95A2-47B6-BF32-9E053B84AFEC}"/>
    <cellStyle name="Normal 8 43 3 5 2 2" xfId="31208" xr:uid="{FB72AA96-5D75-4D9E-9917-DE37B65C2EBA}"/>
    <cellStyle name="Normal 8 43 3 5 3" xfId="31209" xr:uid="{2413B951-8996-4D0E-82B1-E92BC5647843}"/>
    <cellStyle name="Normal 8 43 3 6" xfId="31210" xr:uid="{55BD097D-95F0-4E8F-B5D7-D847AA95E5BA}"/>
    <cellStyle name="Normal 8 43 3 6 2" xfId="31211" xr:uid="{E04F2657-9D1E-4120-AA48-A2591FB72041}"/>
    <cellStyle name="Normal 8 43 3 6 2 2" xfId="31212" xr:uid="{34750881-F8BF-4E83-BF0E-E5F3D3E0E67A}"/>
    <cellStyle name="Normal 8 43 3 6 3" xfId="31213" xr:uid="{11274213-37EE-4EE8-B803-DCFB4656E739}"/>
    <cellStyle name="Normal 8 43 3 7" xfId="31214" xr:uid="{C0342771-F79C-411C-AC06-173772CA4D37}"/>
    <cellStyle name="Normal 8 43 3 7 2" xfId="31215" xr:uid="{7C237C89-87B8-4430-9085-54D99C118B60}"/>
    <cellStyle name="Normal 8 43 3 7 2 2" xfId="31216" xr:uid="{8CBA9A6B-0466-4142-BB89-DA1A46F86190}"/>
    <cellStyle name="Normal 8 43 3 7 3" xfId="31217" xr:uid="{BAFC1C3C-B970-4FE2-BA43-19058B54AD54}"/>
    <cellStyle name="Normal 8 43 3 8" xfId="31218" xr:uid="{74E4D5E1-CC95-4C92-940C-409D197CB999}"/>
    <cellStyle name="Normal 8 43 3 8 2" xfId="31219" xr:uid="{D916602F-A60D-4DA8-A287-CA8218D6006F}"/>
    <cellStyle name="Normal 8 43 3 8 2 2" xfId="31220" xr:uid="{996721A2-0D1D-406D-9A54-70C192051270}"/>
    <cellStyle name="Normal 8 43 3 8 3" xfId="31221" xr:uid="{1355553B-C726-4635-8206-45FCB44C76BE}"/>
    <cellStyle name="Normal 8 43 3 9" xfId="31222" xr:uid="{C0B1F3DE-7D88-43BD-B338-E48836B75C68}"/>
    <cellStyle name="Normal 8 43 3 9 2" xfId="31223" xr:uid="{BE469CEF-6868-481A-B8AD-502C84781BE5}"/>
    <cellStyle name="Normal 8 43 3 9 2 2" xfId="31224" xr:uid="{9DE0AC25-4651-444B-8533-1A444FD8C4C0}"/>
    <cellStyle name="Normal 8 43 3 9 3" xfId="31225" xr:uid="{933404CC-94C9-4E24-BE6A-49E30C3A8035}"/>
    <cellStyle name="Normal 8 43 30" xfId="31226" xr:uid="{9B637C6E-F730-4674-B982-403D7327F18B}"/>
    <cellStyle name="Normal 8 43 31" xfId="31227" xr:uid="{87866795-8FB2-425E-A84C-56CAB55135E9}"/>
    <cellStyle name="Normal 8 43 32" xfId="31228" xr:uid="{0AB0E072-6A47-4490-80BF-57EB81E345B2}"/>
    <cellStyle name="Normal 8 43 33" xfId="31229" xr:uid="{F8A0D65C-8829-4465-9AD1-E08211250666}"/>
    <cellStyle name="Normal 8 43 34" xfId="31230" xr:uid="{765DE9AC-2B9B-4083-B531-38B9C753F16B}"/>
    <cellStyle name="Normal 8 43 35" xfId="31231" xr:uid="{E8E67519-4FE3-4A19-80F4-6A62B5788236}"/>
    <cellStyle name="Normal 8 43 36" xfId="31232" xr:uid="{76E2213B-2367-43E6-B36C-B2CA4F92D6D2}"/>
    <cellStyle name="Normal 8 43 37" xfId="31233" xr:uid="{56FF6F5E-8F65-4814-9EC5-4137AAAF89C4}"/>
    <cellStyle name="Normal 8 43 38" xfId="31234" xr:uid="{B9EC3388-71F6-4FC1-9B70-F299CD1FDF5F}"/>
    <cellStyle name="Normal 8 43 39" xfId="31235" xr:uid="{60F8E4F1-48AE-4137-9A22-FAB617EB97E8}"/>
    <cellStyle name="Normal 8 43 4" xfId="31236" xr:uid="{8A63AAE0-CE9E-4436-960E-1AD6A0D6E91C}"/>
    <cellStyle name="Normal 8 43 4 10" xfId="31237" xr:uid="{05E4750B-844F-42F0-9CB7-BD62180C66F8}"/>
    <cellStyle name="Normal 8 43 4 10 2" xfId="31238" xr:uid="{8B6250C8-723D-4699-831E-E79C5A9FE5F9}"/>
    <cellStyle name="Normal 8 43 4 10 2 2" xfId="31239" xr:uid="{EE714BCC-82A7-46B1-9C02-9FAC9744C1C7}"/>
    <cellStyle name="Normal 8 43 4 10 3" xfId="31240" xr:uid="{962EDCFE-4BA7-45E2-809A-852CEF00D4D2}"/>
    <cellStyle name="Normal 8 43 4 11" xfId="31241" xr:uid="{9F8CEBC5-3CEC-4844-BC85-5D80B469467D}"/>
    <cellStyle name="Normal 8 43 4 11 2" xfId="31242" xr:uid="{00EF8835-E496-410C-A024-F28C13B5D2E4}"/>
    <cellStyle name="Normal 8 43 4 11 2 2" xfId="31243" xr:uid="{96F91D6E-419C-4469-8FE9-0C94CF856D16}"/>
    <cellStyle name="Normal 8 43 4 11 3" xfId="31244" xr:uid="{EBFAB4AA-2A53-462F-85AE-1B4DD7F3B19C}"/>
    <cellStyle name="Normal 8 43 4 11 4" xfId="31245" xr:uid="{A7490FFB-9044-4A9C-BE7E-8B4135F861CC}"/>
    <cellStyle name="Normal 8 43 4 12" xfId="31246" xr:uid="{46D831AF-B1E5-4860-9E00-F7C0613BC8DB}"/>
    <cellStyle name="Normal 8 43 4 12 2" xfId="31247" xr:uid="{DFECAEE5-1AE0-4D58-8493-39DB82D93FAE}"/>
    <cellStyle name="Normal 8 43 4 13" xfId="31248" xr:uid="{1C38D83A-A95C-486F-B0B2-7DC87AE49E91}"/>
    <cellStyle name="Normal 8 43 4 14" xfId="31249" xr:uid="{C161753B-E23F-4912-979C-93AE3B5F1C47}"/>
    <cellStyle name="Normal 8 43 4 14 2" xfId="31250" xr:uid="{086C1654-E9C5-4353-A201-6A2B9CB47ED4}"/>
    <cellStyle name="Normal 8 43 4 15" xfId="31251" xr:uid="{5DE48797-6D81-47C0-8E9F-5921592576A9}"/>
    <cellStyle name="Normal 8 43 4 16" xfId="31252" xr:uid="{5BD45EEE-4700-46E1-A60C-18BF1228E7A5}"/>
    <cellStyle name="Normal 8 43 4 17" xfId="31253" xr:uid="{36AF9C18-7DE4-4EE9-9D70-A6FDB7C032C5}"/>
    <cellStyle name="Normal 8 43 4 18" xfId="31254" xr:uid="{8439874E-F6B8-4DED-83D9-0E1D07806530}"/>
    <cellStyle name="Normal 8 43 4 19" xfId="31255" xr:uid="{68392123-652A-49BD-90B1-0DF542805937}"/>
    <cellStyle name="Normal 8 43 4 2" xfId="31256" xr:uid="{A92CC6C6-46AC-498A-88C2-80CC450550B4}"/>
    <cellStyle name="Normal 8 43 4 2 2" xfId="31257" xr:uid="{D1499D2D-CC90-4A99-A51D-88C36E89A756}"/>
    <cellStyle name="Normal 8 43 4 2 2 2" xfId="31258" xr:uid="{B77508A4-CDCF-4F27-8C27-7276AA5EFCC1}"/>
    <cellStyle name="Normal 8 43 4 2 3" xfId="31259" xr:uid="{E9F78DAC-04F0-4F90-A26F-7B2318E1994B}"/>
    <cellStyle name="Normal 8 43 4 20" xfId="31260" xr:uid="{0DA99A6D-F148-42BE-8122-CB73BC8393BC}"/>
    <cellStyle name="Normal 8 43 4 21" xfId="31261" xr:uid="{3DD12455-2ACC-4A4D-B756-86382300E111}"/>
    <cellStyle name="Normal 8 43 4 22" xfId="31262" xr:uid="{BE7CE31F-6E38-4611-958A-8192BDF0EDB1}"/>
    <cellStyle name="Normal 8 43 4 23" xfId="31263" xr:uid="{20C1B85A-2D7C-4C66-B914-9F4DE6DB6F6A}"/>
    <cellStyle name="Normal 8 43 4 24" xfId="31264" xr:uid="{09917576-3C25-43C9-A92D-B16E9EB923A7}"/>
    <cellStyle name="Normal 8 43 4 25" xfId="31265" xr:uid="{D60C155B-0C03-4E5B-B195-2C9A56EE0DEB}"/>
    <cellStyle name="Normal 8 43 4 26" xfId="31266" xr:uid="{CB33228E-8C65-41B0-830E-6B74E8D77F57}"/>
    <cellStyle name="Normal 8 43 4 27" xfId="31267" xr:uid="{99FA7A90-7E4A-4C2D-9DE7-BCA473F4D5F2}"/>
    <cellStyle name="Normal 8 43 4 28" xfId="31268" xr:uid="{14A90173-822E-4D14-88DD-BA2B37AECB0E}"/>
    <cellStyle name="Normal 8 43 4 29" xfId="31269" xr:uid="{92C4F476-081B-4B3D-85AE-3AEC33FA9138}"/>
    <cellStyle name="Normal 8 43 4 3" xfId="31270" xr:uid="{9D898F35-9D8C-411F-8C50-1FA0EB6DD38E}"/>
    <cellStyle name="Normal 8 43 4 3 2" xfId="31271" xr:uid="{1DDB820C-64C2-43F1-BFC6-5524EE0C8BC9}"/>
    <cellStyle name="Normal 8 43 4 3 2 2" xfId="31272" xr:uid="{5BC92424-A4D4-4E21-B216-EB3D25D92971}"/>
    <cellStyle name="Normal 8 43 4 3 3" xfId="31273" xr:uid="{1D8E123C-50E2-4C73-8DEF-184E2ADECC55}"/>
    <cellStyle name="Normal 8 43 4 30" xfId="31274" xr:uid="{337C1EEF-1551-4AA7-9435-F135CB96778C}"/>
    <cellStyle name="Normal 8 43 4 31" xfId="31275" xr:uid="{F07B8A41-B88F-469E-AA10-624330F51D7B}"/>
    <cellStyle name="Normal 8 43 4 32" xfId="31276" xr:uid="{C5A8637B-ED8A-4BFC-8722-80184BD69E72}"/>
    <cellStyle name="Normal 8 43 4 33" xfId="31277" xr:uid="{1BAE5FDA-B6A6-48D1-A4C9-382439C69B3D}"/>
    <cellStyle name="Normal 8 43 4 34" xfId="31278" xr:uid="{8E0489EF-A182-448D-AFF3-92E15B0B8575}"/>
    <cellStyle name="Normal 8 43 4 35" xfId="31279" xr:uid="{CA5A3921-5C18-476E-8767-EE20CA35804C}"/>
    <cellStyle name="Normal 8 43 4 36" xfId="31280" xr:uid="{3D5BA00F-143C-4CFA-83F6-6DEE12FAB490}"/>
    <cellStyle name="Normal 8 43 4 37" xfId="31281" xr:uid="{A169203A-247A-42CA-BC82-68AD6BD5877A}"/>
    <cellStyle name="Normal 8 43 4 38" xfId="31282" xr:uid="{0DA05B2C-1A39-4DA1-8B83-74546A523A96}"/>
    <cellStyle name="Normal 8 43 4 39" xfId="31283" xr:uid="{15A5F5C8-953E-42C1-9D51-FA931FD495E3}"/>
    <cellStyle name="Normal 8 43 4 4" xfId="31284" xr:uid="{FFF6BA67-527A-4874-B5EE-554897025E10}"/>
    <cellStyle name="Normal 8 43 4 4 2" xfId="31285" xr:uid="{3611F1E1-B728-4CB0-A14D-FCF1A0E3D75C}"/>
    <cellStyle name="Normal 8 43 4 4 2 2" xfId="31286" xr:uid="{1E357B34-72D6-4ACF-9F3C-4DA89C38C087}"/>
    <cellStyle name="Normal 8 43 4 4 3" xfId="31287" xr:uid="{9B36D66C-ECBB-4A99-843F-8EF8DDE04BB2}"/>
    <cellStyle name="Normal 8 43 4 40" xfId="31288" xr:uid="{57E49075-B3C1-49B7-B4E0-07BC5D606FF9}"/>
    <cellStyle name="Normal 8 43 4 5" xfId="31289" xr:uid="{68A6A63B-B344-4BDA-AA93-3A647C14D6A9}"/>
    <cellStyle name="Normal 8 43 4 5 2" xfId="31290" xr:uid="{08BF5DC9-0FB8-4AB1-B62C-C91038BC00EC}"/>
    <cellStyle name="Normal 8 43 4 5 2 2" xfId="31291" xr:uid="{68DFC243-6F6C-4315-B4F1-2E7F3AC301E6}"/>
    <cellStyle name="Normal 8 43 4 5 3" xfId="31292" xr:uid="{A0939C9D-498F-4E93-9396-AE9A104BDD8C}"/>
    <cellStyle name="Normal 8 43 4 6" xfId="31293" xr:uid="{7BFF83F3-1050-483E-8BF5-11C221336849}"/>
    <cellStyle name="Normal 8 43 4 6 2" xfId="31294" xr:uid="{380F0405-974E-4641-A5DF-EA8A11D559F8}"/>
    <cellStyle name="Normal 8 43 4 6 2 2" xfId="31295" xr:uid="{6DD60E61-443D-445E-AB6E-73AA0331A921}"/>
    <cellStyle name="Normal 8 43 4 6 3" xfId="31296" xr:uid="{11654E53-81CE-4D86-B05C-A60F68A0725F}"/>
    <cellStyle name="Normal 8 43 4 7" xfId="31297" xr:uid="{D943F88C-63D6-4400-A4F3-7F20A2BD75E1}"/>
    <cellStyle name="Normal 8 43 4 7 2" xfId="31298" xr:uid="{E8056B69-90E2-4566-A9E0-85DB304416D7}"/>
    <cellStyle name="Normal 8 43 4 7 2 2" xfId="31299" xr:uid="{70F4245C-80C2-4D7C-80E3-9070BEB3D0BB}"/>
    <cellStyle name="Normal 8 43 4 7 3" xfId="31300" xr:uid="{3793CDA6-3BE7-4AD7-A149-28771CDCB3DE}"/>
    <cellStyle name="Normal 8 43 4 8" xfId="31301" xr:uid="{1C6A6305-A691-4B3B-ABFF-0797AD3AA759}"/>
    <cellStyle name="Normal 8 43 4 8 2" xfId="31302" xr:uid="{54CC900E-7F54-456E-AEE3-ACD4282F0060}"/>
    <cellStyle name="Normal 8 43 4 8 2 2" xfId="31303" xr:uid="{95C8592D-67D8-4D0B-9C9B-69BED617AD16}"/>
    <cellStyle name="Normal 8 43 4 8 3" xfId="31304" xr:uid="{D33765C0-C116-4BF0-A7AE-3FC834C3FB06}"/>
    <cellStyle name="Normal 8 43 4 9" xfId="31305" xr:uid="{E2550AAE-B162-4237-9359-30955F385EC5}"/>
    <cellStyle name="Normal 8 43 4 9 2" xfId="31306" xr:uid="{A2044758-994A-4B83-B56E-F1998137CDA9}"/>
    <cellStyle name="Normal 8 43 4 9 2 2" xfId="31307" xr:uid="{6C7AA4E1-B2AE-4971-A679-87F8C7A125C8}"/>
    <cellStyle name="Normal 8 43 4 9 3" xfId="31308" xr:uid="{3F6EC3FB-A454-4A38-B525-BD73FBA80D2C}"/>
    <cellStyle name="Normal 8 43 40" xfId="31309" xr:uid="{33D471E3-70AC-4EF7-AA9F-94FF7A955E0E}"/>
    <cellStyle name="Normal 8 43 41" xfId="31310" xr:uid="{968B4C2F-C4DE-490D-A374-BC9038CFE82E}"/>
    <cellStyle name="Normal 8 43 42" xfId="31311" xr:uid="{8216D163-A191-4711-A2EA-42E440C95C36}"/>
    <cellStyle name="Normal 8 43 43" xfId="31312" xr:uid="{AF2A94D2-9F57-405D-B132-CA3E7DF9A354}"/>
    <cellStyle name="Normal 8 43 44" xfId="31313" xr:uid="{7C128936-9E5F-4C79-B6D7-AEACACD85389}"/>
    <cellStyle name="Normal 8 43 45" xfId="31314" xr:uid="{67891DFC-7750-4A32-9072-DF199ABB0395}"/>
    <cellStyle name="Normal 8 43 46" xfId="31315" xr:uid="{B7708509-C97B-4EAC-8E83-EE5ED50F2A42}"/>
    <cellStyle name="Normal 8 43 47" xfId="31316" xr:uid="{EF6A8531-9708-4EDB-9EC3-D00C1DF3C328}"/>
    <cellStyle name="Normal 8 43 48" xfId="31317" xr:uid="{681B9EF1-EDD6-4962-BF03-C6A6A54EB894}"/>
    <cellStyle name="Normal 8 43 49" xfId="31318" xr:uid="{C753612C-5437-4728-A74E-F993DF0B9DB8}"/>
    <cellStyle name="Normal 8 43 5" xfId="31319" xr:uid="{0B351CB7-6241-4C97-80F9-C6EB01D79FB1}"/>
    <cellStyle name="Normal 8 43 5 10" xfId="31320" xr:uid="{9B785339-4E1D-4A63-82B5-6F00A6EC3C95}"/>
    <cellStyle name="Normal 8 43 5 10 2" xfId="31321" xr:uid="{D845FF20-80CC-475C-A69F-458072CDA641}"/>
    <cellStyle name="Normal 8 43 5 10 2 2" xfId="31322" xr:uid="{BD51F9FE-AED3-45C7-B7A6-292456B54BAC}"/>
    <cellStyle name="Normal 8 43 5 10 3" xfId="31323" xr:uid="{D43F96B3-8F9D-4085-8C6A-F6EA4A63B4F3}"/>
    <cellStyle name="Normal 8 43 5 11" xfId="31324" xr:uid="{F7840130-2A78-4BDA-BBDD-3FDC7F05D21F}"/>
    <cellStyle name="Normal 8 43 5 11 2" xfId="31325" xr:uid="{3381A8BF-FF62-4703-8895-BF288D92B8B3}"/>
    <cellStyle name="Normal 8 43 5 11 2 2" xfId="31326" xr:uid="{C60575F2-699C-43D7-9CE9-8A35C6F384EF}"/>
    <cellStyle name="Normal 8 43 5 11 3" xfId="31327" xr:uid="{62900EE6-53E6-4A97-AE39-1C7759A2909F}"/>
    <cellStyle name="Normal 8 43 5 11 4" xfId="31328" xr:uid="{D301B2C6-5AC8-4E0F-BE03-8E7F385DE272}"/>
    <cellStyle name="Normal 8 43 5 12" xfId="31329" xr:uid="{722F4DE8-46D4-4124-8D4B-E5A126B89F82}"/>
    <cellStyle name="Normal 8 43 5 12 2" xfId="31330" xr:uid="{955C3E71-3BF8-44C8-80D8-6838E4585A98}"/>
    <cellStyle name="Normal 8 43 5 13" xfId="31331" xr:uid="{F1D5F91A-3598-4D40-A2B8-AC6999A75374}"/>
    <cellStyle name="Normal 8 43 5 14" xfId="31332" xr:uid="{8CC42CF6-E001-4046-AA79-5F078FC9AF9F}"/>
    <cellStyle name="Normal 8 43 5 14 2" xfId="31333" xr:uid="{433BA028-30BB-4F10-A4BE-2C0FB76A3CF7}"/>
    <cellStyle name="Normal 8 43 5 15" xfId="31334" xr:uid="{4DB59BA7-3620-4CD5-87E7-FF0C8DDD276A}"/>
    <cellStyle name="Normal 8 43 5 16" xfId="31335" xr:uid="{EF298902-CD5F-4DF4-8640-1DE7687D8A73}"/>
    <cellStyle name="Normal 8 43 5 17" xfId="31336" xr:uid="{BB22B07F-AB2A-4107-9AEA-E4FEE31C60D2}"/>
    <cellStyle name="Normal 8 43 5 18" xfId="31337" xr:uid="{D3A8A22E-6CE6-4199-8450-5672A6E8260C}"/>
    <cellStyle name="Normal 8 43 5 19" xfId="31338" xr:uid="{78A23A88-E8AD-437D-B6E3-3D8F37CDE925}"/>
    <cellStyle name="Normal 8 43 5 2" xfId="31339" xr:uid="{DBCDB33B-2D3F-43CD-A243-5895F25758DD}"/>
    <cellStyle name="Normal 8 43 5 2 2" xfId="31340" xr:uid="{271EBFAC-B9A6-45C0-B394-D0A195262794}"/>
    <cellStyle name="Normal 8 43 5 2 2 2" xfId="31341" xr:uid="{4A3F6A3E-7CE3-49A4-AB4D-F488397F09DE}"/>
    <cellStyle name="Normal 8 43 5 2 3" xfId="31342" xr:uid="{98ADC4CB-77E4-409F-A8AC-F9136C1A7775}"/>
    <cellStyle name="Normal 8 43 5 20" xfId="31343" xr:uid="{F33CE0CB-904C-4C7B-81C3-57ED603BE57F}"/>
    <cellStyle name="Normal 8 43 5 21" xfId="31344" xr:uid="{BC4D0456-9221-4371-A9C0-E6203BE083DC}"/>
    <cellStyle name="Normal 8 43 5 22" xfId="31345" xr:uid="{74DBD2FD-BADD-4214-B773-666B520FE2E1}"/>
    <cellStyle name="Normal 8 43 5 23" xfId="31346" xr:uid="{FC63E886-4186-491D-9EA9-F5D27A413DBA}"/>
    <cellStyle name="Normal 8 43 5 24" xfId="31347" xr:uid="{5C6CF83C-CCFD-48ED-BA06-518FB2D47507}"/>
    <cellStyle name="Normal 8 43 5 25" xfId="31348" xr:uid="{C4BEE8D6-3765-4A58-B345-D9B93802838E}"/>
    <cellStyle name="Normal 8 43 5 26" xfId="31349" xr:uid="{DD1C7C3A-0407-4302-8358-7B97A9B72D1B}"/>
    <cellStyle name="Normal 8 43 5 27" xfId="31350" xr:uid="{E4B89427-E513-4207-8FA1-3525F3754D31}"/>
    <cellStyle name="Normal 8 43 5 28" xfId="31351" xr:uid="{49EF40ED-AF35-4C1A-AAF1-A6C8F1C42C4E}"/>
    <cellStyle name="Normal 8 43 5 29" xfId="31352" xr:uid="{4CF62752-CE51-4656-B17B-EE942F3AB777}"/>
    <cellStyle name="Normal 8 43 5 3" xfId="31353" xr:uid="{5DAB7144-302D-49E3-8474-BE594740ACB3}"/>
    <cellStyle name="Normal 8 43 5 3 2" xfId="31354" xr:uid="{8FD9CECF-6235-4C9A-B9D3-98415E3B4316}"/>
    <cellStyle name="Normal 8 43 5 3 2 2" xfId="31355" xr:uid="{BC07572D-7392-4ADD-A5EE-AEF0AC97FFE6}"/>
    <cellStyle name="Normal 8 43 5 3 3" xfId="31356" xr:uid="{41A88936-2CCE-414A-992D-EBEF8F20BF1A}"/>
    <cellStyle name="Normal 8 43 5 30" xfId="31357" xr:uid="{B5192F72-84B9-4A3A-97B3-F65A3E5A2537}"/>
    <cellStyle name="Normal 8 43 5 31" xfId="31358" xr:uid="{47D45E38-B32F-408A-AF6B-3B04EC1E6DFA}"/>
    <cellStyle name="Normal 8 43 5 32" xfId="31359" xr:uid="{7DBFB0A9-0641-477D-87DA-10DC226D9CA2}"/>
    <cellStyle name="Normal 8 43 5 33" xfId="31360" xr:uid="{A1BC1374-1249-4617-9C9B-C9F0A0E58389}"/>
    <cellStyle name="Normal 8 43 5 34" xfId="31361" xr:uid="{1D24E391-7387-4A63-8856-48FEF0C4866F}"/>
    <cellStyle name="Normal 8 43 5 35" xfId="31362" xr:uid="{0356BF31-4D01-4D5F-B8A7-C8D7E52E11CC}"/>
    <cellStyle name="Normal 8 43 5 36" xfId="31363" xr:uid="{4CD9511D-778E-4DF8-A3A4-C19DBE69B3BD}"/>
    <cellStyle name="Normal 8 43 5 37" xfId="31364" xr:uid="{56305AFF-D96F-45EF-A520-8AE254A9BCED}"/>
    <cellStyle name="Normal 8 43 5 38" xfId="31365" xr:uid="{BEDE1B23-BC44-4BB7-82C7-32E3CF3F2665}"/>
    <cellStyle name="Normal 8 43 5 39" xfId="31366" xr:uid="{0729D2A7-698B-41D1-AD18-AC1973E23202}"/>
    <cellStyle name="Normal 8 43 5 4" xfId="31367" xr:uid="{50B0E440-2757-42B8-B0C9-D467C1E07315}"/>
    <cellStyle name="Normal 8 43 5 4 2" xfId="31368" xr:uid="{DDA1BB8F-90F2-4D6A-94E3-45C22FF50F42}"/>
    <cellStyle name="Normal 8 43 5 4 2 2" xfId="31369" xr:uid="{0981353C-0252-4C2A-9A5C-1BE85B09C2B4}"/>
    <cellStyle name="Normal 8 43 5 4 3" xfId="31370" xr:uid="{3CC0737F-CFBA-4FA7-A2ED-7B19C0DDB39B}"/>
    <cellStyle name="Normal 8 43 5 40" xfId="31371" xr:uid="{1238CA14-11CE-44FE-9E22-79A82C6666A4}"/>
    <cellStyle name="Normal 8 43 5 5" xfId="31372" xr:uid="{AC7891A3-6198-47AA-B76E-F79338F94517}"/>
    <cellStyle name="Normal 8 43 5 5 2" xfId="31373" xr:uid="{9235D584-3FD1-441C-BE1B-531B81725DA6}"/>
    <cellStyle name="Normal 8 43 5 5 2 2" xfId="31374" xr:uid="{BE204848-ED08-4952-B1A8-58548F78545F}"/>
    <cellStyle name="Normal 8 43 5 5 3" xfId="31375" xr:uid="{DE1CEFB3-BBB8-438B-A164-F649A53234D3}"/>
    <cellStyle name="Normal 8 43 5 6" xfId="31376" xr:uid="{C31FA7C6-AE6D-4B13-84C9-10B1CB61FBFC}"/>
    <cellStyle name="Normal 8 43 5 6 2" xfId="31377" xr:uid="{781CCCE8-EAF4-4F5C-8D2C-0B9A8EE0DC51}"/>
    <cellStyle name="Normal 8 43 5 6 2 2" xfId="31378" xr:uid="{832A2A99-F9A1-4796-9067-50AE4273BD71}"/>
    <cellStyle name="Normal 8 43 5 6 3" xfId="31379" xr:uid="{90541652-C4B0-4B54-A256-61F230624240}"/>
    <cellStyle name="Normal 8 43 5 7" xfId="31380" xr:uid="{44675F8D-73D6-4399-B22E-8F035EB2FE51}"/>
    <cellStyle name="Normal 8 43 5 7 2" xfId="31381" xr:uid="{C72F83FB-9059-4BA4-BBEF-5CD3809BB4F6}"/>
    <cellStyle name="Normal 8 43 5 7 2 2" xfId="31382" xr:uid="{354380AD-93C3-451B-9136-E47A6DD47529}"/>
    <cellStyle name="Normal 8 43 5 7 3" xfId="31383" xr:uid="{DA51C471-F9D5-4C70-832B-2699CDC9224D}"/>
    <cellStyle name="Normal 8 43 5 8" xfId="31384" xr:uid="{91418744-69C0-426E-BD9A-F3692C4A2961}"/>
    <cellStyle name="Normal 8 43 5 8 2" xfId="31385" xr:uid="{F88E35E8-C0BA-4C76-8629-9AED432D22B7}"/>
    <cellStyle name="Normal 8 43 5 8 2 2" xfId="31386" xr:uid="{38CB3861-B902-4566-9CE3-2C3544A03950}"/>
    <cellStyle name="Normal 8 43 5 8 3" xfId="31387" xr:uid="{86D79750-7C45-4C4C-8F36-B926FCE300D6}"/>
    <cellStyle name="Normal 8 43 5 9" xfId="31388" xr:uid="{9E060A50-0EBC-4D86-9B97-CB693BF030FF}"/>
    <cellStyle name="Normal 8 43 5 9 2" xfId="31389" xr:uid="{0FA03309-585C-41A3-AC78-5ACA27B81D72}"/>
    <cellStyle name="Normal 8 43 5 9 2 2" xfId="31390" xr:uid="{D5B66A3A-C2D4-4B01-8376-096282AC5B74}"/>
    <cellStyle name="Normal 8 43 5 9 3" xfId="31391" xr:uid="{348CADB6-D48D-4E76-9772-374205799CEB}"/>
    <cellStyle name="Normal 8 43 6" xfId="31392" xr:uid="{6575EA96-B570-4C68-9E2F-5A774777ECED}"/>
    <cellStyle name="Normal 8 43 6 10" xfId="31393" xr:uid="{251451B3-4127-475B-878C-08829BD880D4}"/>
    <cellStyle name="Normal 8 43 6 10 2" xfId="31394" xr:uid="{6E796A2E-01FE-4C96-976B-FC3AA23C1726}"/>
    <cellStyle name="Normal 8 43 6 10 2 2" xfId="31395" xr:uid="{89D2B9AA-FB8A-4CEB-AE76-3920ED1C1911}"/>
    <cellStyle name="Normal 8 43 6 10 3" xfId="31396" xr:uid="{8E4EA65D-4994-4952-A357-822E872C8CD6}"/>
    <cellStyle name="Normal 8 43 6 11" xfId="31397" xr:uid="{DE330786-B3B5-4323-8C30-D46F680F9F25}"/>
    <cellStyle name="Normal 8 43 6 11 2" xfId="31398" xr:uid="{C49BA439-4709-43C8-B5A9-002C494A98BC}"/>
    <cellStyle name="Normal 8 43 6 11 2 2" xfId="31399" xr:uid="{23B502C9-D650-4C45-B9DC-E227508F1762}"/>
    <cellStyle name="Normal 8 43 6 11 3" xfId="31400" xr:uid="{EE82A6A4-84CA-4FFC-9DE1-6FA9A0781554}"/>
    <cellStyle name="Normal 8 43 6 11 4" xfId="31401" xr:uid="{B77DF70D-18EA-4D05-AA9D-AF64A5E6FE62}"/>
    <cellStyle name="Normal 8 43 6 12" xfId="31402" xr:uid="{8995A5B0-54E9-4AB3-9C15-1F1A4A68A700}"/>
    <cellStyle name="Normal 8 43 6 12 2" xfId="31403" xr:uid="{0E519A02-F297-435C-A29C-25B36F486875}"/>
    <cellStyle name="Normal 8 43 6 13" xfId="31404" xr:uid="{A6640CA0-BE42-4878-AA59-7CD412661E42}"/>
    <cellStyle name="Normal 8 43 6 14" xfId="31405" xr:uid="{D3BE2793-054E-4D40-9875-261D093142A7}"/>
    <cellStyle name="Normal 8 43 6 14 2" xfId="31406" xr:uid="{67DFBB9F-47A9-4909-8B52-E0F570C1EBF8}"/>
    <cellStyle name="Normal 8 43 6 15" xfId="31407" xr:uid="{58077F08-3693-45B5-84E6-551DB74190BA}"/>
    <cellStyle name="Normal 8 43 6 16" xfId="31408" xr:uid="{14D39951-C6AC-4B3A-B73E-74787ADBC56D}"/>
    <cellStyle name="Normal 8 43 6 17" xfId="31409" xr:uid="{F9AB501F-F0C8-40D7-AEB5-EDC53F2D6610}"/>
    <cellStyle name="Normal 8 43 6 18" xfId="31410" xr:uid="{231AAFE0-F510-4449-AF08-085313CC1CC9}"/>
    <cellStyle name="Normal 8 43 6 19" xfId="31411" xr:uid="{51C541DF-EB6A-45E0-AB20-BBF5DFD73999}"/>
    <cellStyle name="Normal 8 43 6 2" xfId="31412" xr:uid="{28566CBC-FB38-4320-A2FD-1353279A8935}"/>
    <cellStyle name="Normal 8 43 6 2 2" xfId="31413" xr:uid="{6185B5E7-0806-45A4-9015-B40FE5FCC452}"/>
    <cellStyle name="Normal 8 43 6 2 2 2" xfId="31414" xr:uid="{DCAF2866-2E82-4F6C-9A5C-3EB1C1CC3C85}"/>
    <cellStyle name="Normal 8 43 6 2 3" xfId="31415" xr:uid="{BC8C76DE-3CA2-49D4-86EB-95351068A6F2}"/>
    <cellStyle name="Normal 8 43 6 20" xfId="31416" xr:uid="{4C7BB3C9-8F2C-40F5-8082-56F5B7E7CC55}"/>
    <cellStyle name="Normal 8 43 6 21" xfId="31417" xr:uid="{742EAB0C-6B74-495B-9E69-EC1A3F9A8991}"/>
    <cellStyle name="Normal 8 43 6 22" xfId="31418" xr:uid="{488BAA92-950E-43DA-8D80-8823BA7ECCEB}"/>
    <cellStyle name="Normal 8 43 6 23" xfId="31419" xr:uid="{0743B45E-9161-4BF7-9BC3-CC39749330DD}"/>
    <cellStyle name="Normal 8 43 6 24" xfId="31420" xr:uid="{B00B73A0-9E35-4AF5-8751-5CCF9CD50BB2}"/>
    <cellStyle name="Normal 8 43 6 25" xfId="31421" xr:uid="{5D43430E-3D74-42FA-959C-CBCE3B2C141C}"/>
    <cellStyle name="Normal 8 43 6 26" xfId="31422" xr:uid="{84D76CA6-213E-4B4E-A477-7C1DCD5C34C8}"/>
    <cellStyle name="Normal 8 43 6 27" xfId="31423" xr:uid="{9AA881D6-1D58-45F1-9B31-F9FA3D5310FC}"/>
    <cellStyle name="Normal 8 43 6 28" xfId="31424" xr:uid="{2639D437-2070-4127-A30F-16F033081C4B}"/>
    <cellStyle name="Normal 8 43 6 29" xfId="31425" xr:uid="{49DFDDD9-9D11-45FA-AE03-AF3F5520A3DE}"/>
    <cellStyle name="Normal 8 43 6 3" xfId="31426" xr:uid="{68367476-62C0-471B-8EE3-E08235C331F0}"/>
    <cellStyle name="Normal 8 43 6 3 2" xfId="31427" xr:uid="{6C2D51B3-A483-48AF-9CF7-CF4877DF8824}"/>
    <cellStyle name="Normal 8 43 6 3 2 2" xfId="31428" xr:uid="{E0152D14-6916-4D0D-98DF-5DCC59E19A4F}"/>
    <cellStyle name="Normal 8 43 6 3 3" xfId="31429" xr:uid="{6A269BBB-0D64-4DB4-848B-02BA20A2A01A}"/>
    <cellStyle name="Normal 8 43 6 30" xfId="31430" xr:uid="{5A7BEF60-C300-4963-AFC5-B7B697B808BE}"/>
    <cellStyle name="Normal 8 43 6 31" xfId="31431" xr:uid="{68B425D3-3812-4CAE-BB9B-460DCE9CD6D7}"/>
    <cellStyle name="Normal 8 43 6 32" xfId="31432" xr:uid="{F9CCE71A-9450-438D-A832-B0DEE08EA828}"/>
    <cellStyle name="Normal 8 43 6 33" xfId="31433" xr:uid="{914A207B-4CD0-4F92-BEDA-9AEC7C122C65}"/>
    <cellStyle name="Normal 8 43 6 34" xfId="31434" xr:uid="{6A6F26E1-E59D-498A-A293-C35BB7F91892}"/>
    <cellStyle name="Normal 8 43 6 35" xfId="31435" xr:uid="{A70A8B5D-015C-47E5-A95D-AE05C8EA775D}"/>
    <cellStyle name="Normal 8 43 6 36" xfId="31436" xr:uid="{A04682D0-BDED-4995-B52E-22D3252E1F1B}"/>
    <cellStyle name="Normal 8 43 6 37" xfId="31437" xr:uid="{9AC5157C-F8FA-4128-B4BD-F6A1256F6B07}"/>
    <cellStyle name="Normal 8 43 6 38" xfId="31438" xr:uid="{4DF5FDDA-FD9E-449B-9F72-77E2CF4CAD2A}"/>
    <cellStyle name="Normal 8 43 6 39" xfId="31439" xr:uid="{322DF637-F00F-46AB-A4FD-118C7ABA2486}"/>
    <cellStyle name="Normal 8 43 6 4" xfId="31440" xr:uid="{2511C17E-1D65-4DD0-AC3C-9DF8F4C894B4}"/>
    <cellStyle name="Normal 8 43 6 4 2" xfId="31441" xr:uid="{31AD89E2-66CA-4BDB-923B-B73278899E83}"/>
    <cellStyle name="Normal 8 43 6 4 2 2" xfId="31442" xr:uid="{499AFCAB-593F-4418-B683-9AA17127B519}"/>
    <cellStyle name="Normal 8 43 6 4 3" xfId="31443" xr:uid="{97B14E15-666C-402C-A262-B3748DF839A3}"/>
    <cellStyle name="Normal 8 43 6 40" xfId="31444" xr:uid="{2CDF1334-D263-480A-9C2C-C668D378D447}"/>
    <cellStyle name="Normal 8 43 6 5" xfId="31445" xr:uid="{3A1690CD-1499-424D-9645-3E3C6036F540}"/>
    <cellStyle name="Normal 8 43 6 5 2" xfId="31446" xr:uid="{03F31211-E3EB-4DDB-85AF-E576469635AC}"/>
    <cellStyle name="Normal 8 43 6 5 2 2" xfId="31447" xr:uid="{24BECAD4-CACE-4C00-90E2-7C3BA746710B}"/>
    <cellStyle name="Normal 8 43 6 5 3" xfId="31448" xr:uid="{B15D44BE-A089-4B09-BEED-27D9B8A6324E}"/>
    <cellStyle name="Normal 8 43 6 6" xfId="31449" xr:uid="{E0455A6A-872C-4C1E-BF5A-1C13C1A50F8D}"/>
    <cellStyle name="Normal 8 43 6 6 2" xfId="31450" xr:uid="{611CF799-C8B6-4792-98C7-ADF61C177339}"/>
    <cellStyle name="Normal 8 43 6 6 2 2" xfId="31451" xr:uid="{4BF577FE-CCAE-4D70-89F0-50446BE5A573}"/>
    <cellStyle name="Normal 8 43 6 6 3" xfId="31452" xr:uid="{204CD71A-07BF-4AD4-8CB5-5046EEF15B83}"/>
    <cellStyle name="Normal 8 43 6 7" xfId="31453" xr:uid="{548812FA-4EEE-419D-9E3D-AEB1777E01D3}"/>
    <cellStyle name="Normal 8 43 6 7 2" xfId="31454" xr:uid="{BCCDCF11-4306-4FF7-934F-1BF18DFD2E7F}"/>
    <cellStyle name="Normal 8 43 6 7 2 2" xfId="31455" xr:uid="{3E449A54-C07D-4759-AB62-393ACC654481}"/>
    <cellStyle name="Normal 8 43 6 7 3" xfId="31456" xr:uid="{8D93A101-3B05-4638-9ED1-E13EFF412127}"/>
    <cellStyle name="Normal 8 43 6 8" xfId="31457" xr:uid="{63F04A0F-E05F-4A7C-A5EA-E32CB7D59889}"/>
    <cellStyle name="Normal 8 43 6 8 2" xfId="31458" xr:uid="{64D8D503-8871-4A75-B66E-AC58CD21F904}"/>
    <cellStyle name="Normal 8 43 6 8 2 2" xfId="31459" xr:uid="{AB42B954-3EC2-4A0E-9D81-DA78D7739FF4}"/>
    <cellStyle name="Normal 8 43 6 8 3" xfId="31460" xr:uid="{3475AB32-62CB-4F4F-8486-5B7796E63CBE}"/>
    <cellStyle name="Normal 8 43 6 9" xfId="31461" xr:uid="{D486160F-F45F-49C5-B429-6B2F4FA00779}"/>
    <cellStyle name="Normal 8 43 6 9 2" xfId="31462" xr:uid="{27B70B64-F8F7-4A02-B491-469AEC5F33A6}"/>
    <cellStyle name="Normal 8 43 6 9 2 2" xfId="31463" xr:uid="{D5C832E0-55F2-4BF6-9A3E-15345EE6DE99}"/>
    <cellStyle name="Normal 8 43 6 9 3" xfId="31464" xr:uid="{AACEBDB3-BC55-4986-BDD9-7ABE3275A3A2}"/>
    <cellStyle name="Normal 8 43 7" xfId="31465" xr:uid="{694F277F-3C60-4977-B40E-D0B57DB2305F}"/>
    <cellStyle name="Normal 8 43 7 10" xfId="31466" xr:uid="{B9E6E52C-0964-4A87-B5D0-2067763D2BBA}"/>
    <cellStyle name="Normal 8 43 7 10 2" xfId="31467" xr:uid="{CA5ECB90-562A-4689-AEDC-B03621C103C4}"/>
    <cellStyle name="Normal 8 43 7 10 2 2" xfId="31468" xr:uid="{3EF5044F-03E8-461A-9A04-F31115366EA7}"/>
    <cellStyle name="Normal 8 43 7 10 3" xfId="31469" xr:uid="{56C95E89-8108-449F-9820-F22134BB63D0}"/>
    <cellStyle name="Normal 8 43 7 11" xfId="31470" xr:uid="{B28C7F16-7EB3-42EE-A48F-810D52B2E2C8}"/>
    <cellStyle name="Normal 8 43 7 11 2" xfId="31471" xr:uid="{757C44A8-E69A-44A7-978F-97F1AB0F6DCB}"/>
    <cellStyle name="Normal 8 43 7 11 2 2" xfId="31472" xr:uid="{1AF9F6D3-869D-4C25-AD10-041EA1D0AAEA}"/>
    <cellStyle name="Normal 8 43 7 11 3" xfId="31473" xr:uid="{FF19B663-4082-4F9A-BEEE-B55820BCC1AF}"/>
    <cellStyle name="Normal 8 43 7 11 4" xfId="31474" xr:uid="{08992C3A-A1EE-4C47-9CC4-E10234CC191E}"/>
    <cellStyle name="Normal 8 43 7 12" xfId="31475" xr:uid="{587D954E-CEE1-40C7-B895-09C41FCED617}"/>
    <cellStyle name="Normal 8 43 7 12 2" xfId="31476" xr:uid="{4B2CA258-E299-477B-80B7-7CC06F50AE82}"/>
    <cellStyle name="Normal 8 43 7 13" xfId="31477" xr:uid="{E2D5B281-FB36-4434-94BA-FB76D40B3F55}"/>
    <cellStyle name="Normal 8 43 7 14" xfId="31478" xr:uid="{9A72C0F4-D3FD-4F62-ADEF-E78D6E5BA8C1}"/>
    <cellStyle name="Normal 8 43 7 14 2" xfId="31479" xr:uid="{C9CDEE9C-954C-4050-BB47-F933B1DC8325}"/>
    <cellStyle name="Normal 8 43 7 15" xfId="31480" xr:uid="{40E45B38-753B-4B36-9DF1-E0F2D9D925B9}"/>
    <cellStyle name="Normal 8 43 7 16" xfId="31481" xr:uid="{080CAE48-E6DB-4771-9146-45AC61B1999A}"/>
    <cellStyle name="Normal 8 43 7 17" xfId="31482" xr:uid="{66A08C25-66C8-45BB-B73D-84370F11ECD1}"/>
    <cellStyle name="Normal 8 43 7 18" xfId="31483" xr:uid="{70709D4D-DCD6-4196-857E-89F11F879CA0}"/>
    <cellStyle name="Normal 8 43 7 19" xfId="31484" xr:uid="{E53681B0-E875-46E1-9BA8-8287E4BBC5AC}"/>
    <cellStyle name="Normal 8 43 7 2" xfId="31485" xr:uid="{C43E4310-BD21-4BDC-817D-2164CB528461}"/>
    <cellStyle name="Normal 8 43 7 2 2" xfId="31486" xr:uid="{AF9CBC70-B53A-4563-9A15-4BCEB177D000}"/>
    <cellStyle name="Normal 8 43 7 2 2 2" xfId="31487" xr:uid="{C70E2734-98FF-4491-AD8A-D457183DC71C}"/>
    <cellStyle name="Normal 8 43 7 2 3" xfId="31488" xr:uid="{EC6C85E3-1BED-460D-9261-98344E8A1643}"/>
    <cellStyle name="Normal 8 43 7 20" xfId="31489" xr:uid="{9CACE50C-FA72-4347-AAD4-5F96D3B21B73}"/>
    <cellStyle name="Normal 8 43 7 21" xfId="31490" xr:uid="{F40702F3-E3C1-4D8B-989E-5E276A32EB8B}"/>
    <cellStyle name="Normal 8 43 7 22" xfId="31491" xr:uid="{DBE4FFA9-B9ED-4668-8656-7F8405CEDA8C}"/>
    <cellStyle name="Normal 8 43 7 23" xfId="31492" xr:uid="{1D532471-814E-4005-8B5F-7DA13345B02D}"/>
    <cellStyle name="Normal 8 43 7 24" xfId="31493" xr:uid="{FAB3DED1-6CFF-45A1-B538-DC0143A06507}"/>
    <cellStyle name="Normal 8 43 7 25" xfId="31494" xr:uid="{02FAE5EB-00C1-4E91-A143-7F9B7B2171D2}"/>
    <cellStyle name="Normal 8 43 7 26" xfId="31495" xr:uid="{9E365512-25C8-45F8-AED4-74B712E94E1B}"/>
    <cellStyle name="Normal 8 43 7 27" xfId="31496" xr:uid="{A9C2249D-B690-4F43-9867-C1773DC07229}"/>
    <cellStyle name="Normal 8 43 7 28" xfId="31497" xr:uid="{EABD1A01-268B-4BB9-BBD7-7237E59C705D}"/>
    <cellStyle name="Normal 8 43 7 29" xfId="31498" xr:uid="{513BE52D-AD57-45AA-9ED3-A38DB5D4D513}"/>
    <cellStyle name="Normal 8 43 7 3" xfId="31499" xr:uid="{7E1E2150-795A-44A2-B5FF-D606E9F4EBE2}"/>
    <cellStyle name="Normal 8 43 7 3 2" xfId="31500" xr:uid="{7E300277-5CC6-4BEA-8507-D6BE02499C3B}"/>
    <cellStyle name="Normal 8 43 7 3 2 2" xfId="31501" xr:uid="{C6D91D87-5C2F-40D8-8E7B-1196D31D7EB7}"/>
    <cellStyle name="Normal 8 43 7 3 3" xfId="31502" xr:uid="{E6E3A535-96D0-48D7-99D5-F885D1CB62B0}"/>
    <cellStyle name="Normal 8 43 7 30" xfId="31503" xr:uid="{C0D5292E-1193-47CC-AB5D-A451C9EB9BC9}"/>
    <cellStyle name="Normal 8 43 7 31" xfId="31504" xr:uid="{3A2B8E2B-D47B-4769-9191-1EAEDE2DF4E5}"/>
    <cellStyle name="Normal 8 43 7 32" xfId="31505" xr:uid="{F9E10F54-0406-4E9B-B3F7-ED10E74AFC41}"/>
    <cellStyle name="Normal 8 43 7 33" xfId="31506" xr:uid="{5FD2B7E8-BBC5-4324-82A4-6088847B1778}"/>
    <cellStyle name="Normal 8 43 7 34" xfId="31507" xr:uid="{E28F895C-DA18-40CF-BF28-F76DFB6310AF}"/>
    <cellStyle name="Normal 8 43 7 35" xfId="31508" xr:uid="{7B8EBBA9-ECE8-4014-BAD3-B6F74ED07251}"/>
    <cellStyle name="Normal 8 43 7 36" xfId="31509" xr:uid="{1EE9AABB-70E0-49B8-9484-E7D175B29439}"/>
    <cellStyle name="Normal 8 43 7 37" xfId="31510" xr:uid="{6260F45E-2F5F-4646-B10C-1A0134AF56C6}"/>
    <cellStyle name="Normal 8 43 7 38" xfId="31511" xr:uid="{DAFFEC64-C1EA-442B-A6C2-EC8D647816A2}"/>
    <cellStyle name="Normal 8 43 7 39" xfId="31512" xr:uid="{4D5A3037-E98B-42C0-A081-9EA9B0047F5E}"/>
    <cellStyle name="Normal 8 43 7 4" xfId="31513" xr:uid="{48D1B474-06D6-4B53-AFB3-924E2F4FB128}"/>
    <cellStyle name="Normal 8 43 7 4 2" xfId="31514" xr:uid="{682EC100-9ABA-4A01-99D4-FB6A891740DA}"/>
    <cellStyle name="Normal 8 43 7 4 2 2" xfId="31515" xr:uid="{B3DFE358-E924-4B45-B6D2-6AB9EF5FF82D}"/>
    <cellStyle name="Normal 8 43 7 4 3" xfId="31516" xr:uid="{DC706618-DB79-404F-95AB-3C2367A7D751}"/>
    <cellStyle name="Normal 8 43 7 40" xfId="31517" xr:uid="{9C860F6E-583F-43A8-A92F-F6720F0334BA}"/>
    <cellStyle name="Normal 8 43 7 5" xfId="31518" xr:uid="{CC292BB3-0CBF-4AAE-B470-06CEE8EEAE42}"/>
    <cellStyle name="Normal 8 43 7 5 2" xfId="31519" xr:uid="{94D0C072-953E-4CF1-B8AA-A07ADE2A675D}"/>
    <cellStyle name="Normal 8 43 7 5 2 2" xfId="31520" xr:uid="{6D8222EB-1B97-4471-B8B1-E3F1142FAD6A}"/>
    <cellStyle name="Normal 8 43 7 5 3" xfId="31521" xr:uid="{5F2EC9EF-33A1-4466-9588-5645EDD4690A}"/>
    <cellStyle name="Normal 8 43 7 6" xfId="31522" xr:uid="{C801643A-7639-425E-BF25-6DAEDDA92CCA}"/>
    <cellStyle name="Normal 8 43 7 6 2" xfId="31523" xr:uid="{67FF413E-94AE-4F44-9FD0-5E07165BC8D6}"/>
    <cellStyle name="Normal 8 43 7 6 2 2" xfId="31524" xr:uid="{169907A7-3F7D-49F2-8357-ABC387029C70}"/>
    <cellStyle name="Normal 8 43 7 6 3" xfId="31525" xr:uid="{7625E404-9AF6-40CB-A7B3-18A4420DCD5A}"/>
    <cellStyle name="Normal 8 43 7 7" xfId="31526" xr:uid="{9FCCF683-4345-403C-B805-DF150E23A9D5}"/>
    <cellStyle name="Normal 8 43 7 7 2" xfId="31527" xr:uid="{656E601A-F4FA-451C-874C-F397986235B2}"/>
    <cellStyle name="Normal 8 43 7 7 2 2" xfId="31528" xr:uid="{F22CFFE5-BB04-48B9-A2E2-A4A11D7D41F6}"/>
    <cellStyle name="Normal 8 43 7 7 3" xfId="31529" xr:uid="{438D0F4F-DAD2-4FFB-8C16-727505CE3E59}"/>
    <cellStyle name="Normal 8 43 7 8" xfId="31530" xr:uid="{5E32C68C-E34E-4AF8-B7FA-BF2ADBC630ED}"/>
    <cellStyle name="Normal 8 43 7 8 2" xfId="31531" xr:uid="{B6907D46-44A2-4EEA-88E1-57A30FABC8AE}"/>
    <cellStyle name="Normal 8 43 7 8 2 2" xfId="31532" xr:uid="{C15FEE29-DE13-4E64-996B-00DE46AE971B}"/>
    <cellStyle name="Normal 8 43 7 8 3" xfId="31533" xr:uid="{A1D2E232-BD72-47C0-B452-7CB0B9805C95}"/>
    <cellStyle name="Normal 8 43 7 9" xfId="31534" xr:uid="{2AACFD81-7886-4E64-95BC-6E7BE3FA1610}"/>
    <cellStyle name="Normal 8 43 7 9 2" xfId="31535" xr:uid="{6D60F603-7CD4-4809-9E04-37AF847673C1}"/>
    <cellStyle name="Normal 8 43 7 9 2 2" xfId="31536" xr:uid="{5A1F7202-23B6-42D7-AA6D-973093DC7D56}"/>
    <cellStyle name="Normal 8 43 7 9 3" xfId="31537" xr:uid="{B56E7716-B21E-4827-8642-E24BB6B3C704}"/>
    <cellStyle name="Normal 8 43 8" xfId="31538" xr:uid="{89654A4A-3CD4-4C86-8AE6-857546EF7923}"/>
    <cellStyle name="Normal 8 43 8 10" xfId="31539" xr:uid="{93DB2F78-6AF6-4138-8AC8-5D3FA02DE158}"/>
    <cellStyle name="Normal 8 43 8 10 2" xfId="31540" xr:uid="{0FB3B0EC-1BD0-4B99-9E34-8873908D6FA3}"/>
    <cellStyle name="Normal 8 43 8 10 2 2" xfId="31541" xr:uid="{41E8533E-FB6D-4A5D-9E5F-CFA7B1141434}"/>
    <cellStyle name="Normal 8 43 8 10 3" xfId="31542" xr:uid="{4EA2CE17-A652-48E2-8ADC-6A5E936BAF3C}"/>
    <cellStyle name="Normal 8 43 8 11" xfId="31543" xr:uid="{3116D16F-CC05-4E5E-999A-A8B907D6195B}"/>
    <cellStyle name="Normal 8 43 8 11 2" xfId="31544" xr:uid="{49244F67-4011-4607-8C2E-D3BC94D6A885}"/>
    <cellStyle name="Normal 8 43 8 11 2 2" xfId="31545" xr:uid="{DD77B89A-1B36-42F0-A59F-70C8913B888F}"/>
    <cellStyle name="Normal 8 43 8 11 3" xfId="31546" xr:uid="{B7E11C71-4B07-48D2-BA80-8C06298BD0A7}"/>
    <cellStyle name="Normal 8 43 8 11 4" xfId="31547" xr:uid="{62CCE797-73A1-4BE3-8FCE-6372740EAD7D}"/>
    <cellStyle name="Normal 8 43 8 12" xfId="31548" xr:uid="{FE8FD838-F48F-488A-B579-571E1E7B0E7A}"/>
    <cellStyle name="Normal 8 43 8 12 2" xfId="31549" xr:uid="{7C953375-02A1-45CD-9025-FD1BCA4879F9}"/>
    <cellStyle name="Normal 8 43 8 13" xfId="31550" xr:uid="{7B95433A-EC77-4A25-BA35-A33B865B050A}"/>
    <cellStyle name="Normal 8 43 8 14" xfId="31551" xr:uid="{CBC8DCAB-BECA-4AC1-9072-3AAD91537977}"/>
    <cellStyle name="Normal 8 43 8 14 2" xfId="31552" xr:uid="{B4E8A757-5BC6-4D02-A2BB-5D680B4190F8}"/>
    <cellStyle name="Normal 8 43 8 15" xfId="31553" xr:uid="{EF37FF58-3491-4402-9C89-CD364CACDC90}"/>
    <cellStyle name="Normal 8 43 8 16" xfId="31554" xr:uid="{0326D7A4-1217-42E6-820D-6C3BE4522681}"/>
    <cellStyle name="Normal 8 43 8 17" xfId="31555" xr:uid="{9517B314-4555-4183-BFC8-5D7478E2D097}"/>
    <cellStyle name="Normal 8 43 8 18" xfId="31556" xr:uid="{9EBB0DFD-2CA7-4B78-B81E-7D569062EE6B}"/>
    <cellStyle name="Normal 8 43 8 19" xfId="31557" xr:uid="{B2DDA75F-0CB4-4E83-90CC-518BAE9A993D}"/>
    <cellStyle name="Normal 8 43 8 2" xfId="31558" xr:uid="{E581928D-67FD-4376-B497-AD084E053636}"/>
    <cellStyle name="Normal 8 43 8 2 2" xfId="31559" xr:uid="{7235A9F5-BFD5-4470-9B5E-E2538C3A440B}"/>
    <cellStyle name="Normal 8 43 8 2 2 2" xfId="31560" xr:uid="{F3755A0A-9C58-4546-AA12-753799B357B3}"/>
    <cellStyle name="Normal 8 43 8 2 3" xfId="31561" xr:uid="{B18286F6-C086-495D-9D2B-2A17667AAEDD}"/>
    <cellStyle name="Normal 8 43 8 20" xfId="31562" xr:uid="{1F2A76A1-4016-4499-9081-F0BC798C6185}"/>
    <cellStyle name="Normal 8 43 8 21" xfId="31563" xr:uid="{41884947-6712-466A-A6B8-383C2A1169D7}"/>
    <cellStyle name="Normal 8 43 8 22" xfId="31564" xr:uid="{286B49F3-6F26-4351-9999-606CC32F581A}"/>
    <cellStyle name="Normal 8 43 8 23" xfId="31565" xr:uid="{CCE345AD-890A-4132-88C2-A84CF2961D29}"/>
    <cellStyle name="Normal 8 43 8 24" xfId="31566" xr:uid="{28F3D136-90BB-4A67-BE64-3638FD5D0C6B}"/>
    <cellStyle name="Normal 8 43 8 25" xfId="31567" xr:uid="{26F48814-C0B0-440B-93E6-7BDB7B06A06D}"/>
    <cellStyle name="Normal 8 43 8 26" xfId="31568" xr:uid="{E87BC59D-383D-4475-8B40-0A85C5E4D76E}"/>
    <cellStyle name="Normal 8 43 8 27" xfId="31569" xr:uid="{E8751D34-0980-4E7C-9AA6-88185EA31831}"/>
    <cellStyle name="Normal 8 43 8 28" xfId="31570" xr:uid="{3C128DC6-0BD8-4639-819D-338DCD45164E}"/>
    <cellStyle name="Normal 8 43 8 29" xfId="31571" xr:uid="{9EE5A3EC-2E85-4174-B707-54CB022BD443}"/>
    <cellStyle name="Normal 8 43 8 3" xfId="31572" xr:uid="{10EC7DA8-CCEE-4A76-B8C5-644C4B5B5ACA}"/>
    <cellStyle name="Normal 8 43 8 3 2" xfId="31573" xr:uid="{E8EA7A8A-4FFF-44B4-9A13-B63C618AB180}"/>
    <cellStyle name="Normal 8 43 8 3 2 2" xfId="31574" xr:uid="{767206E4-C879-4C94-8C22-1140A6741D55}"/>
    <cellStyle name="Normal 8 43 8 3 3" xfId="31575" xr:uid="{30512584-C3CB-4486-BB0F-1DA1AE0C6888}"/>
    <cellStyle name="Normal 8 43 8 30" xfId="31576" xr:uid="{9518426D-E1E0-45F4-9B36-5761ECBFCCF9}"/>
    <cellStyle name="Normal 8 43 8 31" xfId="31577" xr:uid="{654B442D-CCF2-46A6-86DF-0DB8743C74F4}"/>
    <cellStyle name="Normal 8 43 8 32" xfId="31578" xr:uid="{421C726C-1E5A-42F6-811D-BA9C01EEF96B}"/>
    <cellStyle name="Normal 8 43 8 33" xfId="31579" xr:uid="{0A716862-4A64-4CB7-96B9-6FDFD7184C87}"/>
    <cellStyle name="Normal 8 43 8 34" xfId="31580" xr:uid="{85A9D085-176E-4249-9ABA-A4629A357415}"/>
    <cellStyle name="Normal 8 43 8 35" xfId="31581" xr:uid="{F649955D-E3CB-4766-AEB7-0DAF102D0563}"/>
    <cellStyle name="Normal 8 43 8 36" xfId="31582" xr:uid="{58304B3C-D80C-4354-8F28-772001BACA7B}"/>
    <cellStyle name="Normal 8 43 8 37" xfId="31583" xr:uid="{49B52AB2-6867-40EF-8A24-1B26AFFC9620}"/>
    <cellStyle name="Normal 8 43 8 38" xfId="31584" xr:uid="{2A11E9E3-2A8C-43E0-9BC0-16947518E886}"/>
    <cellStyle name="Normal 8 43 8 39" xfId="31585" xr:uid="{E7C4B8DD-FA2C-4091-981B-743FA07AFD17}"/>
    <cellStyle name="Normal 8 43 8 4" xfId="31586" xr:uid="{86C780AC-7B64-4B2E-9030-5762DBC50700}"/>
    <cellStyle name="Normal 8 43 8 4 2" xfId="31587" xr:uid="{D3695C94-5685-43E1-AFDE-1C88FFAD0DCA}"/>
    <cellStyle name="Normal 8 43 8 4 2 2" xfId="31588" xr:uid="{6B500DD0-6996-4BF0-A804-F75B3F4BB2C3}"/>
    <cellStyle name="Normal 8 43 8 4 3" xfId="31589" xr:uid="{E5D5A73E-AF21-4769-B772-D34C31E7C4E5}"/>
    <cellStyle name="Normal 8 43 8 40" xfId="31590" xr:uid="{AD6895CE-D7D0-4C3D-927E-0CAF6EFEED85}"/>
    <cellStyle name="Normal 8 43 8 5" xfId="31591" xr:uid="{5D9FBEB1-AFF2-4977-B087-DC6CA39C8FCE}"/>
    <cellStyle name="Normal 8 43 8 5 2" xfId="31592" xr:uid="{B0A241B1-AC1D-4627-BB4C-6A4F899C02F1}"/>
    <cellStyle name="Normal 8 43 8 5 2 2" xfId="31593" xr:uid="{9396EFD3-1ACF-40DE-B14A-06A1B632A818}"/>
    <cellStyle name="Normal 8 43 8 5 3" xfId="31594" xr:uid="{F30DE4C6-6B58-41D9-BEAB-A1B4D8B6D192}"/>
    <cellStyle name="Normal 8 43 8 6" xfId="31595" xr:uid="{5BBBDA6F-1DCD-4883-8533-6B3C9BCE04E1}"/>
    <cellStyle name="Normal 8 43 8 6 2" xfId="31596" xr:uid="{243B0BAD-6F37-40F4-B24F-F62BA9F7AFA9}"/>
    <cellStyle name="Normal 8 43 8 6 2 2" xfId="31597" xr:uid="{F44562ED-2224-47E8-9BA2-57BAD5B3FDEE}"/>
    <cellStyle name="Normal 8 43 8 6 3" xfId="31598" xr:uid="{88C55B68-F2EF-4E50-91E8-51B35BE4DD9E}"/>
    <cellStyle name="Normal 8 43 8 7" xfId="31599" xr:uid="{08D5473C-AD2A-4E6E-9F8A-FE9AA4DBE60F}"/>
    <cellStyle name="Normal 8 43 8 7 2" xfId="31600" xr:uid="{776B54BF-752C-452F-90F2-C94904CD8DED}"/>
    <cellStyle name="Normal 8 43 8 7 2 2" xfId="31601" xr:uid="{7A4408C5-51FF-47C6-AC20-A0325786DAC3}"/>
    <cellStyle name="Normal 8 43 8 7 3" xfId="31602" xr:uid="{2209CDE4-3EE9-4853-87B5-E210CF9C02C5}"/>
    <cellStyle name="Normal 8 43 8 8" xfId="31603" xr:uid="{C57CF7D9-3D70-473B-A614-956B840C26FC}"/>
    <cellStyle name="Normal 8 43 8 8 2" xfId="31604" xr:uid="{774C6A71-B67D-4E39-A86F-16D07094881C}"/>
    <cellStyle name="Normal 8 43 8 8 2 2" xfId="31605" xr:uid="{D6B380E4-F641-4093-8650-6E599DC8DBE5}"/>
    <cellStyle name="Normal 8 43 8 8 3" xfId="31606" xr:uid="{65472D13-1810-4B95-AB57-8B25AB46047E}"/>
    <cellStyle name="Normal 8 43 8 9" xfId="31607" xr:uid="{5F08BC88-3849-4321-B7D5-702FAD1201F8}"/>
    <cellStyle name="Normal 8 43 8 9 2" xfId="31608" xr:uid="{EC0E8FDE-DFA7-4740-9D8B-E6A95167D0DD}"/>
    <cellStyle name="Normal 8 43 8 9 2 2" xfId="31609" xr:uid="{9219D9F0-0C10-4CB7-ABD0-DA00F6A8F086}"/>
    <cellStyle name="Normal 8 43 8 9 3" xfId="31610" xr:uid="{52C1D5A0-B21A-4B64-93DD-813711ED15FD}"/>
    <cellStyle name="Normal 8 43 9" xfId="31611" xr:uid="{B3B38F00-9C96-49E2-937E-5C036EFA6A6A}"/>
    <cellStyle name="Normal 8 43 9 10" xfId="31612" xr:uid="{BCE8B3B9-221B-4966-993A-378BE2836EA1}"/>
    <cellStyle name="Normal 8 43 9 10 2" xfId="31613" xr:uid="{88C5DB25-FDD5-43EB-A658-7A67ABF90A7E}"/>
    <cellStyle name="Normal 8 43 9 10 2 2" xfId="31614" xr:uid="{1CEECFDD-D29F-4A16-86C6-119EC6289AB6}"/>
    <cellStyle name="Normal 8 43 9 10 3" xfId="31615" xr:uid="{5BC478B8-E411-4F6F-8B3F-D20E8ACD89F9}"/>
    <cellStyle name="Normal 8 43 9 11" xfId="31616" xr:uid="{DF6E1A2A-2739-4230-B505-2F9620B650E4}"/>
    <cellStyle name="Normal 8 43 9 11 2" xfId="31617" xr:uid="{C10F67E2-0CB8-4212-867A-D04445A84A52}"/>
    <cellStyle name="Normal 8 43 9 11 2 2" xfId="31618" xr:uid="{387C3A6E-AD10-460B-A8A6-8F063BFDCC76}"/>
    <cellStyle name="Normal 8 43 9 11 3" xfId="31619" xr:uid="{C0DD431C-7EA1-4160-A55D-C910AF1BE651}"/>
    <cellStyle name="Normal 8 43 9 11 4" xfId="31620" xr:uid="{D5CC065A-D5A8-4DEB-A872-C316D160E208}"/>
    <cellStyle name="Normal 8 43 9 12" xfId="31621" xr:uid="{359977AA-5AE5-4D20-9CD9-72953029CDD0}"/>
    <cellStyle name="Normal 8 43 9 12 2" xfId="31622" xr:uid="{32A65BD2-E873-4DB4-AE0A-3992BCC617B7}"/>
    <cellStyle name="Normal 8 43 9 13" xfId="31623" xr:uid="{4050327C-95CD-42BC-82EB-093B9552C089}"/>
    <cellStyle name="Normal 8 43 9 14" xfId="31624" xr:uid="{C32181C9-89FA-4883-B9A8-A06AF5DE2905}"/>
    <cellStyle name="Normal 8 43 9 14 2" xfId="31625" xr:uid="{E645260A-DE03-42AB-A1E7-70C169C2A387}"/>
    <cellStyle name="Normal 8 43 9 15" xfId="31626" xr:uid="{BF456E33-2A3F-4E8B-BA6C-40CE03CC0032}"/>
    <cellStyle name="Normal 8 43 9 16" xfId="31627" xr:uid="{756B4AF2-41BC-4973-8C0B-D6C10E71219F}"/>
    <cellStyle name="Normal 8 43 9 17" xfId="31628" xr:uid="{E47481E9-9057-4EDA-81A8-E08BC2B6DE98}"/>
    <cellStyle name="Normal 8 43 9 18" xfId="31629" xr:uid="{46E44310-1399-4746-8514-EA0F84E67CB2}"/>
    <cellStyle name="Normal 8 43 9 19" xfId="31630" xr:uid="{EB11F65C-3F19-4D76-BBC6-05DFC80C409D}"/>
    <cellStyle name="Normal 8 43 9 2" xfId="31631" xr:uid="{15F9BA80-450F-483D-9DFB-36FCE1A05B94}"/>
    <cellStyle name="Normal 8 43 9 2 2" xfId="31632" xr:uid="{606155AE-721E-4CF7-95BB-E8119B1E0E0E}"/>
    <cellStyle name="Normal 8 43 9 2 2 2" xfId="31633" xr:uid="{837F797D-D1AD-4A8E-980D-48771FAE82BE}"/>
    <cellStyle name="Normal 8 43 9 2 3" xfId="31634" xr:uid="{A17692B4-8661-4F0E-8BEB-3E443D374981}"/>
    <cellStyle name="Normal 8 43 9 20" xfId="31635" xr:uid="{506AAE4C-DBDA-47E0-9E7C-29E0BA23B381}"/>
    <cellStyle name="Normal 8 43 9 21" xfId="31636" xr:uid="{D2ABB27D-B615-4B84-83D7-3533E3387FBF}"/>
    <cellStyle name="Normal 8 43 9 22" xfId="31637" xr:uid="{F20B1008-7BA6-42A1-91BC-7B47AAA9B965}"/>
    <cellStyle name="Normal 8 43 9 23" xfId="31638" xr:uid="{64950A53-99FB-4E06-92EA-A78C71CCAA30}"/>
    <cellStyle name="Normal 8 43 9 24" xfId="31639" xr:uid="{3596AD86-2708-46A2-8209-ED64F8D83790}"/>
    <cellStyle name="Normal 8 43 9 25" xfId="31640" xr:uid="{C206BB4D-3BA3-4EAA-9805-6C1B4C0BCEB2}"/>
    <cellStyle name="Normal 8 43 9 26" xfId="31641" xr:uid="{4E2276B6-3CE0-4A78-AD92-E8F241173B0C}"/>
    <cellStyle name="Normal 8 43 9 27" xfId="31642" xr:uid="{2F427427-FB87-4981-87A2-71FA64E57835}"/>
    <cellStyle name="Normal 8 43 9 28" xfId="31643" xr:uid="{042FCC25-335C-411C-8DFC-99969AF723F5}"/>
    <cellStyle name="Normal 8 43 9 29" xfId="31644" xr:uid="{A9CE0E7C-D007-403B-9E70-FE276AB577CF}"/>
    <cellStyle name="Normal 8 43 9 3" xfId="31645" xr:uid="{CC3931EF-8027-489D-931A-4C0166DEA254}"/>
    <cellStyle name="Normal 8 43 9 3 2" xfId="31646" xr:uid="{7EB44AF1-E817-48CC-B4C1-3366E23FBD22}"/>
    <cellStyle name="Normal 8 43 9 3 2 2" xfId="31647" xr:uid="{446CC4C2-FD87-438E-900F-29678CFB949F}"/>
    <cellStyle name="Normal 8 43 9 3 3" xfId="31648" xr:uid="{813F4D2C-B3DA-4191-B69C-D4C391435CB2}"/>
    <cellStyle name="Normal 8 43 9 30" xfId="31649" xr:uid="{151D8ACF-9323-4179-940F-C22E983128B4}"/>
    <cellStyle name="Normal 8 43 9 31" xfId="31650" xr:uid="{012977E8-3029-4EA1-AA2F-B1536D087097}"/>
    <cellStyle name="Normal 8 43 9 32" xfId="31651" xr:uid="{8A44F67F-93E2-4D3B-B35A-AB1457C5E080}"/>
    <cellStyle name="Normal 8 43 9 33" xfId="31652" xr:uid="{036CFF85-51BC-4FAE-8CEC-D1ED6E8C9433}"/>
    <cellStyle name="Normal 8 43 9 34" xfId="31653" xr:uid="{B482A10C-73F8-4ACC-B4E8-BB2374D693BE}"/>
    <cellStyle name="Normal 8 43 9 35" xfId="31654" xr:uid="{7C62F82C-79E6-4238-8E27-FA4C25E99668}"/>
    <cellStyle name="Normal 8 43 9 36" xfId="31655" xr:uid="{DAB3FD4B-D07D-40BF-BB80-FEA359DEDC9D}"/>
    <cellStyle name="Normal 8 43 9 37" xfId="31656" xr:uid="{07751581-8292-4C40-BF49-F8F1C3A3E1C6}"/>
    <cellStyle name="Normal 8 43 9 38" xfId="31657" xr:uid="{2E484D37-BDE9-4D3A-BEAE-786C4CB8A863}"/>
    <cellStyle name="Normal 8 43 9 39" xfId="31658" xr:uid="{138DB3BD-8339-4954-AC3A-3F0B089D7431}"/>
    <cellStyle name="Normal 8 43 9 4" xfId="31659" xr:uid="{C4EA7449-D06B-4690-B963-CE28A176285B}"/>
    <cellStyle name="Normal 8 43 9 4 2" xfId="31660" xr:uid="{6E97833B-074B-4D96-9147-AC3429C260E0}"/>
    <cellStyle name="Normal 8 43 9 4 2 2" xfId="31661" xr:uid="{8A7B7732-B0BA-4095-AC12-1522FD8B18F4}"/>
    <cellStyle name="Normal 8 43 9 4 3" xfId="31662" xr:uid="{09111BB9-F007-4B9B-A58C-02CCB7E522D8}"/>
    <cellStyle name="Normal 8 43 9 40" xfId="31663" xr:uid="{11142BC1-B964-440F-95A3-8CF7BEA7F8B8}"/>
    <cellStyle name="Normal 8 43 9 5" xfId="31664" xr:uid="{1F5C292D-BBD4-41C4-AD26-09FE6B074176}"/>
    <cellStyle name="Normal 8 43 9 5 2" xfId="31665" xr:uid="{C2D3854E-4AC2-4468-A176-DF2FD039B458}"/>
    <cellStyle name="Normal 8 43 9 5 2 2" xfId="31666" xr:uid="{FB8323E8-6DA1-4CFC-A86A-94DE945E7B60}"/>
    <cellStyle name="Normal 8 43 9 5 3" xfId="31667" xr:uid="{FDD29C3E-54EE-4078-BEF6-39525611BD40}"/>
    <cellStyle name="Normal 8 43 9 6" xfId="31668" xr:uid="{E4D4D927-F6F5-4C88-BE79-BE5AD2765441}"/>
    <cellStyle name="Normal 8 43 9 6 2" xfId="31669" xr:uid="{E92F4CCD-C8C9-49D8-9421-92F52757673C}"/>
    <cellStyle name="Normal 8 43 9 6 2 2" xfId="31670" xr:uid="{2B85A4AE-EBE7-477D-878F-C7E74249171A}"/>
    <cellStyle name="Normal 8 43 9 6 3" xfId="31671" xr:uid="{91C49214-4C5C-4FCD-814D-C48FDB81AD2C}"/>
    <cellStyle name="Normal 8 43 9 7" xfId="31672" xr:uid="{EFB76B95-15E4-4E28-AD92-D9443FACF2EF}"/>
    <cellStyle name="Normal 8 43 9 7 2" xfId="31673" xr:uid="{9C46D934-0328-48B4-9EFF-E9E6B8BF1CC8}"/>
    <cellStyle name="Normal 8 43 9 7 2 2" xfId="31674" xr:uid="{CE9983A2-E4F0-4CA2-83B1-31180BD03EFD}"/>
    <cellStyle name="Normal 8 43 9 7 3" xfId="31675" xr:uid="{69C31FCF-31A1-45F1-94D8-A07EB87DE55B}"/>
    <cellStyle name="Normal 8 43 9 8" xfId="31676" xr:uid="{C43DA1F8-29A9-44CB-AAD7-F042ABEBD458}"/>
    <cellStyle name="Normal 8 43 9 8 2" xfId="31677" xr:uid="{DE9E8D41-ED12-4E36-911F-3384F15EAAA3}"/>
    <cellStyle name="Normal 8 43 9 8 2 2" xfId="31678" xr:uid="{9943C722-DDE2-4725-BA89-43711DF95696}"/>
    <cellStyle name="Normal 8 43 9 8 3" xfId="31679" xr:uid="{E472507C-2821-4BC8-B9FA-8E1D24A2649B}"/>
    <cellStyle name="Normal 8 43 9 9" xfId="31680" xr:uid="{67BC5913-654C-40B2-B404-928D4F950DB9}"/>
    <cellStyle name="Normal 8 43 9 9 2" xfId="31681" xr:uid="{531DFDF8-77A3-4697-95E5-7A8321C47572}"/>
    <cellStyle name="Normal 8 43 9 9 2 2" xfId="31682" xr:uid="{BE51EABD-315B-4016-BCFD-2CD45BFE24E0}"/>
    <cellStyle name="Normal 8 43 9 9 3" xfId="31683" xr:uid="{929504E2-1603-43CB-8D4D-00F04CFBDEF2}"/>
    <cellStyle name="Normal 8 44" xfId="31684" xr:uid="{F152AFD6-E575-45A8-8E73-A6C8E8E91B08}"/>
    <cellStyle name="Normal 8 44 10" xfId="31685" xr:uid="{95568FE8-3731-4281-B6FB-F24CC13B1346}"/>
    <cellStyle name="Normal 8 44 10 10" xfId="31686" xr:uid="{3A1F873A-6DA7-4F72-AAAC-61A4D8E90AE1}"/>
    <cellStyle name="Normal 8 44 10 10 2" xfId="31687" xr:uid="{C4363401-99D0-4404-9579-A412EE96DF43}"/>
    <cellStyle name="Normal 8 44 10 10 2 2" xfId="31688" xr:uid="{4E6C4147-F746-41EA-9EFD-FD1CBF46D7F2}"/>
    <cellStyle name="Normal 8 44 10 10 3" xfId="31689" xr:uid="{8CB4EA05-FFAE-4D8D-B6C8-ED5EC90CEF89}"/>
    <cellStyle name="Normal 8 44 10 11" xfId="31690" xr:uid="{C3ED9DA3-CD46-46DC-8DCE-EE388F86DD3A}"/>
    <cellStyle name="Normal 8 44 10 11 2" xfId="31691" xr:uid="{AB700F82-649B-4911-BABA-1446560B8933}"/>
    <cellStyle name="Normal 8 44 10 11 2 2" xfId="31692" xr:uid="{EA4D0E88-27A2-495A-BA5D-9967B08D4D6D}"/>
    <cellStyle name="Normal 8 44 10 11 3" xfId="31693" xr:uid="{3FA86F9E-B06D-4CD8-A8E3-8FA29640FB0C}"/>
    <cellStyle name="Normal 8 44 10 11 4" xfId="31694" xr:uid="{B0155471-8C1C-4F0D-AA08-1727C26291E5}"/>
    <cellStyle name="Normal 8 44 10 12" xfId="31695" xr:uid="{D1C0C75C-4E61-4BBF-8562-ED4D841D88DD}"/>
    <cellStyle name="Normal 8 44 10 12 2" xfId="31696" xr:uid="{CCBDE0FB-042E-4CE8-8314-AFC70AA25227}"/>
    <cellStyle name="Normal 8 44 10 13" xfId="31697" xr:uid="{7A7B774A-B9B6-4B45-9B8C-08359697F1E9}"/>
    <cellStyle name="Normal 8 44 10 14" xfId="31698" xr:uid="{8549FF38-75E6-44AA-A80A-4A76233A0405}"/>
    <cellStyle name="Normal 8 44 10 14 2" xfId="31699" xr:uid="{D0203929-0327-41E1-BCE0-780FBC68C3E7}"/>
    <cellStyle name="Normal 8 44 10 15" xfId="31700" xr:uid="{0DD3BD20-0B27-406D-9268-0C615610C356}"/>
    <cellStyle name="Normal 8 44 10 16" xfId="31701" xr:uid="{4DF1E6D9-9F72-45BD-98A7-B08BE79F80B2}"/>
    <cellStyle name="Normal 8 44 10 17" xfId="31702" xr:uid="{31FA4981-053C-4413-B138-E53115BC1291}"/>
    <cellStyle name="Normal 8 44 10 18" xfId="31703" xr:uid="{AB05DB81-86D9-48DF-8C1A-4D55F01E6C6D}"/>
    <cellStyle name="Normal 8 44 10 19" xfId="31704" xr:uid="{31D86ADA-2210-41A3-AF77-FC67B23D9D16}"/>
    <cellStyle name="Normal 8 44 10 2" xfId="31705" xr:uid="{16E52FD0-9410-4EE3-8884-621E591C8339}"/>
    <cellStyle name="Normal 8 44 10 2 2" xfId="31706" xr:uid="{DDF485F2-5354-4886-9761-8610F317CEB4}"/>
    <cellStyle name="Normal 8 44 10 2 2 2" xfId="31707" xr:uid="{41041DA2-D680-483A-8F60-4777D6714449}"/>
    <cellStyle name="Normal 8 44 10 2 3" xfId="31708" xr:uid="{F8F9E751-BFF9-46D3-ADAA-9ABE7295F22B}"/>
    <cellStyle name="Normal 8 44 10 20" xfId="31709" xr:uid="{1A9C3609-7D18-4D32-A3E3-C3509A3E16F0}"/>
    <cellStyle name="Normal 8 44 10 21" xfId="31710" xr:uid="{F8E539A3-3441-409F-BE47-F4A115545A4F}"/>
    <cellStyle name="Normal 8 44 10 22" xfId="31711" xr:uid="{A8B91EAA-3033-47F9-96F4-86810A8BDF28}"/>
    <cellStyle name="Normal 8 44 10 23" xfId="31712" xr:uid="{4740A7FE-BB17-42E2-8AE8-40E7A4474E2B}"/>
    <cellStyle name="Normal 8 44 10 24" xfId="31713" xr:uid="{3EA4984E-3E88-4807-9AC7-35D4859C2666}"/>
    <cellStyle name="Normal 8 44 10 25" xfId="31714" xr:uid="{628DB069-2FC0-4F4F-A0A4-F4C1A0184B2C}"/>
    <cellStyle name="Normal 8 44 10 26" xfId="31715" xr:uid="{C4C2C8B1-EFFB-448D-9258-F8B18DE5ABC1}"/>
    <cellStyle name="Normal 8 44 10 27" xfId="31716" xr:uid="{F4B016CB-6C41-46B0-8981-CEA0D75AC45E}"/>
    <cellStyle name="Normal 8 44 10 28" xfId="31717" xr:uid="{F3CDC30C-C67F-4BEB-8B9C-3FB0F1D5B16E}"/>
    <cellStyle name="Normal 8 44 10 29" xfId="31718" xr:uid="{1E3D1E1A-F325-4B3A-B250-0038C097E090}"/>
    <cellStyle name="Normal 8 44 10 3" xfId="31719" xr:uid="{1E7BE0C9-BBD1-4A7E-8F4F-E83B59DAE8C2}"/>
    <cellStyle name="Normal 8 44 10 3 2" xfId="31720" xr:uid="{16142DA7-4EF6-4253-87A4-0C64885265BA}"/>
    <cellStyle name="Normal 8 44 10 3 2 2" xfId="31721" xr:uid="{0016FA23-47A7-4BC4-AF83-CDD55F8AEA50}"/>
    <cellStyle name="Normal 8 44 10 3 3" xfId="31722" xr:uid="{7D6326AC-C28C-434F-A0A6-A0B187F1D53D}"/>
    <cellStyle name="Normal 8 44 10 30" xfId="31723" xr:uid="{0B828A73-D18F-4FD3-8F05-DCF81605C18E}"/>
    <cellStyle name="Normal 8 44 10 31" xfId="31724" xr:uid="{C3181F47-7A2A-4F9F-BE04-204BAAF31178}"/>
    <cellStyle name="Normal 8 44 10 32" xfId="31725" xr:uid="{C0F5F63D-26EC-4F5F-B4CC-71575C16A258}"/>
    <cellStyle name="Normal 8 44 10 33" xfId="31726" xr:uid="{DF18220A-E3E5-477E-83F4-556375C73DD7}"/>
    <cellStyle name="Normal 8 44 10 34" xfId="31727" xr:uid="{1CDDBBB3-9C16-44D4-8F3F-8B006A911042}"/>
    <cellStyle name="Normal 8 44 10 35" xfId="31728" xr:uid="{2418E601-F88F-4620-AEE9-4B504F5B68AF}"/>
    <cellStyle name="Normal 8 44 10 36" xfId="31729" xr:uid="{FE7B0474-0157-4E7B-ABB4-16A681EFAB4F}"/>
    <cellStyle name="Normal 8 44 10 37" xfId="31730" xr:uid="{39178A7A-A56D-4E6C-8403-161B59843282}"/>
    <cellStyle name="Normal 8 44 10 38" xfId="31731" xr:uid="{60CF69D7-4252-41AC-8469-F5BC5A75C539}"/>
    <cellStyle name="Normal 8 44 10 39" xfId="31732" xr:uid="{9655C95C-3A40-4808-A61B-B756E0D3737A}"/>
    <cellStyle name="Normal 8 44 10 4" xfId="31733" xr:uid="{D8448315-1EA6-4C24-9EBC-C77E76D573E6}"/>
    <cellStyle name="Normal 8 44 10 4 2" xfId="31734" xr:uid="{97526B4A-5AC9-49EE-8AFE-807A804FD35A}"/>
    <cellStyle name="Normal 8 44 10 4 2 2" xfId="31735" xr:uid="{5F8FF7F4-8872-4C34-AC78-D4BBE9702370}"/>
    <cellStyle name="Normal 8 44 10 4 3" xfId="31736" xr:uid="{9221E8F5-BC06-4B19-9212-BBE5B4FB4DD4}"/>
    <cellStyle name="Normal 8 44 10 40" xfId="31737" xr:uid="{4C0FC09F-1E0A-474D-94ED-155D3601D0AC}"/>
    <cellStyle name="Normal 8 44 10 5" xfId="31738" xr:uid="{B74B74A6-D46E-4F20-96AB-F883C70DCAF6}"/>
    <cellStyle name="Normal 8 44 10 5 2" xfId="31739" xr:uid="{1F212ACB-23CE-4EC7-8AB7-8D9E33D9BD15}"/>
    <cellStyle name="Normal 8 44 10 5 2 2" xfId="31740" xr:uid="{26262121-E820-4976-968E-0A1F63C19AA2}"/>
    <cellStyle name="Normal 8 44 10 5 3" xfId="31741" xr:uid="{38CD50D3-417F-42E1-A534-B7CA0B6B85F7}"/>
    <cellStyle name="Normal 8 44 10 6" xfId="31742" xr:uid="{FDEF2947-9102-4194-9F04-A40CE9553411}"/>
    <cellStyle name="Normal 8 44 10 6 2" xfId="31743" xr:uid="{58EDD77F-8703-4BDE-812E-415FA3AC6298}"/>
    <cellStyle name="Normal 8 44 10 6 2 2" xfId="31744" xr:uid="{263F6E33-5C0E-4B41-BAF6-BE11F71A6C8C}"/>
    <cellStyle name="Normal 8 44 10 6 3" xfId="31745" xr:uid="{CCCD5ECE-6033-4359-AFAF-6BB82984D303}"/>
    <cellStyle name="Normal 8 44 10 7" xfId="31746" xr:uid="{D127CEF6-4C57-484D-8911-B60B289D3406}"/>
    <cellStyle name="Normal 8 44 10 7 2" xfId="31747" xr:uid="{4036B507-C444-4A16-8B00-E5DBF23C0DD4}"/>
    <cellStyle name="Normal 8 44 10 7 2 2" xfId="31748" xr:uid="{5A5DB634-C23F-46F5-94E1-64D2263E7E21}"/>
    <cellStyle name="Normal 8 44 10 7 3" xfId="31749" xr:uid="{666AD23C-38CD-41CE-82C0-8A93C37FC165}"/>
    <cellStyle name="Normal 8 44 10 8" xfId="31750" xr:uid="{147B5BF7-E34D-43FF-91EE-7B3A7438DCE9}"/>
    <cellStyle name="Normal 8 44 10 8 2" xfId="31751" xr:uid="{F7732791-9692-4F7C-88B1-C7F15CC0607D}"/>
    <cellStyle name="Normal 8 44 10 8 2 2" xfId="31752" xr:uid="{53428C5E-31CF-4D47-AD72-3661B3D36749}"/>
    <cellStyle name="Normal 8 44 10 8 3" xfId="31753" xr:uid="{087D0D03-0AE3-4F52-BFD3-7053FFB704B3}"/>
    <cellStyle name="Normal 8 44 10 9" xfId="31754" xr:uid="{01E9EADC-6712-4DF7-9887-999954E36F1C}"/>
    <cellStyle name="Normal 8 44 10 9 2" xfId="31755" xr:uid="{FFBE0EBA-8502-4C81-9E7E-D02092568D63}"/>
    <cellStyle name="Normal 8 44 10 9 2 2" xfId="31756" xr:uid="{B108F638-8501-4F63-8C25-E8B28AB4B055}"/>
    <cellStyle name="Normal 8 44 10 9 3" xfId="31757" xr:uid="{F92F5093-9F4A-41C4-85AB-A906C0787189}"/>
    <cellStyle name="Normal 8 44 11" xfId="31758" xr:uid="{720CFF30-9C87-46F0-92C3-E98EC385F16E}"/>
    <cellStyle name="Normal 8 44 11 2" xfId="31759" xr:uid="{6E1939C6-8381-4B4E-A50B-F6DA6BE78732}"/>
    <cellStyle name="Normal 8 44 11 2 2" xfId="31760" xr:uid="{B368B743-ED02-474A-9D13-1E86B09F52D8}"/>
    <cellStyle name="Normal 8 44 11 3" xfId="31761" xr:uid="{D5FDC4BE-3A92-465D-8839-D2730C4E5024}"/>
    <cellStyle name="Normal 8 44 12" xfId="31762" xr:uid="{8BD8411B-5B05-4EBA-8FC7-30D391DB0FE7}"/>
    <cellStyle name="Normal 8 44 12 2" xfId="31763" xr:uid="{8267B62B-3E4E-4918-B175-94F7BA6E3534}"/>
    <cellStyle name="Normal 8 44 12 2 2" xfId="31764" xr:uid="{ED0172BA-EA72-4E16-AAEB-75A53D71F801}"/>
    <cellStyle name="Normal 8 44 12 3" xfId="31765" xr:uid="{90FDDCCC-2FA4-4DA3-8627-5D590C78F3E7}"/>
    <cellStyle name="Normal 8 44 13" xfId="31766" xr:uid="{2D38B0BD-DB28-486B-944C-AD61C5253A27}"/>
    <cellStyle name="Normal 8 44 13 2" xfId="31767" xr:uid="{A9D165B5-9BA1-461E-89B3-70AAB65217BE}"/>
    <cellStyle name="Normal 8 44 13 2 2" xfId="31768" xr:uid="{88261467-B0EC-4236-AB60-F7CB001E3DA9}"/>
    <cellStyle name="Normal 8 44 13 3" xfId="31769" xr:uid="{2B2DC428-6917-4451-931A-B34D5AAFFDFB}"/>
    <cellStyle name="Normal 8 44 14" xfId="31770" xr:uid="{EAC10229-3A82-459D-A207-D3109EE556BE}"/>
    <cellStyle name="Normal 8 44 14 2" xfId="31771" xr:uid="{E221DB85-5986-4C7F-82E7-2EAA3D646A39}"/>
    <cellStyle name="Normal 8 44 14 2 2" xfId="31772" xr:uid="{61C07025-2901-4338-8230-2883A87059F9}"/>
    <cellStyle name="Normal 8 44 14 3" xfId="31773" xr:uid="{E1AD2EF5-1EB8-4382-B7B5-088D99BC90D4}"/>
    <cellStyle name="Normal 8 44 15" xfId="31774" xr:uid="{573902F9-76F6-445C-BD63-B0412F12F030}"/>
    <cellStyle name="Normal 8 44 15 2" xfId="31775" xr:uid="{D6361A4F-3FC7-47F5-85A4-5CE8DF8A081C}"/>
    <cellStyle name="Normal 8 44 15 2 2" xfId="31776" xr:uid="{80C18706-1D39-498C-93E9-C28D59943E28}"/>
    <cellStyle name="Normal 8 44 15 3" xfId="31777" xr:uid="{8F298B45-6529-4621-9326-8F9088A548C1}"/>
    <cellStyle name="Normal 8 44 16" xfId="31778" xr:uid="{0A665E5D-E80E-45B4-972E-D11446730913}"/>
    <cellStyle name="Normal 8 44 16 2" xfId="31779" xr:uid="{FF75D028-103A-4C37-933F-E652D41815BD}"/>
    <cellStyle name="Normal 8 44 16 2 2" xfId="31780" xr:uid="{F198A546-BB38-44AA-8042-839B6664772C}"/>
    <cellStyle name="Normal 8 44 16 3" xfId="31781" xr:uid="{38A472EA-97F0-428F-B4A1-AEE7343FF482}"/>
    <cellStyle name="Normal 8 44 17" xfId="31782" xr:uid="{C44ABAED-0260-4F67-94DB-91DECCF318F4}"/>
    <cellStyle name="Normal 8 44 17 2" xfId="31783" xr:uid="{AE6178CC-64C3-467C-BA15-D3919C251374}"/>
    <cellStyle name="Normal 8 44 17 2 2" xfId="31784" xr:uid="{9C8936BE-61E6-41A4-9FF0-79D83B994690}"/>
    <cellStyle name="Normal 8 44 17 3" xfId="31785" xr:uid="{AD5A168D-4A99-4ECA-9ABB-56E059714E55}"/>
    <cellStyle name="Normal 8 44 18" xfId="31786" xr:uid="{A16BF6CE-5AF8-423C-A32C-086527A9FE8E}"/>
    <cellStyle name="Normal 8 44 18 2" xfId="31787" xr:uid="{57D590D6-7F5A-48D7-8D94-22CFF342F0AA}"/>
    <cellStyle name="Normal 8 44 18 2 2" xfId="31788" xr:uid="{7DB4E917-3749-425C-AAC7-40ABB1D683F4}"/>
    <cellStyle name="Normal 8 44 18 3" xfId="31789" xr:uid="{C21F0F5C-9CF5-487D-8B18-501ED2891E6B}"/>
    <cellStyle name="Normal 8 44 19" xfId="31790" xr:uid="{07E9480C-9F32-4633-8A85-B5F019B3F04C}"/>
    <cellStyle name="Normal 8 44 19 2" xfId="31791" xr:uid="{BFE34FDF-ADEB-4FA1-8F4B-C584508BDECA}"/>
    <cellStyle name="Normal 8 44 19 2 2" xfId="31792" xr:uid="{4A8F285F-D666-4A8D-AAAF-5AA537B89A9F}"/>
    <cellStyle name="Normal 8 44 19 3" xfId="31793" xr:uid="{93961CFC-4A04-49CD-8F1D-0BFBB3ED3A26}"/>
    <cellStyle name="Normal 8 44 2" xfId="31794" xr:uid="{CB46C1B8-A8CA-4180-8687-B1E499A935F2}"/>
    <cellStyle name="Normal 8 44 2 10" xfId="31795" xr:uid="{B342E83E-CFB4-4ED6-9BD7-CB2E576C88CB}"/>
    <cellStyle name="Normal 8 44 2 10 2" xfId="31796" xr:uid="{BE3193E3-B703-4238-B996-209FC75095F7}"/>
    <cellStyle name="Normal 8 44 2 10 2 2" xfId="31797" xr:uid="{2B384AEF-E109-414C-9FC3-4652C4820B15}"/>
    <cellStyle name="Normal 8 44 2 10 3" xfId="31798" xr:uid="{C6BDD159-6DD8-4B5F-8DAD-DDDD68D5AE9D}"/>
    <cellStyle name="Normal 8 44 2 11" xfId="31799" xr:uid="{B91D4C53-A869-4D72-8E6C-890574472041}"/>
    <cellStyle name="Normal 8 44 2 11 2" xfId="31800" xr:uid="{900BDD67-42EE-4104-9470-DC05C7F3CF2F}"/>
    <cellStyle name="Normal 8 44 2 11 2 2" xfId="31801" xr:uid="{53F3EEE2-978B-4C05-B921-D45598D9D2BA}"/>
    <cellStyle name="Normal 8 44 2 11 3" xfId="31802" xr:uid="{F457DC7F-463F-4C43-AE36-09B03B4C989B}"/>
    <cellStyle name="Normal 8 44 2 11 4" xfId="31803" xr:uid="{24E0342C-0660-4981-86FB-1558FCC5C9A6}"/>
    <cellStyle name="Normal 8 44 2 12" xfId="31804" xr:uid="{8BA18C4B-B33D-4A6D-A115-6EE83A49C6EE}"/>
    <cellStyle name="Normal 8 44 2 12 2" xfId="31805" xr:uid="{F2CE08ED-2B6D-4C29-BCFF-8C810C8BCB61}"/>
    <cellStyle name="Normal 8 44 2 13" xfId="31806" xr:uid="{25ADA47D-7691-45FF-B3FE-46CF9A8B4F36}"/>
    <cellStyle name="Normal 8 44 2 14" xfId="31807" xr:uid="{969AD4FC-A913-420C-8F33-41BD8C47AAC8}"/>
    <cellStyle name="Normal 8 44 2 14 2" xfId="31808" xr:uid="{D9D273DD-A9FC-4FEE-9763-9C41FC32806C}"/>
    <cellStyle name="Normal 8 44 2 15" xfId="31809" xr:uid="{F3379F0C-CDFA-495D-9E83-D06AAC73932D}"/>
    <cellStyle name="Normal 8 44 2 16" xfId="31810" xr:uid="{C3205919-9F4C-4FC8-841F-7BB815FD1DC6}"/>
    <cellStyle name="Normal 8 44 2 17" xfId="31811" xr:uid="{762EB73E-245A-4785-83CD-F71CE2FE844D}"/>
    <cellStyle name="Normal 8 44 2 18" xfId="31812" xr:uid="{E6451D89-932B-40D0-87C0-2F23C43EB67A}"/>
    <cellStyle name="Normal 8 44 2 19" xfId="31813" xr:uid="{CFBDF73C-8080-4DBB-951F-9199034FE7CA}"/>
    <cellStyle name="Normal 8 44 2 2" xfId="31814" xr:uid="{1240EF65-2E94-4E1C-BF6A-96C8468C8A96}"/>
    <cellStyle name="Normal 8 44 2 2 2" xfId="31815" xr:uid="{D562F027-967D-49CA-8910-0FDBDEB23C01}"/>
    <cellStyle name="Normal 8 44 2 2 2 2" xfId="31816" xr:uid="{FC5DE6EB-C69C-40F2-9E6C-F0D040CD2983}"/>
    <cellStyle name="Normal 8 44 2 2 3" xfId="31817" xr:uid="{0081AACF-4FED-4F90-9378-A7B15354A14B}"/>
    <cellStyle name="Normal 8 44 2 20" xfId="31818" xr:uid="{9D03C6F1-DAA5-4D8C-B21F-D9F0757A1B50}"/>
    <cellStyle name="Normal 8 44 2 21" xfId="31819" xr:uid="{20E50C21-EBDB-4757-84FD-35F9126EC362}"/>
    <cellStyle name="Normal 8 44 2 22" xfId="31820" xr:uid="{29739366-BDDA-4BEF-9B50-766D26E3DB66}"/>
    <cellStyle name="Normal 8 44 2 23" xfId="31821" xr:uid="{FD431B05-5DA4-4DA0-8806-D94CA57C45C0}"/>
    <cellStyle name="Normal 8 44 2 24" xfId="31822" xr:uid="{954CE82F-8E91-4B35-9882-3E472AB28EF5}"/>
    <cellStyle name="Normal 8 44 2 25" xfId="31823" xr:uid="{3C7A040C-878C-4545-AFF1-4B083EBEB84C}"/>
    <cellStyle name="Normal 8 44 2 26" xfId="31824" xr:uid="{6679840F-85EE-4892-AB26-28272A704FC8}"/>
    <cellStyle name="Normal 8 44 2 27" xfId="31825" xr:uid="{50773381-C110-4060-A497-C26173DD8087}"/>
    <cellStyle name="Normal 8 44 2 28" xfId="31826" xr:uid="{A9C6F2B1-38BB-4E43-9DDF-22656F2870B3}"/>
    <cellStyle name="Normal 8 44 2 29" xfId="31827" xr:uid="{0C9B5E17-5D19-43CE-80B7-3A964C419F6F}"/>
    <cellStyle name="Normal 8 44 2 3" xfId="31828" xr:uid="{3DB85A9B-5C9B-49E6-A4AF-977CC9289537}"/>
    <cellStyle name="Normal 8 44 2 3 2" xfId="31829" xr:uid="{82A9CE82-6C48-4068-9B3F-3BCFCDCEA1F2}"/>
    <cellStyle name="Normal 8 44 2 3 2 2" xfId="31830" xr:uid="{BEFAB6FA-F57D-4A1C-ADB4-C888F6999A55}"/>
    <cellStyle name="Normal 8 44 2 3 3" xfId="31831" xr:uid="{78024010-6BB1-4CEC-9C6A-523AD908CD10}"/>
    <cellStyle name="Normal 8 44 2 30" xfId="31832" xr:uid="{EB7EDF07-A16D-442D-91C2-4DC935E8BD35}"/>
    <cellStyle name="Normal 8 44 2 31" xfId="31833" xr:uid="{751261C3-4D63-4CAD-8174-3E270F9073DC}"/>
    <cellStyle name="Normal 8 44 2 32" xfId="31834" xr:uid="{CF096834-C30F-47C3-ACF2-51BABF2CB1A8}"/>
    <cellStyle name="Normal 8 44 2 33" xfId="31835" xr:uid="{459F467A-4BE8-4BC9-A8AD-186941ED3673}"/>
    <cellStyle name="Normal 8 44 2 34" xfId="31836" xr:uid="{BFB5C427-35FD-4791-9DF2-3A0439DA0BC5}"/>
    <cellStyle name="Normal 8 44 2 35" xfId="31837" xr:uid="{B1C0A9D1-C5FE-412F-8BF9-96272B76CBE0}"/>
    <cellStyle name="Normal 8 44 2 36" xfId="31838" xr:uid="{3BDBDA0F-B671-43DA-8891-745068CCD9D0}"/>
    <cellStyle name="Normal 8 44 2 37" xfId="31839" xr:uid="{D1AADD55-5690-42EB-A0A8-012316861E99}"/>
    <cellStyle name="Normal 8 44 2 38" xfId="31840" xr:uid="{67212A90-4F1A-4A0A-9BD8-B8BB89C148C4}"/>
    <cellStyle name="Normal 8 44 2 39" xfId="31841" xr:uid="{51331FAE-86B5-4367-8D9D-F12E539DAA80}"/>
    <cellStyle name="Normal 8 44 2 4" xfId="31842" xr:uid="{F274035C-6972-484E-A964-994E69F04076}"/>
    <cellStyle name="Normal 8 44 2 4 2" xfId="31843" xr:uid="{DFCF816A-FEFF-4C88-A915-D452CEE0B4D8}"/>
    <cellStyle name="Normal 8 44 2 4 2 2" xfId="31844" xr:uid="{BB359E1D-6E20-43E3-930E-CE2AA76A4B04}"/>
    <cellStyle name="Normal 8 44 2 4 3" xfId="31845" xr:uid="{6A5A2196-800D-4D84-BB49-768D54A3E1DF}"/>
    <cellStyle name="Normal 8 44 2 40" xfId="31846" xr:uid="{9BD98C6D-951E-48D0-BC88-CDD09D472B5B}"/>
    <cellStyle name="Normal 8 44 2 5" xfId="31847" xr:uid="{0AB7958B-6BDE-4E8E-B068-2E9207EC1D57}"/>
    <cellStyle name="Normal 8 44 2 5 2" xfId="31848" xr:uid="{EAF775A3-E63A-477B-990C-4E92B2D89290}"/>
    <cellStyle name="Normal 8 44 2 5 2 2" xfId="31849" xr:uid="{8619D999-9DC6-40AF-BEB5-695B723FE183}"/>
    <cellStyle name="Normal 8 44 2 5 3" xfId="31850" xr:uid="{347DF298-36B8-4505-B93A-07F59AA97583}"/>
    <cellStyle name="Normal 8 44 2 6" xfId="31851" xr:uid="{42055617-735C-4B3F-B23E-E429E8D77A6B}"/>
    <cellStyle name="Normal 8 44 2 6 2" xfId="31852" xr:uid="{1F6D1D7F-FCF2-4046-92A8-5576C794377A}"/>
    <cellStyle name="Normal 8 44 2 6 2 2" xfId="31853" xr:uid="{EBFE36F1-1C5B-480A-93C3-7095C10BA5F1}"/>
    <cellStyle name="Normal 8 44 2 6 3" xfId="31854" xr:uid="{29D51AB2-3C8A-43FF-8F1C-86B6479C694B}"/>
    <cellStyle name="Normal 8 44 2 7" xfId="31855" xr:uid="{88F5458A-1022-4308-BBEC-51FCC84CC663}"/>
    <cellStyle name="Normal 8 44 2 7 2" xfId="31856" xr:uid="{E0301EBB-BA20-47C2-B3C4-A946F6FD393E}"/>
    <cellStyle name="Normal 8 44 2 7 2 2" xfId="31857" xr:uid="{5465A356-01B9-47BC-B9F3-3647D381547C}"/>
    <cellStyle name="Normal 8 44 2 7 3" xfId="31858" xr:uid="{29D4D555-B941-4D90-8286-ECCD17B2BF62}"/>
    <cellStyle name="Normal 8 44 2 8" xfId="31859" xr:uid="{CA54BF78-97A1-4501-BD76-10CD035A9765}"/>
    <cellStyle name="Normal 8 44 2 8 2" xfId="31860" xr:uid="{72D25AD1-9D74-45D1-B4BA-CCCA1A3B48E9}"/>
    <cellStyle name="Normal 8 44 2 8 2 2" xfId="31861" xr:uid="{F333050C-EBFB-4D6B-B16D-EBF92DEAB966}"/>
    <cellStyle name="Normal 8 44 2 8 3" xfId="31862" xr:uid="{9E73B253-BC85-4F21-977A-B6631ED2DAA7}"/>
    <cellStyle name="Normal 8 44 2 9" xfId="31863" xr:uid="{4E1FFD22-E400-4012-8DDC-68AD0F6B5FF8}"/>
    <cellStyle name="Normal 8 44 2 9 2" xfId="31864" xr:uid="{E19148BA-4A5C-4F97-B376-1BB7C6C56D0B}"/>
    <cellStyle name="Normal 8 44 2 9 2 2" xfId="31865" xr:uid="{AE650690-8AFE-43EF-AD18-9F220B5D3180}"/>
    <cellStyle name="Normal 8 44 2 9 3" xfId="31866" xr:uid="{D38A4131-9A66-4633-9958-169529946B2F}"/>
    <cellStyle name="Normal 8 44 20" xfId="31867" xr:uid="{597F4C20-9122-4C30-8E24-33A3840635AC}"/>
    <cellStyle name="Normal 8 44 20 2" xfId="31868" xr:uid="{EA61E9A3-9E07-4819-9853-86CF0CF6E079}"/>
    <cellStyle name="Normal 8 44 20 2 2" xfId="31869" xr:uid="{E07ED2D5-8FAD-4E55-8433-E3F91E3E4C5C}"/>
    <cellStyle name="Normal 8 44 20 3" xfId="31870" xr:uid="{52632E25-4E78-4933-A460-5893EE5393D2}"/>
    <cellStyle name="Normal 8 44 20 4" xfId="31871" xr:uid="{5D4FE467-69B1-42AE-9C5D-690C99F01A25}"/>
    <cellStyle name="Normal 8 44 21" xfId="31872" xr:uid="{075CBD87-C8AB-4B04-8C58-04A19403C707}"/>
    <cellStyle name="Normal 8 44 21 2" xfId="31873" xr:uid="{99A838A6-04E5-4D7C-863E-A2424C1AD3C5}"/>
    <cellStyle name="Normal 8 44 22" xfId="31874" xr:uid="{34E88DD8-29D1-491E-9FD5-336F333EBDC8}"/>
    <cellStyle name="Normal 8 44 23" xfId="31875" xr:uid="{CB7E5EF6-006B-4ED8-84F7-737AC91F24AE}"/>
    <cellStyle name="Normal 8 44 23 2" xfId="31876" xr:uid="{9690757F-846E-4659-B524-229D071AE38C}"/>
    <cellStyle name="Normal 8 44 24" xfId="31877" xr:uid="{FD138523-F653-4A61-B7B6-3AD903F60B5D}"/>
    <cellStyle name="Normal 8 44 25" xfId="31878" xr:uid="{8A233DFD-093F-4B71-944A-B9D0D7AD656C}"/>
    <cellStyle name="Normal 8 44 26" xfId="31879" xr:uid="{00E069F8-3051-4556-BD62-4B3D93E4D09B}"/>
    <cellStyle name="Normal 8 44 27" xfId="31880" xr:uid="{C50520AB-039F-4B63-875F-011A1413C535}"/>
    <cellStyle name="Normal 8 44 28" xfId="31881" xr:uid="{27DC9D05-CD6A-4E20-B9B8-ACC5B4DADDAA}"/>
    <cellStyle name="Normal 8 44 29" xfId="31882" xr:uid="{3A341094-F7B6-4EEF-9416-C01B1DBFF88B}"/>
    <cellStyle name="Normal 8 44 3" xfId="31883" xr:uid="{D476153E-9867-4C3B-8DE8-6B2960EEC2F8}"/>
    <cellStyle name="Normal 8 44 3 10" xfId="31884" xr:uid="{5A15663E-FC67-48D2-A122-F0CEF401CF6F}"/>
    <cellStyle name="Normal 8 44 3 10 2" xfId="31885" xr:uid="{1BCEF007-5D5B-4901-AA32-9D7C0CEFA191}"/>
    <cellStyle name="Normal 8 44 3 10 2 2" xfId="31886" xr:uid="{D46FB519-D5C7-454A-B9D8-FAD0A4917563}"/>
    <cellStyle name="Normal 8 44 3 10 3" xfId="31887" xr:uid="{545AD31A-3806-48A6-9739-6A542BD625C6}"/>
    <cellStyle name="Normal 8 44 3 11" xfId="31888" xr:uid="{3110B448-C4E8-4273-9696-E1B06EF86BC7}"/>
    <cellStyle name="Normal 8 44 3 11 2" xfId="31889" xr:uid="{325B7C62-6D86-45B2-8180-E3659F77834D}"/>
    <cellStyle name="Normal 8 44 3 11 2 2" xfId="31890" xr:uid="{DF756B56-6208-48F9-9878-BFF3FA354AD7}"/>
    <cellStyle name="Normal 8 44 3 11 3" xfId="31891" xr:uid="{843F1F21-CBC3-43D5-B9A2-CD0918C1F9A9}"/>
    <cellStyle name="Normal 8 44 3 11 4" xfId="31892" xr:uid="{D189F7C9-D215-46B9-9C5D-23D4E850C712}"/>
    <cellStyle name="Normal 8 44 3 12" xfId="31893" xr:uid="{4F5AE89E-E2C5-4747-B455-5AA9904F60A6}"/>
    <cellStyle name="Normal 8 44 3 12 2" xfId="31894" xr:uid="{57371BDC-B62D-4905-B31E-9F5C393BA76E}"/>
    <cellStyle name="Normal 8 44 3 13" xfId="31895" xr:uid="{58BF076C-385A-42D5-B1F7-FD5481536FF9}"/>
    <cellStyle name="Normal 8 44 3 14" xfId="31896" xr:uid="{BAC1AD0F-27B4-432B-9177-74EBD381E7D6}"/>
    <cellStyle name="Normal 8 44 3 14 2" xfId="31897" xr:uid="{6FB19016-6F8C-4242-BDFA-2DC569AD35E1}"/>
    <cellStyle name="Normal 8 44 3 15" xfId="31898" xr:uid="{F274C523-B52C-4262-AD89-8C0B82312334}"/>
    <cellStyle name="Normal 8 44 3 16" xfId="31899" xr:uid="{3817F629-776D-47B0-A1C6-80468931F654}"/>
    <cellStyle name="Normal 8 44 3 17" xfId="31900" xr:uid="{5B2F50DF-7E44-47EE-8745-EDAF515F4528}"/>
    <cellStyle name="Normal 8 44 3 18" xfId="31901" xr:uid="{010040FD-039C-4210-B9A1-37F0294E7772}"/>
    <cellStyle name="Normal 8 44 3 19" xfId="31902" xr:uid="{E03910E0-D7D0-413E-A0FD-ED9D5F46ED0C}"/>
    <cellStyle name="Normal 8 44 3 2" xfId="31903" xr:uid="{C4057E10-5DA2-4CEF-9A58-8FA989A8D2ED}"/>
    <cellStyle name="Normal 8 44 3 2 2" xfId="31904" xr:uid="{628D6D73-BD5F-4158-8905-95E844ADCA89}"/>
    <cellStyle name="Normal 8 44 3 2 2 2" xfId="31905" xr:uid="{36128D25-C42D-4B84-90F6-9A1E11193ADA}"/>
    <cellStyle name="Normal 8 44 3 2 3" xfId="31906" xr:uid="{9E0D6641-AB5A-42D7-A343-9259E9FB43BF}"/>
    <cellStyle name="Normal 8 44 3 20" xfId="31907" xr:uid="{9FD06833-9F22-4455-8F34-ADC17301A565}"/>
    <cellStyle name="Normal 8 44 3 21" xfId="31908" xr:uid="{0BBEC342-76BC-485F-BA5B-0E3F2B3DC8C9}"/>
    <cellStyle name="Normal 8 44 3 22" xfId="31909" xr:uid="{1434D286-BD47-4A3C-B03B-4808335301BB}"/>
    <cellStyle name="Normal 8 44 3 23" xfId="31910" xr:uid="{8D4058E3-1E5A-4870-AA59-FCD3A3F012FD}"/>
    <cellStyle name="Normal 8 44 3 24" xfId="31911" xr:uid="{B50E76DC-B42F-4A33-986B-3DC0F9B9CB24}"/>
    <cellStyle name="Normal 8 44 3 25" xfId="31912" xr:uid="{DFFCD0BF-BD6A-4ABC-ABC2-1DBEBDD4C164}"/>
    <cellStyle name="Normal 8 44 3 26" xfId="31913" xr:uid="{004F183D-C0F6-4A14-A16E-08577A8E96D0}"/>
    <cellStyle name="Normal 8 44 3 27" xfId="31914" xr:uid="{2520FABD-F279-4BEA-AC5D-DFCE56CE3431}"/>
    <cellStyle name="Normal 8 44 3 28" xfId="31915" xr:uid="{754F1C37-AEFB-4A2C-BCF2-A57FC3E29F84}"/>
    <cellStyle name="Normal 8 44 3 29" xfId="31916" xr:uid="{61D9E318-C13D-41BF-8BC8-4DD0F4BA6E02}"/>
    <cellStyle name="Normal 8 44 3 3" xfId="31917" xr:uid="{870539F8-4B8B-434D-AFE4-999EC980D10E}"/>
    <cellStyle name="Normal 8 44 3 3 2" xfId="31918" xr:uid="{9FF67C9E-9CD1-412C-8F23-54E1776B9AFE}"/>
    <cellStyle name="Normal 8 44 3 3 2 2" xfId="31919" xr:uid="{388C04AB-BC7F-4FE7-A258-68C593EE2249}"/>
    <cellStyle name="Normal 8 44 3 3 3" xfId="31920" xr:uid="{DDB1D2E8-9E6A-4BCF-B019-E436F0146496}"/>
    <cellStyle name="Normal 8 44 3 30" xfId="31921" xr:uid="{EB6EEE1D-E1C0-4E6F-A5D4-5FF08EFDBC47}"/>
    <cellStyle name="Normal 8 44 3 31" xfId="31922" xr:uid="{D5F1623C-1EB5-4737-83B5-4E496A5869BB}"/>
    <cellStyle name="Normal 8 44 3 32" xfId="31923" xr:uid="{C8F20BE6-8FB4-4B25-9BB0-9A96701CFAA8}"/>
    <cellStyle name="Normal 8 44 3 33" xfId="31924" xr:uid="{9AFB11DD-DE85-45D2-A050-DB620417743D}"/>
    <cellStyle name="Normal 8 44 3 34" xfId="31925" xr:uid="{C8AAF249-4BE3-463B-A7B4-ED201566C299}"/>
    <cellStyle name="Normal 8 44 3 35" xfId="31926" xr:uid="{C46D4050-7E07-405D-BA10-45E633EC7FC9}"/>
    <cellStyle name="Normal 8 44 3 36" xfId="31927" xr:uid="{B0DDD19A-807C-4A20-B82D-19845D410381}"/>
    <cellStyle name="Normal 8 44 3 37" xfId="31928" xr:uid="{D30CD750-07A9-469E-8B5B-D0B708F513B9}"/>
    <cellStyle name="Normal 8 44 3 38" xfId="31929" xr:uid="{7E37865C-8D13-4F6B-952D-1DA32551B48F}"/>
    <cellStyle name="Normal 8 44 3 39" xfId="31930" xr:uid="{3A7090FE-2A5B-4D43-8216-D53129B0E908}"/>
    <cellStyle name="Normal 8 44 3 4" xfId="31931" xr:uid="{AA57D31A-A19F-4561-A451-693E82AC82D5}"/>
    <cellStyle name="Normal 8 44 3 4 2" xfId="31932" xr:uid="{47E438BB-5EC1-4111-84C0-635CA62327F0}"/>
    <cellStyle name="Normal 8 44 3 4 2 2" xfId="31933" xr:uid="{721226AF-1F71-45AE-95A4-2AA3CA6C9878}"/>
    <cellStyle name="Normal 8 44 3 4 3" xfId="31934" xr:uid="{1F9DF88E-BC5E-4333-AD66-DA13F125A685}"/>
    <cellStyle name="Normal 8 44 3 40" xfId="31935" xr:uid="{C20A2BD4-FE1A-45D6-A277-16F693FB680B}"/>
    <cellStyle name="Normal 8 44 3 5" xfId="31936" xr:uid="{1FC18F37-51C5-489A-B8B5-0A6738B9A1CE}"/>
    <cellStyle name="Normal 8 44 3 5 2" xfId="31937" xr:uid="{24948A7A-E4B5-49B5-B33B-526688EFC9D1}"/>
    <cellStyle name="Normal 8 44 3 5 2 2" xfId="31938" xr:uid="{BE597654-74F9-4E38-B8AF-AAF4BAE954BB}"/>
    <cellStyle name="Normal 8 44 3 5 3" xfId="31939" xr:uid="{5C2F2FE3-30B5-4301-B5E8-58872D78C5B5}"/>
    <cellStyle name="Normal 8 44 3 6" xfId="31940" xr:uid="{2D16A622-1768-4DD6-9300-BEB3C6742B17}"/>
    <cellStyle name="Normal 8 44 3 6 2" xfId="31941" xr:uid="{B5CF9189-946C-4048-9E08-2BA84B637F0F}"/>
    <cellStyle name="Normal 8 44 3 6 2 2" xfId="31942" xr:uid="{402A7C29-EFE9-410A-A3FF-8963393F6DFB}"/>
    <cellStyle name="Normal 8 44 3 6 3" xfId="31943" xr:uid="{55984520-AD7B-4FA7-BCDA-5B30190DDCC3}"/>
    <cellStyle name="Normal 8 44 3 7" xfId="31944" xr:uid="{52C3CB4C-AC28-4CAB-91B4-01DF87D0CFE6}"/>
    <cellStyle name="Normal 8 44 3 7 2" xfId="31945" xr:uid="{ECEE7CA4-7C8B-4609-AC4B-0FF99C668FC5}"/>
    <cellStyle name="Normal 8 44 3 7 2 2" xfId="31946" xr:uid="{99BA3B9A-5D16-42A8-9196-1DBFFD2EFB2E}"/>
    <cellStyle name="Normal 8 44 3 7 3" xfId="31947" xr:uid="{0BB52CAD-2CF7-4FBF-B03F-E7825C866A74}"/>
    <cellStyle name="Normal 8 44 3 8" xfId="31948" xr:uid="{F0863845-2757-432D-98A0-F3E4CD2C5B83}"/>
    <cellStyle name="Normal 8 44 3 8 2" xfId="31949" xr:uid="{A6E040F2-14CD-4741-B5F0-9B719E612C01}"/>
    <cellStyle name="Normal 8 44 3 8 2 2" xfId="31950" xr:uid="{82FA0876-AF53-4DED-8FCD-F97F385759A0}"/>
    <cellStyle name="Normal 8 44 3 8 3" xfId="31951" xr:uid="{78A24CEC-8CE9-4F51-BB99-50191D651375}"/>
    <cellStyle name="Normal 8 44 3 9" xfId="31952" xr:uid="{0A61DF8E-867E-46EE-8EB8-F198144AC9A9}"/>
    <cellStyle name="Normal 8 44 3 9 2" xfId="31953" xr:uid="{26DF90B3-3922-4B54-890E-54C0A52700B2}"/>
    <cellStyle name="Normal 8 44 3 9 2 2" xfId="31954" xr:uid="{650EB65D-7E28-4A4D-A4B1-791F7B08A4E5}"/>
    <cellStyle name="Normal 8 44 3 9 3" xfId="31955" xr:uid="{A76E92B3-2ADC-4F86-9836-5CB85872551E}"/>
    <cellStyle name="Normal 8 44 30" xfId="31956" xr:uid="{369A245F-7A3C-4588-8F1B-7F7DE917EAA1}"/>
    <cellStyle name="Normal 8 44 31" xfId="31957" xr:uid="{9B5D25A8-3823-4804-B0ED-84B52AE4706A}"/>
    <cellStyle name="Normal 8 44 32" xfId="31958" xr:uid="{7847E417-326F-4B91-BD78-147335377272}"/>
    <cellStyle name="Normal 8 44 33" xfId="31959" xr:uid="{274889A4-FAE6-4C73-AA3F-E1CBA544E247}"/>
    <cellStyle name="Normal 8 44 34" xfId="31960" xr:uid="{D8C9D1B5-E13E-410D-A29C-B9D1D9E42409}"/>
    <cellStyle name="Normal 8 44 35" xfId="31961" xr:uid="{57A3D89B-B623-4734-841B-C7089C7A3473}"/>
    <cellStyle name="Normal 8 44 36" xfId="31962" xr:uid="{61F51E15-AAF3-41FD-9F17-93C6DCC27CD7}"/>
    <cellStyle name="Normal 8 44 37" xfId="31963" xr:uid="{77396D1C-A5CC-4F53-B04E-B77B6438BDF1}"/>
    <cellStyle name="Normal 8 44 38" xfId="31964" xr:uid="{08480898-9465-4209-AEE2-6985D221F253}"/>
    <cellStyle name="Normal 8 44 39" xfId="31965" xr:uid="{490C8DD4-AC25-4C33-B13E-EDC5918416B8}"/>
    <cellStyle name="Normal 8 44 4" xfId="31966" xr:uid="{1605A555-CF3B-4BB9-A443-65A0407B844D}"/>
    <cellStyle name="Normal 8 44 4 10" xfId="31967" xr:uid="{44D2CEDC-F5D2-4E8C-A67E-7F90AC96AEA2}"/>
    <cellStyle name="Normal 8 44 4 10 2" xfId="31968" xr:uid="{2459B219-1F25-45DA-933B-C597B9889000}"/>
    <cellStyle name="Normal 8 44 4 10 2 2" xfId="31969" xr:uid="{2972A70F-37F6-4250-8758-2659786F9B1C}"/>
    <cellStyle name="Normal 8 44 4 10 3" xfId="31970" xr:uid="{3177E40A-23C3-46F0-BFCA-247BADA70F8D}"/>
    <cellStyle name="Normal 8 44 4 11" xfId="31971" xr:uid="{BEFD4FEB-F05E-4F8A-8517-5E91D5FFA6A5}"/>
    <cellStyle name="Normal 8 44 4 11 2" xfId="31972" xr:uid="{E4AFC846-2914-433D-92FC-8388651F1C45}"/>
    <cellStyle name="Normal 8 44 4 11 2 2" xfId="31973" xr:uid="{8E8082C6-28B5-4D2F-817D-8735DB8EECF2}"/>
    <cellStyle name="Normal 8 44 4 11 3" xfId="31974" xr:uid="{29734154-656C-44EB-AF2F-13C1AA6503AB}"/>
    <cellStyle name="Normal 8 44 4 11 4" xfId="31975" xr:uid="{DC28AD4F-DC44-4483-8074-F8F64C2BCBE5}"/>
    <cellStyle name="Normal 8 44 4 12" xfId="31976" xr:uid="{3E41C840-71CE-4415-BB9D-604822FF4715}"/>
    <cellStyle name="Normal 8 44 4 12 2" xfId="31977" xr:uid="{42D1635B-C054-4F23-A335-FED4720C1877}"/>
    <cellStyle name="Normal 8 44 4 13" xfId="31978" xr:uid="{55E4048D-4DB9-4040-B23D-3358E7802F5A}"/>
    <cellStyle name="Normal 8 44 4 14" xfId="31979" xr:uid="{9D0F47D7-ED07-43A5-AB6E-38101DD59CB2}"/>
    <cellStyle name="Normal 8 44 4 14 2" xfId="31980" xr:uid="{F604278B-39C3-4127-8E62-7DEFC0F4BA06}"/>
    <cellStyle name="Normal 8 44 4 15" xfId="31981" xr:uid="{54F2A985-0342-4552-83F1-4DF7C7C1B440}"/>
    <cellStyle name="Normal 8 44 4 16" xfId="31982" xr:uid="{81BBDFA6-895A-4086-B93D-5ED1D339DA33}"/>
    <cellStyle name="Normal 8 44 4 17" xfId="31983" xr:uid="{CDB2274D-9555-430A-B30F-21A02D35AA8C}"/>
    <cellStyle name="Normal 8 44 4 18" xfId="31984" xr:uid="{00866A60-6E60-433C-99AC-6BCB38ED5838}"/>
    <cellStyle name="Normal 8 44 4 19" xfId="31985" xr:uid="{088C7B34-E5B5-4F9A-BC40-47794817A142}"/>
    <cellStyle name="Normal 8 44 4 2" xfId="31986" xr:uid="{DEDD0C63-D393-43CD-8F29-B4C23E89044C}"/>
    <cellStyle name="Normal 8 44 4 2 2" xfId="31987" xr:uid="{40B29547-19AB-43D1-8A48-492189BA0403}"/>
    <cellStyle name="Normal 8 44 4 2 2 2" xfId="31988" xr:uid="{F52652BC-5BEE-49A6-8A99-33B0B7431F3E}"/>
    <cellStyle name="Normal 8 44 4 2 3" xfId="31989" xr:uid="{23839F38-F757-4E09-A171-6849F5215592}"/>
    <cellStyle name="Normal 8 44 4 20" xfId="31990" xr:uid="{ADC19D4D-D99D-4C29-A551-D7C865C27024}"/>
    <cellStyle name="Normal 8 44 4 21" xfId="31991" xr:uid="{35279DE4-7D0C-423A-A36D-8ECBACDB2D4D}"/>
    <cellStyle name="Normal 8 44 4 22" xfId="31992" xr:uid="{6A31709B-B0F6-4DDF-A2F8-89890D7DEAA4}"/>
    <cellStyle name="Normal 8 44 4 23" xfId="31993" xr:uid="{124A677E-3C2D-4CD7-9E2B-A74C937AED35}"/>
    <cellStyle name="Normal 8 44 4 24" xfId="31994" xr:uid="{5B277D09-BC7B-4426-9293-487789DF5C0D}"/>
    <cellStyle name="Normal 8 44 4 25" xfId="31995" xr:uid="{45982901-2EBC-49CC-8F3A-25F883A809C5}"/>
    <cellStyle name="Normal 8 44 4 26" xfId="31996" xr:uid="{6F7E3D21-F41D-42B5-B8A5-AF7C02885C10}"/>
    <cellStyle name="Normal 8 44 4 27" xfId="31997" xr:uid="{79D45180-AB3E-4FC5-A331-57CCEF880067}"/>
    <cellStyle name="Normal 8 44 4 28" xfId="31998" xr:uid="{77415959-EC24-41D4-9FE9-70B52AE9F3B3}"/>
    <cellStyle name="Normal 8 44 4 29" xfId="31999" xr:uid="{EFB3F11B-CD92-4E94-A01B-B056259855AF}"/>
    <cellStyle name="Normal 8 44 4 3" xfId="32000" xr:uid="{2557994C-A873-4B9C-A0D1-527DF05531A5}"/>
    <cellStyle name="Normal 8 44 4 3 2" xfId="32001" xr:uid="{EDD4CFA4-5989-481A-8653-80456998078A}"/>
    <cellStyle name="Normal 8 44 4 3 2 2" xfId="32002" xr:uid="{2442EA52-84EB-4D15-86DC-537EEE722AFF}"/>
    <cellStyle name="Normal 8 44 4 3 3" xfId="32003" xr:uid="{A5508409-3A14-43CE-AC2B-E37D096E836E}"/>
    <cellStyle name="Normal 8 44 4 30" xfId="32004" xr:uid="{6F20208B-0806-41D4-9ECD-D9A83DCCA84F}"/>
    <cellStyle name="Normal 8 44 4 31" xfId="32005" xr:uid="{89894921-D70E-4B12-989A-85D4EF8D6B51}"/>
    <cellStyle name="Normal 8 44 4 32" xfId="32006" xr:uid="{7D416E2C-FD6F-4767-9D1D-12267F76A464}"/>
    <cellStyle name="Normal 8 44 4 33" xfId="32007" xr:uid="{D6516CDF-DEF8-4AD7-B2EA-11EF75644658}"/>
    <cellStyle name="Normal 8 44 4 34" xfId="32008" xr:uid="{71F819CD-8455-4624-AF07-F2E3889FF18E}"/>
    <cellStyle name="Normal 8 44 4 35" xfId="32009" xr:uid="{59295644-12E6-49E1-BB15-5787FFE4E7CF}"/>
    <cellStyle name="Normal 8 44 4 36" xfId="32010" xr:uid="{76D072F2-84C9-4B38-BD62-DFBA9BEEC7AB}"/>
    <cellStyle name="Normal 8 44 4 37" xfId="32011" xr:uid="{F33F1701-FFAD-4796-AD3C-CE9F1280856E}"/>
    <cellStyle name="Normal 8 44 4 38" xfId="32012" xr:uid="{7E254DFF-56DB-41BF-9E66-F63AC397D05C}"/>
    <cellStyle name="Normal 8 44 4 39" xfId="32013" xr:uid="{EFC8BB34-BDB0-4D4F-B75D-1B8EDFD73FD1}"/>
    <cellStyle name="Normal 8 44 4 4" xfId="32014" xr:uid="{C27EE47E-A9B1-4BB7-A4CB-32AA585F4BA4}"/>
    <cellStyle name="Normal 8 44 4 4 2" xfId="32015" xr:uid="{BABB65E9-1B9F-4F70-A392-957E955C9EBE}"/>
    <cellStyle name="Normal 8 44 4 4 2 2" xfId="32016" xr:uid="{14A9FCA3-0DAD-442F-8662-5EBDA091604F}"/>
    <cellStyle name="Normal 8 44 4 4 3" xfId="32017" xr:uid="{3C9975FA-2A4C-4FCE-85A4-42E7943FABA3}"/>
    <cellStyle name="Normal 8 44 4 40" xfId="32018" xr:uid="{2FD7DEC0-68FB-41C4-903B-12363A61F489}"/>
    <cellStyle name="Normal 8 44 4 5" xfId="32019" xr:uid="{7FFFB6FE-D5DD-4933-9896-CF3FAE871066}"/>
    <cellStyle name="Normal 8 44 4 5 2" xfId="32020" xr:uid="{BACD70F0-1E9D-49EA-A2BB-5487BCFE6B3F}"/>
    <cellStyle name="Normal 8 44 4 5 2 2" xfId="32021" xr:uid="{238ABBC8-8FFC-4854-B4ED-34EB051C12BB}"/>
    <cellStyle name="Normal 8 44 4 5 3" xfId="32022" xr:uid="{269975A4-B4C4-4217-8228-20FBBC8CA025}"/>
    <cellStyle name="Normal 8 44 4 6" xfId="32023" xr:uid="{2AAB4FF8-6C10-49D3-8B25-D33AF3568E74}"/>
    <cellStyle name="Normal 8 44 4 6 2" xfId="32024" xr:uid="{EAB6CC8C-4767-4D81-BC6D-0A15BA13C226}"/>
    <cellStyle name="Normal 8 44 4 6 2 2" xfId="32025" xr:uid="{99632D6C-C44B-49E8-8412-3616B666D331}"/>
    <cellStyle name="Normal 8 44 4 6 3" xfId="32026" xr:uid="{4DB9C9D9-4AA9-4462-91D3-BC849E5F6886}"/>
    <cellStyle name="Normal 8 44 4 7" xfId="32027" xr:uid="{9A271049-B26F-462E-86F2-4BE076540F39}"/>
    <cellStyle name="Normal 8 44 4 7 2" xfId="32028" xr:uid="{4A36B7C2-A397-4074-897A-799FC7884D16}"/>
    <cellStyle name="Normal 8 44 4 7 2 2" xfId="32029" xr:uid="{037EB623-16D1-44BA-B39A-2BE4A52D33A2}"/>
    <cellStyle name="Normal 8 44 4 7 3" xfId="32030" xr:uid="{4282F677-5B0F-4FDD-AA2B-D5D4958FED01}"/>
    <cellStyle name="Normal 8 44 4 8" xfId="32031" xr:uid="{00DCBEAE-5619-4A47-8DE3-AC3872A19182}"/>
    <cellStyle name="Normal 8 44 4 8 2" xfId="32032" xr:uid="{4FC9E765-6418-4A92-BA4C-3D3290E23A1D}"/>
    <cellStyle name="Normal 8 44 4 8 2 2" xfId="32033" xr:uid="{7B38DFB1-CC33-43C4-93C5-E96DEA6AA0AB}"/>
    <cellStyle name="Normal 8 44 4 8 3" xfId="32034" xr:uid="{956E827D-5F52-40EA-92B5-CEBA82C1A982}"/>
    <cellStyle name="Normal 8 44 4 9" xfId="32035" xr:uid="{33F8C9D6-FE12-428F-A35F-F0B759CBCB53}"/>
    <cellStyle name="Normal 8 44 4 9 2" xfId="32036" xr:uid="{BC0B3F49-E996-4492-96A2-D0790CF2ECDA}"/>
    <cellStyle name="Normal 8 44 4 9 2 2" xfId="32037" xr:uid="{34A1743A-0BEF-4268-866A-BBAFFF7E77DC}"/>
    <cellStyle name="Normal 8 44 4 9 3" xfId="32038" xr:uid="{B558F394-5ADA-4A85-8310-350623A552E3}"/>
    <cellStyle name="Normal 8 44 40" xfId="32039" xr:uid="{EC962A9D-8D87-436A-A05F-65CF388F1F07}"/>
    <cellStyle name="Normal 8 44 41" xfId="32040" xr:uid="{07201A26-C4A1-4599-A256-58D09A7587BE}"/>
    <cellStyle name="Normal 8 44 42" xfId="32041" xr:uid="{B021AD32-EF36-480D-9674-9BED87592626}"/>
    <cellStyle name="Normal 8 44 43" xfId="32042" xr:uid="{C580B491-3644-442A-9C6A-7DB82EA638E2}"/>
    <cellStyle name="Normal 8 44 44" xfId="32043" xr:uid="{8E3FBC28-6D81-48AC-8B0A-D834AD717601}"/>
    <cellStyle name="Normal 8 44 45" xfId="32044" xr:uid="{4DADC169-DB4A-459C-B84B-0BEE99CFD72A}"/>
    <cellStyle name="Normal 8 44 46" xfId="32045" xr:uid="{C96935C6-8DF5-4825-8EB6-2449B7E16C16}"/>
    <cellStyle name="Normal 8 44 47" xfId="32046" xr:uid="{1FDA147B-587A-4006-8E0D-42B804CD12B2}"/>
    <cellStyle name="Normal 8 44 48" xfId="32047" xr:uid="{D58A828A-8EDA-451F-B70C-BA44422F29FE}"/>
    <cellStyle name="Normal 8 44 49" xfId="32048" xr:uid="{880F2720-42DA-4477-AB4B-9E4DB128FA99}"/>
    <cellStyle name="Normal 8 44 5" xfId="32049" xr:uid="{CF0E00A0-2C85-47B3-8A34-9F94BDB54700}"/>
    <cellStyle name="Normal 8 44 5 10" xfId="32050" xr:uid="{8C071EC1-4AE8-4C73-A4F0-39AE2A523A24}"/>
    <cellStyle name="Normal 8 44 5 10 2" xfId="32051" xr:uid="{50D3FE8D-5519-4A1C-BD40-9E5A1BDFB55E}"/>
    <cellStyle name="Normal 8 44 5 10 2 2" xfId="32052" xr:uid="{34424349-393F-4609-9528-360B13F4FAE8}"/>
    <cellStyle name="Normal 8 44 5 10 3" xfId="32053" xr:uid="{3EC33899-1666-4C7E-846F-C4FF73882C0A}"/>
    <cellStyle name="Normal 8 44 5 11" xfId="32054" xr:uid="{E24B0776-36A6-41C4-A50D-D4F81A6630AE}"/>
    <cellStyle name="Normal 8 44 5 11 2" xfId="32055" xr:uid="{4AEC48BA-A88F-48D3-AF6E-B327ADD427B3}"/>
    <cellStyle name="Normal 8 44 5 11 2 2" xfId="32056" xr:uid="{B4694C0B-E01C-4CD8-91B8-D6E4EA7A25DC}"/>
    <cellStyle name="Normal 8 44 5 11 3" xfId="32057" xr:uid="{CDCC7227-46AE-4792-BD75-0F00EFEF6E19}"/>
    <cellStyle name="Normal 8 44 5 11 4" xfId="32058" xr:uid="{11E9FC5B-3A23-45AF-8554-80A1CD2A4158}"/>
    <cellStyle name="Normal 8 44 5 12" xfId="32059" xr:uid="{30800E13-8BC7-4150-B12F-C79EDD9C3289}"/>
    <cellStyle name="Normal 8 44 5 12 2" xfId="32060" xr:uid="{463FFA98-0D4E-46F7-BB1E-34A36B450D0D}"/>
    <cellStyle name="Normal 8 44 5 13" xfId="32061" xr:uid="{B3A62B5C-23CB-4F05-9E62-E48D6A05A25A}"/>
    <cellStyle name="Normal 8 44 5 14" xfId="32062" xr:uid="{1D24F756-2014-4C8E-92AF-C5D896798A76}"/>
    <cellStyle name="Normal 8 44 5 14 2" xfId="32063" xr:uid="{8DCA09E2-45A2-491A-87BA-BBFE937E903D}"/>
    <cellStyle name="Normal 8 44 5 15" xfId="32064" xr:uid="{CF82C905-B98A-4BA1-AB11-389530387394}"/>
    <cellStyle name="Normal 8 44 5 16" xfId="32065" xr:uid="{BF6D26B3-02F5-48C9-9DA8-24340C2AB2B8}"/>
    <cellStyle name="Normal 8 44 5 17" xfId="32066" xr:uid="{01E774A2-A821-4C18-A5EC-DF9B423FAEF3}"/>
    <cellStyle name="Normal 8 44 5 18" xfId="32067" xr:uid="{A774FBB4-3986-4669-89C4-677A2C64EB1E}"/>
    <cellStyle name="Normal 8 44 5 19" xfId="32068" xr:uid="{1BB1498B-F9F4-4A93-AD8A-18CD5EEC3D20}"/>
    <cellStyle name="Normal 8 44 5 2" xfId="32069" xr:uid="{9B033591-8509-4005-B7F9-4D4C5B16A7DD}"/>
    <cellStyle name="Normal 8 44 5 2 2" xfId="32070" xr:uid="{B6C2A1FD-2821-4529-ABF9-F209761EAFAD}"/>
    <cellStyle name="Normal 8 44 5 2 2 2" xfId="32071" xr:uid="{33918730-4998-4062-8453-74F20A25C778}"/>
    <cellStyle name="Normal 8 44 5 2 3" xfId="32072" xr:uid="{6A504122-87B5-485B-9B31-67584B73F596}"/>
    <cellStyle name="Normal 8 44 5 20" xfId="32073" xr:uid="{E588D4C5-270E-4059-B3FA-2138AFF5D8ED}"/>
    <cellStyle name="Normal 8 44 5 21" xfId="32074" xr:uid="{8DA294ED-134D-4CF7-A80A-28DE25B73E50}"/>
    <cellStyle name="Normal 8 44 5 22" xfId="32075" xr:uid="{D615877A-B2A6-4904-8E00-FEB92AE26D00}"/>
    <cellStyle name="Normal 8 44 5 23" xfId="32076" xr:uid="{15F1E850-5C8F-414B-BF7A-99C9DB5B76A7}"/>
    <cellStyle name="Normal 8 44 5 24" xfId="32077" xr:uid="{EA8EC7F7-7954-4B89-887A-85A890BE85AD}"/>
    <cellStyle name="Normal 8 44 5 25" xfId="32078" xr:uid="{D1704FAA-ED4A-4DD1-A9CB-FC054FF24C9D}"/>
    <cellStyle name="Normal 8 44 5 26" xfId="32079" xr:uid="{BFB0F878-1284-422A-93EB-E4C051B19BC9}"/>
    <cellStyle name="Normal 8 44 5 27" xfId="32080" xr:uid="{6998A829-C5BC-434C-8243-4482DF5EC5B2}"/>
    <cellStyle name="Normal 8 44 5 28" xfId="32081" xr:uid="{E22FEAAC-A0FF-44F8-84CE-62C1B67F9324}"/>
    <cellStyle name="Normal 8 44 5 29" xfId="32082" xr:uid="{6D799A87-31D3-4B14-A9B7-9F2C49A02C84}"/>
    <cellStyle name="Normal 8 44 5 3" xfId="32083" xr:uid="{3DF5BB83-3453-419D-A7BF-26824FB8FC3D}"/>
    <cellStyle name="Normal 8 44 5 3 2" xfId="32084" xr:uid="{67DFDF15-BE8C-4B31-BEDF-C6960BA97EF1}"/>
    <cellStyle name="Normal 8 44 5 3 2 2" xfId="32085" xr:uid="{A7B3C364-774D-4314-8657-8FAB532DA198}"/>
    <cellStyle name="Normal 8 44 5 3 3" xfId="32086" xr:uid="{81F25BAF-845D-452C-8EB1-866B8F5A4A9F}"/>
    <cellStyle name="Normal 8 44 5 30" xfId="32087" xr:uid="{78A2F718-660B-4C18-8E72-FBA318398F82}"/>
    <cellStyle name="Normal 8 44 5 31" xfId="32088" xr:uid="{1BDE9BF3-5B8E-4C44-8102-ED91BAD0EF8C}"/>
    <cellStyle name="Normal 8 44 5 32" xfId="32089" xr:uid="{CA911550-ACE9-4DB2-A8FD-4333FA09E770}"/>
    <cellStyle name="Normal 8 44 5 33" xfId="32090" xr:uid="{2F94E87F-7FE8-49E0-9EFA-1965D5E58D34}"/>
    <cellStyle name="Normal 8 44 5 34" xfId="32091" xr:uid="{326D40EC-5E6A-4028-829E-DDD323EE81DB}"/>
    <cellStyle name="Normal 8 44 5 35" xfId="32092" xr:uid="{7FC46C94-0F49-4A20-BF58-3702814FF4FE}"/>
    <cellStyle name="Normal 8 44 5 36" xfId="32093" xr:uid="{85AF02D0-6CBA-4DE8-AF6C-61E962549203}"/>
    <cellStyle name="Normal 8 44 5 37" xfId="32094" xr:uid="{FB155AF1-7902-475E-ADE3-F5DFA790ACAF}"/>
    <cellStyle name="Normal 8 44 5 38" xfId="32095" xr:uid="{2DFCCBB8-B96E-413D-82AD-49BD4341D5F8}"/>
    <cellStyle name="Normal 8 44 5 39" xfId="32096" xr:uid="{9EA53DDB-3759-4237-89A8-B4AD663555EC}"/>
    <cellStyle name="Normal 8 44 5 4" xfId="32097" xr:uid="{4283DABD-DA98-4E8E-8BE9-76C3081F3A29}"/>
    <cellStyle name="Normal 8 44 5 4 2" xfId="32098" xr:uid="{31E3A1CA-8640-4119-ADA5-7AE2157759B0}"/>
    <cellStyle name="Normal 8 44 5 4 2 2" xfId="32099" xr:uid="{CCFF92B1-08C4-4F06-B901-EB5E09506C62}"/>
    <cellStyle name="Normal 8 44 5 4 3" xfId="32100" xr:uid="{4C78E57E-44F7-4FDB-BF39-7302E6CA89E0}"/>
    <cellStyle name="Normal 8 44 5 40" xfId="32101" xr:uid="{133D0D43-DD57-4C91-B95A-FA62FBD43970}"/>
    <cellStyle name="Normal 8 44 5 5" xfId="32102" xr:uid="{E568D147-8B71-4660-BFEF-065CF6FAA85E}"/>
    <cellStyle name="Normal 8 44 5 5 2" xfId="32103" xr:uid="{AC463888-E349-457A-9E1A-410044CE7CBD}"/>
    <cellStyle name="Normal 8 44 5 5 2 2" xfId="32104" xr:uid="{47FE3DDD-D861-4A9C-8D1F-AC613F493089}"/>
    <cellStyle name="Normal 8 44 5 5 3" xfId="32105" xr:uid="{6620BB97-A949-4723-8A0B-E57B2F46EEA3}"/>
    <cellStyle name="Normal 8 44 5 6" xfId="32106" xr:uid="{1C3191C1-0ADA-4FC3-AE69-F29A2C461BD9}"/>
    <cellStyle name="Normal 8 44 5 6 2" xfId="32107" xr:uid="{B95562AB-FCD1-449D-B48F-26CA5921F41F}"/>
    <cellStyle name="Normal 8 44 5 6 2 2" xfId="32108" xr:uid="{D7F203F6-0D47-41F5-90EF-531B67E42496}"/>
    <cellStyle name="Normal 8 44 5 6 3" xfId="32109" xr:uid="{0574847B-B876-4651-98DD-FDABE22A762E}"/>
    <cellStyle name="Normal 8 44 5 7" xfId="32110" xr:uid="{0106DBC2-F1EF-46FE-984C-9A54558AD013}"/>
    <cellStyle name="Normal 8 44 5 7 2" xfId="32111" xr:uid="{E70C1B8A-647D-4AE9-B9E3-2C9F1412846D}"/>
    <cellStyle name="Normal 8 44 5 7 2 2" xfId="32112" xr:uid="{B89723A6-3CA6-4CB5-B377-6E19A33F358D}"/>
    <cellStyle name="Normal 8 44 5 7 3" xfId="32113" xr:uid="{17021E99-54E9-4E1F-9ECF-19D9D0895C28}"/>
    <cellStyle name="Normal 8 44 5 8" xfId="32114" xr:uid="{38184B84-C864-4EA9-88EB-AD2ADF9CCD19}"/>
    <cellStyle name="Normal 8 44 5 8 2" xfId="32115" xr:uid="{8C788D51-B02C-42FE-8878-7F34418DE22B}"/>
    <cellStyle name="Normal 8 44 5 8 2 2" xfId="32116" xr:uid="{DDF02BA0-B06D-4794-85FD-C33004310B01}"/>
    <cellStyle name="Normal 8 44 5 8 3" xfId="32117" xr:uid="{C6EA6F16-A848-4052-A0B9-E679B0345AFD}"/>
    <cellStyle name="Normal 8 44 5 9" xfId="32118" xr:uid="{D6F5C0AF-7877-4176-93BF-BD9802472818}"/>
    <cellStyle name="Normal 8 44 5 9 2" xfId="32119" xr:uid="{5BA52987-73F3-4153-9AC0-FC641A58617F}"/>
    <cellStyle name="Normal 8 44 5 9 2 2" xfId="32120" xr:uid="{A53BB1C4-7665-424E-9A1E-66366AC6836F}"/>
    <cellStyle name="Normal 8 44 5 9 3" xfId="32121" xr:uid="{DFD82FE3-61A1-460C-ADB6-186CE73FD8F6}"/>
    <cellStyle name="Normal 8 44 6" xfId="32122" xr:uid="{CA98E9A5-FB84-41AB-A301-A9738CFA67C5}"/>
    <cellStyle name="Normal 8 44 6 10" xfId="32123" xr:uid="{DB0432A1-17EC-42E9-A38E-59A6372A4BE6}"/>
    <cellStyle name="Normal 8 44 6 10 2" xfId="32124" xr:uid="{D055E677-BC12-4454-B22D-FE794A6DEF29}"/>
    <cellStyle name="Normal 8 44 6 10 2 2" xfId="32125" xr:uid="{49388701-9703-45BB-8C99-D3FC1F174BD7}"/>
    <cellStyle name="Normal 8 44 6 10 3" xfId="32126" xr:uid="{33B7F1EF-06CE-454D-9EA3-6EFE8D9334D8}"/>
    <cellStyle name="Normal 8 44 6 11" xfId="32127" xr:uid="{CDA8C5B8-2A59-4AF0-8E5F-B0021063C905}"/>
    <cellStyle name="Normal 8 44 6 11 2" xfId="32128" xr:uid="{A782F37E-CFA1-4B8F-803D-505137AE3DF8}"/>
    <cellStyle name="Normal 8 44 6 11 2 2" xfId="32129" xr:uid="{43E33F6A-4CD0-43E6-8EBB-69B91A2DE361}"/>
    <cellStyle name="Normal 8 44 6 11 3" xfId="32130" xr:uid="{1B7EEEF0-91C5-4627-B8A7-E19059B00F6B}"/>
    <cellStyle name="Normal 8 44 6 11 4" xfId="32131" xr:uid="{6B4A3694-A8BA-4988-B9CD-E498C6CC19CF}"/>
    <cellStyle name="Normal 8 44 6 12" xfId="32132" xr:uid="{65B126A6-78F2-495D-8E67-195ED93760C1}"/>
    <cellStyle name="Normal 8 44 6 12 2" xfId="32133" xr:uid="{EAB36D1F-2EBE-41C5-AFB4-65D4E28EB558}"/>
    <cellStyle name="Normal 8 44 6 13" xfId="32134" xr:uid="{368B3CD5-20B5-4538-9707-4E32C477A86F}"/>
    <cellStyle name="Normal 8 44 6 14" xfId="32135" xr:uid="{73145F21-BC72-4F52-9FE3-A9F1AAC16385}"/>
    <cellStyle name="Normal 8 44 6 14 2" xfId="32136" xr:uid="{6464344F-8075-468B-9E30-0C80FE021B9B}"/>
    <cellStyle name="Normal 8 44 6 15" xfId="32137" xr:uid="{4F4CB7E3-872E-4AC6-AB10-E79FB660F71C}"/>
    <cellStyle name="Normal 8 44 6 16" xfId="32138" xr:uid="{1C3DEEA4-DAA7-4979-A978-A3419FC41114}"/>
    <cellStyle name="Normal 8 44 6 17" xfId="32139" xr:uid="{713AAB40-1317-4399-8AB8-ECDB3EEC9BB3}"/>
    <cellStyle name="Normal 8 44 6 18" xfId="32140" xr:uid="{10B97CE7-F709-4CE1-BFD1-DC9B7A0F9441}"/>
    <cellStyle name="Normal 8 44 6 19" xfId="32141" xr:uid="{0D5F37D9-E9C2-4D65-B004-BB7933E57802}"/>
    <cellStyle name="Normal 8 44 6 2" xfId="32142" xr:uid="{170F2062-1C19-4417-8F63-F0B6BB12C4BD}"/>
    <cellStyle name="Normal 8 44 6 2 2" xfId="32143" xr:uid="{12CA0870-28C4-42B1-A3E7-EA09DD18C98E}"/>
    <cellStyle name="Normal 8 44 6 2 2 2" xfId="32144" xr:uid="{EA8C0A2E-3251-4D41-93FA-4B7415041AC0}"/>
    <cellStyle name="Normal 8 44 6 2 3" xfId="32145" xr:uid="{3F845AAE-0701-4F5A-B21C-4DF2F7812C60}"/>
    <cellStyle name="Normal 8 44 6 20" xfId="32146" xr:uid="{C1DA10BB-B578-4AC7-9C0C-F06F54AB9B2E}"/>
    <cellStyle name="Normal 8 44 6 21" xfId="32147" xr:uid="{CE9DDAE6-166C-4E33-B044-AF2570535BA2}"/>
    <cellStyle name="Normal 8 44 6 22" xfId="32148" xr:uid="{D13728F5-71C5-40A5-B36E-150B3DB71B80}"/>
    <cellStyle name="Normal 8 44 6 23" xfId="32149" xr:uid="{8B6D1AE6-6971-427A-8CFC-FE7716A804A6}"/>
    <cellStyle name="Normal 8 44 6 24" xfId="32150" xr:uid="{81E545F4-57FB-4660-B9E1-C11D6D06EE14}"/>
    <cellStyle name="Normal 8 44 6 25" xfId="32151" xr:uid="{01F122AE-FAC6-4F33-B1A6-1BD4ABD6D9D0}"/>
    <cellStyle name="Normal 8 44 6 26" xfId="32152" xr:uid="{824B3655-032B-4526-92E8-780153250D4A}"/>
    <cellStyle name="Normal 8 44 6 27" xfId="32153" xr:uid="{B592D2C5-263E-40BA-9BDB-5BFEF85EBA2C}"/>
    <cellStyle name="Normal 8 44 6 28" xfId="32154" xr:uid="{6263BE2D-7786-4805-8BF1-236557D1BB52}"/>
    <cellStyle name="Normal 8 44 6 29" xfId="32155" xr:uid="{DF369167-2CCF-49DA-AAA6-16F0E8D2ADC0}"/>
    <cellStyle name="Normal 8 44 6 3" xfId="32156" xr:uid="{12864C97-1B9C-4E4C-ACDE-08600AA16588}"/>
    <cellStyle name="Normal 8 44 6 3 2" xfId="32157" xr:uid="{23A504FB-D554-4A43-BE73-8C81FC41119D}"/>
    <cellStyle name="Normal 8 44 6 3 2 2" xfId="32158" xr:uid="{422F1E21-173C-440A-86BF-664EE9D0B7B1}"/>
    <cellStyle name="Normal 8 44 6 3 3" xfId="32159" xr:uid="{02A3FC26-1EB5-4D2A-B577-10AB54E3608A}"/>
    <cellStyle name="Normal 8 44 6 30" xfId="32160" xr:uid="{5580CCFB-22B8-4C43-90AB-06581FF7452C}"/>
    <cellStyle name="Normal 8 44 6 31" xfId="32161" xr:uid="{339C881E-2BFC-4E56-97F0-CB5D5CFD79A0}"/>
    <cellStyle name="Normal 8 44 6 32" xfId="32162" xr:uid="{5385A266-4BF0-4AB7-80CF-77E4552D6A72}"/>
    <cellStyle name="Normal 8 44 6 33" xfId="32163" xr:uid="{13A19429-0545-4208-AEA7-A0427493E741}"/>
    <cellStyle name="Normal 8 44 6 34" xfId="32164" xr:uid="{95F467BF-2FCB-4515-ACC1-D34955DF6E4D}"/>
    <cellStyle name="Normal 8 44 6 35" xfId="32165" xr:uid="{40B3E34E-797A-49F6-B5A0-A61A8400BEC2}"/>
    <cellStyle name="Normal 8 44 6 36" xfId="32166" xr:uid="{B113C903-A80D-4DAA-8FD4-F9F03E40B787}"/>
    <cellStyle name="Normal 8 44 6 37" xfId="32167" xr:uid="{C75EA4C4-9B5E-498D-9DB9-49BE126AB890}"/>
    <cellStyle name="Normal 8 44 6 38" xfId="32168" xr:uid="{DFC732D7-1B3C-41B2-9CCC-5159984900C6}"/>
    <cellStyle name="Normal 8 44 6 39" xfId="32169" xr:uid="{4C50CEF0-8B8A-436C-926F-8A3A4311C16D}"/>
    <cellStyle name="Normal 8 44 6 4" xfId="32170" xr:uid="{A18A348E-7333-4B18-A1ED-9293A1BAD803}"/>
    <cellStyle name="Normal 8 44 6 4 2" xfId="32171" xr:uid="{928F395A-632D-48E5-AD6A-0D0B33F6E0C3}"/>
    <cellStyle name="Normal 8 44 6 4 2 2" xfId="32172" xr:uid="{A87065F6-8E79-4348-9DEB-6E652D894590}"/>
    <cellStyle name="Normal 8 44 6 4 3" xfId="32173" xr:uid="{53F32175-5E6C-4997-9AFD-985F5D10D8B8}"/>
    <cellStyle name="Normal 8 44 6 40" xfId="32174" xr:uid="{E9FA8577-506F-4556-B9FD-D63B7DA7900F}"/>
    <cellStyle name="Normal 8 44 6 5" xfId="32175" xr:uid="{9043BD7C-5655-4F32-A984-B4DB375E473E}"/>
    <cellStyle name="Normal 8 44 6 5 2" xfId="32176" xr:uid="{4760C72A-DD43-47F0-B31F-0DC2E5EB587C}"/>
    <cellStyle name="Normal 8 44 6 5 2 2" xfId="32177" xr:uid="{4E1A6A8C-D1AE-4EF4-96A7-A565BBEF7467}"/>
    <cellStyle name="Normal 8 44 6 5 3" xfId="32178" xr:uid="{3D7333C5-81F5-4D81-946B-09A69BF93A38}"/>
    <cellStyle name="Normal 8 44 6 6" xfId="32179" xr:uid="{A79CC352-A492-4517-9C29-F3D831FA7F32}"/>
    <cellStyle name="Normal 8 44 6 6 2" xfId="32180" xr:uid="{40BD02B2-D2BE-4B06-8B10-B131025D8EAE}"/>
    <cellStyle name="Normal 8 44 6 6 2 2" xfId="32181" xr:uid="{B737B850-633D-4BE4-A94F-92AEF02ABE73}"/>
    <cellStyle name="Normal 8 44 6 6 3" xfId="32182" xr:uid="{40B88155-0E5D-42C5-83C3-AF2078A75EE1}"/>
    <cellStyle name="Normal 8 44 6 7" xfId="32183" xr:uid="{9E340F77-7E54-4ABA-832A-7A0FACF0C27C}"/>
    <cellStyle name="Normal 8 44 6 7 2" xfId="32184" xr:uid="{4617D6E3-021F-455E-A225-188B1A26294A}"/>
    <cellStyle name="Normal 8 44 6 7 2 2" xfId="32185" xr:uid="{E1DEDEE7-A718-48EA-BF3C-DF5CD355E199}"/>
    <cellStyle name="Normal 8 44 6 7 3" xfId="32186" xr:uid="{7159A00C-DF41-42AF-8323-E3130CE6A864}"/>
    <cellStyle name="Normal 8 44 6 8" xfId="32187" xr:uid="{39C77B28-D102-4ADF-A9CE-4DCB7E92E1BF}"/>
    <cellStyle name="Normal 8 44 6 8 2" xfId="32188" xr:uid="{4CBAC572-C345-4E1A-80D3-3E0D6D2754D7}"/>
    <cellStyle name="Normal 8 44 6 8 2 2" xfId="32189" xr:uid="{22D05DC5-EC77-4F74-92B5-04E5A6BB603B}"/>
    <cellStyle name="Normal 8 44 6 8 3" xfId="32190" xr:uid="{E81483DD-A8C5-4D53-AD44-5AC6F2E55F4B}"/>
    <cellStyle name="Normal 8 44 6 9" xfId="32191" xr:uid="{3E03613E-411E-402B-A85F-73D1D447375F}"/>
    <cellStyle name="Normal 8 44 6 9 2" xfId="32192" xr:uid="{D0D22F1C-6F34-4790-83C9-9535672A8C72}"/>
    <cellStyle name="Normal 8 44 6 9 2 2" xfId="32193" xr:uid="{674DB0AA-6323-40ED-BE2E-3837E96AA635}"/>
    <cellStyle name="Normal 8 44 6 9 3" xfId="32194" xr:uid="{B95109CB-5067-4028-9C64-0E10F2C30AB2}"/>
    <cellStyle name="Normal 8 44 7" xfId="32195" xr:uid="{919A0D12-B825-4A7C-8BCB-FE74E1DACFF6}"/>
    <cellStyle name="Normal 8 44 7 10" xfId="32196" xr:uid="{3A59659D-71DC-4BF1-8B8A-B912C6F5628D}"/>
    <cellStyle name="Normal 8 44 7 10 2" xfId="32197" xr:uid="{472F29F8-34B0-4DC5-8936-F10ED1D350ED}"/>
    <cellStyle name="Normal 8 44 7 10 2 2" xfId="32198" xr:uid="{0261D6EE-79DF-4A6D-8DB0-C9539E9E043A}"/>
    <cellStyle name="Normal 8 44 7 10 3" xfId="32199" xr:uid="{C3DCE1EC-74EF-4352-BD22-1B7FC09BA78B}"/>
    <cellStyle name="Normal 8 44 7 11" xfId="32200" xr:uid="{E2A32451-1B14-48B8-89D0-912436AD7E5A}"/>
    <cellStyle name="Normal 8 44 7 11 2" xfId="32201" xr:uid="{3DDDDE2B-3D35-4225-BEAF-D5C4B3F3B379}"/>
    <cellStyle name="Normal 8 44 7 11 2 2" xfId="32202" xr:uid="{DDD352AF-9284-4353-9C89-BD9D5FE6D61C}"/>
    <cellStyle name="Normal 8 44 7 11 3" xfId="32203" xr:uid="{84B4BD9C-65F6-4DE9-A342-EB6C598B0FBC}"/>
    <cellStyle name="Normal 8 44 7 11 4" xfId="32204" xr:uid="{D546DCC9-BA04-4C15-BB72-D6E42F7AE62F}"/>
    <cellStyle name="Normal 8 44 7 12" xfId="32205" xr:uid="{ADE69F0E-BEDC-4F81-91BB-39E1003AC24B}"/>
    <cellStyle name="Normal 8 44 7 12 2" xfId="32206" xr:uid="{F9F370AB-8C90-41B4-808B-92C4FA364299}"/>
    <cellStyle name="Normal 8 44 7 13" xfId="32207" xr:uid="{5554422D-21FE-403A-8BBE-0426D7640FB0}"/>
    <cellStyle name="Normal 8 44 7 14" xfId="32208" xr:uid="{BB28BDCF-342B-48B6-81FC-43B3EBFA9D77}"/>
    <cellStyle name="Normal 8 44 7 14 2" xfId="32209" xr:uid="{C9855E26-633B-4D98-A204-F0888BDF6E21}"/>
    <cellStyle name="Normal 8 44 7 15" xfId="32210" xr:uid="{CF7AB5BE-24AA-4141-AFA3-46A7FF943851}"/>
    <cellStyle name="Normal 8 44 7 16" xfId="32211" xr:uid="{49EC014E-835E-4A07-835C-BB026B03CA50}"/>
    <cellStyle name="Normal 8 44 7 17" xfId="32212" xr:uid="{99E7113A-F130-4CDB-AA63-388E82800BC0}"/>
    <cellStyle name="Normal 8 44 7 18" xfId="32213" xr:uid="{9A0B6C73-2A24-43B8-B139-0109F8483C2A}"/>
    <cellStyle name="Normal 8 44 7 19" xfId="32214" xr:uid="{6E8CFF2C-26C6-4486-A687-78801D307990}"/>
    <cellStyle name="Normal 8 44 7 2" xfId="32215" xr:uid="{6BD5B292-66F6-4BBE-A814-C374BEBB1AA3}"/>
    <cellStyle name="Normal 8 44 7 2 2" xfId="32216" xr:uid="{46AB73CD-A707-48FF-B0AF-E4B000EAB894}"/>
    <cellStyle name="Normal 8 44 7 2 2 2" xfId="32217" xr:uid="{7448CB91-0913-4516-9B42-8530811B107D}"/>
    <cellStyle name="Normal 8 44 7 2 3" xfId="32218" xr:uid="{DB85BC8B-86A5-4D2A-8A6E-6BADBCA23BC5}"/>
    <cellStyle name="Normal 8 44 7 20" xfId="32219" xr:uid="{3D7C4778-4E2A-499D-AF70-CF2CFAC5644E}"/>
    <cellStyle name="Normal 8 44 7 21" xfId="32220" xr:uid="{51DE4B8B-6BD8-407B-98B0-1640D99D58FB}"/>
    <cellStyle name="Normal 8 44 7 22" xfId="32221" xr:uid="{FA791A1E-B5D3-421C-A0BA-94CF98A1226A}"/>
    <cellStyle name="Normal 8 44 7 23" xfId="32222" xr:uid="{AEB258FF-7C87-48D9-8D0F-C3159DE08372}"/>
    <cellStyle name="Normal 8 44 7 24" xfId="32223" xr:uid="{4B1E4AF2-E489-451F-A78C-E9756BBA5379}"/>
    <cellStyle name="Normal 8 44 7 25" xfId="32224" xr:uid="{0C1587A1-B7C1-4D0F-829E-962C23E8E4C8}"/>
    <cellStyle name="Normal 8 44 7 26" xfId="32225" xr:uid="{61928AA2-4B6B-4FDF-83FD-7751D66CF9E1}"/>
    <cellStyle name="Normal 8 44 7 27" xfId="32226" xr:uid="{97C50A50-912A-4EEF-A32C-31A05F393E86}"/>
    <cellStyle name="Normal 8 44 7 28" xfId="32227" xr:uid="{E2B152DD-658B-41B1-A7BD-4B374F993A00}"/>
    <cellStyle name="Normal 8 44 7 29" xfId="32228" xr:uid="{5B69F22D-112F-4D77-B462-CCF6B295231C}"/>
    <cellStyle name="Normal 8 44 7 3" xfId="32229" xr:uid="{75F5FC96-5E24-49C1-AEDA-2F965B2169CE}"/>
    <cellStyle name="Normal 8 44 7 3 2" xfId="32230" xr:uid="{D7BB6E15-D936-4767-A557-A6F95F1F9C1F}"/>
    <cellStyle name="Normal 8 44 7 3 2 2" xfId="32231" xr:uid="{B885E5CF-E7EF-4643-AA6E-C6E9B1B55CAE}"/>
    <cellStyle name="Normal 8 44 7 3 3" xfId="32232" xr:uid="{FAD2B7FF-13FB-4C9A-8723-BCC9BB41C778}"/>
    <cellStyle name="Normal 8 44 7 30" xfId="32233" xr:uid="{DC0A3FC6-4F65-41A9-B0D5-603E630C519F}"/>
    <cellStyle name="Normal 8 44 7 31" xfId="32234" xr:uid="{538600F0-D184-444B-AC3B-BCF80276D815}"/>
    <cellStyle name="Normal 8 44 7 32" xfId="32235" xr:uid="{8C927622-1722-4E96-81F0-871FA2986B01}"/>
    <cellStyle name="Normal 8 44 7 33" xfId="32236" xr:uid="{85BB204F-2A2E-4082-8085-6DD4F982DFDB}"/>
    <cellStyle name="Normal 8 44 7 34" xfId="32237" xr:uid="{4B45DA7B-38C4-4CAC-AC8D-DF3F557EDC5D}"/>
    <cellStyle name="Normal 8 44 7 35" xfId="32238" xr:uid="{5C20D70E-0CB9-47FE-9E83-24A86160D5A9}"/>
    <cellStyle name="Normal 8 44 7 36" xfId="32239" xr:uid="{A778F73A-1D41-4304-AB6D-DD09B9895D2E}"/>
    <cellStyle name="Normal 8 44 7 37" xfId="32240" xr:uid="{234CB5DF-C53F-499C-8C76-38EA04C39FD9}"/>
    <cellStyle name="Normal 8 44 7 38" xfId="32241" xr:uid="{82AEA5EE-C1B3-4554-9B38-9BA176DD0348}"/>
    <cellStyle name="Normal 8 44 7 39" xfId="32242" xr:uid="{3C6D1572-358F-43C6-AB58-53E3AAB3EF90}"/>
    <cellStyle name="Normal 8 44 7 4" xfId="32243" xr:uid="{DDACCD52-6535-4F7F-A755-84205CE6D268}"/>
    <cellStyle name="Normal 8 44 7 4 2" xfId="32244" xr:uid="{3607E115-A0A3-472A-9CBB-A44F10303D13}"/>
    <cellStyle name="Normal 8 44 7 4 2 2" xfId="32245" xr:uid="{CAEF4E7D-B219-4F99-9F75-C7F43077F325}"/>
    <cellStyle name="Normal 8 44 7 4 3" xfId="32246" xr:uid="{1C73A016-B1DA-4ACE-AC17-35803EAC8C48}"/>
    <cellStyle name="Normal 8 44 7 40" xfId="32247" xr:uid="{4CD25E3A-8433-4118-870B-0B9D944D11A2}"/>
    <cellStyle name="Normal 8 44 7 5" xfId="32248" xr:uid="{9A699828-D7A2-4C3C-A9AF-AB74A1508BDA}"/>
    <cellStyle name="Normal 8 44 7 5 2" xfId="32249" xr:uid="{FA21FB89-B9B0-47BF-A0F0-F17DC838A70E}"/>
    <cellStyle name="Normal 8 44 7 5 2 2" xfId="32250" xr:uid="{B821E0AE-4ADE-4BD2-9692-405F525B400F}"/>
    <cellStyle name="Normal 8 44 7 5 3" xfId="32251" xr:uid="{E0B8F7DD-C4BA-47BE-9ACD-F409D4887D04}"/>
    <cellStyle name="Normal 8 44 7 6" xfId="32252" xr:uid="{17EBDA00-2AB9-4206-A320-2DFEC762406F}"/>
    <cellStyle name="Normal 8 44 7 6 2" xfId="32253" xr:uid="{BB8537B2-AA98-4850-97E8-4F29F39B688B}"/>
    <cellStyle name="Normal 8 44 7 6 2 2" xfId="32254" xr:uid="{3383055E-76AF-4AE9-9827-E9C5F9E8608D}"/>
    <cellStyle name="Normal 8 44 7 6 3" xfId="32255" xr:uid="{6709233E-2E74-49F8-8842-F58F7EF221FB}"/>
    <cellStyle name="Normal 8 44 7 7" xfId="32256" xr:uid="{0728029A-5A70-4803-8E15-1AF7C5D724BC}"/>
    <cellStyle name="Normal 8 44 7 7 2" xfId="32257" xr:uid="{0F28AB61-657A-479B-AD30-F5E7722F1FCE}"/>
    <cellStyle name="Normal 8 44 7 7 2 2" xfId="32258" xr:uid="{8265903B-DE7C-4180-B0C1-CB2B3348D7F7}"/>
    <cellStyle name="Normal 8 44 7 7 3" xfId="32259" xr:uid="{4CD31406-E059-4664-B973-1D5F7EF7DB20}"/>
    <cellStyle name="Normal 8 44 7 8" xfId="32260" xr:uid="{A432BACD-1FF7-4CBC-81BB-5633BC525676}"/>
    <cellStyle name="Normal 8 44 7 8 2" xfId="32261" xr:uid="{A99C44AC-F30B-4C87-B1D2-0BF783573C43}"/>
    <cellStyle name="Normal 8 44 7 8 2 2" xfId="32262" xr:uid="{DB820FFC-B24E-4619-8AED-170E0E0318A9}"/>
    <cellStyle name="Normal 8 44 7 8 3" xfId="32263" xr:uid="{A4FFF1E4-5369-483E-B243-4091B0DB3D61}"/>
    <cellStyle name="Normal 8 44 7 9" xfId="32264" xr:uid="{4F71FBF4-0C0E-4F3B-94D3-BA5DB9EAA5FB}"/>
    <cellStyle name="Normal 8 44 7 9 2" xfId="32265" xr:uid="{F056098B-1877-4042-9A06-3B90C0304571}"/>
    <cellStyle name="Normal 8 44 7 9 2 2" xfId="32266" xr:uid="{74D729A4-2168-4B8D-A608-230C5F51476C}"/>
    <cellStyle name="Normal 8 44 7 9 3" xfId="32267" xr:uid="{F0F4C47C-E851-46EB-B9A2-9DDA1F716E8D}"/>
    <cellStyle name="Normal 8 44 8" xfId="32268" xr:uid="{FF840095-258E-4B92-AD81-23ACE5AA0DB1}"/>
    <cellStyle name="Normal 8 44 8 10" xfId="32269" xr:uid="{D390F628-F3DC-482B-AB7B-E4DE31AD73F0}"/>
    <cellStyle name="Normal 8 44 8 10 2" xfId="32270" xr:uid="{00F8B8A2-4DCD-464D-85A4-65919E5358F7}"/>
    <cellStyle name="Normal 8 44 8 10 2 2" xfId="32271" xr:uid="{5E920B25-F11C-4DC2-B12A-6B73083D0576}"/>
    <cellStyle name="Normal 8 44 8 10 3" xfId="32272" xr:uid="{143FB8C1-DF15-4623-8F04-050A05197FC1}"/>
    <cellStyle name="Normal 8 44 8 11" xfId="32273" xr:uid="{1568A00D-2059-453B-A216-3BC31969BB31}"/>
    <cellStyle name="Normal 8 44 8 11 2" xfId="32274" xr:uid="{093EDA75-208B-47FE-BB5C-249DF537207E}"/>
    <cellStyle name="Normal 8 44 8 11 2 2" xfId="32275" xr:uid="{D4D90756-BBAF-48A6-8FE3-AC7CE8EEC29E}"/>
    <cellStyle name="Normal 8 44 8 11 3" xfId="32276" xr:uid="{F26C3E20-6251-4CFD-860B-4788A5AFD0F3}"/>
    <cellStyle name="Normal 8 44 8 11 4" xfId="32277" xr:uid="{332952D7-7160-4E82-BF77-3939D4FDFDBB}"/>
    <cellStyle name="Normal 8 44 8 12" xfId="32278" xr:uid="{F8CB7E30-5601-46E2-BB0D-D77E72109E44}"/>
    <cellStyle name="Normal 8 44 8 12 2" xfId="32279" xr:uid="{0D4192F8-50C7-4220-B1D6-AA6A764886C6}"/>
    <cellStyle name="Normal 8 44 8 13" xfId="32280" xr:uid="{1BFF67C0-AE83-4A12-A092-D21C8644AC75}"/>
    <cellStyle name="Normal 8 44 8 14" xfId="32281" xr:uid="{12662507-537C-4B25-96E7-741737E628E4}"/>
    <cellStyle name="Normal 8 44 8 14 2" xfId="32282" xr:uid="{8EACD8F8-EFAC-460C-9BD0-F3B5C0FF711D}"/>
    <cellStyle name="Normal 8 44 8 15" xfId="32283" xr:uid="{5F13D684-81D3-4188-A594-08A30EDC6B8D}"/>
    <cellStyle name="Normal 8 44 8 16" xfId="32284" xr:uid="{18CF5479-5716-46B9-849C-4F44CADB09A5}"/>
    <cellStyle name="Normal 8 44 8 17" xfId="32285" xr:uid="{282A88A8-0CB5-4EBF-B833-78F555BD03A5}"/>
    <cellStyle name="Normal 8 44 8 18" xfId="32286" xr:uid="{367CB26F-FEC9-4E11-AF60-659EB28839DA}"/>
    <cellStyle name="Normal 8 44 8 19" xfId="32287" xr:uid="{1F1C1205-DFE6-4A90-BEF2-78439A803E55}"/>
    <cellStyle name="Normal 8 44 8 2" xfId="32288" xr:uid="{B73509F7-8B2A-4E01-933A-A537233BD6C0}"/>
    <cellStyle name="Normal 8 44 8 2 2" xfId="32289" xr:uid="{7BFA2323-E9DE-473E-8864-1B1672D25621}"/>
    <cellStyle name="Normal 8 44 8 2 2 2" xfId="32290" xr:uid="{6ADCB4C8-E3D4-41F2-94FF-7F77C31D39BF}"/>
    <cellStyle name="Normal 8 44 8 2 3" xfId="32291" xr:uid="{2C73170B-0E5B-466C-A98A-C1C2F6BBD18B}"/>
    <cellStyle name="Normal 8 44 8 20" xfId="32292" xr:uid="{3BFE04EF-5117-4420-A337-F10A10849ADB}"/>
    <cellStyle name="Normal 8 44 8 21" xfId="32293" xr:uid="{333714EF-D1DB-433B-A0C1-3517C89CBDBC}"/>
    <cellStyle name="Normal 8 44 8 22" xfId="32294" xr:uid="{88FF128D-ACEB-414B-82A8-8F9AA3A14FBB}"/>
    <cellStyle name="Normal 8 44 8 23" xfId="32295" xr:uid="{51ED444E-099B-47C4-9FD5-F1DB3D1D2455}"/>
    <cellStyle name="Normal 8 44 8 24" xfId="32296" xr:uid="{F73676D2-1712-474A-8118-61708E69D66B}"/>
    <cellStyle name="Normal 8 44 8 25" xfId="32297" xr:uid="{5A17D35C-B365-4B79-8591-600D3C50D61A}"/>
    <cellStyle name="Normal 8 44 8 26" xfId="32298" xr:uid="{49E72D81-9201-4431-9B51-D51BF73B8146}"/>
    <cellStyle name="Normal 8 44 8 27" xfId="32299" xr:uid="{652D7CE0-6D81-43CD-BEFE-129920F5837D}"/>
    <cellStyle name="Normal 8 44 8 28" xfId="32300" xr:uid="{513C0A0D-BDC1-4123-BD75-45ACBB71188C}"/>
    <cellStyle name="Normal 8 44 8 29" xfId="32301" xr:uid="{49FF7685-4516-4E1A-8E37-0B6B4D89EC98}"/>
    <cellStyle name="Normal 8 44 8 3" xfId="32302" xr:uid="{B7D4EA52-D0DF-471D-A7E8-21D55848A51A}"/>
    <cellStyle name="Normal 8 44 8 3 2" xfId="32303" xr:uid="{A69367F4-4CB7-42FA-AC54-66597B771A12}"/>
    <cellStyle name="Normal 8 44 8 3 2 2" xfId="32304" xr:uid="{7DE85369-32BB-48D8-AC21-57FAD11D444F}"/>
    <cellStyle name="Normal 8 44 8 3 3" xfId="32305" xr:uid="{B548B130-47DF-491A-AAF2-3E2CFC7DF45C}"/>
    <cellStyle name="Normal 8 44 8 30" xfId="32306" xr:uid="{7DE7C921-B324-4A9C-B917-042E8AC6DC4F}"/>
    <cellStyle name="Normal 8 44 8 31" xfId="32307" xr:uid="{3B8C7405-79CD-4356-867B-6C19CAFE5873}"/>
    <cellStyle name="Normal 8 44 8 32" xfId="32308" xr:uid="{EDDF6B83-E474-47AD-A42D-B4B923B59C7C}"/>
    <cellStyle name="Normal 8 44 8 33" xfId="32309" xr:uid="{6D07244F-BDF3-4D06-B625-A794C385159B}"/>
    <cellStyle name="Normal 8 44 8 34" xfId="32310" xr:uid="{8FAA63E0-CAFA-4D35-89CE-2DAD1EB4CE31}"/>
    <cellStyle name="Normal 8 44 8 35" xfId="32311" xr:uid="{A765E80C-CCE2-4E1B-9EE1-709B091412AA}"/>
    <cellStyle name="Normal 8 44 8 36" xfId="32312" xr:uid="{963A4855-F1D2-4CEF-8AA0-9C5DC4EF2A0F}"/>
    <cellStyle name="Normal 8 44 8 37" xfId="32313" xr:uid="{C1D54F9B-9403-4A4C-A3DB-6289B70F822E}"/>
    <cellStyle name="Normal 8 44 8 38" xfId="32314" xr:uid="{6D10F538-EF34-4A86-9089-C258BA575FF4}"/>
    <cellStyle name="Normal 8 44 8 39" xfId="32315" xr:uid="{7243E8D4-B78F-485E-8D13-38EACC790A94}"/>
    <cellStyle name="Normal 8 44 8 4" xfId="32316" xr:uid="{F5EE6A9B-F0AF-4849-8B05-8C177CA070A2}"/>
    <cellStyle name="Normal 8 44 8 4 2" xfId="32317" xr:uid="{CBD96856-D11A-4AB9-81FF-5C866F1830B4}"/>
    <cellStyle name="Normal 8 44 8 4 2 2" xfId="32318" xr:uid="{3DB07693-BFAE-4974-8915-A6466A4737FF}"/>
    <cellStyle name="Normal 8 44 8 4 3" xfId="32319" xr:uid="{B8C4583C-85B8-4B6C-9E86-CF3779568577}"/>
    <cellStyle name="Normal 8 44 8 40" xfId="32320" xr:uid="{DDAC7CCA-73A0-400B-86A5-E73B7D093577}"/>
    <cellStyle name="Normal 8 44 8 5" xfId="32321" xr:uid="{19CA6BF5-B9F7-4EAD-93C1-C593A87CDFB8}"/>
    <cellStyle name="Normal 8 44 8 5 2" xfId="32322" xr:uid="{354AA9FE-4C9B-4FAC-9ED6-28040C5B29F4}"/>
    <cellStyle name="Normal 8 44 8 5 2 2" xfId="32323" xr:uid="{C85CD37B-B4A2-4FF4-BC80-42CAD2084074}"/>
    <cellStyle name="Normal 8 44 8 5 3" xfId="32324" xr:uid="{437F363D-5378-4A6D-AA9B-0380997956F6}"/>
    <cellStyle name="Normal 8 44 8 6" xfId="32325" xr:uid="{75B8E0A9-917B-4F87-A3E2-3EDD9AA45707}"/>
    <cellStyle name="Normal 8 44 8 6 2" xfId="32326" xr:uid="{CA2910D4-D4BE-4156-A719-B02CB9562D35}"/>
    <cellStyle name="Normal 8 44 8 6 2 2" xfId="32327" xr:uid="{48B288E6-1D36-4DA3-B08E-7892C3440CA6}"/>
    <cellStyle name="Normal 8 44 8 6 3" xfId="32328" xr:uid="{43424183-14C7-4F0F-8783-57D3F6AA11FA}"/>
    <cellStyle name="Normal 8 44 8 7" xfId="32329" xr:uid="{4C6D67D7-619A-4733-93B4-5DD132D9E1F9}"/>
    <cellStyle name="Normal 8 44 8 7 2" xfId="32330" xr:uid="{9C98A623-9FD8-4CE2-9FC8-4BF3BD1523DE}"/>
    <cellStyle name="Normal 8 44 8 7 2 2" xfId="32331" xr:uid="{65E9E244-26AB-4313-8789-33F0194895D4}"/>
    <cellStyle name="Normal 8 44 8 7 3" xfId="32332" xr:uid="{BB128A89-8EB8-4F3E-B294-47B3B35D1AAB}"/>
    <cellStyle name="Normal 8 44 8 8" xfId="32333" xr:uid="{3F67956A-1E71-4CF3-A3E2-E81228EDFBEE}"/>
    <cellStyle name="Normal 8 44 8 8 2" xfId="32334" xr:uid="{1D61B5AB-B6A1-4F4D-859E-272C75F21535}"/>
    <cellStyle name="Normal 8 44 8 8 2 2" xfId="32335" xr:uid="{BBD4E370-57B2-43C3-AF7E-1C033BF96E04}"/>
    <cellStyle name="Normal 8 44 8 8 3" xfId="32336" xr:uid="{841CB75D-50EF-4C50-BD0D-9F8FC979EE01}"/>
    <cellStyle name="Normal 8 44 8 9" xfId="32337" xr:uid="{A95A8E23-5179-41F3-BC82-F7CF2C26FC4F}"/>
    <cellStyle name="Normal 8 44 8 9 2" xfId="32338" xr:uid="{BA81753E-0A75-483B-A6A2-D020AC570B59}"/>
    <cellStyle name="Normal 8 44 8 9 2 2" xfId="32339" xr:uid="{7B7102FE-E89C-48E1-B285-4BF584B9A8D9}"/>
    <cellStyle name="Normal 8 44 8 9 3" xfId="32340" xr:uid="{FB36657C-8049-4195-BB50-1F0A6C720C86}"/>
    <cellStyle name="Normal 8 44 9" xfId="32341" xr:uid="{84C15A92-38A2-4A6B-AB5A-A99A452D80C1}"/>
    <cellStyle name="Normal 8 44 9 10" xfId="32342" xr:uid="{11AA4BE3-2C2F-436B-BF33-76CB6C86E09B}"/>
    <cellStyle name="Normal 8 44 9 10 2" xfId="32343" xr:uid="{E5D4685A-425A-42E7-99B5-C07ECC312B1C}"/>
    <cellStyle name="Normal 8 44 9 10 2 2" xfId="32344" xr:uid="{7F9DD418-F79A-4F6B-B18D-E96FC798885E}"/>
    <cellStyle name="Normal 8 44 9 10 3" xfId="32345" xr:uid="{F12FAFAC-54B2-4999-8B08-AB26BD2BAD70}"/>
    <cellStyle name="Normal 8 44 9 11" xfId="32346" xr:uid="{DAC81BB4-A1C7-47B0-A5CF-9B563B6A0EC3}"/>
    <cellStyle name="Normal 8 44 9 11 2" xfId="32347" xr:uid="{1ECD988F-7377-4879-B3DE-CF43FA4DC360}"/>
    <cellStyle name="Normal 8 44 9 11 2 2" xfId="32348" xr:uid="{2F1F1C45-D610-4C7F-A5E7-B8ECE698E342}"/>
    <cellStyle name="Normal 8 44 9 11 3" xfId="32349" xr:uid="{1B75A237-B0E7-485A-AB93-A43616C01738}"/>
    <cellStyle name="Normal 8 44 9 11 4" xfId="32350" xr:uid="{69069629-5CF8-4931-987E-89989D8628A5}"/>
    <cellStyle name="Normal 8 44 9 12" xfId="32351" xr:uid="{36FB3548-9BF8-4EE8-836E-6C1B3BF85F8E}"/>
    <cellStyle name="Normal 8 44 9 12 2" xfId="32352" xr:uid="{74545D5E-DEFC-498A-B3B3-181CAC02A127}"/>
    <cellStyle name="Normal 8 44 9 13" xfId="32353" xr:uid="{FD25E730-222C-421B-9670-7B778731A8CC}"/>
    <cellStyle name="Normal 8 44 9 14" xfId="32354" xr:uid="{08EF57A9-0330-4135-AD1F-4853013A727F}"/>
    <cellStyle name="Normal 8 44 9 14 2" xfId="32355" xr:uid="{84837C6E-4D7B-4DFC-B9F0-22E1286D670B}"/>
    <cellStyle name="Normal 8 44 9 15" xfId="32356" xr:uid="{49112F79-1701-4E60-BB07-6545DC3A91D4}"/>
    <cellStyle name="Normal 8 44 9 16" xfId="32357" xr:uid="{6F437624-E347-4736-B82A-C6592B1B10DC}"/>
    <cellStyle name="Normal 8 44 9 17" xfId="32358" xr:uid="{93D3FB44-8C42-4B0B-82F3-71A6C01BB1D5}"/>
    <cellStyle name="Normal 8 44 9 18" xfId="32359" xr:uid="{DF3694FA-5665-4B42-AF10-29410C84FBC9}"/>
    <cellStyle name="Normal 8 44 9 19" xfId="32360" xr:uid="{384DCB6A-29A9-4599-AED0-3F16CD0DB321}"/>
    <cellStyle name="Normal 8 44 9 2" xfId="32361" xr:uid="{1D64C59C-8A17-4E4A-A558-6357D86F0861}"/>
    <cellStyle name="Normal 8 44 9 2 2" xfId="32362" xr:uid="{FFA4DA53-087B-41CF-934C-D23815E1C75F}"/>
    <cellStyle name="Normal 8 44 9 2 2 2" xfId="32363" xr:uid="{ED99AD39-FE7C-4F76-85D8-E96B2AD1D73D}"/>
    <cellStyle name="Normal 8 44 9 2 3" xfId="32364" xr:uid="{FE2F3741-7C89-44D5-8AA4-4AF7C0153743}"/>
    <cellStyle name="Normal 8 44 9 20" xfId="32365" xr:uid="{CB9511E3-4FEF-4D16-AFB0-D5D0ADD9D7C8}"/>
    <cellStyle name="Normal 8 44 9 21" xfId="32366" xr:uid="{059130B8-4E20-4C74-8639-31D3C0589B4A}"/>
    <cellStyle name="Normal 8 44 9 22" xfId="32367" xr:uid="{A54432E1-A665-4B8D-A408-EAB3200A64D3}"/>
    <cellStyle name="Normal 8 44 9 23" xfId="32368" xr:uid="{279A9D7E-65EE-42CD-A817-2868BD83297B}"/>
    <cellStyle name="Normal 8 44 9 24" xfId="32369" xr:uid="{4CE0DC73-AFED-481C-9151-5AD89E546C80}"/>
    <cellStyle name="Normal 8 44 9 25" xfId="32370" xr:uid="{C1D9301E-A926-4BB6-BB3E-C9758BBC668E}"/>
    <cellStyle name="Normal 8 44 9 26" xfId="32371" xr:uid="{2F636A5A-A616-42F8-A463-EE6B90BEAE97}"/>
    <cellStyle name="Normal 8 44 9 27" xfId="32372" xr:uid="{5F6A2EF1-4914-480B-9626-8199A0234150}"/>
    <cellStyle name="Normal 8 44 9 28" xfId="32373" xr:uid="{9F89EE4D-14E5-4DFC-84FE-7E0B78D555D8}"/>
    <cellStyle name="Normal 8 44 9 29" xfId="32374" xr:uid="{C6300A28-F1C1-4090-BD9A-89A788FAD584}"/>
    <cellStyle name="Normal 8 44 9 3" xfId="32375" xr:uid="{BE0F01D4-AA1C-4B7C-9C34-ECF51CD4108B}"/>
    <cellStyle name="Normal 8 44 9 3 2" xfId="32376" xr:uid="{634AAA44-07DF-4D8A-AEED-D59B5048E34F}"/>
    <cellStyle name="Normal 8 44 9 3 2 2" xfId="32377" xr:uid="{56970CF2-8EEC-45E2-8CFE-DE7B8A1F6312}"/>
    <cellStyle name="Normal 8 44 9 3 3" xfId="32378" xr:uid="{F5155F0D-D4ED-4B05-9E93-0C02021E614F}"/>
    <cellStyle name="Normal 8 44 9 30" xfId="32379" xr:uid="{200CBB11-857E-4890-973F-A260665097A2}"/>
    <cellStyle name="Normal 8 44 9 31" xfId="32380" xr:uid="{53A590E5-A6E1-4813-8034-26FDC6428244}"/>
    <cellStyle name="Normal 8 44 9 32" xfId="32381" xr:uid="{1E532B36-DBCC-4480-8FEA-4AB07D2FB3DE}"/>
    <cellStyle name="Normal 8 44 9 33" xfId="32382" xr:uid="{C06F9296-F305-4E29-BA0F-4DDDC69DB8B7}"/>
    <cellStyle name="Normal 8 44 9 34" xfId="32383" xr:uid="{E6149462-51A0-434B-A6B4-11DB7A63CFA5}"/>
    <cellStyle name="Normal 8 44 9 35" xfId="32384" xr:uid="{AD8F43F0-BEFE-4B6E-A8F2-A5E78B418847}"/>
    <cellStyle name="Normal 8 44 9 36" xfId="32385" xr:uid="{F609F5C4-AD26-41EB-9542-9837A9253E19}"/>
    <cellStyle name="Normal 8 44 9 37" xfId="32386" xr:uid="{3522CB76-B8E9-43AE-9F8E-B8F74C24E3DE}"/>
    <cellStyle name="Normal 8 44 9 38" xfId="32387" xr:uid="{6ED92F9B-44EA-4370-82EC-0E9DE394C3BB}"/>
    <cellStyle name="Normal 8 44 9 39" xfId="32388" xr:uid="{2A843044-E68A-4DBA-810C-FC59493A5250}"/>
    <cellStyle name="Normal 8 44 9 4" xfId="32389" xr:uid="{7A0A6394-E4DA-4993-BFAA-CA6A638D43F7}"/>
    <cellStyle name="Normal 8 44 9 4 2" xfId="32390" xr:uid="{F5860795-A3BB-4401-9485-51F7F63034AE}"/>
    <cellStyle name="Normal 8 44 9 4 2 2" xfId="32391" xr:uid="{93EF2668-CC96-4651-9E51-F5FCF0FCFA33}"/>
    <cellStyle name="Normal 8 44 9 4 3" xfId="32392" xr:uid="{176FEA35-8881-43A9-8AC5-5A7CCDC1976F}"/>
    <cellStyle name="Normal 8 44 9 40" xfId="32393" xr:uid="{7E3B53D7-0541-4F5B-80A7-2B00254BE241}"/>
    <cellStyle name="Normal 8 44 9 5" xfId="32394" xr:uid="{5954961B-CE62-4295-90EC-87CB9C47873C}"/>
    <cellStyle name="Normal 8 44 9 5 2" xfId="32395" xr:uid="{30A66C08-7CD2-475C-915A-CD70037463FF}"/>
    <cellStyle name="Normal 8 44 9 5 2 2" xfId="32396" xr:uid="{BC79DDC4-3C49-406D-A38F-4E5D291A1307}"/>
    <cellStyle name="Normal 8 44 9 5 3" xfId="32397" xr:uid="{A0924C93-0D17-40BE-A6FE-18F3D4DC41C0}"/>
    <cellStyle name="Normal 8 44 9 6" xfId="32398" xr:uid="{EA0F9986-9378-4B6E-B768-3A4655C67A08}"/>
    <cellStyle name="Normal 8 44 9 6 2" xfId="32399" xr:uid="{FF1F21D3-AB6E-49D3-9AA4-BF8B8BF2C66E}"/>
    <cellStyle name="Normal 8 44 9 6 2 2" xfId="32400" xr:uid="{AF73A34B-FE32-40CE-944C-58E7A8D51B88}"/>
    <cellStyle name="Normal 8 44 9 6 3" xfId="32401" xr:uid="{DDFECA46-D7CA-4B17-BE2B-D3FE7D960B3D}"/>
    <cellStyle name="Normal 8 44 9 7" xfId="32402" xr:uid="{807A7DE7-C996-47DC-86FA-6ABCF4C10005}"/>
    <cellStyle name="Normal 8 44 9 7 2" xfId="32403" xr:uid="{8DBE8100-0823-486C-BFCB-3877EDB3B531}"/>
    <cellStyle name="Normal 8 44 9 7 2 2" xfId="32404" xr:uid="{0251D720-4855-4486-AA3D-B8AAEE4FBFAC}"/>
    <cellStyle name="Normal 8 44 9 7 3" xfId="32405" xr:uid="{F9439F30-4A7A-452F-9071-0D436975E023}"/>
    <cellStyle name="Normal 8 44 9 8" xfId="32406" xr:uid="{737F64EA-2876-457B-BC2D-BFB36E85B877}"/>
    <cellStyle name="Normal 8 44 9 8 2" xfId="32407" xr:uid="{157271B1-E60F-4928-A8F8-1031F233C01E}"/>
    <cellStyle name="Normal 8 44 9 8 2 2" xfId="32408" xr:uid="{76C2616F-70E9-48E2-AFE8-9144818C5E5C}"/>
    <cellStyle name="Normal 8 44 9 8 3" xfId="32409" xr:uid="{F82F5D62-30FF-4A59-A86C-25C55EE42CBF}"/>
    <cellStyle name="Normal 8 44 9 9" xfId="32410" xr:uid="{E94CAACD-F415-4E06-BAC1-B83385DB3CF1}"/>
    <cellStyle name="Normal 8 44 9 9 2" xfId="32411" xr:uid="{64226B86-E41F-4073-920F-2D58D1EAFB01}"/>
    <cellStyle name="Normal 8 44 9 9 2 2" xfId="32412" xr:uid="{7B7EAD81-3C8D-4020-B38F-FD184E97E92C}"/>
    <cellStyle name="Normal 8 44 9 9 3" xfId="32413" xr:uid="{8D46E37F-6181-469C-992D-9D77AB8508BC}"/>
    <cellStyle name="Normal 8 45" xfId="32414" xr:uid="{5BF7F7F5-5D5E-4A2C-8DCE-F3C8AF3F598B}"/>
    <cellStyle name="Normal 8 45 10" xfId="32415" xr:uid="{A99DED02-758E-40FB-A58A-48BDAE74CCBD}"/>
    <cellStyle name="Normal 8 45 10 10" xfId="32416" xr:uid="{BB0C4B2D-FF25-4425-BBAE-C8F59CEF255E}"/>
    <cellStyle name="Normal 8 45 10 10 2" xfId="32417" xr:uid="{14B03B7F-E1E4-447C-936B-26D77CA0BA84}"/>
    <cellStyle name="Normal 8 45 10 10 2 2" xfId="32418" xr:uid="{23832CC7-AA95-42F3-A89D-3A3E3463C631}"/>
    <cellStyle name="Normal 8 45 10 10 3" xfId="32419" xr:uid="{99C91458-29BF-41D9-A9F2-460AEDEEB27F}"/>
    <cellStyle name="Normal 8 45 10 11" xfId="32420" xr:uid="{CC61549B-0BFF-4E0B-85FC-C689F6144F83}"/>
    <cellStyle name="Normal 8 45 10 11 2" xfId="32421" xr:uid="{BF655912-01E4-4752-BF85-2683505F3C39}"/>
    <cellStyle name="Normal 8 45 10 11 2 2" xfId="32422" xr:uid="{6A5619B2-CB94-48B9-A76C-961B6248D156}"/>
    <cellStyle name="Normal 8 45 10 11 3" xfId="32423" xr:uid="{3EFEF5D8-4A7E-43C4-ADCC-5988B99045E0}"/>
    <cellStyle name="Normal 8 45 10 11 4" xfId="32424" xr:uid="{6EBAC276-2569-40E1-8C4C-2344534BF525}"/>
    <cellStyle name="Normal 8 45 10 12" xfId="32425" xr:uid="{C5D411F6-220E-4858-8D58-DEA732E10249}"/>
    <cellStyle name="Normal 8 45 10 12 2" xfId="32426" xr:uid="{694D40A3-1117-4993-8538-3E81657240C6}"/>
    <cellStyle name="Normal 8 45 10 13" xfId="32427" xr:uid="{01AA2FC4-E518-404A-AB4A-5F60B774CDC0}"/>
    <cellStyle name="Normal 8 45 10 14" xfId="32428" xr:uid="{3096C9AD-BE10-4B8B-B5A9-C5DE2157B6C0}"/>
    <cellStyle name="Normal 8 45 10 14 2" xfId="32429" xr:uid="{59D6451E-D7AA-49D5-B1A8-8E6E7A46EE3D}"/>
    <cellStyle name="Normal 8 45 10 15" xfId="32430" xr:uid="{E2A6B7D7-FECE-4F2B-AE64-B84DF5DF03E5}"/>
    <cellStyle name="Normal 8 45 10 16" xfId="32431" xr:uid="{61B591E1-3AD4-496D-914F-9BBC71CB46CE}"/>
    <cellStyle name="Normal 8 45 10 17" xfId="32432" xr:uid="{CEE9E2C8-0CD7-43F1-B3E7-E6D445B05E66}"/>
    <cellStyle name="Normal 8 45 10 18" xfId="32433" xr:uid="{354122B6-49D0-4501-8300-6FFF72EFD308}"/>
    <cellStyle name="Normal 8 45 10 19" xfId="32434" xr:uid="{665CF567-9C32-4801-80E4-CE8B48044C3D}"/>
    <cellStyle name="Normal 8 45 10 2" xfId="32435" xr:uid="{2E1920B0-453B-498A-8D3E-FE0F51B5F1D2}"/>
    <cellStyle name="Normal 8 45 10 2 2" xfId="32436" xr:uid="{DAABB842-2FC0-4C64-96C5-FC3D67E92CC2}"/>
    <cellStyle name="Normal 8 45 10 2 2 2" xfId="32437" xr:uid="{B7B5973B-7E0F-4DEA-8D6F-33E67C434FFC}"/>
    <cellStyle name="Normal 8 45 10 2 3" xfId="32438" xr:uid="{6ABD8327-11D6-4016-88B2-123E571C80C8}"/>
    <cellStyle name="Normal 8 45 10 20" xfId="32439" xr:uid="{2F508B85-2B6D-471F-9EA9-57B7E4A2F198}"/>
    <cellStyle name="Normal 8 45 10 21" xfId="32440" xr:uid="{86535C2E-7B17-428B-BAEB-1CD284AFC76B}"/>
    <cellStyle name="Normal 8 45 10 22" xfId="32441" xr:uid="{2534207F-F142-424D-AB14-95A5159D4691}"/>
    <cellStyle name="Normal 8 45 10 23" xfId="32442" xr:uid="{52BDC799-6A3C-4A08-B9C8-647839DA81D1}"/>
    <cellStyle name="Normal 8 45 10 24" xfId="32443" xr:uid="{D5A05E51-71EA-430D-94E8-07D0B76E8B2E}"/>
    <cellStyle name="Normal 8 45 10 25" xfId="32444" xr:uid="{FCD20F7A-23B9-4E68-8BEB-A2A36C161099}"/>
    <cellStyle name="Normal 8 45 10 26" xfId="32445" xr:uid="{F57CEFBF-7867-47F3-A6CE-5C0099356DED}"/>
    <cellStyle name="Normal 8 45 10 27" xfId="32446" xr:uid="{9A83907E-26A7-41CB-9367-F5C35A3801AE}"/>
    <cellStyle name="Normal 8 45 10 28" xfId="32447" xr:uid="{520D7B74-8EE5-4C78-91A3-775104FBDAA4}"/>
    <cellStyle name="Normal 8 45 10 29" xfId="32448" xr:uid="{809C4C4C-4C6D-425B-85E0-DA0A01225AE1}"/>
    <cellStyle name="Normal 8 45 10 3" xfId="32449" xr:uid="{82EB7D63-D823-42D7-AE9F-3E9E22592200}"/>
    <cellStyle name="Normal 8 45 10 3 2" xfId="32450" xr:uid="{8A1D9705-3837-45EE-8C81-275C8B8157F3}"/>
    <cellStyle name="Normal 8 45 10 3 2 2" xfId="32451" xr:uid="{A48411AD-F27B-4C61-97AC-558C1842A9EA}"/>
    <cellStyle name="Normal 8 45 10 3 3" xfId="32452" xr:uid="{B0D851DD-93B6-403D-A031-A2BD6E5D299C}"/>
    <cellStyle name="Normal 8 45 10 30" xfId="32453" xr:uid="{6DAED6D7-0CCB-49DB-8AA8-462D51956BF4}"/>
    <cellStyle name="Normal 8 45 10 31" xfId="32454" xr:uid="{DAD4CA70-94CC-416F-88EF-E40D9523359D}"/>
    <cellStyle name="Normal 8 45 10 32" xfId="32455" xr:uid="{B902F5F7-B257-4F89-8EF7-861F2D1426FB}"/>
    <cellStyle name="Normal 8 45 10 33" xfId="32456" xr:uid="{C4A378AD-6CB7-479C-863D-6F01E85AA796}"/>
    <cellStyle name="Normal 8 45 10 34" xfId="32457" xr:uid="{5E810D85-F0C5-4820-9E28-6C96EAB7F0DA}"/>
    <cellStyle name="Normal 8 45 10 35" xfId="32458" xr:uid="{7B259E0B-0C38-4BFD-9E8D-ABAE45D6F375}"/>
    <cellStyle name="Normal 8 45 10 36" xfId="32459" xr:uid="{907BAEAA-4285-435C-97EA-944824B77DF1}"/>
    <cellStyle name="Normal 8 45 10 37" xfId="32460" xr:uid="{037FE399-9407-4513-90D4-27D769B14310}"/>
    <cellStyle name="Normal 8 45 10 38" xfId="32461" xr:uid="{51D94DF4-3DC8-4A5C-A043-C5011229B748}"/>
    <cellStyle name="Normal 8 45 10 39" xfId="32462" xr:uid="{435CCB52-F6F6-458D-AA04-96E4E0DCCFB4}"/>
    <cellStyle name="Normal 8 45 10 4" xfId="32463" xr:uid="{2A8E2271-31EE-4312-AF08-33B0BC931BDE}"/>
    <cellStyle name="Normal 8 45 10 4 2" xfId="32464" xr:uid="{D0E0EA6A-F4C2-46B9-80B4-09BA217CC6C6}"/>
    <cellStyle name="Normal 8 45 10 4 2 2" xfId="32465" xr:uid="{5A8B11C4-C4E1-43EA-AFAB-D0DE8F50E2BE}"/>
    <cellStyle name="Normal 8 45 10 4 3" xfId="32466" xr:uid="{6422DF19-4E5C-487E-825D-8511305EC3AF}"/>
    <cellStyle name="Normal 8 45 10 40" xfId="32467" xr:uid="{01504D10-90C9-403C-B3B3-AD53A146E0AE}"/>
    <cellStyle name="Normal 8 45 10 5" xfId="32468" xr:uid="{22E0EFD8-938D-4EB6-B615-CFDC047BCB9D}"/>
    <cellStyle name="Normal 8 45 10 5 2" xfId="32469" xr:uid="{1DA1A42B-EC1E-4E0A-8289-690DCAFECB11}"/>
    <cellStyle name="Normal 8 45 10 5 2 2" xfId="32470" xr:uid="{036A0C37-A76E-495A-9759-DF4821DBAC78}"/>
    <cellStyle name="Normal 8 45 10 5 3" xfId="32471" xr:uid="{BA966113-7DF0-445F-9CA4-E6B8A7D4B39D}"/>
    <cellStyle name="Normal 8 45 10 6" xfId="32472" xr:uid="{40345C28-97B4-48DD-95AB-248BDAE0F1D3}"/>
    <cellStyle name="Normal 8 45 10 6 2" xfId="32473" xr:uid="{E33A36A0-34F9-4698-9128-72F9A16A3EC4}"/>
    <cellStyle name="Normal 8 45 10 6 2 2" xfId="32474" xr:uid="{68698208-E25D-4D99-97F0-5F9A0182E3F0}"/>
    <cellStyle name="Normal 8 45 10 6 3" xfId="32475" xr:uid="{75701503-C5D2-408B-9A15-F2C5BE0ACF5A}"/>
    <cellStyle name="Normal 8 45 10 7" xfId="32476" xr:uid="{8CEFEECC-016A-4CDB-9038-6B54B03C543B}"/>
    <cellStyle name="Normal 8 45 10 7 2" xfId="32477" xr:uid="{0B658E38-B51F-433B-96EC-28DC26F416FE}"/>
    <cellStyle name="Normal 8 45 10 7 2 2" xfId="32478" xr:uid="{FCACB813-B83A-4191-A670-409F81781E5E}"/>
    <cellStyle name="Normal 8 45 10 7 3" xfId="32479" xr:uid="{1A1668BB-0F5F-4A92-BDC8-9C3D6186DE25}"/>
    <cellStyle name="Normal 8 45 10 8" xfId="32480" xr:uid="{3EB552B9-001B-42AB-8234-A581687725F4}"/>
    <cellStyle name="Normal 8 45 10 8 2" xfId="32481" xr:uid="{184C644F-29BE-45E3-8C58-41B04CA0A924}"/>
    <cellStyle name="Normal 8 45 10 8 2 2" xfId="32482" xr:uid="{4504F569-39A2-407A-A50B-F034AB580361}"/>
    <cellStyle name="Normal 8 45 10 8 3" xfId="32483" xr:uid="{65D6828B-F80E-4A0A-BF95-E9F0D7A11C6C}"/>
    <cellStyle name="Normal 8 45 10 9" xfId="32484" xr:uid="{FB7E0D54-E0CE-4420-B40B-5A2EA9E8F882}"/>
    <cellStyle name="Normal 8 45 10 9 2" xfId="32485" xr:uid="{AB3E7671-E6CC-4FE6-B406-F124095B492C}"/>
    <cellStyle name="Normal 8 45 10 9 2 2" xfId="32486" xr:uid="{FE09CE16-80D6-4510-B9F8-ADEF7147AFF5}"/>
    <cellStyle name="Normal 8 45 10 9 3" xfId="32487" xr:uid="{76AC2CF4-7F4A-49C5-9082-7AD8AB78D877}"/>
    <cellStyle name="Normal 8 45 11" xfId="32488" xr:uid="{01CBFAFC-D9EE-42EE-AF8B-F8711A57094F}"/>
    <cellStyle name="Normal 8 45 11 2" xfId="32489" xr:uid="{D8B43ECD-0410-4011-8F52-F1DD19880261}"/>
    <cellStyle name="Normal 8 45 11 2 2" xfId="32490" xr:uid="{C1F253DC-C56C-4E6C-BEEF-959E3A79267B}"/>
    <cellStyle name="Normal 8 45 11 3" xfId="32491" xr:uid="{247C2497-4B4A-48D0-AA03-B4B66BFCBC1E}"/>
    <cellStyle name="Normal 8 45 12" xfId="32492" xr:uid="{4E549B6F-0DA4-4164-81FA-2F70BB0E3EC6}"/>
    <cellStyle name="Normal 8 45 12 2" xfId="32493" xr:uid="{08E67380-4231-431B-808F-0F1504110972}"/>
    <cellStyle name="Normal 8 45 12 2 2" xfId="32494" xr:uid="{2C494222-3239-436B-B30C-B98A59A58F57}"/>
    <cellStyle name="Normal 8 45 12 3" xfId="32495" xr:uid="{F9B268B0-ED69-4C23-B2C7-CF0843C254BD}"/>
    <cellStyle name="Normal 8 45 13" xfId="32496" xr:uid="{AD214E42-F006-4F7C-AB8C-5BCB38AA62C1}"/>
    <cellStyle name="Normal 8 45 13 2" xfId="32497" xr:uid="{B0B86B9A-DAA1-43D8-AFE4-EFCF571159F2}"/>
    <cellStyle name="Normal 8 45 13 2 2" xfId="32498" xr:uid="{6DBDB21F-B962-48AE-862A-F71CBEE27D72}"/>
    <cellStyle name="Normal 8 45 13 3" xfId="32499" xr:uid="{C19CF2EC-0382-4F13-B240-B594AB37933E}"/>
    <cellStyle name="Normal 8 45 14" xfId="32500" xr:uid="{49B845EE-E453-4F86-B302-43CF2F512E5A}"/>
    <cellStyle name="Normal 8 45 14 2" xfId="32501" xr:uid="{5A784BA6-1F4B-44AA-AC76-3606FA72AFEC}"/>
    <cellStyle name="Normal 8 45 14 2 2" xfId="32502" xr:uid="{09DC90B6-FFFF-4B69-B21E-EF12DA4913BC}"/>
    <cellStyle name="Normal 8 45 14 3" xfId="32503" xr:uid="{6CA334F8-A889-4A55-9CE7-1D6EC0114C35}"/>
    <cellStyle name="Normal 8 45 15" xfId="32504" xr:uid="{FF17F0BE-6905-4663-8F97-5F7ADF4DC324}"/>
    <cellStyle name="Normal 8 45 15 2" xfId="32505" xr:uid="{6EAD6B41-36E3-403B-9FBF-3474E4CB2182}"/>
    <cellStyle name="Normal 8 45 15 2 2" xfId="32506" xr:uid="{F978E10A-550C-45D4-AB03-51AEE0BC5412}"/>
    <cellStyle name="Normal 8 45 15 3" xfId="32507" xr:uid="{037A5BBD-B7CD-4A5C-8ED2-637653C36635}"/>
    <cellStyle name="Normal 8 45 16" xfId="32508" xr:uid="{71DCF09F-BB9D-4473-BAD2-06464F71B2CC}"/>
    <cellStyle name="Normal 8 45 16 2" xfId="32509" xr:uid="{7D46536D-3A7F-4135-8509-F4260761B807}"/>
    <cellStyle name="Normal 8 45 16 2 2" xfId="32510" xr:uid="{521CE111-3917-41C4-88A3-E8E0848E31EE}"/>
    <cellStyle name="Normal 8 45 16 3" xfId="32511" xr:uid="{4345D1CC-9EB8-45FA-AECD-C002160FFA01}"/>
    <cellStyle name="Normal 8 45 17" xfId="32512" xr:uid="{2E4AE931-9A73-427C-9A0D-F7C0176D31C1}"/>
    <cellStyle name="Normal 8 45 17 2" xfId="32513" xr:uid="{CCEA7424-F945-4C7B-B3FA-39458D427952}"/>
    <cellStyle name="Normal 8 45 17 2 2" xfId="32514" xr:uid="{0129885F-FC02-46DC-9D2B-C2E4F96D02E7}"/>
    <cellStyle name="Normal 8 45 17 3" xfId="32515" xr:uid="{D53F2FE8-AEE1-4D93-9F80-3F32EFD0070A}"/>
    <cellStyle name="Normal 8 45 18" xfId="32516" xr:uid="{562FD5CC-4E33-41EA-A604-815BEF2BAE0A}"/>
    <cellStyle name="Normal 8 45 18 2" xfId="32517" xr:uid="{69A48357-160D-43AE-A9D6-787D3E2F1785}"/>
    <cellStyle name="Normal 8 45 18 2 2" xfId="32518" xr:uid="{04705B56-34F8-4977-AA6B-E9A2B16FD35A}"/>
    <cellStyle name="Normal 8 45 18 3" xfId="32519" xr:uid="{F69B84BB-BF32-4C77-B11D-B79BE96E9527}"/>
    <cellStyle name="Normal 8 45 19" xfId="32520" xr:uid="{1AC4DAFD-8CCF-43E4-BC6B-9F236D215D41}"/>
    <cellStyle name="Normal 8 45 19 2" xfId="32521" xr:uid="{26599AB4-BDDB-4453-8A40-AEA85726CE78}"/>
    <cellStyle name="Normal 8 45 19 2 2" xfId="32522" xr:uid="{A1E3F496-65B8-421A-8A28-A39CC560862F}"/>
    <cellStyle name="Normal 8 45 19 3" xfId="32523" xr:uid="{EE418CCA-5699-4A53-8336-7A303CCCCDB5}"/>
    <cellStyle name="Normal 8 45 2" xfId="32524" xr:uid="{8B00435B-A768-4026-BC18-22794506C92A}"/>
    <cellStyle name="Normal 8 45 2 10" xfId="32525" xr:uid="{BA0154A0-7DEB-456E-B693-4B030C946A9B}"/>
    <cellStyle name="Normal 8 45 2 10 2" xfId="32526" xr:uid="{5286015C-9861-4A8D-AE9E-15C28E2768B3}"/>
    <cellStyle name="Normal 8 45 2 10 2 2" xfId="32527" xr:uid="{7388C280-DD61-4FF4-83E8-2E9CF27B32AC}"/>
    <cellStyle name="Normal 8 45 2 10 3" xfId="32528" xr:uid="{84E743CB-E58A-40BC-828D-C9B0A9FB3EB3}"/>
    <cellStyle name="Normal 8 45 2 11" xfId="32529" xr:uid="{E19C591E-E249-49EE-9834-DBFF9A34AE32}"/>
    <cellStyle name="Normal 8 45 2 11 2" xfId="32530" xr:uid="{F22A44B0-F2A7-4A2D-A1C7-CC07F3761AEF}"/>
    <cellStyle name="Normal 8 45 2 11 2 2" xfId="32531" xr:uid="{429CDF17-9189-42FC-B823-BDDF5D50EE61}"/>
    <cellStyle name="Normal 8 45 2 11 3" xfId="32532" xr:uid="{0B0BC69F-BEA8-4E6E-B2E5-B4A652C7E5F4}"/>
    <cellStyle name="Normal 8 45 2 11 4" xfId="32533" xr:uid="{B1DDA805-ED91-4010-A954-CD110BE50FFE}"/>
    <cellStyle name="Normal 8 45 2 12" xfId="32534" xr:uid="{C0CD708F-6059-4E8F-A48F-761FE81F2155}"/>
    <cellStyle name="Normal 8 45 2 12 2" xfId="32535" xr:uid="{43B5F76D-0D1A-4A9E-AF7D-8FB4802F5369}"/>
    <cellStyle name="Normal 8 45 2 13" xfId="32536" xr:uid="{F22B746E-6B6B-4846-A1C8-C0A1D5202FC8}"/>
    <cellStyle name="Normal 8 45 2 14" xfId="32537" xr:uid="{0AAFC7F1-EB1E-446F-8CED-3519D0C396E5}"/>
    <cellStyle name="Normal 8 45 2 14 2" xfId="32538" xr:uid="{603FD7BA-31BB-40EA-BB7B-D35459DF83BD}"/>
    <cellStyle name="Normal 8 45 2 15" xfId="32539" xr:uid="{88820690-5764-4561-A7BC-934BB865AF12}"/>
    <cellStyle name="Normal 8 45 2 16" xfId="32540" xr:uid="{35298A29-073B-4D5D-95E2-D5557515493C}"/>
    <cellStyle name="Normal 8 45 2 17" xfId="32541" xr:uid="{4439FF7B-C172-45DB-A60F-80BF8B180959}"/>
    <cellStyle name="Normal 8 45 2 18" xfId="32542" xr:uid="{70581192-64CA-4FC2-9674-B07F680FB73E}"/>
    <cellStyle name="Normal 8 45 2 19" xfId="32543" xr:uid="{0B8B8374-3BEB-4BCC-A843-B77B5BD65242}"/>
    <cellStyle name="Normal 8 45 2 2" xfId="32544" xr:uid="{6887158F-1168-4BCF-BCE5-F3179B299BC6}"/>
    <cellStyle name="Normal 8 45 2 2 2" xfId="32545" xr:uid="{7CD08806-F960-4484-A30A-7B72E0FC4D66}"/>
    <cellStyle name="Normal 8 45 2 2 2 2" xfId="32546" xr:uid="{32DF7B17-2153-468D-A43C-D0019D6D0AA1}"/>
    <cellStyle name="Normal 8 45 2 2 3" xfId="32547" xr:uid="{483F82C8-833B-4136-A878-E67874D5D4F4}"/>
    <cellStyle name="Normal 8 45 2 20" xfId="32548" xr:uid="{CD058410-7FFF-40BF-BAE1-F9D725896816}"/>
    <cellStyle name="Normal 8 45 2 21" xfId="32549" xr:uid="{A8984F8A-C967-4868-8E67-B4E29A920324}"/>
    <cellStyle name="Normal 8 45 2 22" xfId="32550" xr:uid="{FCEBFE05-1232-4F17-B92B-814D9257B284}"/>
    <cellStyle name="Normal 8 45 2 23" xfId="32551" xr:uid="{5AD707AB-6FFC-407D-8B43-669A62917E2A}"/>
    <cellStyle name="Normal 8 45 2 24" xfId="32552" xr:uid="{C41D328B-4760-49D8-B9EE-73172106DA43}"/>
    <cellStyle name="Normal 8 45 2 25" xfId="32553" xr:uid="{5FF096F9-1132-403D-AB2B-AB34D2C575A5}"/>
    <cellStyle name="Normal 8 45 2 26" xfId="32554" xr:uid="{B7376322-8BAB-4817-BA32-6F2A5045C87D}"/>
    <cellStyle name="Normal 8 45 2 27" xfId="32555" xr:uid="{7B42C716-6090-432B-96FC-9231899BDE1E}"/>
    <cellStyle name="Normal 8 45 2 28" xfId="32556" xr:uid="{849C9FF5-0E53-4D8D-BA95-7809844423E2}"/>
    <cellStyle name="Normal 8 45 2 29" xfId="32557" xr:uid="{404110D5-011A-484C-92D6-51441D4D2241}"/>
    <cellStyle name="Normal 8 45 2 3" xfId="32558" xr:uid="{824B1CB3-A78C-4B23-9737-1065030594CC}"/>
    <cellStyle name="Normal 8 45 2 3 2" xfId="32559" xr:uid="{976EB092-95AB-400B-883B-F200F11C6142}"/>
    <cellStyle name="Normal 8 45 2 3 2 2" xfId="32560" xr:uid="{6E6B881E-CED8-447C-898E-5C52359BBD63}"/>
    <cellStyle name="Normal 8 45 2 3 3" xfId="32561" xr:uid="{18A786FA-95F5-4F10-824F-AA7E74DC11EA}"/>
    <cellStyle name="Normal 8 45 2 30" xfId="32562" xr:uid="{1C13EDE6-75CD-47B3-A938-B5217A1731A0}"/>
    <cellStyle name="Normal 8 45 2 31" xfId="32563" xr:uid="{7E1D79ED-1213-4144-B324-613269A57C3A}"/>
    <cellStyle name="Normal 8 45 2 32" xfId="32564" xr:uid="{0439BB0F-1568-4B93-A9DF-F0980270F12C}"/>
    <cellStyle name="Normal 8 45 2 33" xfId="32565" xr:uid="{56DA903E-C5F7-4AE5-BD61-ED087427AF68}"/>
    <cellStyle name="Normal 8 45 2 34" xfId="32566" xr:uid="{C3E0C41F-DF44-4829-8F2B-42E30C753252}"/>
    <cellStyle name="Normal 8 45 2 35" xfId="32567" xr:uid="{9B09D40A-61FD-42E3-A55A-5E41313FD554}"/>
    <cellStyle name="Normal 8 45 2 36" xfId="32568" xr:uid="{11605EC9-2FED-419C-B8DE-310A3DBDB031}"/>
    <cellStyle name="Normal 8 45 2 37" xfId="32569" xr:uid="{EE2AA275-4329-464C-B6DB-DA591479E209}"/>
    <cellStyle name="Normal 8 45 2 38" xfId="32570" xr:uid="{42500194-BD76-45EF-A8B4-A37AB78C1334}"/>
    <cellStyle name="Normal 8 45 2 39" xfId="32571" xr:uid="{A6163798-3D31-47C0-9E1A-C1A6786D2BAD}"/>
    <cellStyle name="Normal 8 45 2 4" xfId="32572" xr:uid="{00E6216C-B0A3-4545-AA18-4C9DE9FC4DD9}"/>
    <cellStyle name="Normal 8 45 2 4 2" xfId="32573" xr:uid="{08E434D6-840A-47A4-B9DF-8907BC53763D}"/>
    <cellStyle name="Normal 8 45 2 4 2 2" xfId="32574" xr:uid="{B20FFD2F-9D65-4561-B973-42BF07F6C656}"/>
    <cellStyle name="Normal 8 45 2 4 3" xfId="32575" xr:uid="{E13FAB02-F30F-4FAC-8FA4-4C3DC1C946DB}"/>
    <cellStyle name="Normal 8 45 2 40" xfId="32576" xr:uid="{10ABCDF5-C420-4ECC-9225-96A7A2172583}"/>
    <cellStyle name="Normal 8 45 2 5" xfId="32577" xr:uid="{3B2DA8AB-D024-493E-BAC5-CF6B8957AAD9}"/>
    <cellStyle name="Normal 8 45 2 5 2" xfId="32578" xr:uid="{D8B3C837-D933-4543-A09A-B90ADD7A5BDA}"/>
    <cellStyle name="Normal 8 45 2 5 2 2" xfId="32579" xr:uid="{391C07CC-579B-4DB8-B1F3-F48602B896F0}"/>
    <cellStyle name="Normal 8 45 2 5 3" xfId="32580" xr:uid="{3E26E3CA-3FD5-47D4-AA5C-8F7A080099D4}"/>
    <cellStyle name="Normal 8 45 2 6" xfId="32581" xr:uid="{D62A1F52-89CF-4EDC-AE25-BD04D69F1512}"/>
    <cellStyle name="Normal 8 45 2 6 2" xfId="32582" xr:uid="{A987C474-1C20-4729-9D4B-67F774FA9FE5}"/>
    <cellStyle name="Normal 8 45 2 6 2 2" xfId="32583" xr:uid="{B58B1F5E-E360-45D6-BC19-EFFD79497AC9}"/>
    <cellStyle name="Normal 8 45 2 6 3" xfId="32584" xr:uid="{C6D70E7F-53F9-4857-AF61-D2AB01D79EBD}"/>
    <cellStyle name="Normal 8 45 2 7" xfId="32585" xr:uid="{B6917479-E9CD-4451-8501-766AD129E2E0}"/>
    <cellStyle name="Normal 8 45 2 7 2" xfId="32586" xr:uid="{86DCE951-DC7D-47B0-B254-3DBB86FF71EB}"/>
    <cellStyle name="Normal 8 45 2 7 2 2" xfId="32587" xr:uid="{D86B62FA-E9E5-4635-967F-EAB67699D083}"/>
    <cellStyle name="Normal 8 45 2 7 3" xfId="32588" xr:uid="{F8F91717-6468-463F-93E6-8FFE8C9F439B}"/>
    <cellStyle name="Normal 8 45 2 8" xfId="32589" xr:uid="{4C237F80-14FF-46F6-A000-BE0567AB45FA}"/>
    <cellStyle name="Normal 8 45 2 8 2" xfId="32590" xr:uid="{C99FAB59-5118-4091-BEBB-0468EDFBF8B3}"/>
    <cellStyle name="Normal 8 45 2 8 2 2" xfId="32591" xr:uid="{F1870B9F-CE81-4A79-AA95-4996369B951D}"/>
    <cellStyle name="Normal 8 45 2 8 3" xfId="32592" xr:uid="{3AC30FD6-0AD3-41B0-B818-5FC37D3C03C1}"/>
    <cellStyle name="Normal 8 45 2 9" xfId="32593" xr:uid="{D2521FE4-2ED5-4CE0-8617-8673C9A07717}"/>
    <cellStyle name="Normal 8 45 2 9 2" xfId="32594" xr:uid="{6AF1A1ED-433B-41C8-A990-1F7DBBFD2F79}"/>
    <cellStyle name="Normal 8 45 2 9 2 2" xfId="32595" xr:uid="{0F1055AA-F931-4358-8ACE-EE3DEFA1BD76}"/>
    <cellStyle name="Normal 8 45 2 9 3" xfId="32596" xr:uid="{DF64E505-BE24-4FDD-83B0-684C25F5CFAE}"/>
    <cellStyle name="Normal 8 45 20" xfId="32597" xr:uid="{A696B83E-E2BB-47E3-B951-2E646A015521}"/>
    <cellStyle name="Normal 8 45 20 2" xfId="32598" xr:uid="{65EFB192-C912-4992-9E45-B9347FA27B06}"/>
    <cellStyle name="Normal 8 45 20 2 2" xfId="32599" xr:uid="{824839DA-25C4-44BC-BE45-1A307EAF8DF6}"/>
    <cellStyle name="Normal 8 45 20 3" xfId="32600" xr:uid="{60A33E22-E5FD-4B5A-824B-9C24753E22C2}"/>
    <cellStyle name="Normal 8 45 20 4" xfId="32601" xr:uid="{6C2E15D1-0FB0-4B59-94CE-485FA0742B05}"/>
    <cellStyle name="Normal 8 45 21" xfId="32602" xr:uid="{CBFB212B-BE42-488D-9A52-2AAC88A1FA30}"/>
    <cellStyle name="Normal 8 45 21 2" xfId="32603" xr:uid="{02D9B6FF-EF19-4604-90BF-9CEB8B42F2B6}"/>
    <cellStyle name="Normal 8 45 22" xfId="32604" xr:uid="{EA9DD4FF-1B7E-4700-B1CB-727A665D6367}"/>
    <cellStyle name="Normal 8 45 23" xfId="32605" xr:uid="{96546157-AC75-4639-A02C-19E793F3E1B7}"/>
    <cellStyle name="Normal 8 45 23 2" xfId="32606" xr:uid="{3C554E11-0973-4B09-A412-FE49FFE344BB}"/>
    <cellStyle name="Normal 8 45 24" xfId="32607" xr:uid="{FBEF5EA8-F809-414D-A4FB-843B347AC718}"/>
    <cellStyle name="Normal 8 45 25" xfId="32608" xr:uid="{5423ABA6-F970-4F30-8681-1F409F836889}"/>
    <cellStyle name="Normal 8 45 26" xfId="32609" xr:uid="{64939689-AF52-43F4-9544-637AFA189D27}"/>
    <cellStyle name="Normal 8 45 27" xfId="32610" xr:uid="{ACAC3FE0-8860-4570-9FC3-B4EB708EE840}"/>
    <cellStyle name="Normal 8 45 28" xfId="32611" xr:uid="{33A9F9C2-885C-4EE5-B914-5461632D5381}"/>
    <cellStyle name="Normal 8 45 29" xfId="32612" xr:uid="{646DDE0A-1C6E-44EA-8C48-EC5FE7304683}"/>
    <cellStyle name="Normal 8 45 3" xfId="32613" xr:uid="{BAFAFEC6-B2B2-4AD7-AECC-949C1123C9C2}"/>
    <cellStyle name="Normal 8 45 3 10" xfId="32614" xr:uid="{9FDBA537-D3D7-4584-A62F-F1BEBC005D55}"/>
    <cellStyle name="Normal 8 45 3 10 2" xfId="32615" xr:uid="{BB06BA4B-701F-4046-8E3A-B90248BBAD03}"/>
    <cellStyle name="Normal 8 45 3 10 2 2" xfId="32616" xr:uid="{4BFC17A5-91D2-430F-A6B8-CF96DEA7476D}"/>
    <cellStyle name="Normal 8 45 3 10 3" xfId="32617" xr:uid="{36FDBDCC-7B06-429D-93D5-1BAA7A9E9150}"/>
    <cellStyle name="Normal 8 45 3 11" xfId="32618" xr:uid="{6097FD87-BADE-483E-A5C4-C742E72D21E0}"/>
    <cellStyle name="Normal 8 45 3 11 2" xfId="32619" xr:uid="{FB8A5626-067F-477E-8380-C97DF89E0ADE}"/>
    <cellStyle name="Normal 8 45 3 11 2 2" xfId="32620" xr:uid="{D8B20AD3-0523-477C-8EEC-BE3B8DEE6E33}"/>
    <cellStyle name="Normal 8 45 3 11 3" xfId="32621" xr:uid="{3BB83A4C-C9F3-49CE-9BA3-91280C47BEEF}"/>
    <cellStyle name="Normal 8 45 3 11 4" xfId="32622" xr:uid="{BC340F06-0AFE-4F49-BA2F-AB87C300CF09}"/>
    <cellStyle name="Normal 8 45 3 12" xfId="32623" xr:uid="{16F214F0-FE59-47B9-9411-F2239008C644}"/>
    <cellStyle name="Normal 8 45 3 12 2" xfId="32624" xr:uid="{8D9EF9D6-B8E7-4441-B780-BD67878CC8A0}"/>
    <cellStyle name="Normal 8 45 3 13" xfId="32625" xr:uid="{0777304A-5D4A-4AD9-AD08-666E9528B273}"/>
    <cellStyle name="Normal 8 45 3 14" xfId="32626" xr:uid="{BD81F056-F521-4613-89A5-52EFCDCF131E}"/>
    <cellStyle name="Normal 8 45 3 14 2" xfId="32627" xr:uid="{5FABA336-D380-4709-95C9-16D0406FE3ED}"/>
    <cellStyle name="Normal 8 45 3 15" xfId="32628" xr:uid="{FB563EB2-1FCD-4368-AFED-E621342D6AD9}"/>
    <cellStyle name="Normal 8 45 3 16" xfId="32629" xr:uid="{F2C06333-70D8-4F0D-8C05-CEC99681A012}"/>
    <cellStyle name="Normal 8 45 3 17" xfId="32630" xr:uid="{70D0ADAF-2952-44C5-877B-69A28A98A2C6}"/>
    <cellStyle name="Normal 8 45 3 18" xfId="32631" xr:uid="{C43CC98D-F645-4218-A3CA-CCF33BFD108C}"/>
    <cellStyle name="Normal 8 45 3 19" xfId="32632" xr:uid="{4E17F638-6A4F-4EF1-99AD-5AD2EEA4626D}"/>
    <cellStyle name="Normal 8 45 3 2" xfId="32633" xr:uid="{6C5A1AD7-EF03-4F04-98B6-23921927C701}"/>
    <cellStyle name="Normal 8 45 3 2 2" xfId="32634" xr:uid="{BCFE618B-BBEB-4B3B-A890-33CC82E82A4D}"/>
    <cellStyle name="Normal 8 45 3 2 2 2" xfId="32635" xr:uid="{139BC0F9-8A89-4296-8FB2-C90CAF97AD96}"/>
    <cellStyle name="Normal 8 45 3 2 3" xfId="32636" xr:uid="{6A3891DC-14A3-4053-8838-DEFD090307DF}"/>
    <cellStyle name="Normal 8 45 3 20" xfId="32637" xr:uid="{FEF17092-F83D-4D3B-B34B-BEFBC8958783}"/>
    <cellStyle name="Normal 8 45 3 21" xfId="32638" xr:uid="{6734C5E9-19D1-4D04-A45E-8E901C2EEE45}"/>
    <cellStyle name="Normal 8 45 3 22" xfId="32639" xr:uid="{1BA415C6-51E9-4B0A-A904-DBFF045C7A8F}"/>
    <cellStyle name="Normal 8 45 3 23" xfId="32640" xr:uid="{353B4DB0-C1DB-478D-8087-6874E48B01C8}"/>
    <cellStyle name="Normal 8 45 3 24" xfId="32641" xr:uid="{71CEFB5B-6693-4B09-9920-D17732813690}"/>
    <cellStyle name="Normal 8 45 3 25" xfId="32642" xr:uid="{87BEE39C-3040-4217-98EF-D852A794639C}"/>
    <cellStyle name="Normal 8 45 3 26" xfId="32643" xr:uid="{B310BB44-6393-4A82-A3AB-CC2E40B3FF36}"/>
    <cellStyle name="Normal 8 45 3 27" xfId="32644" xr:uid="{4A343EE0-97E4-4167-AA77-6F46F2EF0871}"/>
    <cellStyle name="Normal 8 45 3 28" xfId="32645" xr:uid="{4977617D-2B91-4F51-B80A-456C621C3074}"/>
    <cellStyle name="Normal 8 45 3 29" xfId="32646" xr:uid="{E4732150-3CFB-4A62-95C7-ACAE0A578DB9}"/>
    <cellStyle name="Normal 8 45 3 3" xfId="32647" xr:uid="{96070D1D-A55A-4CE5-B3C4-A90CE7294124}"/>
    <cellStyle name="Normal 8 45 3 3 2" xfId="32648" xr:uid="{20299271-8880-4F61-BB83-531564C63B3A}"/>
    <cellStyle name="Normal 8 45 3 3 2 2" xfId="32649" xr:uid="{73B51378-8B34-43D4-BD6A-616B6855C0B9}"/>
    <cellStyle name="Normal 8 45 3 3 3" xfId="32650" xr:uid="{3530CF67-BACA-48A3-9A7D-C76C8FD477BD}"/>
    <cellStyle name="Normal 8 45 3 30" xfId="32651" xr:uid="{061E1EB7-D877-4E41-97FE-BF393E8EA601}"/>
    <cellStyle name="Normal 8 45 3 31" xfId="32652" xr:uid="{30B01A58-28F3-48DF-B72E-D2A38B5E5533}"/>
    <cellStyle name="Normal 8 45 3 32" xfId="32653" xr:uid="{19BB5783-CB89-48A8-8CBA-4A2F701185B6}"/>
    <cellStyle name="Normal 8 45 3 33" xfId="32654" xr:uid="{1B4F4A6C-7384-4745-862B-B2695D975A9E}"/>
    <cellStyle name="Normal 8 45 3 34" xfId="32655" xr:uid="{BD7A4B62-A5DD-4309-AE59-0220D6B0D314}"/>
    <cellStyle name="Normal 8 45 3 35" xfId="32656" xr:uid="{4D6E2BA7-ACC0-4A5C-84F1-DB75CF926EA0}"/>
    <cellStyle name="Normal 8 45 3 36" xfId="32657" xr:uid="{8E85426A-7B6B-479A-AF98-93BAE59CCF62}"/>
    <cellStyle name="Normal 8 45 3 37" xfId="32658" xr:uid="{0D14123D-E536-455A-8942-43F3A84D28B7}"/>
    <cellStyle name="Normal 8 45 3 38" xfId="32659" xr:uid="{F7C11C00-A567-45FE-8758-90B5B7C14EFD}"/>
    <cellStyle name="Normal 8 45 3 39" xfId="32660" xr:uid="{8A92E8CF-250A-4E28-A8E2-F2219764984A}"/>
    <cellStyle name="Normal 8 45 3 4" xfId="32661" xr:uid="{1BF82362-18EB-480F-8EB6-19B267CD1A7B}"/>
    <cellStyle name="Normal 8 45 3 4 2" xfId="32662" xr:uid="{4EAC5C5F-859B-439F-9984-B484A5FA7856}"/>
    <cellStyle name="Normal 8 45 3 4 2 2" xfId="32663" xr:uid="{AF20DD72-7CFD-4AC8-9600-3B034E7F4DB2}"/>
    <cellStyle name="Normal 8 45 3 4 3" xfId="32664" xr:uid="{E73B50EF-71F1-4DAB-A489-EAB6BFE6D7FC}"/>
    <cellStyle name="Normal 8 45 3 40" xfId="32665" xr:uid="{2033E39E-F661-40DF-B0DD-32679AA30EC6}"/>
    <cellStyle name="Normal 8 45 3 5" xfId="32666" xr:uid="{50E01454-DAD8-4710-A988-8043582F3756}"/>
    <cellStyle name="Normal 8 45 3 5 2" xfId="32667" xr:uid="{EF025BDB-2560-4DB4-81E5-4AF6AD81AFF8}"/>
    <cellStyle name="Normal 8 45 3 5 2 2" xfId="32668" xr:uid="{B814BC59-C01C-43F1-A4AE-1EC669855433}"/>
    <cellStyle name="Normal 8 45 3 5 3" xfId="32669" xr:uid="{017343E9-8F37-4EC4-9DEA-6427DFB0B563}"/>
    <cellStyle name="Normal 8 45 3 6" xfId="32670" xr:uid="{51B44018-D5BD-4E20-A301-AAA1764A7275}"/>
    <cellStyle name="Normal 8 45 3 6 2" xfId="32671" xr:uid="{2C7AEB07-8787-46BC-AA51-A0E2AD165577}"/>
    <cellStyle name="Normal 8 45 3 6 2 2" xfId="32672" xr:uid="{72039CD7-9045-4D93-8941-8D851EA190DE}"/>
    <cellStyle name="Normal 8 45 3 6 3" xfId="32673" xr:uid="{AA4AEE73-3462-43DC-89B7-29B69CCB75D4}"/>
    <cellStyle name="Normal 8 45 3 7" xfId="32674" xr:uid="{846F1BED-F94A-411B-B165-66C5D17EBF68}"/>
    <cellStyle name="Normal 8 45 3 7 2" xfId="32675" xr:uid="{917152FA-FD5C-42DA-9E5B-A5090317F887}"/>
    <cellStyle name="Normal 8 45 3 7 2 2" xfId="32676" xr:uid="{3DE98E78-8B1E-4158-8DDD-FC634EB25586}"/>
    <cellStyle name="Normal 8 45 3 7 3" xfId="32677" xr:uid="{0F410DC5-365D-45C6-8970-92DFA920FBAF}"/>
    <cellStyle name="Normal 8 45 3 8" xfId="32678" xr:uid="{26096374-BF16-4A38-9E64-EF2F2E7C8EDE}"/>
    <cellStyle name="Normal 8 45 3 8 2" xfId="32679" xr:uid="{B040F521-915A-4F5F-A037-540A1251A5DB}"/>
    <cellStyle name="Normal 8 45 3 8 2 2" xfId="32680" xr:uid="{FE3C8E5C-A93C-418E-8757-64A5520BC020}"/>
    <cellStyle name="Normal 8 45 3 8 3" xfId="32681" xr:uid="{4CF39360-B0C5-41B5-867F-C889B6DF33C5}"/>
    <cellStyle name="Normal 8 45 3 9" xfId="32682" xr:uid="{3C49A057-ABD0-4180-87E0-4D2FD7C7D6F8}"/>
    <cellStyle name="Normal 8 45 3 9 2" xfId="32683" xr:uid="{91065836-0576-4731-A757-A0C44E4ACE4B}"/>
    <cellStyle name="Normal 8 45 3 9 2 2" xfId="32684" xr:uid="{AA8091F8-2039-49E9-8853-18BA2C18EE34}"/>
    <cellStyle name="Normal 8 45 3 9 3" xfId="32685" xr:uid="{F9185285-8F17-4EDD-A3AD-661F89032341}"/>
    <cellStyle name="Normal 8 45 30" xfId="32686" xr:uid="{E65659EA-CA5E-49DD-A8E9-A7E6B6F2916D}"/>
    <cellStyle name="Normal 8 45 31" xfId="32687" xr:uid="{DBB93968-C24B-42E0-98E8-B74AA9A83AF1}"/>
    <cellStyle name="Normal 8 45 32" xfId="32688" xr:uid="{F1D564F4-D5D6-4521-88CD-3050C0F01CED}"/>
    <cellStyle name="Normal 8 45 33" xfId="32689" xr:uid="{B24A61F7-866D-4561-ABE6-64E58AFAF273}"/>
    <cellStyle name="Normal 8 45 34" xfId="32690" xr:uid="{19B76CAA-1C20-4761-AF30-0A82AF2CAD67}"/>
    <cellStyle name="Normal 8 45 35" xfId="32691" xr:uid="{5F43A99C-A79F-46E9-B35E-7CA108864AB6}"/>
    <cellStyle name="Normal 8 45 36" xfId="32692" xr:uid="{1B519105-5D44-4B36-9B69-281E00F44A34}"/>
    <cellStyle name="Normal 8 45 37" xfId="32693" xr:uid="{78A6AFD7-C3D3-44BB-A052-0069049A7622}"/>
    <cellStyle name="Normal 8 45 38" xfId="32694" xr:uid="{44B39CD0-32CC-4FF3-B803-CEF2913C45FD}"/>
    <cellStyle name="Normal 8 45 39" xfId="32695" xr:uid="{F2754A59-45F3-4D26-8888-CD13375EE2C0}"/>
    <cellStyle name="Normal 8 45 4" xfId="32696" xr:uid="{E0543F21-5E03-4D13-A034-DB7270927961}"/>
    <cellStyle name="Normal 8 45 4 10" xfId="32697" xr:uid="{FB91CE03-7BD2-457A-AB0E-A1958B3E492C}"/>
    <cellStyle name="Normal 8 45 4 10 2" xfId="32698" xr:uid="{EA4FEB55-249A-474A-85FE-BE0E197306E3}"/>
    <cellStyle name="Normal 8 45 4 10 2 2" xfId="32699" xr:uid="{AF06D390-201C-4B97-8610-6FD61831641B}"/>
    <cellStyle name="Normal 8 45 4 10 3" xfId="32700" xr:uid="{7CF95A25-B85E-4EDB-B6FF-2D59AABF2C5C}"/>
    <cellStyle name="Normal 8 45 4 11" xfId="32701" xr:uid="{39C7CE4D-C0F0-4A05-9392-C972D6381873}"/>
    <cellStyle name="Normal 8 45 4 11 2" xfId="32702" xr:uid="{4F79FC09-FA3D-40F7-9541-A9B960CA5299}"/>
    <cellStyle name="Normal 8 45 4 11 2 2" xfId="32703" xr:uid="{53D2A808-6F98-49F4-89A0-05E78D637DB4}"/>
    <cellStyle name="Normal 8 45 4 11 3" xfId="32704" xr:uid="{DD4916BA-4BEE-45F8-A1FB-635F965B7A5F}"/>
    <cellStyle name="Normal 8 45 4 11 4" xfId="32705" xr:uid="{F5ECDE4C-B9D6-4669-87C0-4FE26EBB81E0}"/>
    <cellStyle name="Normal 8 45 4 12" xfId="32706" xr:uid="{618E478E-6B0B-49D1-B467-99DB9C6E37D2}"/>
    <cellStyle name="Normal 8 45 4 12 2" xfId="32707" xr:uid="{86B24862-73B9-4F96-8391-C9FB94776A53}"/>
    <cellStyle name="Normal 8 45 4 13" xfId="32708" xr:uid="{7D0B0BA2-BD7D-45FB-BEFC-943B599B43BD}"/>
    <cellStyle name="Normal 8 45 4 14" xfId="32709" xr:uid="{F050D7D4-530F-4B41-86FC-4307B98E9909}"/>
    <cellStyle name="Normal 8 45 4 14 2" xfId="32710" xr:uid="{F2E25F8C-293C-40DF-B3F3-698D780B8F7A}"/>
    <cellStyle name="Normal 8 45 4 15" xfId="32711" xr:uid="{581FC8E0-FE0A-4777-8030-3781F0A04442}"/>
    <cellStyle name="Normal 8 45 4 16" xfId="32712" xr:uid="{48AF1443-0BEC-48A5-BB55-D508E5F77510}"/>
    <cellStyle name="Normal 8 45 4 17" xfId="32713" xr:uid="{50370EC7-8303-4654-8103-D9F1CA2F3D59}"/>
    <cellStyle name="Normal 8 45 4 18" xfId="32714" xr:uid="{13C6C157-6380-43FD-8472-F255F637C6A8}"/>
    <cellStyle name="Normal 8 45 4 19" xfId="32715" xr:uid="{48CF7F6F-352F-40A4-9C45-2682EC983259}"/>
    <cellStyle name="Normal 8 45 4 2" xfId="32716" xr:uid="{40663E5B-CA4A-44C9-93E9-4EC05E4622DF}"/>
    <cellStyle name="Normal 8 45 4 2 2" xfId="32717" xr:uid="{B08E40B5-72BC-4BE7-B850-1CAD339A88F0}"/>
    <cellStyle name="Normal 8 45 4 2 2 2" xfId="32718" xr:uid="{B4F35D4A-63F4-468B-A1E4-D84C2FA08640}"/>
    <cellStyle name="Normal 8 45 4 2 3" xfId="32719" xr:uid="{3B609AF8-4177-4079-B5F7-99C88C8FBF98}"/>
    <cellStyle name="Normal 8 45 4 20" xfId="32720" xr:uid="{5A59CB59-27FA-4869-997B-D1B874077FF4}"/>
    <cellStyle name="Normal 8 45 4 21" xfId="32721" xr:uid="{1DB8AA57-EB33-49B5-AC71-B17B81273FCB}"/>
    <cellStyle name="Normal 8 45 4 22" xfId="32722" xr:uid="{20ABF618-6398-4C60-BFB7-AD3D269A7F0D}"/>
    <cellStyle name="Normal 8 45 4 23" xfId="32723" xr:uid="{A14C49F0-FB1A-4990-A969-70956C0F86FD}"/>
    <cellStyle name="Normal 8 45 4 24" xfId="32724" xr:uid="{A3C846F4-53F7-4652-A404-ACA2F4F0AA48}"/>
    <cellStyle name="Normal 8 45 4 25" xfId="32725" xr:uid="{4195F412-6608-4F49-94B4-312B70F809D1}"/>
    <cellStyle name="Normal 8 45 4 26" xfId="32726" xr:uid="{728C8213-6A1B-46BD-A34C-2CB93D2F2142}"/>
    <cellStyle name="Normal 8 45 4 27" xfId="32727" xr:uid="{94EB396F-00CE-4F90-AE97-A7504EFC1A71}"/>
    <cellStyle name="Normal 8 45 4 28" xfId="32728" xr:uid="{FB719D47-2743-4DDE-B6AC-AF10D9949101}"/>
    <cellStyle name="Normal 8 45 4 29" xfId="32729" xr:uid="{003200FF-BCE4-497F-A26E-EA9A291232DF}"/>
    <cellStyle name="Normal 8 45 4 3" xfId="32730" xr:uid="{9A20E51E-0E72-4915-B135-3534D47D1F8F}"/>
    <cellStyle name="Normal 8 45 4 3 2" xfId="32731" xr:uid="{5FAE2126-5148-4D45-8AF3-B8AA9289B1A1}"/>
    <cellStyle name="Normal 8 45 4 3 2 2" xfId="32732" xr:uid="{BDAEE49B-037D-4175-982F-CB3CD96E8C38}"/>
    <cellStyle name="Normal 8 45 4 3 3" xfId="32733" xr:uid="{AEF00A28-F44F-41A4-BA5F-D30F8E043BDE}"/>
    <cellStyle name="Normal 8 45 4 30" xfId="32734" xr:uid="{75DD9AC4-EAED-4398-AA48-AB9841FC78EA}"/>
    <cellStyle name="Normal 8 45 4 31" xfId="32735" xr:uid="{49BA907B-C291-4687-82F2-FADB6B73D001}"/>
    <cellStyle name="Normal 8 45 4 32" xfId="32736" xr:uid="{BD987AE3-7EB0-4247-A6B5-09E24B76A162}"/>
    <cellStyle name="Normal 8 45 4 33" xfId="32737" xr:uid="{7C35BBB0-6E3E-4E1E-9403-F94AED3D863D}"/>
    <cellStyle name="Normal 8 45 4 34" xfId="32738" xr:uid="{E62103C6-4276-490B-9A85-A7A183FEEA13}"/>
    <cellStyle name="Normal 8 45 4 35" xfId="32739" xr:uid="{99564089-E060-4A11-891E-CADCD8214EC5}"/>
    <cellStyle name="Normal 8 45 4 36" xfId="32740" xr:uid="{60B91CF2-1828-4DE9-9197-DE7F5FC763FE}"/>
    <cellStyle name="Normal 8 45 4 37" xfId="32741" xr:uid="{6656B59F-9B80-481C-A8C5-38A666F18715}"/>
    <cellStyle name="Normal 8 45 4 38" xfId="32742" xr:uid="{7E124312-3FEA-4A2D-8CB7-A2A05611845C}"/>
    <cellStyle name="Normal 8 45 4 39" xfId="32743" xr:uid="{E6B5642A-D003-43C1-A1AF-9054BBD6EC35}"/>
    <cellStyle name="Normal 8 45 4 4" xfId="32744" xr:uid="{64E93CC1-F2D5-4AB6-BC25-2FFFCE39272E}"/>
    <cellStyle name="Normal 8 45 4 4 2" xfId="32745" xr:uid="{2CD06778-BD02-4F33-AD1F-ACBE8BE46720}"/>
    <cellStyle name="Normal 8 45 4 4 2 2" xfId="32746" xr:uid="{2648663B-5A84-4647-985C-8CBF461171E1}"/>
    <cellStyle name="Normal 8 45 4 4 3" xfId="32747" xr:uid="{D2D1494E-4ECB-491C-B7D9-0C50EA670F05}"/>
    <cellStyle name="Normal 8 45 4 40" xfId="32748" xr:uid="{193B0257-A2EF-48B9-B7E4-0E3B080DE748}"/>
    <cellStyle name="Normal 8 45 4 5" xfId="32749" xr:uid="{30690996-FDCC-4135-AB23-56153A51BEC3}"/>
    <cellStyle name="Normal 8 45 4 5 2" xfId="32750" xr:uid="{1433B5B4-D3F9-48E6-B417-CDD8C8886DC1}"/>
    <cellStyle name="Normal 8 45 4 5 2 2" xfId="32751" xr:uid="{CC9FB75D-A269-45EB-8D2C-7547642CFFDE}"/>
    <cellStyle name="Normal 8 45 4 5 3" xfId="32752" xr:uid="{2352F782-1372-4509-A3AB-D1B9370BC4FA}"/>
    <cellStyle name="Normal 8 45 4 6" xfId="32753" xr:uid="{0CD380D5-1762-4252-B45D-9DBBCBFF75F3}"/>
    <cellStyle name="Normal 8 45 4 6 2" xfId="32754" xr:uid="{BB72AE02-B740-47C4-BB1F-347B4E63D1D3}"/>
    <cellStyle name="Normal 8 45 4 6 2 2" xfId="32755" xr:uid="{1C5BE005-AB95-4BDD-A9D2-A7DCBF986F48}"/>
    <cellStyle name="Normal 8 45 4 6 3" xfId="32756" xr:uid="{8C0AD979-88F8-4E93-BE08-EA8DD7A43205}"/>
    <cellStyle name="Normal 8 45 4 7" xfId="32757" xr:uid="{8A599DBA-411B-4398-ACBC-3FF051BBB324}"/>
    <cellStyle name="Normal 8 45 4 7 2" xfId="32758" xr:uid="{CDB25A3D-5094-4E55-AD6A-B2C873FA26AE}"/>
    <cellStyle name="Normal 8 45 4 7 2 2" xfId="32759" xr:uid="{C1BA5A44-2342-4766-84C3-8DB3D63095CB}"/>
    <cellStyle name="Normal 8 45 4 7 3" xfId="32760" xr:uid="{41E6C1E8-B90D-4E20-969D-1786220E3528}"/>
    <cellStyle name="Normal 8 45 4 8" xfId="32761" xr:uid="{8BAED170-0A9D-4C81-8DB5-7C4989F110F7}"/>
    <cellStyle name="Normal 8 45 4 8 2" xfId="32762" xr:uid="{24081049-20FB-4C58-AB48-20899171D7EA}"/>
    <cellStyle name="Normal 8 45 4 8 2 2" xfId="32763" xr:uid="{24923635-29BB-4344-BE82-54FFDE8ADF44}"/>
    <cellStyle name="Normal 8 45 4 8 3" xfId="32764" xr:uid="{0D9B00D3-76C1-4A63-B8B8-DDF7536110F9}"/>
    <cellStyle name="Normal 8 45 4 9" xfId="32765" xr:uid="{3B4130A6-9DBA-4941-9F8E-8477502F02A7}"/>
    <cellStyle name="Normal 8 45 4 9 2" xfId="32766" xr:uid="{50B09291-EFEE-4047-B4E9-F55950F769FC}"/>
    <cellStyle name="Normal 8 45 4 9 2 2" xfId="32767" xr:uid="{1039931A-732B-4A25-B73F-F8BFCB704C77}"/>
    <cellStyle name="Normal 8 45 4 9 3" xfId="32768" xr:uid="{A814ADE0-4D6F-49FF-BABB-D8BEECEA3308}"/>
    <cellStyle name="Normal 8 45 40" xfId="32769" xr:uid="{F4E6B3AF-3072-4489-ADC7-B76667A669D3}"/>
    <cellStyle name="Normal 8 45 41" xfId="32770" xr:uid="{8424A617-F516-40B3-B422-4BF6D69AE89A}"/>
    <cellStyle name="Normal 8 45 42" xfId="32771" xr:uid="{B23E340A-B029-44EE-B4C0-68B8A1E3F169}"/>
    <cellStyle name="Normal 8 45 43" xfId="32772" xr:uid="{35DB4BA5-1791-4F5F-8314-300E8200388A}"/>
    <cellStyle name="Normal 8 45 44" xfId="32773" xr:uid="{1CF91547-E8BF-453B-AFBD-0E27005B68F6}"/>
    <cellStyle name="Normal 8 45 45" xfId="32774" xr:uid="{F310FA4E-8B96-45EA-A93F-1E51E4BD8DBD}"/>
    <cellStyle name="Normal 8 45 46" xfId="32775" xr:uid="{9669A803-4289-4D9C-8CD9-B1B7325D83DE}"/>
    <cellStyle name="Normal 8 45 47" xfId="32776" xr:uid="{F0E00831-DAD7-48B5-BCA0-40B15942A78C}"/>
    <cellStyle name="Normal 8 45 48" xfId="32777" xr:uid="{CE65AF43-DFBF-4306-A5FD-F24E2886A3F4}"/>
    <cellStyle name="Normal 8 45 49" xfId="32778" xr:uid="{B847306E-B4D3-4382-B1B7-BC2562F63055}"/>
    <cellStyle name="Normal 8 45 5" xfId="32779" xr:uid="{5E53E9E7-8699-4825-BB9F-6F6B9807B328}"/>
    <cellStyle name="Normal 8 45 5 10" xfId="32780" xr:uid="{AE0E531A-B3C7-4520-A2E6-318FE6DBE394}"/>
    <cellStyle name="Normal 8 45 5 10 2" xfId="32781" xr:uid="{C1206E1D-F016-4000-A2E1-300E2AB0F36E}"/>
    <cellStyle name="Normal 8 45 5 10 2 2" xfId="32782" xr:uid="{0AB3D046-3958-467F-91F1-778933A10367}"/>
    <cellStyle name="Normal 8 45 5 10 3" xfId="32783" xr:uid="{56F8C7E0-359D-41F3-A188-0F2E49331547}"/>
    <cellStyle name="Normal 8 45 5 11" xfId="32784" xr:uid="{316AFB62-84E1-48C7-B5F6-DB1B472986AD}"/>
    <cellStyle name="Normal 8 45 5 11 2" xfId="32785" xr:uid="{D90EAFA8-FB65-41B4-A21A-5BE5CD1D4FC3}"/>
    <cellStyle name="Normal 8 45 5 11 2 2" xfId="32786" xr:uid="{2C9801A4-AE70-4B97-9397-623FFD7C4695}"/>
    <cellStyle name="Normal 8 45 5 11 3" xfId="32787" xr:uid="{7D546A2F-0777-4A66-A5C2-B08C57EA3C2F}"/>
    <cellStyle name="Normal 8 45 5 11 4" xfId="32788" xr:uid="{71CC4C68-B650-4829-A04D-BF552C927BAE}"/>
    <cellStyle name="Normal 8 45 5 12" xfId="32789" xr:uid="{D4AB07B1-D595-4619-8500-50DA1D8B49E9}"/>
    <cellStyle name="Normal 8 45 5 12 2" xfId="32790" xr:uid="{F96A7A6E-3329-42EE-BDA5-1D1B30F4D2DB}"/>
    <cellStyle name="Normal 8 45 5 13" xfId="32791" xr:uid="{DF6C5168-D589-43EB-880D-2B2AF9B67223}"/>
    <cellStyle name="Normal 8 45 5 14" xfId="32792" xr:uid="{5E0BBA9D-9D73-4617-9378-FB35D757966F}"/>
    <cellStyle name="Normal 8 45 5 14 2" xfId="32793" xr:uid="{518588B6-DA23-457A-A178-0BC4FA346B38}"/>
    <cellStyle name="Normal 8 45 5 15" xfId="32794" xr:uid="{09816CA8-7655-436D-AED3-67875305A9E3}"/>
    <cellStyle name="Normal 8 45 5 16" xfId="32795" xr:uid="{EF5B92B3-F404-4951-AD08-D75849F2828A}"/>
    <cellStyle name="Normal 8 45 5 17" xfId="32796" xr:uid="{052EA559-810A-447D-B597-700C05F59DFD}"/>
    <cellStyle name="Normal 8 45 5 18" xfId="32797" xr:uid="{8025C28A-8C57-408B-9DA6-ECC3360FA695}"/>
    <cellStyle name="Normal 8 45 5 19" xfId="32798" xr:uid="{56CA632A-94D8-4ACB-9120-B6DBE50FA7C3}"/>
    <cellStyle name="Normal 8 45 5 2" xfId="32799" xr:uid="{F4F02342-DDB3-4ABC-BAC3-15777494EBC0}"/>
    <cellStyle name="Normal 8 45 5 2 2" xfId="32800" xr:uid="{FB6F7027-0FE6-4791-B765-82F267713CAD}"/>
    <cellStyle name="Normal 8 45 5 2 2 2" xfId="32801" xr:uid="{BCA215E4-0F57-4D78-A35D-29A13E897C6B}"/>
    <cellStyle name="Normal 8 45 5 2 3" xfId="32802" xr:uid="{1ADEC0BE-2481-4728-82C8-A48D59872D20}"/>
    <cellStyle name="Normal 8 45 5 20" xfId="32803" xr:uid="{A657B93A-D4D6-4080-82E2-6F607961D21C}"/>
    <cellStyle name="Normal 8 45 5 21" xfId="32804" xr:uid="{F985386A-A7F1-40DE-8E8A-0BFC8BA94B6D}"/>
    <cellStyle name="Normal 8 45 5 22" xfId="32805" xr:uid="{788A5856-FC69-41BC-A325-ECC2561A0E6B}"/>
    <cellStyle name="Normal 8 45 5 23" xfId="32806" xr:uid="{7126F57D-D494-41AF-AFCF-E4D42CE6871F}"/>
    <cellStyle name="Normal 8 45 5 24" xfId="32807" xr:uid="{2CD9EDF7-13D1-4822-9E3B-E17A89C65384}"/>
    <cellStyle name="Normal 8 45 5 25" xfId="32808" xr:uid="{3D9972CA-C772-4374-B20F-68C6A9EEFEB9}"/>
    <cellStyle name="Normal 8 45 5 26" xfId="32809" xr:uid="{F06D0199-454E-477F-80D0-33464C7B04B5}"/>
    <cellStyle name="Normal 8 45 5 27" xfId="32810" xr:uid="{E1680FC9-0289-4A5C-BB0C-AA0E039EFBB3}"/>
    <cellStyle name="Normal 8 45 5 28" xfId="32811" xr:uid="{042BEEB7-D3EA-4358-B9DC-9E9BFB519DB4}"/>
    <cellStyle name="Normal 8 45 5 29" xfId="32812" xr:uid="{11F84616-BEFC-4889-8277-C4F5D0AE24BE}"/>
    <cellStyle name="Normal 8 45 5 3" xfId="32813" xr:uid="{7F40AC5E-6DC3-4C55-8DE1-8149514E4EDE}"/>
    <cellStyle name="Normal 8 45 5 3 2" xfId="32814" xr:uid="{DA807F19-C4E2-41EE-84AF-843B0FD813F7}"/>
    <cellStyle name="Normal 8 45 5 3 2 2" xfId="32815" xr:uid="{7B9AFB3D-1324-4793-9E2C-2080785FC6BE}"/>
    <cellStyle name="Normal 8 45 5 3 3" xfId="32816" xr:uid="{7D0C52A2-5743-49F3-B0A2-2309E1EBA738}"/>
    <cellStyle name="Normal 8 45 5 30" xfId="32817" xr:uid="{B30E691D-E0B5-47D0-8AAA-E23EEA38E767}"/>
    <cellStyle name="Normal 8 45 5 31" xfId="32818" xr:uid="{A46EBAEB-6096-4475-85A1-832445B95475}"/>
    <cellStyle name="Normal 8 45 5 32" xfId="32819" xr:uid="{85620B01-FAB7-4427-B0EA-DE006770DD4D}"/>
    <cellStyle name="Normal 8 45 5 33" xfId="32820" xr:uid="{99D4F9CF-86D6-49BC-8B37-1029BFA576AE}"/>
    <cellStyle name="Normal 8 45 5 34" xfId="32821" xr:uid="{AD89495C-0B04-4513-A5C9-A1BE3629FE6D}"/>
    <cellStyle name="Normal 8 45 5 35" xfId="32822" xr:uid="{E9EB7CF5-8E57-4A0D-9E1C-C2A87FDBBEBC}"/>
    <cellStyle name="Normal 8 45 5 36" xfId="32823" xr:uid="{B70013FF-DA56-48AD-8DF5-18ECABF96890}"/>
    <cellStyle name="Normal 8 45 5 37" xfId="32824" xr:uid="{62089413-61DB-4637-8ECD-593A408AE3AC}"/>
    <cellStyle name="Normal 8 45 5 38" xfId="32825" xr:uid="{CBC8D5FA-EF16-4FD1-A168-1BD8C29D6A1E}"/>
    <cellStyle name="Normal 8 45 5 39" xfId="32826" xr:uid="{033E5359-CD32-4BB3-B740-E38A231A5A08}"/>
    <cellStyle name="Normal 8 45 5 4" xfId="32827" xr:uid="{207C2499-ACD7-4DAB-AB14-7B2128337701}"/>
    <cellStyle name="Normal 8 45 5 4 2" xfId="32828" xr:uid="{DA56410C-C530-41A3-ADC5-B49C4F481D62}"/>
    <cellStyle name="Normal 8 45 5 4 2 2" xfId="32829" xr:uid="{F51402FF-204B-4C5C-BA9A-2AFDC49A80DE}"/>
    <cellStyle name="Normal 8 45 5 4 3" xfId="32830" xr:uid="{98766A8F-D7D5-4065-BCC3-4C1D6A84A262}"/>
    <cellStyle name="Normal 8 45 5 40" xfId="32831" xr:uid="{0A6D993A-9B42-4A00-AEBD-C555BA378377}"/>
    <cellStyle name="Normal 8 45 5 5" xfId="32832" xr:uid="{00317B07-4235-4940-B6CA-B86A5064B67D}"/>
    <cellStyle name="Normal 8 45 5 5 2" xfId="32833" xr:uid="{79E642A8-54D4-4E06-AEFC-EEAB18DF6192}"/>
    <cellStyle name="Normal 8 45 5 5 2 2" xfId="32834" xr:uid="{C93102C3-EFA0-4CC5-A09D-34D48E9F8E66}"/>
    <cellStyle name="Normal 8 45 5 5 3" xfId="32835" xr:uid="{E01A8311-63DC-491C-9B49-DE3692D8B44C}"/>
    <cellStyle name="Normal 8 45 5 6" xfId="32836" xr:uid="{622DFC23-5063-418B-8C76-43E49F5F8E53}"/>
    <cellStyle name="Normal 8 45 5 6 2" xfId="32837" xr:uid="{341B2ADD-E31A-4AAA-B299-1975ABB11549}"/>
    <cellStyle name="Normal 8 45 5 6 2 2" xfId="32838" xr:uid="{84C45442-9872-4EC7-B8B9-89E22EEDCC66}"/>
    <cellStyle name="Normal 8 45 5 6 3" xfId="32839" xr:uid="{E8E280A2-6850-4842-8602-E3533FD9231E}"/>
    <cellStyle name="Normal 8 45 5 7" xfId="32840" xr:uid="{584D1FF5-6D0E-416E-A362-4129255A5206}"/>
    <cellStyle name="Normal 8 45 5 7 2" xfId="32841" xr:uid="{196D3030-C59D-4FAE-87AE-C373BEA2BDCC}"/>
    <cellStyle name="Normal 8 45 5 7 2 2" xfId="32842" xr:uid="{651CE649-FE04-4CBC-8BF4-D60CCFCD7FD5}"/>
    <cellStyle name="Normal 8 45 5 7 3" xfId="32843" xr:uid="{9DB57488-A149-406D-AE28-EC209609F93B}"/>
    <cellStyle name="Normal 8 45 5 8" xfId="32844" xr:uid="{0A038122-25E8-4D34-B563-36B1D93957CE}"/>
    <cellStyle name="Normal 8 45 5 8 2" xfId="32845" xr:uid="{036B7550-60EB-4722-9DE9-EEB5308737F6}"/>
    <cellStyle name="Normal 8 45 5 8 2 2" xfId="32846" xr:uid="{5AC3135E-468E-4633-8DF2-C8380BFC1065}"/>
    <cellStyle name="Normal 8 45 5 8 3" xfId="32847" xr:uid="{2DD18D3E-B44F-4EB3-8A48-7C1A1DFDC011}"/>
    <cellStyle name="Normal 8 45 5 9" xfId="32848" xr:uid="{32AB2E75-7468-4572-B33B-ADF2AEEABA99}"/>
    <cellStyle name="Normal 8 45 5 9 2" xfId="32849" xr:uid="{B359194D-87F9-4559-B26B-781A886BA835}"/>
    <cellStyle name="Normal 8 45 5 9 2 2" xfId="32850" xr:uid="{5ADA712C-46C4-41F8-9A6B-1462F87F0C54}"/>
    <cellStyle name="Normal 8 45 5 9 3" xfId="32851" xr:uid="{15FE2F5F-1217-4B64-91CF-672D19EDAE24}"/>
    <cellStyle name="Normal 8 45 6" xfId="32852" xr:uid="{A906E6F5-ED38-4A88-8CC3-2F7D5FBB993C}"/>
    <cellStyle name="Normal 8 45 6 10" xfId="32853" xr:uid="{E35D42E2-D98D-482A-AB37-F70AEEB0D84E}"/>
    <cellStyle name="Normal 8 45 6 10 2" xfId="32854" xr:uid="{492E20F9-9004-4162-956E-8D8483FEC5D2}"/>
    <cellStyle name="Normal 8 45 6 10 2 2" xfId="32855" xr:uid="{37944740-BF4E-4CD9-8BA4-9EF0F03B9E70}"/>
    <cellStyle name="Normal 8 45 6 10 3" xfId="32856" xr:uid="{6D584725-8A88-4C40-B89C-D72DD3044786}"/>
    <cellStyle name="Normal 8 45 6 11" xfId="32857" xr:uid="{53672011-C6E0-47E5-AD1E-39A8632EFB9E}"/>
    <cellStyle name="Normal 8 45 6 11 2" xfId="32858" xr:uid="{4CBB47B3-B981-498E-BF50-E7D36E333B4D}"/>
    <cellStyle name="Normal 8 45 6 11 2 2" xfId="32859" xr:uid="{AA051A9C-8B54-44B9-876D-0573E30DA8BA}"/>
    <cellStyle name="Normal 8 45 6 11 3" xfId="32860" xr:uid="{FB43B816-6D52-4980-9836-D53402CAD71F}"/>
    <cellStyle name="Normal 8 45 6 11 4" xfId="32861" xr:uid="{6313AB84-357C-438D-9ABA-CEE77FA9F99D}"/>
    <cellStyle name="Normal 8 45 6 12" xfId="32862" xr:uid="{7C55F0C0-150D-4FEB-B265-A28A951D312E}"/>
    <cellStyle name="Normal 8 45 6 12 2" xfId="32863" xr:uid="{6E533FA8-4CE0-46D8-A8A4-E85B9A595E9E}"/>
    <cellStyle name="Normal 8 45 6 13" xfId="32864" xr:uid="{0C84D82B-2266-4B29-B6A0-87B90975B2CA}"/>
    <cellStyle name="Normal 8 45 6 14" xfId="32865" xr:uid="{90B90430-92F0-4460-982C-F8C80A869EC5}"/>
    <cellStyle name="Normal 8 45 6 14 2" xfId="32866" xr:uid="{1231AE82-4257-4C74-8BD6-932C6CD20258}"/>
    <cellStyle name="Normal 8 45 6 15" xfId="32867" xr:uid="{314CE59C-937E-4BA5-B481-DFCA056F17F4}"/>
    <cellStyle name="Normal 8 45 6 16" xfId="32868" xr:uid="{3E854FF8-17B7-4CAC-8676-FF80607F05E1}"/>
    <cellStyle name="Normal 8 45 6 17" xfId="32869" xr:uid="{CA50E14D-BBD9-467A-9C7F-855751E417C6}"/>
    <cellStyle name="Normal 8 45 6 18" xfId="32870" xr:uid="{3547B7FE-2EC1-4CD6-B625-4B4B407BB2FD}"/>
    <cellStyle name="Normal 8 45 6 19" xfId="32871" xr:uid="{EF4E0B9C-5E41-4F58-A1F8-E5C6C58CB6EB}"/>
    <cellStyle name="Normal 8 45 6 2" xfId="32872" xr:uid="{3ABDFC41-4E16-4B77-B757-19078F7379AD}"/>
    <cellStyle name="Normal 8 45 6 2 2" xfId="32873" xr:uid="{3EB040FE-4B70-4EE7-BBA7-9E0146E8CA92}"/>
    <cellStyle name="Normal 8 45 6 2 2 2" xfId="32874" xr:uid="{8BFE2472-E38B-4EB5-BBE1-CF19CE6C9482}"/>
    <cellStyle name="Normal 8 45 6 2 3" xfId="32875" xr:uid="{4DFEEDE0-3544-40D6-82AA-FABC42B764E5}"/>
    <cellStyle name="Normal 8 45 6 20" xfId="32876" xr:uid="{2D20D1F3-9BE5-464B-807A-89CEA214D279}"/>
    <cellStyle name="Normal 8 45 6 21" xfId="32877" xr:uid="{21C1CAFC-EC4A-4F78-A48C-9F94FA3C726C}"/>
    <cellStyle name="Normal 8 45 6 22" xfId="32878" xr:uid="{0B247B68-C3F0-4D5B-B009-7C1B0830E24D}"/>
    <cellStyle name="Normal 8 45 6 23" xfId="32879" xr:uid="{6F1D1FAD-A06C-4622-BB3E-F887715C5738}"/>
    <cellStyle name="Normal 8 45 6 24" xfId="32880" xr:uid="{A7813671-6403-4C37-A1AC-8728B18E32E3}"/>
    <cellStyle name="Normal 8 45 6 25" xfId="32881" xr:uid="{B0E07F6F-5F48-46ED-901E-BE3F51AC724E}"/>
    <cellStyle name="Normal 8 45 6 26" xfId="32882" xr:uid="{9CF2206D-7E6B-4D6C-9BE7-ACD0E2A9D36B}"/>
    <cellStyle name="Normal 8 45 6 27" xfId="32883" xr:uid="{60DDE9FF-3FE2-40F1-BB37-BF8BD8752EE4}"/>
    <cellStyle name="Normal 8 45 6 28" xfId="32884" xr:uid="{3B748119-D128-4B66-860D-BE997600745F}"/>
    <cellStyle name="Normal 8 45 6 29" xfId="32885" xr:uid="{A405FDD1-0861-4AFB-B1D2-C64B2297A753}"/>
    <cellStyle name="Normal 8 45 6 3" xfId="32886" xr:uid="{7D2CC1FC-F720-4637-A8DF-C252BA2D09DF}"/>
    <cellStyle name="Normal 8 45 6 3 2" xfId="32887" xr:uid="{D1A74D69-1E58-4DE6-8A32-5414E1DC52F3}"/>
    <cellStyle name="Normal 8 45 6 3 2 2" xfId="32888" xr:uid="{B2CD9949-5C55-4451-A8E6-496E1FC10BB3}"/>
    <cellStyle name="Normal 8 45 6 3 3" xfId="32889" xr:uid="{861574FE-8BAE-4293-B098-1318DFF630E4}"/>
    <cellStyle name="Normal 8 45 6 30" xfId="32890" xr:uid="{A203BE5C-A839-4BB3-8A9F-7EAA40368CEC}"/>
    <cellStyle name="Normal 8 45 6 31" xfId="32891" xr:uid="{7EEA05C8-28C7-4C64-9AC8-3FA183E11516}"/>
    <cellStyle name="Normal 8 45 6 32" xfId="32892" xr:uid="{D75197E8-16B2-432E-AB28-762E1AC0CBFF}"/>
    <cellStyle name="Normal 8 45 6 33" xfId="32893" xr:uid="{324E04BB-7AAF-43FB-9BEB-2C49B8900806}"/>
    <cellStyle name="Normal 8 45 6 34" xfId="32894" xr:uid="{218D3259-5D7F-4FF7-B0F5-4CEB74845E57}"/>
    <cellStyle name="Normal 8 45 6 35" xfId="32895" xr:uid="{76B79D2E-520B-4839-AC62-588CDF9B5F3A}"/>
    <cellStyle name="Normal 8 45 6 36" xfId="32896" xr:uid="{0B42B500-DAB3-4F07-A638-31B3501520E1}"/>
    <cellStyle name="Normal 8 45 6 37" xfId="32897" xr:uid="{6BE8040F-955F-4C20-89D7-F41BB4D96231}"/>
    <cellStyle name="Normal 8 45 6 38" xfId="32898" xr:uid="{4A2A71BD-8AEC-441F-AAFD-50593896E265}"/>
    <cellStyle name="Normal 8 45 6 39" xfId="32899" xr:uid="{5E1C8DFE-C262-441D-B6D4-1F2139DFA37C}"/>
    <cellStyle name="Normal 8 45 6 4" xfId="32900" xr:uid="{B57792FF-81F4-4EFB-BA09-8446DAA3EADD}"/>
    <cellStyle name="Normal 8 45 6 4 2" xfId="32901" xr:uid="{B3A111C4-A3A7-4B8D-A6E3-C10E038AF22E}"/>
    <cellStyle name="Normal 8 45 6 4 2 2" xfId="32902" xr:uid="{AE3F1B7D-E399-42FA-9747-8EA720906982}"/>
    <cellStyle name="Normal 8 45 6 4 3" xfId="32903" xr:uid="{F6B0F798-39F3-4940-B02A-B1EF0D02019A}"/>
    <cellStyle name="Normal 8 45 6 40" xfId="32904" xr:uid="{4EFF886C-3CDD-4A19-8601-4EB5D397C46B}"/>
    <cellStyle name="Normal 8 45 6 5" xfId="32905" xr:uid="{39B4670A-76F3-4717-83EA-D93619BF58DB}"/>
    <cellStyle name="Normal 8 45 6 5 2" xfId="32906" xr:uid="{D990E8B6-72A0-4DF0-9210-D4C945D9E220}"/>
    <cellStyle name="Normal 8 45 6 5 2 2" xfId="32907" xr:uid="{F42D0DBF-FF22-4B65-89BB-A8DA2C34F88C}"/>
    <cellStyle name="Normal 8 45 6 5 3" xfId="32908" xr:uid="{AFB48105-B503-4881-84A8-A09F923AA509}"/>
    <cellStyle name="Normal 8 45 6 6" xfId="32909" xr:uid="{17D55448-34D3-4218-AC0B-B16E74288503}"/>
    <cellStyle name="Normal 8 45 6 6 2" xfId="32910" xr:uid="{42DCECAA-5C30-46B6-A6F1-0B6998B411D2}"/>
    <cellStyle name="Normal 8 45 6 6 2 2" xfId="32911" xr:uid="{C0DF77DD-6AB0-4139-980E-738F97BC88DD}"/>
    <cellStyle name="Normal 8 45 6 6 3" xfId="32912" xr:uid="{2297AA81-7AD8-4360-B517-B12C7C643CB1}"/>
    <cellStyle name="Normal 8 45 6 7" xfId="32913" xr:uid="{8E8496E0-B566-41D6-A03D-8E2697C5465A}"/>
    <cellStyle name="Normal 8 45 6 7 2" xfId="32914" xr:uid="{02719ADB-855C-49BE-A981-27B0D9102555}"/>
    <cellStyle name="Normal 8 45 6 7 2 2" xfId="32915" xr:uid="{B07E0F93-D675-47FB-A3FD-150CEECD642E}"/>
    <cellStyle name="Normal 8 45 6 7 3" xfId="32916" xr:uid="{87F2F789-4A3F-4D79-9F2A-9ABF4F61D0F5}"/>
    <cellStyle name="Normal 8 45 6 8" xfId="32917" xr:uid="{1DD56D62-EB60-49BE-A5BA-AD67CD278D7C}"/>
    <cellStyle name="Normal 8 45 6 8 2" xfId="32918" xr:uid="{4F696188-B237-413F-82CF-FEEA544A6DD9}"/>
    <cellStyle name="Normal 8 45 6 8 2 2" xfId="32919" xr:uid="{D50C64F9-B40F-4ADE-A12C-D6E6E5EA17C6}"/>
    <cellStyle name="Normal 8 45 6 8 3" xfId="32920" xr:uid="{6C5F43C2-312A-48EC-ADCA-EA75F2C70489}"/>
    <cellStyle name="Normal 8 45 6 9" xfId="32921" xr:uid="{652AD9CC-FB4C-4027-8B87-2CBD111EC284}"/>
    <cellStyle name="Normal 8 45 6 9 2" xfId="32922" xr:uid="{A57CB07C-F7A2-420E-A778-449CA3BC4FAD}"/>
    <cellStyle name="Normal 8 45 6 9 2 2" xfId="32923" xr:uid="{97D7C52F-4718-40CF-B0E0-6DC54BD0AAF0}"/>
    <cellStyle name="Normal 8 45 6 9 3" xfId="32924" xr:uid="{D2980466-DA0C-4EBB-BD45-823DE24662DD}"/>
    <cellStyle name="Normal 8 45 7" xfId="32925" xr:uid="{088F6EE1-0D92-4EFA-AB07-5802235B4FA3}"/>
    <cellStyle name="Normal 8 45 7 10" xfId="32926" xr:uid="{88563FE9-A4E5-4F22-89C3-552190353157}"/>
    <cellStyle name="Normal 8 45 7 10 2" xfId="32927" xr:uid="{E6258677-0A3E-4E7A-9B43-D4439F57B74C}"/>
    <cellStyle name="Normal 8 45 7 10 2 2" xfId="32928" xr:uid="{05614A0A-C4F6-4724-9006-8814BB8C4B07}"/>
    <cellStyle name="Normal 8 45 7 10 3" xfId="32929" xr:uid="{0F90650F-8746-469E-9C6B-85DD0FBA96EF}"/>
    <cellStyle name="Normal 8 45 7 11" xfId="32930" xr:uid="{827BDC77-8543-4D79-B7E6-026DE3261477}"/>
    <cellStyle name="Normal 8 45 7 11 2" xfId="32931" xr:uid="{64157600-0E09-4C65-B4F5-36BF6B368CC1}"/>
    <cellStyle name="Normal 8 45 7 11 2 2" xfId="32932" xr:uid="{24BEE252-C2DF-45AE-B65D-11531239F132}"/>
    <cellStyle name="Normal 8 45 7 11 3" xfId="32933" xr:uid="{6F4A5180-D172-4AEA-8FCC-E4C02B5DC557}"/>
    <cellStyle name="Normal 8 45 7 11 4" xfId="32934" xr:uid="{45303AF3-0EC6-445A-BB41-B489CF2810DE}"/>
    <cellStyle name="Normal 8 45 7 12" xfId="32935" xr:uid="{E07E642A-6B99-4B0F-B185-675FE50833C3}"/>
    <cellStyle name="Normal 8 45 7 12 2" xfId="32936" xr:uid="{9EBD71AA-5259-44AE-ACD6-9A3A577C932A}"/>
    <cellStyle name="Normal 8 45 7 13" xfId="32937" xr:uid="{2BDB6553-9DCD-493C-85F8-8C0BACF6FDD8}"/>
    <cellStyle name="Normal 8 45 7 14" xfId="32938" xr:uid="{08A96BF0-80DF-495F-B305-79A84153EBB0}"/>
    <cellStyle name="Normal 8 45 7 14 2" xfId="32939" xr:uid="{495607CC-0619-4277-AFFF-9C8390C23B4A}"/>
    <cellStyle name="Normal 8 45 7 15" xfId="32940" xr:uid="{02ED9B8C-8B70-4C17-9C8B-1F1720E18831}"/>
    <cellStyle name="Normal 8 45 7 16" xfId="32941" xr:uid="{BDE7F40A-4455-4FA7-B6B6-B3932200FB3F}"/>
    <cellStyle name="Normal 8 45 7 17" xfId="32942" xr:uid="{657AA967-F784-46A3-9405-2D0AC9D96D6E}"/>
    <cellStyle name="Normal 8 45 7 18" xfId="32943" xr:uid="{9B7A7B57-634D-4DC2-AF3D-CFDF53830C4F}"/>
    <cellStyle name="Normal 8 45 7 19" xfId="32944" xr:uid="{9F444B22-CCAB-430D-A591-50D0F883852E}"/>
    <cellStyle name="Normal 8 45 7 2" xfId="32945" xr:uid="{1B10BA9C-419E-4BB9-95A2-1A20B1504E0D}"/>
    <cellStyle name="Normal 8 45 7 2 2" xfId="32946" xr:uid="{3D619CE4-357F-45DF-899E-376ECBAFF1DF}"/>
    <cellStyle name="Normal 8 45 7 2 2 2" xfId="32947" xr:uid="{8D2FEEBD-69C9-4DCA-8C78-2F1CAB709DE0}"/>
    <cellStyle name="Normal 8 45 7 2 3" xfId="32948" xr:uid="{928A3656-6A18-4D97-8C3D-9BDF8ECD86C0}"/>
    <cellStyle name="Normal 8 45 7 20" xfId="32949" xr:uid="{7E77BA73-D458-43C8-84AA-5A7E0677AA9E}"/>
    <cellStyle name="Normal 8 45 7 21" xfId="32950" xr:uid="{D95EDEA8-B1B0-44A1-BBAF-710B04184603}"/>
    <cellStyle name="Normal 8 45 7 22" xfId="32951" xr:uid="{E6D08076-35C2-4D6F-9DC3-FCB357D30E41}"/>
    <cellStyle name="Normal 8 45 7 23" xfId="32952" xr:uid="{56787759-D97E-4573-8AF2-ED8FACEB5490}"/>
    <cellStyle name="Normal 8 45 7 24" xfId="32953" xr:uid="{D517BA53-EA7F-4E09-B97B-6569B6504DDD}"/>
    <cellStyle name="Normal 8 45 7 25" xfId="32954" xr:uid="{F49D99D0-E56F-4EC6-814D-58A4B1125754}"/>
    <cellStyle name="Normal 8 45 7 26" xfId="32955" xr:uid="{C04D9342-7C98-4EA6-9260-1CFEA8DA4683}"/>
    <cellStyle name="Normal 8 45 7 27" xfId="32956" xr:uid="{28D0734E-17EB-43D2-BDB1-AD7C30119348}"/>
    <cellStyle name="Normal 8 45 7 28" xfId="32957" xr:uid="{C9BE4E7F-572D-430A-B97A-C47044BE9F24}"/>
    <cellStyle name="Normal 8 45 7 29" xfId="32958" xr:uid="{8E0072D8-4C61-47D7-8910-47A2E60DA45D}"/>
    <cellStyle name="Normal 8 45 7 3" xfId="32959" xr:uid="{3B66B91C-8875-45D0-A166-2C98C035F346}"/>
    <cellStyle name="Normal 8 45 7 3 2" xfId="32960" xr:uid="{F4ABCE3F-2545-467A-AC08-07F213EC7BFE}"/>
    <cellStyle name="Normal 8 45 7 3 2 2" xfId="32961" xr:uid="{81D795A2-02C5-42C8-A538-6BC8007CF2CC}"/>
    <cellStyle name="Normal 8 45 7 3 3" xfId="32962" xr:uid="{41D92F95-F8C3-402B-B260-38683869CDCE}"/>
    <cellStyle name="Normal 8 45 7 30" xfId="32963" xr:uid="{8B816F3B-9043-4F4C-ABAA-80A03BF710E7}"/>
    <cellStyle name="Normal 8 45 7 31" xfId="32964" xr:uid="{63BA656D-ED2B-4522-8CA0-8B539C495E72}"/>
    <cellStyle name="Normal 8 45 7 32" xfId="32965" xr:uid="{3FA4D2C5-C228-4792-8ADE-56CA0800034B}"/>
    <cellStyle name="Normal 8 45 7 33" xfId="32966" xr:uid="{23C0AE0B-1B34-4C01-9642-2F5E58EB682E}"/>
    <cellStyle name="Normal 8 45 7 34" xfId="32967" xr:uid="{FF059BE6-0F3F-42BA-83F3-2201CD41C4D5}"/>
    <cellStyle name="Normal 8 45 7 35" xfId="32968" xr:uid="{B75ECC79-E3C7-418E-A247-C44FB3B7704C}"/>
    <cellStyle name="Normal 8 45 7 36" xfId="32969" xr:uid="{D49ED0FD-5622-4539-B4F3-D090C76A025F}"/>
    <cellStyle name="Normal 8 45 7 37" xfId="32970" xr:uid="{F0A257A5-2D99-4902-9A6F-092CCE67D276}"/>
    <cellStyle name="Normal 8 45 7 38" xfId="32971" xr:uid="{EDEF1ABE-B7B7-435B-BE17-CDC96DB8D198}"/>
    <cellStyle name="Normal 8 45 7 39" xfId="32972" xr:uid="{F5F91BAE-40E7-46F5-9609-F38CCA19F896}"/>
    <cellStyle name="Normal 8 45 7 4" xfId="32973" xr:uid="{24D7B43B-4BD3-4E1C-866C-9E60B0F79970}"/>
    <cellStyle name="Normal 8 45 7 4 2" xfId="32974" xr:uid="{3A0DC961-7672-4765-8B85-A40936A8B3B6}"/>
    <cellStyle name="Normal 8 45 7 4 2 2" xfId="32975" xr:uid="{E9FA7548-CE06-475B-A0D9-68AE4B260E7D}"/>
    <cellStyle name="Normal 8 45 7 4 3" xfId="32976" xr:uid="{D3FF2258-189E-4CE9-93F3-C676DC3D3EE6}"/>
    <cellStyle name="Normal 8 45 7 40" xfId="32977" xr:uid="{060D37F8-68EB-4979-8B7D-960D3DC531DC}"/>
    <cellStyle name="Normal 8 45 7 5" xfId="32978" xr:uid="{C7ACA33A-8CD0-433E-9BE6-7BC765A176AC}"/>
    <cellStyle name="Normal 8 45 7 5 2" xfId="32979" xr:uid="{26DEA32A-0D4F-4F7D-93ED-C9A89639AD96}"/>
    <cellStyle name="Normal 8 45 7 5 2 2" xfId="32980" xr:uid="{85554A5F-8BE7-40B5-A666-B9A0BF3410B2}"/>
    <cellStyle name="Normal 8 45 7 5 3" xfId="32981" xr:uid="{3071B0AC-0706-40A6-B74A-E548460C29C4}"/>
    <cellStyle name="Normal 8 45 7 6" xfId="32982" xr:uid="{5F28F321-5C59-44E6-B166-F7B4CC988898}"/>
    <cellStyle name="Normal 8 45 7 6 2" xfId="32983" xr:uid="{FB544D38-7B2C-4EEA-92A3-5ADAE0A5DB03}"/>
    <cellStyle name="Normal 8 45 7 6 2 2" xfId="32984" xr:uid="{68F7D150-BE4A-4DE4-91E7-BA2589215DFD}"/>
    <cellStyle name="Normal 8 45 7 6 3" xfId="32985" xr:uid="{388E7D1B-133A-4DC1-8782-418078F0F690}"/>
    <cellStyle name="Normal 8 45 7 7" xfId="32986" xr:uid="{CC880326-85DE-4924-BC82-03B5B87DB608}"/>
    <cellStyle name="Normal 8 45 7 7 2" xfId="32987" xr:uid="{76DE90E2-256E-4285-A16D-9CAF60B78942}"/>
    <cellStyle name="Normal 8 45 7 7 2 2" xfId="32988" xr:uid="{237C111D-9254-4E74-8B60-BFED729650BD}"/>
    <cellStyle name="Normal 8 45 7 7 3" xfId="32989" xr:uid="{54D2D5A9-35F3-4871-BA14-3F397491583F}"/>
    <cellStyle name="Normal 8 45 7 8" xfId="32990" xr:uid="{AD18A294-28E4-4E01-8916-EF136A347C70}"/>
    <cellStyle name="Normal 8 45 7 8 2" xfId="32991" xr:uid="{C734F55F-FFDE-425E-8955-9D3267F90799}"/>
    <cellStyle name="Normal 8 45 7 8 2 2" xfId="32992" xr:uid="{ACD6EC03-86BF-40E5-B988-61E623CB11EE}"/>
    <cellStyle name="Normal 8 45 7 8 3" xfId="32993" xr:uid="{19E68610-A6AB-448A-8209-3EFE2D14FFCE}"/>
    <cellStyle name="Normal 8 45 7 9" xfId="32994" xr:uid="{23D328A5-8347-4065-AB49-369A482B4AFA}"/>
    <cellStyle name="Normal 8 45 7 9 2" xfId="32995" xr:uid="{49DB711D-FDFE-4A63-927F-326C34607522}"/>
    <cellStyle name="Normal 8 45 7 9 2 2" xfId="32996" xr:uid="{D69ED39E-0B4F-4180-9796-5CD3808AD441}"/>
    <cellStyle name="Normal 8 45 7 9 3" xfId="32997" xr:uid="{525E60ED-A13D-4C8E-9903-F6790D52A6DB}"/>
    <cellStyle name="Normal 8 45 8" xfId="32998" xr:uid="{513CC364-C3E8-48DE-8237-F4EB820D7964}"/>
    <cellStyle name="Normal 8 45 8 10" xfId="32999" xr:uid="{C23BC722-A8D8-4412-8993-5C1108C77D65}"/>
    <cellStyle name="Normal 8 45 8 10 2" xfId="33000" xr:uid="{90018DD8-3ABD-4918-B104-86A339EA4CDB}"/>
    <cellStyle name="Normal 8 45 8 10 2 2" xfId="33001" xr:uid="{F5B6D581-E006-4EA7-ACA9-42332650DEEA}"/>
    <cellStyle name="Normal 8 45 8 10 3" xfId="33002" xr:uid="{1444CECE-190D-42F2-AAE3-C96C7724F490}"/>
    <cellStyle name="Normal 8 45 8 11" xfId="33003" xr:uid="{AA0C31CC-66BA-421E-ADBD-8AB95A6504FD}"/>
    <cellStyle name="Normal 8 45 8 11 2" xfId="33004" xr:uid="{684D07F4-599A-48FC-87EF-33505FC09787}"/>
    <cellStyle name="Normal 8 45 8 11 2 2" xfId="33005" xr:uid="{E95942C9-955A-426C-B94C-4D7ABF10C044}"/>
    <cellStyle name="Normal 8 45 8 11 3" xfId="33006" xr:uid="{55E4E88F-3021-48D3-9DEA-D73502DB996B}"/>
    <cellStyle name="Normal 8 45 8 11 4" xfId="33007" xr:uid="{F2AF84F2-C474-4EAD-BEA5-FC30243177E1}"/>
    <cellStyle name="Normal 8 45 8 12" xfId="33008" xr:uid="{694DF384-3B98-4BE6-ADF3-80420F25EDA4}"/>
    <cellStyle name="Normal 8 45 8 12 2" xfId="33009" xr:uid="{F83DC8F5-AFE9-43DB-A87D-E7C8E75C095A}"/>
    <cellStyle name="Normal 8 45 8 13" xfId="33010" xr:uid="{D226FC48-FDF0-4A11-A411-D9EDEABF4617}"/>
    <cellStyle name="Normal 8 45 8 14" xfId="33011" xr:uid="{1E34728F-68EB-436B-89F5-35F66D715D25}"/>
    <cellStyle name="Normal 8 45 8 14 2" xfId="33012" xr:uid="{0E137D09-FFEF-4F6B-B142-95126CCA6A66}"/>
    <cellStyle name="Normal 8 45 8 15" xfId="33013" xr:uid="{9A7CDE61-D975-4E90-A116-1205D4399239}"/>
    <cellStyle name="Normal 8 45 8 16" xfId="33014" xr:uid="{FBD1C598-8329-40E9-B61B-ACE901FBE324}"/>
    <cellStyle name="Normal 8 45 8 17" xfId="33015" xr:uid="{1A905B36-C4E5-4B67-8D03-AA2AB8406A98}"/>
    <cellStyle name="Normal 8 45 8 18" xfId="33016" xr:uid="{0D1ADEF9-9271-4FEF-B253-F686F5949A47}"/>
    <cellStyle name="Normal 8 45 8 19" xfId="33017" xr:uid="{A4FD680D-4ED8-498C-93EF-BD8CFF6FEB05}"/>
    <cellStyle name="Normal 8 45 8 2" xfId="33018" xr:uid="{AC77AD55-2D64-4D22-BB57-0381B599CF0E}"/>
    <cellStyle name="Normal 8 45 8 2 2" xfId="33019" xr:uid="{E9DC3579-3A93-41F4-95A5-E50658C76D4C}"/>
    <cellStyle name="Normal 8 45 8 2 2 2" xfId="33020" xr:uid="{B1502350-E88B-4A23-8202-BFB5D569FC0C}"/>
    <cellStyle name="Normal 8 45 8 2 3" xfId="33021" xr:uid="{B1EA6C97-84A7-4A2E-A96A-6696D86F5586}"/>
    <cellStyle name="Normal 8 45 8 20" xfId="33022" xr:uid="{F12F38E1-6D72-4120-9FDC-DC4A132E1C31}"/>
    <cellStyle name="Normal 8 45 8 21" xfId="33023" xr:uid="{23D9906A-E3CF-44BA-96AD-9A31A8E02C27}"/>
    <cellStyle name="Normal 8 45 8 22" xfId="33024" xr:uid="{C6A0CB48-2D13-41AF-BFE4-00CF1147A062}"/>
    <cellStyle name="Normal 8 45 8 23" xfId="33025" xr:uid="{08D3824B-70BA-4CC6-B46C-3A1CC4911DCA}"/>
    <cellStyle name="Normal 8 45 8 24" xfId="33026" xr:uid="{CB05E327-F69C-4265-BFE4-A8F71F8B3958}"/>
    <cellStyle name="Normal 8 45 8 25" xfId="33027" xr:uid="{4C990880-6C44-4E1D-889E-C9FF521B1913}"/>
    <cellStyle name="Normal 8 45 8 26" xfId="33028" xr:uid="{E775F0A2-6E6A-4F6C-8349-A15FDE264B11}"/>
    <cellStyle name="Normal 8 45 8 27" xfId="33029" xr:uid="{4C6526FA-4AB8-4B76-919D-C7514537944D}"/>
    <cellStyle name="Normal 8 45 8 28" xfId="33030" xr:uid="{1E4D3084-1B61-491A-9185-D71C8EB9DF8A}"/>
    <cellStyle name="Normal 8 45 8 29" xfId="33031" xr:uid="{4441DBDD-8250-42A3-9D57-7201DECD3056}"/>
    <cellStyle name="Normal 8 45 8 3" xfId="33032" xr:uid="{173EE594-F157-4EFF-9F32-9015CB544DF0}"/>
    <cellStyle name="Normal 8 45 8 3 2" xfId="33033" xr:uid="{D1BBE889-B849-4C09-9BA6-5B15DDBD1F91}"/>
    <cellStyle name="Normal 8 45 8 3 2 2" xfId="33034" xr:uid="{218334F8-EB6A-4A23-B153-783D77F13D33}"/>
    <cellStyle name="Normal 8 45 8 3 3" xfId="33035" xr:uid="{365CDA45-6AB2-4690-B7AB-6EE69CD61BC3}"/>
    <cellStyle name="Normal 8 45 8 30" xfId="33036" xr:uid="{8DF2B7B6-3118-4BBA-96A8-B124CDABEED8}"/>
    <cellStyle name="Normal 8 45 8 31" xfId="33037" xr:uid="{9133C97C-4A63-4499-9FA5-565780FD9F07}"/>
    <cellStyle name="Normal 8 45 8 32" xfId="33038" xr:uid="{5E7E366D-FE25-4908-A012-A632DF63EE52}"/>
    <cellStyle name="Normal 8 45 8 33" xfId="33039" xr:uid="{136C227D-BF9D-410D-A628-3106286ADCA1}"/>
    <cellStyle name="Normal 8 45 8 34" xfId="33040" xr:uid="{152BFF2C-C358-411C-808F-EC3284062901}"/>
    <cellStyle name="Normal 8 45 8 35" xfId="33041" xr:uid="{98694BB4-C2DF-42F3-A248-F4824CABB6EA}"/>
    <cellStyle name="Normal 8 45 8 36" xfId="33042" xr:uid="{2F89E071-004E-4023-9AC7-1C3193C71FF1}"/>
    <cellStyle name="Normal 8 45 8 37" xfId="33043" xr:uid="{E7512B28-D741-4B4F-81A6-5E9B41214400}"/>
    <cellStyle name="Normal 8 45 8 38" xfId="33044" xr:uid="{F0713D18-C06A-400E-B02C-0476E20AF408}"/>
    <cellStyle name="Normal 8 45 8 39" xfId="33045" xr:uid="{4DB7AE44-587D-482E-80A7-583E4EDB542F}"/>
    <cellStyle name="Normal 8 45 8 4" xfId="33046" xr:uid="{5E51855A-FEEA-4F88-8740-54F077E08CD1}"/>
    <cellStyle name="Normal 8 45 8 4 2" xfId="33047" xr:uid="{D3FC2B66-DD74-4B9C-AF4D-15624C1C5630}"/>
    <cellStyle name="Normal 8 45 8 4 2 2" xfId="33048" xr:uid="{C45EABED-7CD1-4084-8564-151D047929E9}"/>
    <cellStyle name="Normal 8 45 8 4 3" xfId="33049" xr:uid="{39ECF73A-531F-470F-9ED0-BAFFE372ACF9}"/>
    <cellStyle name="Normal 8 45 8 40" xfId="33050" xr:uid="{412B6D08-38E8-41EB-ACEB-7E23348B3242}"/>
    <cellStyle name="Normal 8 45 8 5" xfId="33051" xr:uid="{D619BFFF-BAFC-40B3-80E9-3C8A03CF8B3A}"/>
    <cellStyle name="Normal 8 45 8 5 2" xfId="33052" xr:uid="{807738DA-B8BB-4C4B-8887-18834E5CBA23}"/>
    <cellStyle name="Normal 8 45 8 5 2 2" xfId="33053" xr:uid="{AD686778-A0C4-4F4C-A1C2-5F0BE2A6FD5E}"/>
    <cellStyle name="Normal 8 45 8 5 3" xfId="33054" xr:uid="{5BC013A3-FC66-4B13-94A5-190FC6942CAF}"/>
    <cellStyle name="Normal 8 45 8 6" xfId="33055" xr:uid="{49FE199C-A1B2-4B4D-8AA4-2CE8FDF24157}"/>
    <cellStyle name="Normal 8 45 8 6 2" xfId="33056" xr:uid="{6D94A9ED-3242-41FA-8FBF-974909B938CC}"/>
    <cellStyle name="Normal 8 45 8 6 2 2" xfId="33057" xr:uid="{8781E564-7BE6-4070-BC0F-AB1A4D1E3348}"/>
    <cellStyle name="Normal 8 45 8 6 3" xfId="33058" xr:uid="{1B1F5E54-9640-47EA-BA21-5FA7EBFCEFFB}"/>
    <cellStyle name="Normal 8 45 8 7" xfId="33059" xr:uid="{6A57C552-E3ED-4079-8614-5655597B8B97}"/>
    <cellStyle name="Normal 8 45 8 7 2" xfId="33060" xr:uid="{1E2E1421-D7A1-4C27-A88C-89B04C6BEB02}"/>
    <cellStyle name="Normal 8 45 8 7 2 2" xfId="33061" xr:uid="{67105C29-3296-4FCC-B7A1-79AC6CFBAC1F}"/>
    <cellStyle name="Normal 8 45 8 7 3" xfId="33062" xr:uid="{9553EFB1-A0CD-45CA-80A6-94188F773A07}"/>
    <cellStyle name="Normal 8 45 8 8" xfId="33063" xr:uid="{02DEAD33-088F-487A-BC5A-EF830F2C1D32}"/>
    <cellStyle name="Normal 8 45 8 8 2" xfId="33064" xr:uid="{23013F19-980E-4F12-B077-B7BA52C4C72E}"/>
    <cellStyle name="Normal 8 45 8 8 2 2" xfId="33065" xr:uid="{4DA301C8-BA1D-4FAB-8E05-A54C73FCE277}"/>
    <cellStyle name="Normal 8 45 8 8 3" xfId="33066" xr:uid="{D571AEC9-0B26-4EA5-9BC5-30E776B26276}"/>
    <cellStyle name="Normal 8 45 8 9" xfId="33067" xr:uid="{1FF3FD5D-8373-4A42-8643-FB0B6F8D6866}"/>
    <cellStyle name="Normal 8 45 8 9 2" xfId="33068" xr:uid="{74AF152E-7AEE-4E14-8F9E-CA7D8FF28AFF}"/>
    <cellStyle name="Normal 8 45 8 9 2 2" xfId="33069" xr:uid="{B97F1759-C659-419B-B34F-079747E08E78}"/>
    <cellStyle name="Normal 8 45 8 9 3" xfId="33070" xr:uid="{6B411ED6-A9F0-43AE-B526-564A7B17FD5D}"/>
    <cellStyle name="Normal 8 45 9" xfId="33071" xr:uid="{988F53D2-DF74-48B5-97D1-22A854AFD71C}"/>
    <cellStyle name="Normal 8 45 9 10" xfId="33072" xr:uid="{807026F7-9BC9-4DBD-8751-69265B844C45}"/>
    <cellStyle name="Normal 8 45 9 10 2" xfId="33073" xr:uid="{6F6D90E9-43F8-4FB8-95EA-70418EEB3661}"/>
    <cellStyle name="Normal 8 45 9 10 2 2" xfId="33074" xr:uid="{AECAAABE-FCF8-4179-B693-51E48982F35A}"/>
    <cellStyle name="Normal 8 45 9 10 3" xfId="33075" xr:uid="{68EFC819-A3E6-40A8-B014-1B139D8345E1}"/>
    <cellStyle name="Normal 8 45 9 11" xfId="33076" xr:uid="{3B880D82-7C1E-4AA6-8234-AD7D28138FC0}"/>
    <cellStyle name="Normal 8 45 9 11 2" xfId="33077" xr:uid="{B572685D-4558-49F7-8F1F-3D8A977C3F7F}"/>
    <cellStyle name="Normal 8 45 9 11 2 2" xfId="33078" xr:uid="{6F7FAB9E-2E69-4101-B635-6C23E43B6653}"/>
    <cellStyle name="Normal 8 45 9 11 3" xfId="33079" xr:uid="{A4EC4192-4DE2-40D7-99E9-5012792DF096}"/>
    <cellStyle name="Normal 8 45 9 11 4" xfId="33080" xr:uid="{2E29AD44-EE9F-4ADC-AF99-0BAB4AD81B58}"/>
    <cellStyle name="Normal 8 45 9 12" xfId="33081" xr:uid="{F1076CD8-E7A9-4BA2-92A4-39C5682FECB3}"/>
    <cellStyle name="Normal 8 45 9 12 2" xfId="33082" xr:uid="{B88045BA-A4F6-41D1-9C84-61D9E67A8332}"/>
    <cellStyle name="Normal 8 45 9 13" xfId="33083" xr:uid="{AE6475A0-2A65-4B9F-9372-C7A7AC3BA74A}"/>
    <cellStyle name="Normal 8 45 9 14" xfId="33084" xr:uid="{88A85197-7A43-4BEC-9BB6-7B4F3D98AF9E}"/>
    <cellStyle name="Normal 8 45 9 14 2" xfId="33085" xr:uid="{77559730-080B-4E31-9936-DE71F170F820}"/>
    <cellStyle name="Normal 8 45 9 15" xfId="33086" xr:uid="{45EACCCF-DEAF-496D-9AFB-A95076B5A5F4}"/>
    <cellStyle name="Normal 8 45 9 16" xfId="33087" xr:uid="{EDF7A6E0-25E6-4FE1-B3BE-0A8DE2F6ED52}"/>
    <cellStyle name="Normal 8 45 9 17" xfId="33088" xr:uid="{00B5E822-3188-4CB5-8211-6316CEC89D77}"/>
    <cellStyle name="Normal 8 45 9 18" xfId="33089" xr:uid="{806FE44C-9CAA-4B8C-BB0E-95D33C7715D8}"/>
    <cellStyle name="Normal 8 45 9 19" xfId="33090" xr:uid="{B3CE9324-67DB-4F7D-823B-55246E704A52}"/>
    <cellStyle name="Normal 8 45 9 2" xfId="33091" xr:uid="{6D090B81-8899-4551-97A6-2388EC32F3DD}"/>
    <cellStyle name="Normal 8 45 9 2 2" xfId="33092" xr:uid="{7F599DAB-93EB-4A3E-BB3D-2FE6CD6D5CF9}"/>
    <cellStyle name="Normal 8 45 9 2 2 2" xfId="33093" xr:uid="{F4B1C117-D673-4C0F-A79C-77D29D4CC3C7}"/>
    <cellStyle name="Normal 8 45 9 2 3" xfId="33094" xr:uid="{8767EA33-F375-4750-81F4-03E19F75171D}"/>
    <cellStyle name="Normal 8 45 9 20" xfId="33095" xr:uid="{85F07604-090F-4B81-9604-11BEF2E2E9BB}"/>
    <cellStyle name="Normal 8 45 9 21" xfId="33096" xr:uid="{99B83288-1C87-4A90-859E-765778145AF6}"/>
    <cellStyle name="Normal 8 45 9 22" xfId="33097" xr:uid="{342C3BCD-BBB2-4F0A-929A-2E5D8AB4710F}"/>
    <cellStyle name="Normal 8 45 9 23" xfId="33098" xr:uid="{C6150712-F098-4B16-9501-75DD8A1F3873}"/>
    <cellStyle name="Normal 8 45 9 24" xfId="33099" xr:uid="{DBF6BBA8-21EC-488E-98B7-12FAF1DEA935}"/>
    <cellStyle name="Normal 8 45 9 25" xfId="33100" xr:uid="{D7F41B2C-4197-4CF9-9CC3-B656FDAC4488}"/>
    <cellStyle name="Normal 8 45 9 26" xfId="33101" xr:uid="{7A8E66F4-4C58-4611-86C9-7B95DC9CA1C3}"/>
    <cellStyle name="Normal 8 45 9 27" xfId="33102" xr:uid="{02B97806-B014-48DE-8DC6-395E0DA0DE85}"/>
    <cellStyle name="Normal 8 45 9 28" xfId="33103" xr:uid="{D5D7DA6F-5C28-4147-AF6F-84390965371B}"/>
    <cellStyle name="Normal 8 45 9 29" xfId="33104" xr:uid="{292E3710-1CDE-42D0-A0A2-E6E22BA47139}"/>
    <cellStyle name="Normal 8 45 9 3" xfId="33105" xr:uid="{3669AC3F-4FD7-48E4-AB06-02C8AF8FD7D4}"/>
    <cellStyle name="Normal 8 45 9 3 2" xfId="33106" xr:uid="{4F716D32-74CC-4797-AA9E-2425F009EDBB}"/>
    <cellStyle name="Normal 8 45 9 3 2 2" xfId="33107" xr:uid="{9C3E06E9-6916-4409-AF5A-BB1A3955A89C}"/>
    <cellStyle name="Normal 8 45 9 3 3" xfId="33108" xr:uid="{E7D8D703-7265-43A6-B342-D73451167BC9}"/>
    <cellStyle name="Normal 8 45 9 30" xfId="33109" xr:uid="{82D6911F-4D6C-43C4-B207-65433DBC8451}"/>
    <cellStyle name="Normal 8 45 9 31" xfId="33110" xr:uid="{B73F772A-4DEF-46DA-895E-7FCC72F42EF2}"/>
    <cellStyle name="Normal 8 45 9 32" xfId="33111" xr:uid="{FB299211-5BEC-4E2F-B245-635656CA90B8}"/>
    <cellStyle name="Normal 8 45 9 33" xfId="33112" xr:uid="{D5DCC376-82ED-4636-BFB9-06D4EE4E0CD2}"/>
    <cellStyle name="Normal 8 45 9 34" xfId="33113" xr:uid="{1EA178C2-6A24-4D6C-9175-D27EEF634FBF}"/>
    <cellStyle name="Normal 8 45 9 35" xfId="33114" xr:uid="{43613485-B8A5-4A40-AE8B-8DD1D3EFBDA7}"/>
    <cellStyle name="Normal 8 45 9 36" xfId="33115" xr:uid="{D3855AAE-63B1-4351-9B92-8194F24708CE}"/>
    <cellStyle name="Normal 8 45 9 37" xfId="33116" xr:uid="{81A4663F-29DC-462A-B731-39CE0C264855}"/>
    <cellStyle name="Normal 8 45 9 38" xfId="33117" xr:uid="{206FEEAA-999D-41DE-AD02-6DA52CD3D396}"/>
    <cellStyle name="Normal 8 45 9 39" xfId="33118" xr:uid="{2BE847BF-557E-4351-89B4-533F90C21774}"/>
    <cellStyle name="Normal 8 45 9 4" xfId="33119" xr:uid="{8E4FE2B1-5569-4ADC-AE52-9CAD4F6F8488}"/>
    <cellStyle name="Normal 8 45 9 4 2" xfId="33120" xr:uid="{17622C3F-B0B7-41FD-AE44-7A42533C41B5}"/>
    <cellStyle name="Normal 8 45 9 4 2 2" xfId="33121" xr:uid="{BC0D757E-FF27-4C4D-A831-E61E0541D17A}"/>
    <cellStyle name="Normal 8 45 9 4 3" xfId="33122" xr:uid="{98D7CFFB-D765-46F7-8CD7-BC53F6E91586}"/>
    <cellStyle name="Normal 8 45 9 40" xfId="33123" xr:uid="{F1CCB865-CC24-459D-A84D-F2BE5C7CC344}"/>
    <cellStyle name="Normal 8 45 9 5" xfId="33124" xr:uid="{5AB46DA5-E654-4E01-A866-C40C81F1FA03}"/>
    <cellStyle name="Normal 8 45 9 5 2" xfId="33125" xr:uid="{60160F97-6966-44AA-8DB7-87DDA3C04B45}"/>
    <cellStyle name="Normal 8 45 9 5 2 2" xfId="33126" xr:uid="{6DECBEB7-6DB6-45C4-8006-EB27911521A8}"/>
    <cellStyle name="Normal 8 45 9 5 3" xfId="33127" xr:uid="{B2A7D42A-54C3-4126-BE2F-5E14B7A95509}"/>
    <cellStyle name="Normal 8 45 9 6" xfId="33128" xr:uid="{90A71DEA-5127-4798-B9B4-076A6B7FAC8B}"/>
    <cellStyle name="Normal 8 45 9 6 2" xfId="33129" xr:uid="{2F99FB06-F5DD-44E9-82A8-96429BC78065}"/>
    <cellStyle name="Normal 8 45 9 6 2 2" xfId="33130" xr:uid="{4ED1BD17-72BD-4388-A1DC-C6BF4D430954}"/>
    <cellStyle name="Normal 8 45 9 6 3" xfId="33131" xr:uid="{31FD5348-61AA-4A9B-9394-B0C1EE5326AA}"/>
    <cellStyle name="Normal 8 45 9 7" xfId="33132" xr:uid="{A2FC3BEC-70B6-43B2-A9C8-90B9BDA34558}"/>
    <cellStyle name="Normal 8 45 9 7 2" xfId="33133" xr:uid="{5582090A-62D0-4CEB-A21C-DEC02BDDFD78}"/>
    <cellStyle name="Normal 8 45 9 7 2 2" xfId="33134" xr:uid="{9ACE214F-3ED6-4CB0-A6F2-DF3B973BC6D7}"/>
    <cellStyle name="Normal 8 45 9 7 3" xfId="33135" xr:uid="{F38BED4A-08E6-4CDE-A302-D0D36D606DCA}"/>
    <cellStyle name="Normal 8 45 9 8" xfId="33136" xr:uid="{0A150A8B-D6E4-4BF8-9A5B-0D02B57AAAC5}"/>
    <cellStyle name="Normal 8 45 9 8 2" xfId="33137" xr:uid="{75C01C9D-84C8-477C-B8A3-7DEFE32DA45B}"/>
    <cellStyle name="Normal 8 45 9 8 2 2" xfId="33138" xr:uid="{23176F54-8653-4918-9BC2-C54C0FB21075}"/>
    <cellStyle name="Normal 8 45 9 8 3" xfId="33139" xr:uid="{A9192CFC-B875-4E27-B213-EFD830C3B16D}"/>
    <cellStyle name="Normal 8 45 9 9" xfId="33140" xr:uid="{8CF7E3E6-D0AC-4A82-BCCE-6336AE625435}"/>
    <cellStyle name="Normal 8 45 9 9 2" xfId="33141" xr:uid="{FC9B6F9E-2C64-4FC6-8051-F40CAEE08162}"/>
    <cellStyle name="Normal 8 45 9 9 2 2" xfId="33142" xr:uid="{8E05CF52-A457-41CE-81BB-70A64C0E7650}"/>
    <cellStyle name="Normal 8 45 9 9 3" xfId="33143" xr:uid="{09B00B88-05D8-47BA-9D09-E8B724AD1F02}"/>
    <cellStyle name="Normal 8 46" xfId="33144" xr:uid="{22DEE341-1ECD-40DF-856D-AD2C35A0AE11}"/>
    <cellStyle name="Normal 8 46 10" xfId="33145" xr:uid="{C28455CE-9631-4759-87B1-D4E61327645C}"/>
    <cellStyle name="Normal 8 46 10 10" xfId="33146" xr:uid="{0C6B21C8-034F-4C8F-B79E-43A83451F58F}"/>
    <cellStyle name="Normal 8 46 10 10 2" xfId="33147" xr:uid="{8003A689-5BBA-4AB2-A42E-AC651E48FF5C}"/>
    <cellStyle name="Normal 8 46 10 10 2 2" xfId="33148" xr:uid="{E1AA36D6-6772-447B-BD6E-FCBEA8A57B7E}"/>
    <cellStyle name="Normal 8 46 10 10 3" xfId="33149" xr:uid="{23B12015-A6D3-484D-8A5F-B715800BCFDA}"/>
    <cellStyle name="Normal 8 46 10 11" xfId="33150" xr:uid="{1DA86B2A-7B21-4F18-B45A-A9C60010CCCE}"/>
    <cellStyle name="Normal 8 46 10 11 2" xfId="33151" xr:uid="{ABE01F7C-028D-4191-BE97-D43C55B95DD8}"/>
    <cellStyle name="Normal 8 46 10 11 2 2" xfId="33152" xr:uid="{7A616248-9471-4D56-A9C9-54873B2B74E1}"/>
    <cellStyle name="Normal 8 46 10 11 3" xfId="33153" xr:uid="{F8E473A9-959D-4EF8-87DF-BC38B9DC7670}"/>
    <cellStyle name="Normal 8 46 10 11 4" xfId="33154" xr:uid="{BE45ECCF-693A-4BE3-A5D7-3637B9B97068}"/>
    <cellStyle name="Normal 8 46 10 12" xfId="33155" xr:uid="{FA16586B-2817-46A5-8B34-157396F7D243}"/>
    <cellStyle name="Normal 8 46 10 12 2" xfId="33156" xr:uid="{7C7E52F5-7D61-4444-B0FB-F24699F8CA23}"/>
    <cellStyle name="Normal 8 46 10 13" xfId="33157" xr:uid="{4168C2C7-BBB5-43FF-BFA7-40319B53AFCB}"/>
    <cellStyle name="Normal 8 46 10 14" xfId="33158" xr:uid="{17A4F298-D1AA-4886-8540-9377DA5E4F9C}"/>
    <cellStyle name="Normal 8 46 10 14 2" xfId="33159" xr:uid="{7E77CDD5-A2E8-4B8A-8F7D-F0F34C3A1E06}"/>
    <cellStyle name="Normal 8 46 10 15" xfId="33160" xr:uid="{0643E3DD-C62D-4D12-BB0C-8C7B2B3D21B6}"/>
    <cellStyle name="Normal 8 46 10 16" xfId="33161" xr:uid="{B2881353-4D54-4DA1-B496-58792764A811}"/>
    <cellStyle name="Normal 8 46 10 17" xfId="33162" xr:uid="{37CDAD72-BD7F-4F81-9D18-D0C5F31CB37B}"/>
    <cellStyle name="Normal 8 46 10 18" xfId="33163" xr:uid="{86FA82C4-244D-4B0A-8151-F347351635E8}"/>
    <cellStyle name="Normal 8 46 10 19" xfId="33164" xr:uid="{4520DB50-F6C7-4CE3-A3FE-3D4C8AD18E54}"/>
    <cellStyle name="Normal 8 46 10 2" xfId="33165" xr:uid="{C7EF4E0C-F46B-4CB7-BFBE-2DC83EC0A759}"/>
    <cellStyle name="Normal 8 46 10 2 2" xfId="33166" xr:uid="{50DDC1E4-0832-4C61-8180-52E17957F59E}"/>
    <cellStyle name="Normal 8 46 10 2 2 2" xfId="33167" xr:uid="{9523D3FD-DB09-461D-B162-A418627776E8}"/>
    <cellStyle name="Normal 8 46 10 2 3" xfId="33168" xr:uid="{F5017C76-F796-4CA6-BB8F-1DFCE226EF38}"/>
    <cellStyle name="Normal 8 46 10 20" xfId="33169" xr:uid="{82B7F44C-CF86-4309-801D-D2D7BC021651}"/>
    <cellStyle name="Normal 8 46 10 21" xfId="33170" xr:uid="{BF74F4F9-3B6D-4D42-9871-2B96B7EB6699}"/>
    <cellStyle name="Normal 8 46 10 22" xfId="33171" xr:uid="{1718B7B7-4E43-4880-BEFF-19E47550646A}"/>
    <cellStyle name="Normal 8 46 10 23" xfId="33172" xr:uid="{ACB6AFF9-A6E6-44B3-BD08-56275E1074B7}"/>
    <cellStyle name="Normal 8 46 10 24" xfId="33173" xr:uid="{82FD7A7E-F5BB-4C77-A496-A6660A57DA3C}"/>
    <cellStyle name="Normal 8 46 10 25" xfId="33174" xr:uid="{11BFDA48-B5C5-4D5E-8384-EA6DD68671F2}"/>
    <cellStyle name="Normal 8 46 10 26" xfId="33175" xr:uid="{E2300538-D60B-4ABF-8332-00970E8797A0}"/>
    <cellStyle name="Normal 8 46 10 27" xfId="33176" xr:uid="{B433501F-9A7F-47F0-9FA3-B0DDBB9EDEC2}"/>
    <cellStyle name="Normal 8 46 10 28" xfId="33177" xr:uid="{E1044929-EC14-4A6D-A0A3-6DB444976E7D}"/>
    <cellStyle name="Normal 8 46 10 29" xfId="33178" xr:uid="{26DD3EE6-DEEB-40AD-8461-B7EBF38523B6}"/>
    <cellStyle name="Normal 8 46 10 3" xfId="33179" xr:uid="{C957C296-F620-4907-8A6D-654FEDDB8D5D}"/>
    <cellStyle name="Normal 8 46 10 3 2" xfId="33180" xr:uid="{9682404D-0E78-499C-821C-BB221CC9361D}"/>
    <cellStyle name="Normal 8 46 10 3 2 2" xfId="33181" xr:uid="{48E5D733-4450-4900-B5AF-BBE3D5949A2A}"/>
    <cellStyle name="Normal 8 46 10 3 3" xfId="33182" xr:uid="{11606FB9-6D27-4EAE-B0BB-1A878F075E7E}"/>
    <cellStyle name="Normal 8 46 10 30" xfId="33183" xr:uid="{015F66AE-7751-41DE-A785-AFEF8755B0C0}"/>
    <cellStyle name="Normal 8 46 10 31" xfId="33184" xr:uid="{69F7522B-88FF-419A-B575-7950DCE702C2}"/>
    <cellStyle name="Normal 8 46 10 32" xfId="33185" xr:uid="{A7881EC9-C319-4818-A930-418CE596C21B}"/>
    <cellStyle name="Normal 8 46 10 33" xfId="33186" xr:uid="{6BAB3665-D4BD-4CB4-985D-5B8F32E726DB}"/>
    <cellStyle name="Normal 8 46 10 34" xfId="33187" xr:uid="{B7EE1B6A-000E-4692-B530-A0200CDD2A42}"/>
    <cellStyle name="Normal 8 46 10 35" xfId="33188" xr:uid="{6F8FDB45-3EC0-479A-BF2C-8E1B2E4962A2}"/>
    <cellStyle name="Normal 8 46 10 36" xfId="33189" xr:uid="{66765598-ED4B-4801-823C-CB95268A6087}"/>
    <cellStyle name="Normal 8 46 10 37" xfId="33190" xr:uid="{09F240F8-508E-4410-9BA1-EA2C54233857}"/>
    <cellStyle name="Normal 8 46 10 38" xfId="33191" xr:uid="{1995925C-76F4-480A-B0E1-A470755ED9D4}"/>
    <cellStyle name="Normal 8 46 10 39" xfId="33192" xr:uid="{4F8DCF24-04FA-43DD-9A78-D78EB71CDF3D}"/>
    <cellStyle name="Normal 8 46 10 4" xfId="33193" xr:uid="{6A579FC5-B017-4977-8389-DF3DB9DDD2B3}"/>
    <cellStyle name="Normal 8 46 10 4 2" xfId="33194" xr:uid="{476F5233-870B-4CAF-9926-E0A0A4FD4AF4}"/>
    <cellStyle name="Normal 8 46 10 4 2 2" xfId="33195" xr:uid="{70B13C94-D0C3-4FA9-B363-F079E45BE336}"/>
    <cellStyle name="Normal 8 46 10 4 3" xfId="33196" xr:uid="{5C4EFF7C-B630-4528-9B3E-3DB86ABA739C}"/>
    <cellStyle name="Normal 8 46 10 40" xfId="33197" xr:uid="{3541586E-9D74-488B-BB54-29F4E11656AD}"/>
    <cellStyle name="Normal 8 46 10 5" xfId="33198" xr:uid="{7E524B79-6AE4-4FED-8385-F4774B51B552}"/>
    <cellStyle name="Normal 8 46 10 5 2" xfId="33199" xr:uid="{02892CE1-B6E1-4515-B327-5E45514B79CF}"/>
    <cellStyle name="Normal 8 46 10 5 2 2" xfId="33200" xr:uid="{41804AE8-532D-48D1-90BF-B8151D302C1D}"/>
    <cellStyle name="Normal 8 46 10 5 3" xfId="33201" xr:uid="{6FEAF65F-D2FA-405E-8399-79DE0930218C}"/>
    <cellStyle name="Normal 8 46 10 6" xfId="33202" xr:uid="{72DA179E-7942-428C-92F8-3C827A78AE65}"/>
    <cellStyle name="Normal 8 46 10 6 2" xfId="33203" xr:uid="{18424A48-DB50-4517-8B7C-A333E822ACFC}"/>
    <cellStyle name="Normal 8 46 10 6 2 2" xfId="33204" xr:uid="{5A2C2D06-99B7-451F-95D1-E48E1CC5A781}"/>
    <cellStyle name="Normal 8 46 10 6 3" xfId="33205" xr:uid="{ED97691E-8684-441B-A54A-F2684A2C5043}"/>
    <cellStyle name="Normal 8 46 10 7" xfId="33206" xr:uid="{DC238BF6-8E00-4B96-9B70-5D0ECE9027AD}"/>
    <cellStyle name="Normal 8 46 10 7 2" xfId="33207" xr:uid="{E28B96E1-ED6E-4442-B028-FC3B78C1C3FF}"/>
    <cellStyle name="Normal 8 46 10 7 2 2" xfId="33208" xr:uid="{78657F6B-4218-4EB7-B541-5E03C862A847}"/>
    <cellStyle name="Normal 8 46 10 7 3" xfId="33209" xr:uid="{B2DD0DCC-775C-404C-9834-688E874BE72F}"/>
    <cellStyle name="Normal 8 46 10 8" xfId="33210" xr:uid="{CD048965-F8D4-44B9-800F-53E29626C6FB}"/>
    <cellStyle name="Normal 8 46 10 8 2" xfId="33211" xr:uid="{E2F663D3-CBCF-4509-94E6-A4E0344442AB}"/>
    <cellStyle name="Normal 8 46 10 8 2 2" xfId="33212" xr:uid="{4C0EC216-5136-4DD0-91B5-5F9723979856}"/>
    <cellStyle name="Normal 8 46 10 8 3" xfId="33213" xr:uid="{7260BE2C-7092-4BD0-BD15-9127C7766C20}"/>
    <cellStyle name="Normal 8 46 10 9" xfId="33214" xr:uid="{4F17A244-1F55-414E-945F-8600B2F60FB2}"/>
    <cellStyle name="Normal 8 46 10 9 2" xfId="33215" xr:uid="{A0AA5457-BAAE-4588-B1E4-4CB8EA1E28B3}"/>
    <cellStyle name="Normal 8 46 10 9 2 2" xfId="33216" xr:uid="{BE86704D-5926-489A-A3E5-2D1B3AFFAE80}"/>
    <cellStyle name="Normal 8 46 10 9 3" xfId="33217" xr:uid="{44A38A5D-A652-4C35-8DBD-B6FD7F922A50}"/>
    <cellStyle name="Normal 8 46 11" xfId="33218" xr:uid="{4B0B660B-F8E9-4107-9EFD-9544AED85643}"/>
    <cellStyle name="Normal 8 46 11 2" xfId="33219" xr:uid="{647D1EB2-811E-4095-922E-F48DDFC10A71}"/>
    <cellStyle name="Normal 8 46 11 2 2" xfId="33220" xr:uid="{CB3CC2AA-5FD6-471B-A72F-D1FE0EE3ED6F}"/>
    <cellStyle name="Normal 8 46 11 3" xfId="33221" xr:uid="{1845FB17-7FFD-4464-B53B-B84621BA001B}"/>
    <cellStyle name="Normal 8 46 12" xfId="33222" xr:uid="{9517B0B7-1C84-40AD-B9D4-F387E8139F72}"/>
    <cellStyle name="Normal 8 46 12 2" xfId="33223" xr:uid="{6EB26306-2A17-48EB-BE14-51B4C7A48719}"/>
    <cellStyle name="Normal 8 46 12 2 2" xfId="33224" xr:uid="{B1308D45-1DFE-422B-8BB7-E31027A9D40A}"/>
    <cellStyle name="Normal 8 46 12 3" xfId="33225" xr:uid="{91A3E9CA-7ACD-4E35-AA69-6B430FBECA78}"/>
    <cellStyle name="Normal 8 46 13" xfId="33226" xr:uid="{48B1F723-7BA9-4955-8446-48461563A622}"/>
    <cellStyle name="Normal 8 46 13 2" xfId="33227" xr:uid="{18613200-7FBC-4641-A255-6E4E54010195}"/>
    <cellStyle name="Normal 8 46 13 2 2" xfId="33228" xr:uid="{81B9E4AA-4E38-4653-A5A6-38DFC834906E}"/>
    <cellStyle name="Normal 8 46 13 3" xfId="33229" xr:uid="{92F4B747-8277-448A-94F8-88FE26951828}"/>
    <cellStyle name="Normal 8 46 14" xfId="33230" xr:uid="{1366205D-EDAA-4A10-9F7C-25D29F07E969}"/>
    <cellStyle name="Normal 8 46 14 2" xfId="33231" xr:uid="{3340B16E-D953-4D4F-9E1E-B4D22E1B00EE}"/>
    <cellStyle name="Normal 8 46 14 2 2" xfId="33232" xr:uid="{2AA25FDF-DC61-450D-8B7C-702A626399FA}"/>
    <cellStyle name="Normal 8 46 14 3" xfId="33233" xr:uid="{7598B345-9EFE-41A2-8284-E1C76577F01F}"/>
    <cellStyle name="Normal 8 46 15" xfId="33234" xr:uid="{B6FD4C9C-BA05-46A4-B499-5F8DD87FF7C3}"/>
    <cellStyle name="Normal 8 46 15 2" xfId="33235" xr:uid="{4AD4195F-70CA-42FD-B7D2-EDD51D0B33F7}"/>
    <cellStyle name="Normal 8 46 15 2 2" xfId="33236" xr:uid="{87BACCA1-104F-4735-A3D7-54ED6059846A}"/>
    <cellStyle name="Normal 8 46 15 3" xfId="33237" xr:uid="{F71507CD-1DE8-4F8D-AA84-5166DA3B0D73}"/>
    <cellStyle name="Normal 8 46 16" xfId="33238" xr:uid="{6FC8358D-EC10-4AC7-A0F2-59786CBA32C4}"/>
    <cellStyle name="Normal 8 46 16 2" xfId="33239" xr:uid="{FB04919A-EE9F-4932-91AE-F8223CCA921A}"/>
    <cellStyle name="Normal 8 46 16 2 2" xfId="33240" xr:uid="{50B9E492-6A82-44F5-8950-4A804309AE38}"/>
    <cellStyle name="Normal 8 46 16 3" xfId="33241" xr:uid="{4490952D-103F-4586-BCDF-34B84662E85A}"/>
    <cellStyle name="Normal 8 46 17" xfId="33242" xr:uid="{D07BB633-C15F-4D9C-AB5D-B4FF48D48F47}"/>
    <cellStyle name="Normal 8 46 17 2" xfId="33243" xr:uid="{D7EE65A2-149C-41A4-AC68-EF2AAB65BD37}"/>
    <cellStyle name="Normal 8 46 17 2 2" xfId="33244" xr:uid="{1F36BEA1-9BC8-4EDB-A501-819729C20FD0}"/>
    <cellStyle name="Normal 8 46 17 3" xfId="33245" xr:uid="{A3D35715-51BB-4EEA-85DC-07E82457F8F0}"/>
    <cellStyle name="Normal 8 46 18" xfId="33246" xr:uid="{001370B5-A0FA-4BB2-BF72-5B13C90179EA}"/>
    <cellStyle name="Normal 8 46 18 2" xfId="33247" xr:uid="{C5D9DFBF-0F7C-4A44-A535-05D670997C53}"/>
    <cellStyle name="Normal 8 46 18 2 2" xfId="33248" xr:uid="{A3582C22-5326-4AF7-99D5-2097F564B511}"/>
    <cellStyle name="Normal 8 46 18 3" xfId="33249" xr:uid="{4B1AE395-743C-4524-9EEA-33732CCF3932}"/>
    <cellStyle name="Normal 8 46 19" xfId="33250" xr:uid="{3080187A-5CA0-4C6B-8579-1AA186BC5747}"/>
    <cellStyle name="Normal 8 46 19 2" xfId="33251" xr:uid="{A2AC012A-2AFA-46C8-A700-C03EDB404AEB}"/>
    <cellStyle name="Normal 8 46 19 2 2" xfId="33252" xr:uid="{70AA09A9-3F2A-4205-B669-870A9B8EE02A}"/>
    <cellStyle name="Normal 8 46 19 3" xfId="33253" xr:uid="{68469B5F-B590-432E-B4C5-54271961C5B9}"/>
    <cellStyle name="Normal 8 46 2" xfId="33254" xr:uid="{8AAAC341-FD11-4268-A02E-0A1046BF6FFF}"/>
    <cellStyle name="Normal 8 46 2 10" xfId="33255" xr:uid="{0F6F4F05-A539-4B55-85B2-A7CE938F70F9}"/>
    <cellStyle name="Normal 8 46 2 10 2" xfId="33256" xr:uid="{FFD53E17-93F1-4C7B-AFB2-90C5F6EB4F09}"/>
    <cellStyle name="Normal 8 46 2 10 2 2" xfId="33257" xr:uid="{2F29B760-1BE1-46EC-B8B8-08505E2BD1EB}"/>
    <cellStyle name="Normal 8 46 2 10 3" xfId="33258" xr:uid="{96C3CD91-FB22-448E-931C-15DD466DC3B2}"/>
    <cellStyle name="Normal 8 46 2 11" xfId="33259" xr:uid="{DAB10A76-EA12-4948-86EA-145CE5079CDB}"/>
    <cellStyle name="Normal 8 46 2 11 2" xfId="33260" xr:uid="{06868972-0339-4460-A71A-49E9620BD150}"/>
    <cellStyle name="Normal 8 46 2 11 2 2" xfId="33261" xr:uid="{81E03AF4-9AF5-4402-ABE5-72FE816B48F3}"/>
    <cellStyle name="Normal 8 46 2 11 3" xfId="33262" xr:uid="{84862A98-1DDE-4D27-B3C0-6849CBDB626C}"/>
    <cellStyle name="Normal 8 46 2 11 4" xfId="33263" xr:uid="{F1B6B4E3-EADE-4EFA-8E72-4481D75D278E}"/>
    <cellStyle name="Normal 8 46 2 12" xfId="33264" xr:uid="{63877C12-1836-49CC-9F69-445E3ADB9DD1}"/>
    <cellStyle name="Normal 8 46 2 12 2" xfId="33265" xr:uid="{4284E8BC-F0B0-47A2-9F53-D78E3DC84267}"/>
    <cellStyle name="Normal 8 46 2 13" xfId="33266" xr:uid="{5CEED8F1-D5EB-49E6-B2E2-2CA5ED8B2B40}"/>
    <cellStyle name="Normal 8 46 2 14" xfId="33267" xr:uid="{BCF98DBB-4E73-4C68-BD79-2D6710CBA270}"/>
    <cellStyle name="Normal 8 46 2 14 2" xfId="33268" xr:uid="{90F4D848-50EC-4EC7-B5B4-A06BCCF9ADFD}"/>
    <cellStyle name="Normal 8 46 2 15" xfId="33269" xr:uid="{F88B4345-0C5B-4DCF-BFDD-8E396CCAD2D3}"/>
    <cellStyle name="Normal 8 46 2 16" xfId="33270" xr:uid="{638D765C-6D97-4973-8328-B45CB5AC9097}"/>
    <cellStyle name="Normal 8 46 2 17" xfId="33271" xr:uid="{671BC249-F69A-44F2-89E0-7411B294EA7E}"/>
    <cellStyle name="Normal 8 46 2 18" xfId="33272" xr:uid="{1C3A61C8-7B11-4F07-89F3-7BC1E77E8222}"/>
    <cellStyle name="Normal 8 46 2 19" xfId="33273" xr:uid="{A4A82D96-3B61-4EA8-9A7C-DD1AA2227E92}"/>
    <cellStyle name="Normal 8 46 2 2" xfId="33274" xr:uid="{D53946B9-6A38-4B91-9F58-90C979478080}"/>
    <cellStyle name="Normal 8 46 2 2 2" xfId="33275" xr:uid="{B7B0E018-9DBC-40A6-A887-C3E087E3683D}"/>
    <cellStyle name="Normal 8 46 2 2 2 2" xfId="33276" xr:uid="{260A5F2F-3A98-474F-88D5-A5B52F0D7153}"/>
    <cellStyle name="Normal 8 46 2 2 3" xfId="33277" xr:uid="{AED59C48-8950-457A-A34D-4DFA18F02480}"/>
    <cellStyle name="Normal 8 46 2 20" xfId="33278" xr:uid="{43383EC5-D931-41EB-9FEC-4790E999F585}"/>
    <cellStyle name="Normal 8 46 2 21" xfId="33279" xr:uid="{5EAF05B3-BBEC-46C9-ABEE-17786C7308D8}"/>
    <cellStyle name="Normal 8 46 2 22" xfId="33280" xr:uid="{94D65732-C7ED-47A0-BE26-2E22B42EAF8F}"/>
    <cellStyle name="Normal 8 46 2 23" xfId="33281" xr:uid="{A7E5EF93-41CE-4151-8159-CDEDDA446868}"/>
    <cellStyle name="Normal 8 46 2 24" xfId="33282" xr:uid="{320727FE-5334-4DDE-A849-FCBAC233DE65}"/>
    <cellStyle name="Normal 8 46 2 25" xfId="33283" xr:uid="{F013ED3D-1F25-4300-AAB1-D973A2F728E6}"/>
    <cellStyle name="Normal 8 46 2 26" xfId="33284" xr:uid="{DC7004C1-51D6-4E32-88F9-1DD0DC8444D2}"/>
    <cellStyle name="Normal 8 46 2 27" xfId="33285" xr:uid="{35FA07AC-0031-44D6-B9B4-48193E657F10}"/>
    <cellStyle name="Normal 8 46 2 28" xfId="33286" xr:uid="{2B4A5222-5259-4C09-8B49-D5E2D87CF68F}"/>
    <cellStyle name="Normal 8 46 2 29" xfId="33287" xr:uid="{4F97FC10-E8C3-4B9E-8DC5-904B22BFA575}"/>
    <cellStyle name="Normal 8 46 2 3" xfId="33288" xr:uid="{3860A669-8FD3-4223-8EBC-B09E71A72CA1}"/>
    <cellStyle name="Normal 8 46 2 3 2" xfId="33289" xr:uid="{D4A17559-4893-46A0-9D02-FE3A19F2900C}"/>
    <cellStyle name="Normal 8 46 2 3 2 2" xfId="33290" xr:uid="{CB56CBC3-40E8-4B11-98F6-DB47B1CABF26}"/>
    <cellStyle name="Normal 8 46 2 3 3" xfId="33291" xr:uid="{2A0FDEFE-FACD-472B-94FA-63935886BBC8}"/>
    <cellStyle name="Normal 8 46 2 30" xfId="33292" xr:uid="{7C5D1C64-9A27-44AD-9D4E-36F2C9C5E4AE}"/>
    <cellStyle name="Normal 8 46 2 31" xfId="33293" xr:uid="{CB0818D6-BA59-4916-9BEA-891C5AE1AF77}"/>
    <cellStyle name="Normal 8 46 2 32" xfId="33294" xr:uid="{D0E772F0-ED70-4078-97C4-B6EEB982A904}"/>
    <cellStyle name="Normal 8 46 2 33" xfId="33295" xr:uid="{3B7E7506-1928-4AFC-8D19-147607864EBE}"/>
    <cellStyle name="Normal 8 46 2 34" xfId="33296" xr:uid="{B76C1A9C-6A64-4C37-8E21-6890DE280367}"/>
    <cellStyle name="Normal 8 46 2 35" xfId="33297" xr:uid="{E109AEF9-F560-4082-80D2-D1F5659A03CD}"/>
    <cellStyle name="Normal 8 46 2 36" xfId="33298" xr:uid="{AF39B3A8-DC9E-4268-9606-258F27317202}"/>
    <cellStyle name="Normal 8 46 2 37" xfId="33299" xr:uid="{3A7ACE6A-F066-4370-9960-477D02CE8ED4}"/>
    <cellStyle name="Normal 8 46 2 38" xfId="33300" xr:uid="{B8D74200-4186-42DF-8088-4E4A35A8B10B}"/>
    <cellStyle name="Normal 8 46 2 39" xfId="33301" xr:uid="{F1F83101-1AE6-4DA3-85FD-67932AD0D218}"/>
    <cellStyle name="Normal 8 46 2 4" xfId="33302" xr:uid="{0203F9A1-F3BB-4E59-B537-1C17D9CA6AFA}"/>
    <cellStyle name="Normal 8 46 2 4 2" xfId="33303" xr:uid="{F10942A1-7909-4294-93D8-AF99869DC8E5}"/>
    <cellStyle name="Normal 8 46 2 4 2 2" xfId="33304" xr:uid="{62A8C0D7-AA2E-4462-AA58-904C3EC5BA02}"/>
    <cellStyle name="Normal 8 46 2 4 3" xfId="33305" xr:uid="{1F4EF638-43AA-4D69-AE6F-35A0489AD70D}"/>
    <cellStyle name="Normal 8 46 2 40" xfId="33306" xr:uid="{115D6964-F9E9-4485-885C-D6DD788ED752}"/>
    <cellStyle name="Normal 8 46 2 5" xfId="33307" xr:uid="{52912148-62D0-41AB-9A03-3AF2653A0EE3}"/>
    <cellStyle name="Normal 8 46 2 5 2" xfId="33308" xr:uid="{7BC325BF-B7A5-479A-8781-A10B9FB5B813}"/>
    <cellStyle name="Normal 8 46 2 5 2 2" xfId="33309" xr:uid="{706308E4-865B-4600-ACBC-FAEE5B41DFB7}"/>
    <cellStyle name="Normal 8 46 2 5 3" xfId="33310" xr:uid="{FFC9F032-6C2B-48C9-B175-2253A880ABA1}"/>
    <cellStyle name="Normal 8 46 2 6" xfId="33311" xr:uid="{4BA30189-20E8-43BA-BE91-71C62F1E9190}"/>
    <cellStyle name="Normal 8 46 2 6 2" xfId="33312" xr:uid="{EB4B8030-147E-4989-BF28-DE096F34AB6F}"/>
    <cellStyle name="Normal 8 46 2 6 2 2" xfId="33313" xr:uid="{556071AD-3415-4FF2-AFAF-97E2243CC928}"/>
    <cellStyle name="Normal 8 46 2 6 3" xfId="33314" xr:uid="{868E9FEA-753E-4B06-8A22-707F49B55F6B}"/>
    <cellStyle name="Normal 8 46 2 7" xfId="33315" xr:uid="{EB1F302D-1896-417C-A28F-F90E7E476471}"/>
    <cellStyle name="Normal 8 46 2 7 2" xfId="33316" xr:uid="{8DA22ECA-2AAC-4652-99B3-AEA4C5D3E26B}"/>
    <cellStyle name="Normal 8 46 2 7 2 2" xfId="33317" xr:uid="{5D512E26-F72A-413F-868E-53BF302494B7}"/>
    <cellStyle name="Normal 8 46 2 7 3" xfId="33318" xr:uid="{B5663997-A129-4B1E-B431-80AE1378D982}"/>
    <cellStyle name="Normal 8 46 2 8" xfId="33319" xr:uid="{51D75446-2585-47D5-B61C-733AACAB3753}"/>
    <cellStyle name="Normal 8 46 2 8 2" xfId="33320" xr:uid="{6378A939-9BB9-4DBE-86E2-0D2A27EE90A7}"/>
    <cellStyle name="Normal 8 46 2 8 2 2" xfId="33321" xr:uid="{9D6130F3-7AD6-474D-975A-5E9872A484B5}"/>
    <cellStyle name="Normal 8 46 2 8 3" xfId="33322" xr:uid="{7E1A7A66-A6E1-4B37-B16E-DBC27660E3EF}"/>
    <cellStyle name="Normal 8 46 2 9" xfId="33323" xr:uid="{4AA558D3-847D-482B-BF71-01D90DA80C4D}"/>
    <cellStyle name="Normal 8 46 2 9 2" xfId="33324" xr:uid="{139654CA-C47B-4158-9D56-8D74BD799893}"/>
    <cellStyle name="Normal 8 46 2 9 2 2" xfId="33325" xr:uid="{0F232CBD-410B-4942-9D88-664BC33484D6}"/>
    <cellStyle name="Normal 8 46 2 9 3" xfId="33326" xr:uid="{5B7B34C3-A91B-4A5E-87BC-60F91F23144E}"/>
    <cellStyle name="Normal 8 46 20" xfId="33327" xr:uid="{644A896A-7A00-443D-A2CB-1D2DD1BC964C}"/>
    <cellStyle name="Normal 8 46 20 2" xfId="33328" xr:uid="{38467227-3349-4524-BAA1-F9C283FA7AE4}"/>
    <cellStyle name="Normal 8 46 20 2 2" xfId="33329" xr:uid="{7E58DCA6-DEC4-442D-B3EB-A9CADC8CB6D1}"/>
    <cellStyle name="Normal 8 46 20 3" xfId="33330" xr:uid="{828AFF8E-734D-4946-8AE6-7DAFA3E09E94}"/>
    <cellStyle name="Normal 8 46 20 4" xfId="33331" xr:uid="{D3374982-8BDE-4C8A-8EE9-320F62396F02}"/>
    <cellStyle name="Normal 8 46 21" xfId="33332" xr:uid="{7D8973A1-35C7-48DF-92C1-77308E342992}"/>
    <cellStyle name="Normal 8 46 21 2" xfId="33333" xr:uid="{25FCCA50-522B-4A7B-8FD2-869D7AFDF20F}"/>
    <cellStyle name="Normal 8 46 22" xfId="33334" xr:uid="{942E75C8-0E81-43F7-B83A-5850DF8F74EC}"/>
    <cellStyle name="Normal 8 46 23" xfId="33335" xr:uid="{36C2DC6F-4395-48A6-84F9-BBCC5F30549E}"/>
    <cellStyle name="Normal 8 46 23 2" xfId="33336" xr:uid="{CD662E38-AE30-413C-8C81-E7AAB8A87E31}"/>
    <cellStyle name="Normal 8 46 24" xfId="33337" xr:uid="{2E980033-3EF2-4738-9E09-9F65E39A2298}"/>
    <cellStyle name="Normal 8 46 25" xfId="33338" xr:uid="{B0A692E4-0B5B-4E93-A36C-F04B52D05308}"/>
    <cellStyle name="Normal 8 46 26" xfId="33339" xr:uid="{A5DEBE7C-1D55-4BA0-83FE-9C69778C5BC0}"/>
    <cellStyle name="Normal 8 46 27" xfId="33340" xr:uid="{F2D846F8-64BE-42DE-8BE3-0C87E4288AC1}"/>
    <cellStyle name="Normal 8 46 28" xfId="33341" xr:uid="{C7579C3D-9A29-43EC-BBDB-0549DC950D14}"/>
    <cellStyle name="Normal 8 46 29" xfId="33342" xr:uid="{150582A3-2856-4889-8E7C-1C542890BC43}"/>
    <cellStyle name="Normal 8 46 3" xfId="33343" xr:uid="{E4B7F44B-2CE0-4DE2-8061-A69CEA8709A0}"/>
    <cellStyle name="Normal 8 46 3 10" xfId="33344" xr:uid="{C7D1F31A-901D-4326-874D-4CDC547832E7}"/>
    <cellStyle name="Normal 8 46 3 10 2" xfId="33345" xr:uid="{8BBD201B-691A-4093-89CD-66B1BF0DD1C1}"/>
    <cellStyle name="Normal 8 46 3 10 2 2" xfId="33346" xr:uid="{07802D93-8DF3-46F2-8E3C-DEE085E56C0C}"/>
    <cellStyle name="Normal 8 46 3 10 3" xfId="33347" xr:uid="{7EC7F9B2-CAE4-4DE7-B020-121854D56B13}"/>
    <cellStyle name="Normal 8 46 3 11" xfId="33348" xr:uid="{A15D7758-A11F-4B6C-9104-FFB1CD5B55F4}"/>
    <cellStyle name="Normal 8 46 3 11 2" xfId="33349" xr:uid="{4253FF2F-54F9-4B09-A20B-E2D0F6909427}"/>
    <cellStyle name="Normal 8 46 3 11 2 2" xfId="33350" xr:uid="{9FF719D4-C2C1-4C36-8B00-88A3C67029F3}"/>
    <cellStyle name="Normal 8 46 3 11 3" xfId="33351" xr:uid="{B7BC89E3-BF71-417E-9573-7CBCB1324375}"/>
    <cellStyle name="Normal 8 46 3 11 4" xfId="33352" xr:uid="{CC32710C-6E61-4DA5-B373-4167BF3BE051}"/>
    <cellStyle name="Normal 8 46 3 12" xfId="33353" xr:uid="{1CAE23D6-9A62-4596-9797-27D19A68D64A}"/>
    <cellStyle name="Normal 8 46 3 12 2" xfId="33354" xr:uid="{753479FB-440A-4779-848B-F5C2D73203B1}"/>
    <cellStyle name="Normal 8 46 3 13" xfId="33355" xr:uid="{E96DC740-3A33-42B3-BF4D-328BA7D98E80}"/>
    <cellStyle name="Normal 8 46 3 14" xfId="33356" xr:uid="{AEC4DBBD-369C-479B-BD7D-9718F965D032}"/>
    <cellStyle name="Normal 8 46 3 14 2" xfId="33357" xr:uid="{D505F1E4-61B7-48B5-86AB-5108BBFE1101}"/>
    <cellStyle name="Normal 8 46 3 15" xfId="33358" xr:uid="{467CAC82-2E2B-4D8F-90AB-21A96DBFD517}"/>
    <cellStyle name="Normal 8 46 3 16" xfId="33359" xr:uid="{F9814D5A-1B9B-4615-A3B1-F1120625C018}"/>
    <cellStyle name="Normal 8 46 3 17" xfId="33360" xr:uid="{F7F7DAB7-DD32-455C-84F4-0F40AA0B053C}"/>
    <cellStyle name="Normal 8 46 3 18" xfId="33361" xr:uid="{85B48B78-FDFA-45E6-B9BA-99040CEE27B6}"/>
    <cellStyle name="Normal 8 46 3 19" xfId="33362" xr:uid="{E8F7CFDA-87BB-4840-9B71-682EDE81C046}"/>
    <cellStyle name="Normal 8 46 3 2" xfId="33363" xr:uid="{F8E28093-37E8-4490-B2BA-397EE3552B76}"/>
    <cellStyle name="Normal 8 46 3 2 2" xfId="33364" xr:uid="{91E7CE96-8DA7-4E13-8C0D-7ACFE1758A17}"/>
    <cellStyle name="Normal 8 46 3 2 2 2" xfId="33365" xr:uid="{C6FAE0D4-F80A-40A7-B0F6-789EF7DCE19A}"/>
    <cellStyle name="Normal 8 46 3 2 3" xfId="33366" xr:uid="{DDE9B449-2FDA-4C2C-AA58-2313CD774BF0}"/>
    <cellStyle name="Normal 8 46 3 20" xfId="33367" xr:uid="{0BDEDF35-9800-41C2-AF52-2E2308961119}"/>
    <cellStyle name="Normal 8 46 3 21" xfId="33368" xr:uid="{3D78AC32-B413-4CB8-92A2-78350B50EE48}"/>
    <cellStyle name="Normal 8 46 3 22" xfId="33369" xr:uid="{98376C02-F940-45A5-87FE-8B9D19DB8AF6}"/>
    <cellStyle name="Normal 8 46 3 23" xfId="33370" xr:uid="{ACE0CD51-862F-415A-9959-BC2F85C127DD}"/>
    <cellStyle name="Normal 8 46 3 24" xfId="33371" xr:uid="{2D38B6AD-1595-466A-9FED-B6A48FFA08C6}"/>
    <cellStyle name="Normal 8 46 3 25" xfId="33372" xr:uid="{7B2BC787-3AF7-4E45-B80E-27DB8B1050CD}"/>
    <cellStyle name="Normal 8 46 3 26" xfId="33373" xr:uid="{F4B38622-8F5A-406F-8135-27DD40E5BD44}"/>
    <cellStyle name="Normal 8 46 3 27" xfId="33374" xr:uid="{2F417D6D-CEB3-4576-8328-32D8DB1817FB}"/>
    <cellStyle name="Normal 8 46 3 28" xfId="33375" xr:uid="{5B6BBF25-D1C3-42C4-86E4-A38BE2007DA8}"/>
    <cellStyle name="Normal 8 46 3 29" xfId="33376" xr:uid="{AE2EF591-10D0-4B91-BA2B-1E85B6F5822A}"/>
    <cellStyle name="Normal 8 46 3 3" xfId="33377" xr:uid="{F3BC4D79-0471-4743-BDBA-78E77969B683}"/>
    <cellStyle name="Normal 8 46 3 3 2" xfId="33378" xr:uid="{1110A7C7-013C-4D56-B38C-7CA720EED8A0}"/>
    <cellStyle name="Normal 8 46 3 3 2 2" xfId="33379" xr:uid="{350287D8-F126-4811-B365-300E79595815}"/>
    <cellStyle name="Normal 8 46 3 3 3" xfId="33380" xr:uid="{75E5993B-3885-40AB-8E2F-7AA88ADB8155}"/>
    <cellStyle name="Normal 8 46 3 30" xfId="33381" xr:uid="{9973D579-4DE7-4F88-8084-2A3110B2CD05}"/>
    <cellStyle name="Normal 8 46 3 31" xfId="33382" xr:uid="{C71B096F-9177-4250-B5EC-EEF965762BF9}"/>
    <cellStyle name="Normal 8 46 3 32" xfId="33383" xr:uid="{33610D7F-1D89-45F7-867B-47EFB87830D5}"/>
    <cellStyle name="Normal 8 46 3 33" xfId="33384" xr:uid="{8A29E73B-E025-4953-B5B5-6506767EA2AC}"/>
    <cellStyle name="Normal 8 46 3 34" xfId="33385" xr:uid="{DE826E83-DF72-459E-A237-F765A2709DCE}"/>
    <cellStyle name="Normal 8 46 3 35" xfId="33386" xr:uid="{7D150CFE-667C-4E2A-8203-C4D1B330E045}"/>
    <cellStyle name="Normal 8 46 3 36" xfId="33387" xr:uid="{748C8373-24A0-45EC-9AC5-CE35CA533D61}"/>
    <cellStyle name="Normal 8 46 3 37" xfId="33388" xr:uid="{807853D0-4E3B-4D7A-8A0F-756E4FFDCC58}"/>
    <cellStyle name="Normal 8 46 3 38" xfId="33389" xr:uid="{9FFE6203-A463-4F76-A6AA-E05118F62B17}"/>
    <cellStyle name="Normal 8 46 3 39" xfId="33390" xr:uid="{6D3C3731-4644-4ECE-B478-0BAEB886EAAD}"/>
    <cellStyle name="Normal 8 46 3 4" xfId="33391" xr:uid="{FC61D566-2041-42E8-B819-46C65B514750}"/>
    <cellStyle name="Normal 8 46 3 4 2" xfId="33392" xr:uid="{70366BED-D1D7-4C45-B26E-A474234C25EE}"/>
    <cellStyle name="Normal 8 46 3 4 2 2" xfId="33393" xr:uid="{58FE6B2E-9260-47C0-97B1-59FD66BF345B}"/>
    <cellStyle name="Normal 8 46 3 4 3" xfId="33394" xr:uid="{2634047F-58B0-4A03-B29B-CF15EE3D88DC}"/>
    <cellStyle name="Normal 8 46 3 40" xfId="33395" xr:uid="{3F1BDBF1-6C62-4B42-9177-174835DE1B5C}"/>
    <cellStyle name="Normal 8 46 3 5" xfId="33396" xr:uid="{4F9D0554-7B7F-436E-9D95-DF44AE456EA1}"/>
    <cellStyle name="Normal 8 46 3 5 2" xfId="33397" xr:uid="{3E2DC1C9-44DC-4BB8-839F-8872A649CD0D}"/>
    <cellStyle name="Normal 8 46 3 5 2 2" xfId="33398" xr:uid="{7377D068-410C-47C1-9EF7-05D44B27D331}"/>
    <cellStyle name="Normal 8 46 3 5 3" xfId="33399" xr:uid="{4BDFF080-8D87-4770-8BA3-AA1E12709D5E}"/>
    <cellStyle name="Normal 8 46 3 6" xfId="33400" xr:uid="{B07CF978-94B3-4616-AC00-1C4DB7E668EF}"/>
    <cellStyle name="Normal 8 46 3 6 2" xfId="33401" xr:uid="{BFCCF897-6617-44EB-A944-34BC909227B7}"/>
    <cellStyle name="Normal 8 46 3 6 2 2" xfId="33402" xr:uid="{B20D13E4-3000-47F8-A35D-08CBCCB1B9A8}"/>
    <cellStyle name="Normal 8 46 3 6 3" xfId="33403" xr:uid="{ED485C3B-5030-4010-9025-2029217FA8AD}"/>
    <cellStyle name="Normal 8 46 3 7" xfId="33404" xr:uid="{42C9DB6F-6E32-41BA-85A1-1544AB0766CC}"/>
    <cellStyle name="Normal 8 46 3 7 2" xfId="33405" xr:uid="{7FF33816-CD3C-4B3E-8F55-215AD8C4FF37}"/>
    <cellStyle name="Normal 8 46 3 7 2 2" xfId="33406" xr:uid="{8A145C7F-9107-461F-A751-D43E1B1BEAFB}"/>
    <cellStyle name="Normal 8 46 3 7 3" xfId="33407" xr:uid="{585D4DDB-7298-4E1D-867A-76AE3440542F}"/>
    <cellStyle name="Normal 8 46 3 8" xfId="33408" xr:uid="{B34A0F2A-BC8D-497A-814D-0F8F61DFD050}"/>
    <cellStyle name="Normal 8 46 3 8 2" xfId="33409" xr:uid="{5542F1A3-F18D-4E55-973D-FC1FE1405463}"/>
    <cellStyle name="Normal 8 46 3 8 2 2" xfId="33410" xr:uid="{FB2F35F5-C334-4FE0-B8F5-6EA12404F266}"/>
    <cellStyle name="Normal 8 46 3 8 3" xfId="33411" xr:uid="{6A38C2BD-5418-4AD1-882C-3C670E752B26}"/>
    <cellStyle name="Normal 8 46 3 9" xfId="33412" xr:uid="{48D045F6-B04C-468A-9646-F0CCA79D7175}"/>
    <cellStyle name="Normal 8 46 3 9 2" xfId="33413" xr:uid="{F179F3CF-A3E9-49C5-9492-54F0543ECF0A}"/>
    <cellStyle name="Normal 8 46 3 9 2 2" xfId="33414" xr:uid="{D488FE35-BBC4-4E33-8992-EAF157185F5B}"/>
    <cellStyle name="Normal 8 46 3 9 3" xfId="33415" xr:uid="{A09AEF4B-1154-408A-B0CA-8BAD0D14D0B8}"/>
    <cellStyle name="Normal 8 46 30" xfId="33416" xr:uid="{66E5641A-C922-4D8C-95FE-BA07031EB7BD}"/>
    <cellStyle name="Normal 8 46 31" xfId="33417" xr:uid="{73D9DA6F-3391-4200-82E8-61FC79016109}"/>
    <cellStyle name="Normal 8 46 32" xfId="33418" xr:uid="{7BB8D5A6-AE03-4174-939B-F1CDCE0629B5}"/>
    <cellStyle name="Normal 8 46 33" xfId="33419" xr:uid="{63CE617D-9CF9-41D2-B760-1101E9459C9C}"/>
    <cellStyle name="Normal 8 46 34" xfId="33420" xr:uid="{83C15027-7F0C-4B77-8C79-992AFC80DC62}"/>
    <cellStyle name="Normal 8 46 35" xfId="33421" xr:uid="{ECB7EB9E-8818-4BFE-A2D4-7C999CE9DCEF}"/>
    <cellStyle name="Normal 8 46 36" xfId="33422" xr:uid="{14BC57A2-C36E-4A4E-A69A-13E401B6E9FB}"/>
    <cellStyle name="Normal 8 46 37" xfId="33423" xr:uid="{97EE520B-CE7B-44A8-94D8-4454D8EC1EC4}"/>
    <cellStyle name="Normal 8 46 38" xfId="33424" xr:uid="{63D2877D-7A46-4999-83F0-A8F3C6A23CC8}"/>
    <cellStyle name="Normal 8 46 39" xfId="33425" xr:uid="{F5121FD2-7EFF-4800-9997-5E601D57F923}"/>
    <cellStyle name="Normal 8 46 4" xfId="33426" xr:uid="{015A4892-1F4F-4481-BE69-4D8941C35D43}"/>
    <cellStyle name="Normal 8 46 4 10" xfId="33427" xr:uid="{F8B6E64D-8E38-4DFF-A2EC-DCC0E5F566C3}"/>
    <cellStyle name="Normal 8 46 4 10 2" xfId="33428" xr:uid="{DF9369F1-C30D-43A6-A429-C026A880713D}"/>
    <cellStyle name="Normal 8 46 4 10 2 2" xfId="33429" xr:uid="{7B5D3901-32D8-466E-B291-DACC71ABD125}"/>
    <cellStyle name="Normal 8 46 4 10 3" xfId="33430" xr:uid="{03FD9CA3-DE58-403C-881E-C5977FC46896}"/>
    <cellStyle name="Normal 8 46 4 11" xfId="33431" xr:uid="{66A95A92-2513-490F-8AE5-CEF840B040DA}"/>
    <cellStyle name="Normal 8 46 4 11 2" xfId="33432" xr:uid="{7AB60FFD-E0D6-4EA0-8A31-E3164B92ED0A}"/>
    <cellStyle name="Normal 8 46 4 11 2 2" xfId="33433" xr:uid="{ADA48029-0697-4D0A-B083-424476864A31}"/>
    <cellStyle name="Normal 8 46 4 11 3" xfId="33434" xr:uid="{CFC19D82-EA55-401E-909A-9B4DAB4A5CA0}"/>
    <cellStyle name="Normal 8 46 4 11 4" xfId="33435" xr:uid="{A7C3ABD9-459E-469B-B9D6-F1BDB66324A2}"/>
    <cellStyle name="Normal 8 46 4 12" xfId="33436" xr:uid="{BA16255F-F5AF-432F-911C-8B163DFF85F2}"/>
    <cellStyle name="Normal 8 46 4 12 2" xfId="33437" xr:uid="{820CDBEF-B2A2-4743-9A4D-7440CE5BEDDD}"/>
    <cellStyle name="Normal 8 46 4 13" xfId="33438" xr:uid="{25D0E25D-3BDF-4B27-AB93-0443C7163AB3}"/>
    <cellStyle name="Normal 8 46 4 14" xfId="33439" xr:uid="{1783C466-48C0-4257-9F47-FBD560E74EFC}"/>
    <cellStyle name="Normal 8 46 4 14 2" xfId="33440" xr:uid="{B4263905-8DEC-4932-91ED-AAE8D2564C16}"/>
    <cellStyle name="Normal 8 46 4 15" xfId="33441" xr:uid="{98C3E831-D4F8-4A10-A6A6-22205727BEDB}"/>
    <cellStyle name="Normal 8 46 4 16" xfId="33442" xr:uid="{E1EC8DFE-73D3-453D-BC5A-1682474880AF}"/>
    <cellStyle name="Normal 8 46 4 17" xfId="33443" xr:uid="{6F558861-AAED-4F2B-898C-2DBEDDD13BA4}"/>
    <cellStyle name="Normal 8 46 4 18" xfId="33444" xr:uid="{5E093150-7942-4389-BF2E-DF7017F3A41C}"/>
    <cellStyle name="Normal 8 46 4 19" xfId="33445" xr:uid="{CA9E935F-8117-4EE7-B1F5-F97AB7ECB0FC}"/>
    <cellStyle name="Normal 8 46 4 2" xfId="33446" xr:uid="{45A0E7BF-445A-4149-87B3-4D3F5AC2DC06}"/>
    <cellStyle name="Normal 8 46 4 2 2" xfId="33447" xr:uid="{7D556500-7DA5-4038-AA10-51F17E970CC9}"/>
    <cellStyle name="Normal 8 46 4 2 2 2" xfId="33448" xr:uid="{C5F832D7-CA32-4556-8051-3F7E1DF7E2E1}"/>
    <cellStyle name="Normal 8 46 4 2 3" xfId="33449" xr:uid="{EDCDBB85-7137-48E7-B20F-B7F605318ABB}"/>
    <cellStyle name="Normal 8 46 4 20" xfId="33450" xr:uid="{F10F07BA-0E37-4301-959A-F9F21612C0E3}"/>
    <cellStyle name="Normal 8 46 4 21" xfId="33451" xr:uid="{220B589A-6613-4944-8B57-FA98B10268CF}"/>
    <cellStyle name="Normal 8 46 4 22" xfId="33452" xr:uid="{7C9F1880-7187-423E-8E22-930EF8DB090B}"/>
    <cellStyle name="Normal 8 46 4 23" xfId="33453" xr:uid="{DBDB35BE-A916-408D-A068-080F0E3D4F3C}"/>
    <cellStyle name="Normal 8 46 4 24" xfId="33454" xr:uid="{7A599AEB-D508-4506-B951-CE15F647A1C5}"/>
    <cellStyle name="Normal 8 46 4 25" xfId="33455" xr:uid="{570A5F3C-3226-470F-93F1-2AED04199768}"/>
    <cellStyle name="Normal 8 46 4 26" xfId="33456" xr:uid="{13064D5D-3B9D-4A32-89E1-4D8506AF1241}"/>
    <cellStyle name="Normal 8 46 4 27" xfId="33457" xr:uid="{FD73D878-580B-412B-92A7-213FD5F7BFBC}"/>
    <cellStyle name="Normal 8 46 4 28" xfId="33458" xr:uid="{B3248154-49ED-489E-95F7-69AB1A350563}"/>
    <cellStyle name="Normal 8 46 4 29" xfId="33459" xr:uid="{FBED6DC6-19BA-4D79-A0C2-A55C9230C7F9}"/>
    <cellStyle name="Normal 8 46 4 3" xfId="33460" xr:uid="{7C3E9CAC-76E6-41D1-98EB-321FAF0B679A}"/>
    <cellStyle name="Normal 8 46 4 3 2" xfId="33461" xr:uid="{5D35B778-06DB-4142-9E09-2C3067E401CE}"/>
    <cellStyle name="Normal 8 46 4 3 2 2" xfId="33462" xr:uid="{6260C7B7-7C44-4750-9EF9-280393552031}"/>
    <cellStyle name="Normal 8 46 4 3 3" xfId="33463" xr:uid="{3C0FBD60-BE6C-4DEF-B053-B5706D758739}"/>
    <cellStyle name="Normal 8 46 4 30" xfId="33464" xr:uid="{A07DC536-228C-4EA5-BD88-CD1B302CABC6}"/>
    <cellStyle name="Normal 8 46 4 31" xfId="33465" xr:uid="{9EA004C4-9AF9-4B0B-8ADD-3837E2E47B42}"/>
    <cellStyle name="Normal 8 46 4 32" xfId="33466" xr:uid="{3B8951D1-9FE3-4512-8F01-858947A6AF15}"/>
    <cellStyle name="Normal 8 46 4 33" xfId="33467" xr:uid="{4375EBF9-DAEC-4004-B00B-8ADCFB81DA89}"/>
    <cellStyle name="Normal 8 46 4 34" xfId="33468" xr:uid="{60DE9A19-187A-481F-9410-7DFFE3BF2F5B}"/>
    <cellStyle name="Normal 8 46 4 35" xfId="33469" xr:uid="{7E43BC1E-3C50-428B-9177-E30FD4E5E8E1}"/>
    <cellStyle name="Normal 8 46 4 36" xfId="33470" xr:uid="{A9C63AC0-43C9-4E8F-AD7C-BF5C7F046527}"/>
    <cellStyle name="Normal 8 46 4 37" xfId="33471" xr:uid="{4919A3C7-1F28-41FC-A4D2-4AC5808DDDC7}"/>
    <cellStyle name="Normal 8 46 4 38" xfId="33472" xr:uid="{E4AB3947-7008-4011-B6EB-548D99611F64}"/>
    <cellStyle name="Normal 8 46 4 39" xfId="33473" xr:uid="{CEEC3AFD-C917-4AB4-9301-A74ADACFFFCC}"/>
    <cellStyle name="Normal 8 46 4 4" xfId="33474" xr:uid="{156B341A-7F71-4F95-9E4F-4163E995F25B}"/>
    <cellStyle name="Normal 8 46 4 4 2" xfId="33475" xr:uid="{6EF83107-D855-4C0B-9B05-F92B6F88E4C9}"/>
    <cellStyle name="Normal 8 46 4 4 2 2" xfId="33476" xr:uid="{F307376C-601E-4E79-9282-FF19856D93BE}"/>
    <cellStyle name="Normal 8 46 4 4 3" xfId="33477" xr:uid="{76780A21-2F1B-4C02-A80F-E0A0CB30418D}"/>
    <cellStyle name="Normal 8 46 4 40" xfId="33478" xr:uid="{961FCB9E-9921-42AA-BB9F-3DF978C02914}"/>
    <cellStyle name="Normal 8 46 4 5" xfId="33479" xr:uid="{5A411258-F511-4710-94F6-465264B97DDC}"/>
    <cellStyle name="Normal 8 46 4 5 2" xfId="33480" xr:uid="{4197A47C-28A2-4FEB-A4D7-2C555DDB526D}"/>
    <cellStyle name="Normal 8 46 4 5 2 2" xfId="33481" xr:uid="{FE898922-D637-4A2A-9257-E484B2FC573C}"/>
    <cellStyle name="Normal 8 46 4 5 3" xfId="33482" xr:uid="{393057F8-0D6E-4F88-AA2F-ED3026CAC737}"/>
    <cellStyle name="Normal 8 46 4 6" xfId="33483" xr:uid="{4A7132EE-808C-4527-97E2-953DECEEBA6D}"/>
    <cellStyle name="Normal 8 46 4 6 2" xfId="33484" xr:uid="{4C872B76-2BC6-45F5-9253-247CAA954A23}"/>
    <cellStyle name="Normal 8 46 4 6 2 2" xfId="33485" xr:uid="{AB17DA36-B151-41E0-8EBE-0A4EF9C8BFC9}"/>
    <cellStyle name="Normal 8 46 4 6 3" xfId="33486" xr:uid="{3E3EE36D-609D-4ADF-A451-FBB258D2DB77}"/>
    <cellStyle name="Normal 8 46 4 7" xfId="33487" xr:uid="{1D613D0B-FD92-49F7-8BE3-7EC728C13471}"/>
    <cellStyle name="Normal 8 46 4 7 2" xfId="33488" xr:uid="{9E34527B-8A71-4A8B-8848-04618190BCBE}"/>
    <cellStyle name="Normal 8 46 4 7 2 2" xfId="33489" xr:uid="{A2CDDC5C-8A4E-45D3-A0AD-638FD7F784C0}"/>
    <cellStyle name="Normal 8 46 4 7 3" xfId="33490" xr:uid="{62E3EFF0-CA5B-4B36-8F8C-93EC03431864}"/>
    <cellStyle name="Normal 8 46 4 8" xfId="33491" xr:uid="{B4C884D9-035C-42DA-8376-4B0F8929D554}"/>
    <cellStyle name="Normal 8 46 4 8 2" xfId="33492" xr:uid="{8089452D-1593-4831-A8AB-EDF2A51618CF}"/>
    <cellStyle name="Normal 8 46 4 8 2 2" xfId="33493" xr:uid="{126A0F26-659D-4828-A877-1F9D6E880539}"/>
    <cellStyle name="Normal 8 46 4 8 3" xfId="33494" xr:uid="{A195E393-0817-4307-BD45-0FA450EAC7A3}"/>
    <cellStyle name="Normal 8 46 4 9" xfId="33495" xr:uid="{573D7196-F678-4274-9339-0CAFA75E88D6}"/>
    <cellStyle name="Normal 8 46 4 9 2" xfId="33496" xr:uid="{50196F81-55D9-4144-8EF9-1C6EE86E1A4D}"/>
    <cellStyle name="Normal 8 46 4 9 2 2" xfId="33497" xr:uid="{4A831BE5-BD27-4938-BDA6-9409EC5693F0}"/>
    <cellStyle name="Normal 8 46 4 9 3" xfId="33498" xr:uid="{F43F6629-290B-43EB-BCDC-BAEF81347E26}"/>
    <cellStyle name="Normal 8 46 40" xfId="33499" xr:uid="{BA2EEE9F-C01F-4F4B-B88F-1E1F538FC554}"/>
    <cellStyle name="Normal 8 46 41" xfId="33500" xr:uid="{A51C5B99-DA5A-4915-B343-AA6825196B62}"/>
    <cellStyle name="Normal 8 46 42" xfId="33501" xr:uid="{068D12BF-77D9-4AB6-9511-304991D6B7C5}"/>
    <cellStyle name="Normal 8 46 43" xfId="33502" xr:uid="{668230E1-AE21-42D5-BE9D-3908A52F202A}"/>
    <cellStyle name="Normal 8 46 44" xfId="33503" xr:uid="{AFFF6C7F-C42B-40DC-8D07-1A4FEF1D4C47}"/>
    <cellStyle name="Normal 8 46 45" xfId="33504" xr:uid="{EFDDFDD0-0675-4849-8FD9-2DEA5661C8F4}"/>
    <cellStyle name="Normal 8 46 46" xfId="33505" xr:uid="{3F0F9E6A-041C-4E49-A91D-E125CCE31C54}"/>
    <cellStyle name="Normal 8 46 47" xfId="33506" xr:uid="{C4BFAC16-1F70-462C-AB6A-6B65A7A3C0E2}"/>
    <cellStyle name="Normal 8 46 48" xfId="33507" xr:uid="{65B8F469-BB05-4BA0-B31D-185D6147026B}"/>
    <cellStyle name="Normal 8 46 49" xfId="33508" xr:uid="{BD6970BF-7A42-4338-800C-A5B490ECCC50}"/>
    <cellStyle name="Normal 8 46 5" xfId="33509" xr:uid="{F5D4E15D-20D2-4568-B630-A6035E9A9C7C}"/>
    <cellStyle name="Normal 8 46 5 10" xfId="33510" xr:uid="{60C19F49-0CAC-4A32-8284-0C0452C95BFE}"/>
    <cellStyle name="Normal 8 46 5 10 2" xfId="33511" xr:uid="{D6726C53-8281-4423-8A76-BC01B598B0E7}"/>
    <cellStyle name="Normal 8 46 5 10 2 2" xfId="33512" xr:uid="{84BE97C5-9408-4A4D-B359-AF7BE29750D4}"/>
    <cellStyle name="Normal 8 46 5 10 3" xfId="33513" xr:uid="{5B7473B0-C136-417B-8A43-CD32E28361DB}"/>
    <cellStyle name="Normal 8 46 5 11" xfId="33514" xr:uid="{91249C56-9435-461C-B385-2A0C1D68F2C5}"/>
    <cellStyle name="Normal 8 46 5 11 2" xfId="33515" xr:uid="{8D8BFD00-2ED7-4C9B-A9A2-E9ADA611318F}"/>
    <cellStyle name="Normal 8 46 5 11 2 2" xfId="33516" xr:uid="{91C6C57C-AA12-4F4C-B123-48F860D22A74}"/>
    <cellStyle name="Normal 8 46 5 11 3" xfId="33517" xr:uid="{EE69CDC6-817D-4123-9DA8-EBD017D6CC1F}"/>
    <cellStyle name="Normal 8 46 5 11 4" xfId="33518" xr:uid="{E1574F77-7116-4CE6-B529-6056878C7FCD}"/>
    <cellStyle name="Normal 8 46 5 12" xfId="33519" xr:uid="{88BAB47B-AC2F-4024-BC5F-B06C0DE1F58C}"/>
    <cellStyle name="Normal 8 46 5 12 2" xfId="33520" xr:uid="{1809E4FC-FE37-4169-8460-FDC517E8A0EC}"/>
    <cellStyle name="Normal 8 46 5 13" xfId="33521" xr:uid="{F0BF5278-8009-4EE2-98C7-DE41688C7805}"/>
    <cellStyle name="Normal 8 46 5 14" xfId="33522" xr:uid="{2A9246E5-36FD-48E8-AC7A-08B952583535}"/>
    <cellStyle name="Normal 8 46 5 14 2" xfId="33523" xr:uid="{EF3EF55E-8D28-4E67-8698-1B2D9C0C7924}"/>
    <cellStyle name="Normal 8 46 5 15" xfId="33524" xr:uid="{27B81076-3983-42E0-98CB-72B9B417D6BD}"/>
    <cellStyle name="Normal 8 46 5 16" xfId="33525" xr:uid="{D195A1E5-9CE1-4778-9D5F-35E5AE06690C}"/>
    <cellStyle name="Normal 8 46 5 17" xfId="33526" xr:uid="{CAE04957-5E29-498C-8E53-6FBAF97A11D6}"/>
    <cellStyle name="Normal 8 46 5 18" xfId="33527" xr:uid="{118038E5-A0A1-440D-96A7-B38E9B808DA0}"/>
    <cellStyle name="Normal 8 46 5 19" xfId="33528" xr:uid="{8D990DED-89D6-439A-9370-25BF75B362E9}"/>
    <cellStyle name="Normal 8 46 5 2" xfId="33529" xr:uid="{830E91B3-B4FA-4D39-A437-3B9578708E98}"/>
    <cellStyle name="Normal 8 46 5 2 2" xfId="33530" xr:uid="{5CAA8BF7-ABF5-4470-9739-0021B357FE0C}"/>
    <cellStyle name="Normal 8 46 5 2 2 2" xfId="33531" xr:uid="{DB29C56B-A0A4-46E4-BCEE-5B9DE79EA076}"/>
    <cellStyle name="Normal 8 46 5 2 3" xfId="33532" xr:uid="{49A5D20C-0ABD-492B-A794-2D6B543856D1}"/>
    <cellStyle name="Normal 8 46 5 20" xfId="33533" xr:uid="{D024E2A4-0C1B-42F4-894A-488D33DE76EF}"/>
    <cellStyle name="Normal 8 46 5 21" xfId="33534" xr:uid="{AA286A4A-D463-4F44-9CC5-B747F25B4A93}"/>
    <cellStyle name="Normal 8 46 5 22" xfId="33535" xr:uid="{958A6F98-1063-47B8-9423-278764AF4D48}"/>
    <cellStyle name="Normal 8 46 5 23" xfId="33536" xr:uid="{29182E16-4DA6-4D86-9CA9-F60896BEE772}"/>
    <cellStyle name="Normal 8 46 5 24" xfId="33537" xr:uid="{9AEF80C2-C7A6-4743-A58C-21B3C100E566}"/>
    <cellStyle name="Normal 8 46 5 25" xfId="33538" xr:uid="{0D74EA2F-B8B6-4B05-BC89-A79D3DE52529}"/>
    <cellStyle name="Normal 8 46 5 26" xfId="33539" xr:uid="{85DD4E33-D7FB-4961-A4E1-43B78F052D36}"/>
    <cellStyle name="Normal 8 46 5 27" xfId="33540" xr:uid="{4AC83E8C-C17A-42BB-9D1A-139AFE43FF25}"/>
    <cellStyle name="Normal 8 46 5 28" xfId="33541" xr:uid="{6605FC16-EC35-40BF-94BC-6486387D3E24}"/>
    <cellStyle name="Normal 8 46 5 29" xfId="33542" xr:uid="{663DC04B-DF86-45AC-AEC1-BF15796272BB}"/>
    <cellStyle name="Normal 8 46 5 3" xfId="33543" xr:uid="{623A3C90-D227-4D44-96B1-B214B89AD101}"/>
    <cellStyle name="Normal 8 46 5 3 2" xfId="33544" xr:uid="{A3FCA807-5948-457E-B0F2-F4326703FBDE}"/>
    <cellStyle name="Normal 8 46 5 3 2 2" xfId="33545" xr:uid="{B5D3E3C7-434B-49A8-B095-47B839367CBA}"/>
    <cellStyle name="Normal 8 46 5 3 3" xfId="33546" xr:uid="{7D6597A7-AC06-41D2-9A4F-F68509F8C9E1}"/>
    <cellStyle name="Normal 8 46 5 30" xfId="33547" xr:uid="{6C4BDBAB-F34D-4E70-8132-BC8114C0EAF9}"/>
    <cellStyle name="Normal 8 46 5 31" xfId="33548" xr:uid="{7467790C-E3F8-4FE6-9CE9-80549A7F05CB}"/>
    <cellStyle name="Normal 8 46 5 32" xfId="33549" xr:uid="{79C2B8C7-0597-49EA-AA3A-C340BA9F50E2}"/>
    <cellStyle name="Normal 8 46 5 33" xfId="33550" xr:uid="{E33FFFB3-7982-475E-8DAE-ED30F5900698}"/>
    <cellStyle name="Normal 8 46 5 34" xfId="33551" xr:uid="{898751D9-0A1E-4D52-A807-F6D4ADC67515}"/>
    <cellStyle name="Normal 8 46 5 35" xfId="33552" xr:uid="{9477AFB2-7A26-41EF-97E9-CDFCC0B8FEAF}"/>
    <cellStyle name="Normal 8 46 5 36" xfId="33553" xr:uid="{C82C0E2D-0788-487D-9E59-7015217BA462}"/>
    <cellStyle name="Normal 8 46 5 37" xfId="33554" xr:uid="{3F8F9A4C-7417-4393-8E12-0B0A8A0B4245}"/>
    <cellStyle name="Normal 8 46 5 38" xfId="33555" xr:uid="{CB9AD837-7024-4149-865A-B0AB29D94B61}"/>
    <cellStyle name="Normal 8 46 5 39" xfId="33556" xr:uid="{5DD04F14-4F97-4C41-A888-39DE4BF6A504}"/>
    <cellStyle name="Normal 8 46 5 4" xfId="33557" xr:uid="{A7A1407E-46B9-41BF-B08F-393592951A3D}"/>
    <cellStyle name="Normal 8 46 5 4 2" xfId="33558" xr:uid="{A79306D1-F57F-4C26-B7FF-98128F7C3839}"/>
    <cellStyle name="Normal 8 46 5 4 2 2" xfId="33559" xr:uid="{599CA826-06AE-4959-AE6A-D4072156D640}"/>
    <cellStyle name="Normal 8 46 5 4 3" xfId="33560" xr:uid="{344A5462-310D-4D4F-9167-82B528B61C10}"/>
    <cellStyle name="Normal 8 46 5 40" xfId="33561" xr:uid="{21CB5094-8CCB-4F6C-843B-CD9CEC1D47FC}"/>
    <cellStyle name="Normal 8 46 5 5" xfId="33562" xr:uid="{182F9D5B-DAB2-423A-816C-B431A582BCB7}"/>
    <cellStyle name="Normal 8 46 5 5 2" xfId="33563" xr:uid="{9265BE89-BA99-4D12-ABC0-C2CA4C1967AF}"/>
    <cellStyle name="Normal 8 46 5 5 2 2" xfId="33564" xr:uid="{2C39627A-7769-45E1-A761-16DC406EA968}"/>
    <cellStyle name="Normal 8 46 5 5 3" xfId="33565" xr:uid="{B1EC56E9-F97B-4ECE-BEB9-276E00939A52}"/>
    <cellStyle name="Normal 8 46 5 6" xfId="33566" xr:uid="{A2BFF728-0F85-480D-ABAE-9898407E01EB}"/>
    <cellStyle name="Normal 8 46 5 6 2" xfId="33567" xr:uid="{EDBDF8D4-8A8F-449F-B8AA-34DEA6E2616E}"/>
    <cellStyle name="Normal 8 46 5 6 2 2" xfId="33568" xr:uid="{AD10655A-0750-45B6-BA56-8FD55C80211E}"/>
    <cellStyle name="Normal 8 46 5 6 3" xfId="33569" xr:uid="{30B05F3B-8604-4B29-A931-ECE52A419C15}"/>
    <cellStyle name="Normal 8 46 5 7" xfId="33570" xr:uid="{31EB7602-A4E2-478A-BD17-15F029731273}"/>
    <cellStyle name="Normal 8 46 5 7 2" xfId="33571" xr:uid="{1749348E-5362-4BFD-B70C-CFB0F34100EE}"/>
    <cellStyle name="Normal 8 46 5 7 2 2" xfId="33572" xr:uid="{0925ADDF-194E-4738-B66A-388344E39005}"/>
    <cellStyle name="Normal 8 46 5 7 3" xfId="33573" xr:uid="{468D5E36-D8AD-421C-AAE2-EA4764C0DFB2}"/>
    <cellStyle name="Normal 8 46 5 8" xfId="33574" xr:uid="{ADD7AB55-5F45-4716-99F8-682CBCE4E682}"/>
    <cellStyle name="Normal 8 46 5 8 2" xfId="33575" xr:uid="{DFB1A625-4E15-429C-8FBB-7D1493A7D0B5}"/>
    <cellStyle name="Normal 8 46 5 8 2 2" xfId="33576" xr:uid="{D73C1857-8548-4298-BA85-8F1D0D26FB0F}"/>
    <cellStyle name="Normal 8 46 5 8 3" xfId="33577" xr:uid="{1C745EFE-9ADC-45DA-95C4-A59A9071289B}"/>
    <cellStyle name="Normal 8 46 5 9" xfId="33578" xr:uid="{3D0E955D-5E31-4338-9BA6-AB2EBC2B9BB5}"/>
    <cellStyle name="Normal 8 46 5 9 2" xfId="33579" xr:uid="{3DDA57AB-0881-4866-B383-990EA2FB2358}"/>
    <cellStyle name="Normal 8 46 5 9 2 2" xfId="33580" xr:uid="{0A894463-7C92-40DF-8202-DA1A4E5D5F97}"/>
    <cellStyle name="Normal 8 46 5 9 3" xfId="33581" xr:uid="{E324C73D-4F06-4DD5-9B17-B1E89CCD1E62}"/>
    <cellStyle name="Normal 8 46 6" xfId="33582" xr:uid="{5F004052-6C49-43F0-8277-3EE82B0D0BE7}"/>
    <cellStyle name="Normal 8 46 6 10" xfId="33583" xr:uid="{0585A761-5A62-440D-AD92-6E44144B5680}"/>
    <cellStyle name="Normal 8 46 6 10 2" xfId="33584" xr:uid="{C5FEE1A9-2E22-4B49-9451-B75B9DB02673}"/>
    <cellStyle name="Normal 8 46 6 10 2 2" xfId="33585" xr:uid="{A956BFA5-9366-4AFC-8401-53141C9383B3}"/>
    <cellStyle name="Normal 8 46 6 10 3" xfId="33586" xr:uid="{FCE54BE0-2009-46E0-AFE6-F8345E95BB9A}"/>
    <cellStyle name="Normal 8 46 6 11" xfId="33587" xr:uid="{BC230969-7DE1-440A-8E18-459DCB30CC0D}"/>
    <cellStyle name="Normal 8 46 6 11 2" xfId="33588" xr:uid="{F8EDA7DD-A3A8-4296-A1FD-BC2E39865662}"/>
    <cellStyle name="Normal 8 46 6 11 2 2" xfId="33589" xr:uid="{D31ACF38-B2C8-4AC6-A2C1-C5FC4AF0C98E}"/>
    <cellStyle name="Normal 8 46 6 11 3" xfId="33590" xr:uid="{61110E02-7BE3-4CDF-9D89-94E3FC56C3ED}"/>
    <cellStyle name="Normal 8 46 6 11 4" xfId="33591" xr:uid="{8C8D43B4-5624-4292-BBB7-9F0F103F038B}"/>
    <cellStyle name="Normal 8 46 6 12" xfId="33592" xr:uid="{F90BBCFE-E293-400A-96C6-5CDB9C59386A}"/>
    <cellStyle name="Normal 8 46 6 12 2" xfId="33593" xr:uid="{97246832-2766-4A54-ABA4-F73ECC6BF6FF}"/>
    <cellStyle name="Normal 8 46 6 13" xfId="33594" xr:uid="{5FF0646C-CBD9-4009-97B2-DF32BA907A9F}"/>
    <cellStyle name="Normal 8 46 6 14" xfId="33595" xr:uid="{EDBB0319-45DF-43D1-AA31-708B4E033D3E}"/>
    <cellStyle name="Normal 8 46 6 14 2" xfId="33596" xr:uid="{1E954EED-C7C8-4AB5-9C4E-2F23F47C8A14}"/>
    <cellStyle name="Normal 8 46 6 15" xfId="33597" xr:uid="{D4DA619C-ACC6-42A6-8F09-492D3D7BC9BF}"/>
    <cellStyle name="Normal 8 46 6 16" xfId="33598" xr:uid="{45AE85FD-D494-43A0-A47D-762C0661C1A7}"/>
    <cellStyle name="Normal 8 46 6 17" xfId="33599" xr:uid="{4B22CD6C-A491-42A6-9EDA-6230A7E58E15}"/>
    <cellStyle name="Normal 8 46 6 18" xfId="33600" xr:uid="{CF4345A8-CD51-4F5C-9278-CCAAFA59B746}"/>
    <cellStyle name="Normal 8 46 6 19" xfId="33601" xr:uid="{54DD32F0-8BE9-441F-9C81-5C116B56C575}"/>
    <cellStyle name="Normal 8 46 6 2" xfId="33602" xr:uid="{3AA4D34C-AD13-45D5-ABDC-A2D626E04CCD}"/>
    <cellStyle name="Normal 8 46 6 2 2" xfId="33603" xr:uid="{DD281217-7E95-430F-8C54-14FCA76F4960}"/>
    <cellStyle name="Normal 8 46 6 2 2 2" xfId="33604" xr:uid="{6F1BEF85-2213-4BEC-80BE-DB9CD2489DFE}"/>
    <cellStyle name="Normal 8 46 6 2 3" xfId="33605" xr:uid="{407320CC-82E8-49C6-B28E-68F9B70EE468}"/>
    <cellStyle name="Normal 8 46 6 20" xfId="33606" xr:uid="{276F9D08-E70C-4B98-A218-61BC01E60020}"/>
    <cellStyle name="Normal 8 46 6 21" xfId="33607" xr:uid="{EF881048-56B6-4CD2-8E58-5A6810A2CEE8}"/>
    <cellStyle name="Normal 8 46 6 22" xfId="33608" xr:uid="{13D12315-316B-4F7B-A773-AA3D90CC5785}"/>
    <cellStyle name="Normal 8 46 6 23" xfId="33609" xr:uid="{753B6EA6-B6A6-488C-A974-C6FAF0C9711E}"/>
    <cellStyle name="Normal 8 46 6 24" xfId="33610" xr:uid="{B7ED1741-761F-456C-9088-4A1F05606743}"/>
    <cellStyle name="Normal 8 46 6 25" xfId="33611" xr:uid="{7754A12E-A22A-42F9-B380-A779E462E256}"/>
    <cellStyle name="Normal 8 46 6 26" xfId="33612" xr:uid="{C638B308-C0B0-4391-9573-FC678AF3B07C}"/>
    <cellStyle name="Normal 8 46 6 27" xfId="33613" xr:uid="{A112FE50-7BB0-4BE2-8178-2304049A6FA7}"/>
    <cellStyle name="Normal 8 46 6 28" xfId="33614" xr:uid="{54F487B9-6EB2-41F8-9EB7-51EA57DD2CFB}"/>
    <cellStyle name="Normal 8 46 6 29" xfId="33615" xr:uid="{6C5AE21A-8C77-4D0A-A6A0-A3AC99DA8D46}"/>
    <cellStyle name="Normal 8 46 6 3" xfId="33616" xr:uid="{3C4D9865-BEF3-4C78-A10C-84885F52DEC5}"/>
    <cellStyle name="Normal 8 46 6 3 2" xfId="33617" xr:uid="{6AD2C50D-B7BC-4A81-9095-0B23A1F6297E}"/>
    <cellStyle name="Normal 8 46 6 3 2 2" xfId="33618" xr:uid="{F5455314-6176-4BA6-A16E-4991652B908D}"/>
    <cellStyle name="Normal 8 46 6 3 3" xfId="33619" xr:uid="{955C1C2C-CCF7-4C59-BF5C-7D8C9F2ADC56}"/>
    <cellStyle name="Normal 8 46 6 30" xfId="33620" xr:uid="{55F9B195-F053-4933-8AFF-D0681A6542E9}"/>
    <cellStyle name="Normal 8 46 6 31" xfId="33621" xr:uid="{A46FD3E6-FAB6-42AD-A8D4-113AE9334321}"/>
    <cellStyle name="Normal 8 46 6 32" xfId="33622" xr:uid="{F4BB6B0E-1CA4-4A11-85A1-6E1B0FC0A4DB}"/>
    <cellStyle name="Normal 8 46 6 33" xfId="33623" xr:uid="{839B73F4-D0D5-4353-AD65-17076C79D3B0}"/>
    <cellStyle name="Normal 8 46 6 34" xfId="33624" xr:uid="{3FFD42CC-0CAD-4762-92C8-CBAE3111A927}"/>
    <cellStyle name="Normal 8 46 6 35" xfId="33625" xr:uid="{12269B4F-8052-42A2-A122-62EA41442C25}"/>
    <cellStyle name="Normal 8 46 6 36" xfId="33626" xr:uid="{A58E789F-2130-49E0-93BD-0DBCBA9D4BA4}"/>
    <cellStyle name="Normal 8 46 6 37" xfId="33627" xr:uid="{7E8545D8-169C-428C-9A5F-154D596FF808}"/>
    <cellStyle name="Normal 8 46 6 38" xfId="33628" xr:uid="{5D3A3CFA-2030-48C7-BE6F-0D74E5A098A4}"/>
    <cellStyle name="Normal 8 46 6 39" xfId="33629" xr:uid="{E6DB959B-0F05-4BE0-B406-47F84A910DE4}"/>
    <cellStyle name="Normal 8 46 6 4" xfId="33630" xr:uid="{DE453880-246C-4E40-952F-CF45FCFE94BF}"/>
    <cellStyle name="Normal 8 46 6 4 2" xfId="33631" xr:uid="{5893D80D-7A03-4D4B-AE24-05E81E648DC7}"/>
    <cellStyle name="Normal 8 46 6 4 2 2" xfId="33632" xr:uid="{D234C59A-DB06-42BB-B859-0C36F22448B8}"/>
    <cellStyle name="Normal 8 46 6 4 3" xfId="33633" xr:uid="{E1D10E3D-330F-4800-BD51-BC5FA16EE06E}"/>
    <cellStyle name="Normal 8 46 6 40" xfId="33634" xr:uid="{FA490D27-6920-4F91-8E04-A85A00DFF287}"/>
    <cellStyle name="Normal 8 46 6 5" xfId="33635" xr:uid="{33DFD3B3-5936-40D1-B40B-061D88E52659}"/>
    <cellStyle name="Normal 8 46 6 5 2" xfId="33636" xr:uid="{A568D856-A188-4A46-A052-8E777BAF7EF3}"/>
    <cellStyle name="Normal 8 46 6 5 2 2" xfId="33637" xr:uid="{D88BDE28-43A6-4F26-9ED3-2B2665DE063F}"/>
    <cellStyle name="Normal 8 46 6 5 3" xfId="33638" xr:uid="{0B201C66-1D29-45F3-A640-6A4CD5CFC4E1}"/>
    <cellStyle name="Normal 8 46 6 6" xfId="33639" xr:uid="{020B459C-A363-4BF7-87AC-1683120E0EF2}"/>
    <cellStyle name="Normal 8 46 6 6 2" xfId="33640" xr:uid="{DA25B791-7986-4825-AFCB-A0C32B28EC2B}"/>
    <cellStyle name="Normal 8 46 6 6 2 2" xfId="33641" xr:uid="{0498BC6B-CDFE-4EDB-BE2C-B1ED019193FE}"/>
    <cellStyle name="Normal 8 46 6 6 3" xfId="33642" xr:uid="{583D0A43-B539-466A-963A-640605BA5A48}"/>
    <cellStyle name="Normal 8 46 6 7" xfId="33643" xr:uid="{1AAF32D1-2FFE-4CE7-AC32-A23862FD5BEF}"/>
    <cellStyle name="Normal 8 46 6 7 2" xfId="33644" xr:uid="{6D6B45C2-0F70-49A3-A8DE-AD69CCF17363}"/>
    <cellStyle name="Normal 8 46 6 7 2 2" xfId="33645" xr:uid="{1E3A86AF-607C-4CC4-88BA-F0361DA2CD1B}"/>
    <cellStyle name="Normal 8 46 6 7 3" xfId="33646" xr:uid="{341708DA-21BA-4EDE-B496-1F645BE6FD48}"/>
    <cellStyle name="Normal 8 46 6 8" xfId="33647" xr:uid="{BE90F883-6B20-4F52-8E4E-487FE01E7F19}"/>
    <cellStyle name="Normal 8 46 6 8 2" xfId="33648" xr:uid="{016F78CD-636B-4FA3-A339-39F5CF25ED06}"/>
    <cellStyle name="Normal 8 46 6 8 2 2" xfId="33649" xr:uid="{1C51E68A-EBE7-4ACB-B65C-3EAE67A82570}"/>
    <cellStyle name="Normal 8 46 6 8 3" xfId="33650" xr:uid="{5B92A9A4-9A40-4960-876E-EC6DAA71ED78}"/>
    <cellStyle name="Normal 8 46 6 9" xfId="33651" xr:uid="{62B858C1-4248-43D2-B903-BA919C566E20}"/>
    <cellStyle name="Normal 8 46 6 9 2" xfId="33652" xr:uid="{D9D3E608-11DF-4B2D-A7E7-26F335209E3B}"/>
    <cellStyle name="Normal 8 46 6 9 2 2" xfId="33653" xr:uid="{7F790FE1-7C2F-4C78-B6F9-3C946C260105}"/>
    <cellStyle name="Normal 8 46 6 9 3" xfId="33654" xr:uid="{88C903D4-B3CD-46F2-B9E9-C0EF4440CD61}"/>
    <cellStyle name="Normal 8 46 7" xfId="33655" xr:uid="{BDF4AD76-6C63-471C-9D5D-2FDF6CDDAB70}"/>
    <cellStyle name="Normal 8 46 7 10" xfId="33656" xr:uid="{D50088C0-9C90-4B9D-8AA4-4AC4AE59DEF1}"/>
    <cellStyle name="Normal 8 46 7 10 2" xfId="33657" xr:uid="{0A1E7880-307A-4FBE-8668-25B9A5120AB0}"/>
    <cellStyle name="Normal 8 46 7 10 2 2" xfId="33658" xr:uid="{59F722DB-19FB-4C93-8C2A-D74F1A48758A}"/>
    <cellStyle name="Normal 8 46 7 10 3" xfId="33659" xr:uid="{D1BB3057-75F8-494C-85BF-0CF3BACC3840}"/>
    <cellStyle name="Normal 8 46 7 11" xfId="33660" xr:uid="{2DAC4685-C149-4F5C-B8A5-62BEAEF7606B}"/>
    <cellStyle name="Normal 8 46 7 11 2" xfId="33661" xr:uid="{DD686162-C46A-49C5-9519-BAE072947230}"/>
    <cellStyle name="Normal 8 46 7 11 2 2" xfId="33662" xr:uid="{E6F4B560-3ABF-4957-A88C-CB862FCF3398}"/>
    <cellStyle name="Normal 8 46 7 11 3" xfId="33663" xr:uid="{88870A31-D8D0-41E2-BBE6-C97A3B1B26F0}"/>
    <cellStyle name="Normal 8 46 7 11 4" xfId="33664" xr:uid="{10881886-4130-4A6A-B388-73EA34920D99}"/>
    <cellStyle name="Normal 8 46 7 12" xfId="33665" xr:uid="{A885B5CD-E7D6-4522-956D-82E319CBC028}"/>
    <cellStyle name="Normal 8 46 7 12 2" xfId="33666" xr:uid="{C1DABE3D-7F5B-4C3D-9B54-5883EE6A17C1}"/>
    <cellStyle name="Normal 8 46 7 13" xfId="33667" xr:uid="{E796BA0F-1751-479E-81E8-285CE61380C7}"/>
    <cellStyle name="Normal 8 46 7 14" xfId="33668" xr:uid="{CA34DE77-4ECD-423D-95E7-96792745208C}"/>
    <cellStyle name="Normal 8 46 7 14 2" xfId="33669" xr:uid="{D9CAFFAD-8E16-4E17-9D7A-FEC881161876}"/>
    <cellStyle name="Normal 8 46 7 15" xfId="33670" xr:uid="{AD937254-2502-42E4-AAE4-03DA3DD7BEC0}"/>
    <cellStyle name="Normal 8 46 7 16" xfId="33671" xr:uid="{ED9D89D6-E512-4363-8A07-D0A2E6D78631}"/>
    <cellStyle name="Normal 8 46 7 17" xfId="33672" xr:uid="{CBAB9D01-6155-4FA9-BEA8-8CB2858D646A}"/>
    <cellStyle name="Normal 8 46 7 18" xfId="33673" xr:uid="{BF82A986-D26C-44FF-926F-9ACC43D1E6D3}"/>
    <cellStyle name="Normal 8 46 7 19" xfId="33674" xr:uid="{88E6E98E-CEBA-4268-952D-B2D6EBDC536E}"/>
    <cellStyle name="Normal 8 46 7 2" xfId="33675" xr:uid="{8F9A6A0D-48BB-46B5-8A84-B0614112A3E0}"/>
    <cellStyle name="Normal 8 46 7 2 2" xfId="33676" xr:uid="{0380F57C-6A6B-4CD5-9ED5-6FF44F859D8C}"/>
    <cellStyle name="Normal 8 46 7 2 2 2" xfId="33677" xr:uid="{63A223EB-3B78-4BAD-9B86-74EF6BF65082}"/>
    <cellStyle name="Normal 8 46 7 2 3" xfId="33678" xr:uid="{281FC661-A311-4820-B31E-ECE93DA9C831}"/>
    <cellStyle name="Normal 8 46 7 20" xfId="33679" xr:uid="{2C8A540E-61AA-41CD-A876-132A0E3E10FA}"/>
    <cellStyle name="Normal 8 46 7 21" xfId="33680" xr:uid="{1C5AE70E-A539-4479-9987-BBA6F9BB0D9C}"/>
    <cellStyle name="Normal 8 46 7 22" xfId="33681" xr:uid="{0A9D3755-E584-4BC8-9AC7-D2243E05D6FC}"/>
    <cellStyle name="Normal 8 46 7 23" xfId="33682" xr:uid="{361FEF41-BD5C-4EBE-83EC-DC68FBC3793D}"/>
    <cellStyle name="Normal 8 46 7 24" xfId="33683" xr:uid="{451067AA-B454-4F48-9627-7B574F93EAD6}"/>
    <cellStyle name="Normal 8 46 7 25" xfId="33684" xr:uid="{6577EE5A-49BF-4034-AFC4-BD90E6998228}"/>
    <cellStyle name="Normal 8 46 7 26" xfId="33685" xr:uid="{35840052-4618-45A9-8D5B-C8D74744B183}"/>
    <cellStyle name="Normal 8 46 7 27" xfId="33686" xr:uid="{E1F8B702-8261-4587-8373-A02A723EF8AE}"/>
    <cellStyle name="Normal 8 46 7 28" xfId="33687" xr:uid="{D499E433-81BD-4D0E-868A-BB15ACD06145}"/>
    <cellStyle name="Normal 8 46 7 29" xfId="33688" xr:uid="{95A26B84-B360-49F9-A5D4-1C8AAE12F8A3}"/>
    <cellStyle name="Normal 8 46 7 3" xfId="33689" xr:uid="{F494B786-6541-447B-A7AC-D4A0E92BBD27}"/>
    <cellStyle name="Normal 8 46 7 3 2" xfId="33690" xr:uid="{1FFAA1D8-E7DC-4F2F-913F-F4C3D40731F5}"/>
    <cellStyle name="Normal 8 46 7 3 2 2" xfId="33691" xr:uid="{0140E9DB-20D6-47F7-B7C5-F91DD9EFC3F6}"/>
    <cellStyle name="Normal 8 46 7 3 3" xfId="33692" xr:uid="{16629E33-7E20-4F43-97D5-8700331DCE51}"/>
    <cellStyle name="Normal 8 46 7 30" xfId="33693" xr:uid="{B77E9B91-39D5-4DCE-B16E-4B35F58359E3}"/>
    <cellStyle name="Normal 8 46 7 31" xfId="33694" xr:uid="{1BBD3A3C-E1BF-44D2-B239-FF014FCE98E5}"/>
    <cellStyle name="Normal 8 46 7 32" xfId="33695" xr:uid="{B5D120BA-4370-446F-955F-A6961BD423A9}"/>
    <cellStyle name="Normal 8 46 7 33" xfId="33696" xr:uid="{8EA8DB05-5C9A-438C-9CCC-D98E876C447A}"/>
    <cellStyle name="Normal 8 46 7 34" xfId="33697" xr:uid="{F8152303-683C-49D0-AF41-0A920669F9B6}"/>
    <cellStyle name="Normal 8 46 7 35" xfId="33698" xr:uid="{0FE8ABBD-FF16-4C59-94AA-4FFA1FA95086}"/>
    <cellStyle name="Normal 8 46 7 36" xfId="33699" xr:uid="{B5F258E7-7645-41DF-8A57-18D0EA564EF8}"/>
    <cellStyle name="Normal 8 46 7 37" xfId="33700" xr:uid="{36935220-5E5E-4C30-A39F-C242F8DD564E}"/>
    <cellStyle name="Normal 8 46 7 38" xfId="33701" xr:uid="{56138330-7A08-4253-91C7-80105C6E92E0}"/>
    <cellStyle name="Normal 8 46 7 39" xfId="33702" xr:uid="{7FD2D18C-025C-4841-AE6A-DBCDC1693748}"/>
    <cellStyle name="Normal 8 46 7 4" xfId="33703" xr:uid="{011FEA7E-A787-40F0-AF7C-548DB1CCF61F}"/>
    <cellStyle name="Normal 8 46 7 4 2" xfId="33704" xr:uid="{B9E4CCD0-1015-46EF-A4D4-3F3C533D0FE5}"/>
    <cellStyle name="Normal 8 46 7 4 2 2" xfId="33705" xr:uid="{8B7E3383-A8FB-4167-B69C-8AEE4D2B09B0}"/>
    <cellStyle name="Normal 8 46 7 4 3" xfId="33706" xr:uid="{1DC05D6C-80CE-469A-94C5-9DEA481AF6CF}"/>
    <cellStyle name="Normal 8 46 7 40" xfId="33707" xr:uid="{F3D7AA8D-7CB7-4CB3-B5F8-C556F685420B}"/>
    <cellStyle name="Normal 8 46 7 5" xfId="33708" xr:uid="{EA544A2D-361B-423E-B07D-EC094C1AA0CC}"/>
    <cellStyle name="Normal 8 46 7 5 2" xfId="33709" xr:uid="{F3A15737-13F6-4343-813F-D41BB1D37AFE}"/>
    <cellStyle name="Normal 8 46 7 5 2 2" xfId="33710" xr:uid="{79BF33BD-845F-4979-8FEF-70EFED24DF81}"/>
    <cellStyle name="Normal 8 46 7 5 3" xfId="33711" xr:uid="{8EC8D229-FFE8-4CBF-B8CF-A07370F1F478}"/>
    <cellStyle name="Normal 8 46 7 6" xfId="33712" xr:uid="{1B0D4526-264D-4283-A725-7F387A84D8BD}"/>
    <cellStyle name="Normal 8 46 7 6 2" xfId="33713" xr:uid="{51E9DE76-72CE-4B6C-9762-00A498EEDD54}"/>
    <cellStyle name="Normal 8 46 7 6 2 2" xfId="33714" xr:uid="{C53B4E19-6F71-4690-98F3-29F3A80D9AFC}"/>
    <cellStyle name="Normal 8 46 7 6 3" xfId="33715" xr:uid="{CED8E046-50C7-4654-BE6D-A28A8B40C1CE}"/>
    <cellStyle name="Normal 8 46 7 7" xfId="33716" xr:uid="{81E8DEAC-1204-409F-BFAC-DDA23664B807}"/>
    <cellStyle name="Normal 8 46 7 7 2" xfId="33717" xr:uid="{80DB4F4D-158C-4CE3-A059-2AF2E31FC9F2}"/>
    <cellStyle name="Normal 8 46 7 7 2 2" xfId="33718" xr:uid="{F519F423-6229-4C6C-A79B-DD8411A8EC37}"/>
    <cellStyle name="Normal 8 46 7 7 3" xfId="33719" xr:uid="{23B06D69-B086-4D9D-8DBC-DA0AF7510F9C}"/>
    <cellStyle name="Normal 8 46 7 8" xfId="33720" xr:uid="{B9049FC5-2E82-49D4-A80F-6A5B238871B9}"/>
    <cellStyle name="Normal 8 46 7 8 2" xfId="33721" xr:uid="{654F6DEE-52F0-4E2F-9BAB-EF60FF7C2524}"/>
    <cellStyle name="Normal 8 46 7 8 2 2" xfId="33722" xr:uid="{D48B0357-68A9-4F31-82C6-72B984C76EBB}"/>
    <cellStyle name="Normal 8 46 7 8 3" xfId="33723" xr:uid="{5DA038E4-1172-47D7-9CD9-16E4154C281B}"/>
    <cellStyle name="Normal 8 46 7 9" xfId="33724" xr:uid="{BEFC26CB-F6B5-4ABF-8103-D5286ADC4556}"/>
    <cellStyle name="Normal 8 46 7 9 2" xfId="33725" xr:uid="{A350E7B6-E719-4B9B-8BC9-039458284A06}"/>
    <cellStyle name="Normal 8 46 7 9 2 2" xfId="33726" xr:uid="{9D8E889C-4C6B-415C-A52B-E4189FC06A8A}"/>
    <cellStyle name="Normal 8 46 7 9 3" xfId="33727" xr:uid="{912C752E-427D-4E21-84DB-226DB1269CB9}"/>
    <cellStyle name="Normal 8 46 8" xfId="33728" xr:uid="{F1EEEE40-19DE-4953-AECB-E5893365C513}"/>
    <cellStyle name="Normal 8 46 8 10" xfId="33729" xr:uid="{D59BB601-AC3E-428F-AAB2-A3F733F9B574}"/>
    <cellStyle name="Normal 8 46 8 10 2" xfId="33730" xr:uid="{1CBE9BF4-40C3-4E9A-87D6-B3BB34DDACCE}"/>
    <cellStyle name="Normal 8 46 8 10 2 2" xfId="33731" xr:uid="{1D6AA030-FD0C-420A-8FF4-8073F3C430EE}"/>
    <cellStyle name="Normal 8 46 8 10 3" xfId="33732" xr:uid="{C76E1B10-4F92-465F-8A3F-E0EB6A7D48A4}"/>
    <cellStyle name="Normal 8 46 8 11" xfId="33733" xr:uid="{8C1CE1CE-0940-46A8-A6D4-F9246CE6F7EB}"/>
    <cellStyle name="Normal 8 46 8 11 2" xfId="33734" xr:uid="{BBBC22CE-B0DA-4134-8FBA-C685D4309AB8}"/>
    <cellStyle name="Normal 8 46 8 11 2 2" xfId="33735" xr:uid="{E82CEC60-75BC-4E70-B965-112431D10D7A}"/>
    <cellStyle name="Normal 8 46 8 11 3" xfId="33736" xr:uid="{27737BFF-D77E-43A3-A25D-3F6CE5FB85E1}"/>
    <cellStyle name="Normal 8 46 8 11 4" xfId="33737" xr:uid="{36F7BD38-7C97-47E5-B74D-034FAED9622D}"/>
    <cellStyle name="Normal 8 46 8 12" xfId="33738" xr:uid="{CB899B35-EC74-4014-9970-380B701DB920}"/>
    <cellStyle name="Normal 8 46 8 12 2" xfId="33739" xr:uid="{8E55C536-1528-4772-8671-FD5C3FBB7390}"/>
    <cellStyle name="Normal 8 46 8 13" xfId="33740" xr:uid="{F86AF2A3-04DF-408D-B8D8-BC99EF51193C}"/>
    <cellStyle name="Normal 8 46 8 14" xfId="33741" xr:uid="{6017C3B1-F1F7-41E4-957E-AFFD00065764}"/>
    <cellStyle name="Normal 8 46 8 14 2" xfId="33742" xr:uid="{9A96047D-480A-41CF-BC59-8913CA62AE7E}"/>
    <cellStyle name="Normal 8 46 8 15" xfId="33743" xr:uid="{F763DED9-CB0B-44E0-B130-B0CD3E28899D}"/>
    <cellStyle name="Normal 8 46 8 16" xfId="33744" xr:uid="{49C39FE7-FE57-4BA8-9A5B-3D76168F6980}"/>
    <cellStyle name="Normal 8 46 8 17" xfId="33745" xr:uid="{029CAC7C-87BA-4274-8DB9-C12BF1856813}"/>
    <cellStyle name="Normal 8 46 8 18" xfId="33746" xr:uid="{87357BB1-49B4-466B-BBBD-E3B34432B9FA}"/>
    <cellStyle name="Normal 8 46 8 19" xfId="33747" xr:uid="{7C47E8A4-68FC-42DA-B0D6-B6540280D869}"/>
    <cellStyle name="Normal 8 46 8 2" xfId="33748" xr:uid="{32D08558-68E9-4DA0-8759-09FF00965F8A}"/>
    <cellStyle name="Normal 8 46 8 2 2" xfId="33749" xr:uid="{87058048-2B19-4E71-BBEA-00571178E571}"/>
    <cellStyle name="Normal 8 46 8 2 2 2" xfId="33750" xr:uid="{2485BA64-D6C6-41A0-A722-9A869CCCB29F}"/>
    <cellStyle name="Normal 8 46 8 2 3" xfId="33751" xr:uid="{B997A221-5B51-493E-84D4-7F419C988A80}"/>
    <cellStyle name="Normal 8 46 8 20" xfId="33752" xr:uid="{ADB72CBF-9249-482B-BD49-3117C1AC9085}"/>
    <cellStyle name="Normal 8 46 8 21" xfId="33753" xr:uid="{CAFF056C-49BA-4DE6-ACC4-D48315FB63BC}"/>
    <cellStyle name="Normal 8 46 8 22" xfId="33754" xr:uid="{1DA09F4F-E93F-41BE-B7D2-392E0D5915A2}"/>
    <cellStyle name="Normal 8 46 8 23" xfId="33755" xr:uid="{B7C66840-A90B-4540-8E3A-41442EA8F271}"/>
    <cellStyle name="Normal 8 46 8 24" xfId="33756" xr:uid="{50E5073E-1380-4413-AE72-DD4319872CB3}"/>
    <cellStyle name="Normal 8 46 8 25" xfId="33757" xr:uid="{C5F044EB-159C-4251-AE0E-2CF93B73FFE2}"/>
    <cellStyle name="Normal 8 46 8 26" xfId="33758" xr:uid="{301BD462-AD6B-497E-B871-0CA1D787022E}"/>
    <cellStyle name="Normal 8 46 8 27" xfId="33759" xr:uid="{802276F2-E5BA-4A79-85C9-0031620C4AF0}"/>
    <cellStyle name="Normal 8 46 8 28" xfId="33760" xr:uid="{7C438874-C402-4510-A09A-A432AA2C7112}"/>
    <cellStyle name="Normal 8 46 8 29" xfId="33761" xr:uid="{C132AC45-FE83-4FB6-9DDC-BDF84E53805E}"/>
    <cellStyle name="Normal 8 46 8 3" xfId="33762" xr:uid="{35D3F3D4-E71A-4226-85EE-D99B53167E67}"/>
    <cellStyle name="Normal 8 46 8 3 2" xfId="33763" xr:uid="{7CBB148F-69F8-47B8-8613-09996F474B80}"/>
    <cellStyle name="Normal 8 46 8 3 2 2" xfId="33764" xr:uid="{B0883FAE-68FD-4749-B1C6-7D2EFFE98F72}"/>
    <cellStyle name="Normal 8 46 8 3 3" xfId="33765" xr:uid="{9CD3ADBA-7D5E-495B-A169-F5511905E5B6}"/>
    <cellStyle name="Normal 8 46 8 30" xfId="33766" xr:uid="{4F509182-6C30-41AD-8E3A-B1131EE95A9F}"/>
    <cellStyle name="Normal 8 46 8 31" xfId="33767" xr:uid="{F9736632-0588-47D6-9488-7541AA5E9709}"/>
    <cellStyle name="Normal 8 46 8 32" xfId="33768" xr:uid="{0C04BA11-19C2-4206-AF83-880203C86971}"/>
    <cellStyle name="Normal 8 46 8 33" xfId="33769" xr:uid="{37D9A3D2-9D15-4BDE-98D9-7DE5A434747E}"/>
    <cellStyle name="Normal 8 46 8 34" xfId="33770" xr:uid="{5D863A43-6D5F-4693-94B0-AB362B241670}"/>
    <cellStyle name="Normal 8 46 8 35" xfId="33771" xr:uid="{4AF5372E-FEA8-4658-AA86-62391F81D1AB}"/>
    <cellStyle name="Normal 8 46 8 36" xfId="33772" xr:uid="{0B9F9D4E-3CFC-4967-9924-21B38D900D64}"/>
    <cellStyle name="Normal 8 46 8 37" xfId="33773" xr:uid="{E00C54A4-E181-4D0C-9775-8C215419902F}"/>
    <cellStyle name="Normal 8 46 8 38" xfId="33774" xr:uid="{9C962DDE-E95A-4BE6-A775-B5FE08FD4B24}"/>
    <cellStyle name="Normal 8 46 8 39" xfId="33775" xr:uid="{4638FBAA-7D3D-4348-98B4-C4ACAD9FD279}"/>
    <cellStyle name="Normal 8 46 8 4" xfId="33776" xr:uid="{41B42829-7AB1-4E5E-8086-836BC123896B}"/>
    <cellStyle name="Normal 8 46 8 4 2" xfId="33777" xr:uid="{79ACA71D-CEAD-4389-861B-601064986EEA}"/>
    <cellStyle name="Normal 8 46 8 4 2 2" xfId="33778" xr:uid="{6C5F7CD1-C3BD-413B-9F89-6F201A83140F}"/>
    <cellStyle name="Normal 8 46 8 4 3" xfId="33779" xr:uid="{9E7A7839-EE83-47FC-AE47-FA1C4B37D340}"/>
    <cellStyle name="Normal 8 46 8 40" xfId="33780" xr:uid="{4BFF4FF9-BBE4-466E-AFB4-1740825D0F5A}"/>
    <cellStyle name="Normal 8 46 8 5" xfId="33781" xr:uid="{B8B93EC8-D716-4965-87D4-BAD14EC07819}"/>
    <cellStyle name="Normal 8 46 8 5 2" xfId="33782" xr:uid="{4C4C4935-91B9-4142-9C7F-D18455F3BF06}"/>
    <cellStyle name="Normal 8 46 8 5 2 2" xfId="33783" xr:uid="{C4B9B361-251B-431F-8ACC-529383A72427}"/>
    <cellStyle name="Normal 8 46 8 5 3" xfId="33784" xr:uid="{DB4B13C5-AF41-4D42-89AC-8C3E087F63E4}"/>
    <cellStyle name="Normal 8 46 8 6" xfId="33785" xr:uid="{0427C019-A3FC-4D50-9538-9224A4D337E1}"/>
    <cellStyle name="Normal 8 46 8 6 2" xfId="33786" xr:uid="{EC7CE2FF-C3E2-4195-8878-F08F1E5F7578}"/>
    <cellStyle name="Normal 8 46 8 6 2 2" xfId="33787" xr:uid="{2F92B404-B939-4924-B3DA-877E92C52151}"/>
    <cellStyle name="Normal 8 46 8 6 3" xfId="33788" xr:uid="{85909F6B-B008-4631-B0CD-5F4251ECF5B0}"/>
    <cellStyle name="Normal 8 46 8 7" xfId="33789" xr:uid="{73B3F110-6979-4787-B75E-02A2ED26E628}"/>
    <cellStyle name="Normal 8 46 8 7 2" xfId="33790" xr:uid="{6386A259-04BA-4589-9764-9C0F1DF88484}"/>
    <cellStyle name="Normal 8 46 8 7 2 2" xfId="33791" xr:uid="{9216705A-1DDF-4B97-8C97-96326D7943A3}"/>
    <cellStyle name="Normal 8 46 8 7 3" xfId="33792" xr:uid="{8FC90215-1942-4A28-B320-360B8B1CC640}"/>
    <cellStyle name="Normal 8 46 8 8" xfId="33793" xr:uid="{F68C90BE-C9CB-442F-BD44-EE1B32A471F3}"/>
    <cellStyle name="Normal 8 46 8 8 2" xfId="33794" xr:uid="{0D77E2F5-C301-4E18-9135-56E402F43D83}"/>
    <cellStyle name="Normal 8 46 8 8 2 2" xfId="33795" xr:uid="{B9EDB54F-7981-403F-9634-1E59BD14D862}"/>
    <cellStyle name="Normal 8 46 8 8 3" xfId="33796" xr:uid="{A3489335-59F2-40BC-BA09-34BF33C64C3D}"/>
    <cellStyle name="Normal 8 46 8 9" xfId="33797" xr:uid="{21AA7BEE-1719-4711-A372-FBD3375159A2}"/>
    <cellStyle name="Normal 8 46 8 9 2" xfId="33798" xr:uid="{97D2948D-90D1-4BBE-9528-CC9E8D09B93E}"/>
    <cellStyle name="Normal 8 46 8 9 2 2" xfId="33799" xr:uid="{238036B2-6AF9-40A3-909B-08DFBF14F427}"/>
    <cellStyle name="Normal 8 46 8 9 3" xfId="33800" xr:uid="{40D7AAAB-A172-4382-97E2-E7AFB496C99F}"/>
    <cellStyle name="Normal 8 46 9" xfId="33801" xr:uid="{32B763DF-E30A-4B2E-8923-F1151828CE43}"/>
    <cellStyle name="Normal 8 46 9 10" xfId="33802" xr:uid="{33FC21CC-F62D-41B3-A55F-6BB9DC995AD5}"/>
    <cellStyle name="Normal 8 46 9 10 2" xfId="33803" xr:uid="{43BDA498-1D2B-4265-8535-612439774556}"/>
    <cellStyle name="Normal 8 46 9 10 2 2" xfId="33804" xr:uid="{639C5F50-2B60-4E1C-AD17-2EBDC6E14FB1}"/>
    <cellStyle name="Normal 8 46 9 10 3" xfId="33805" xr:uid="{F224BAD5-0D57-4CAF-855F-951CCB775862}"/>
    <cellStyle name="Normal 8 46 9 11" xfId="33806" xr:uid="{A37D6443-7EB0-4C07-B3E8-8B39D6051E95}"/>
    <cellStyle name="Normal 8 46 9 11 2" xfId="33807" xr:uid="{BBC8FA16-30FA-4F4B-92DD-6AB917BA6486}"/>
    <cellStyle name="Normal 8 46 9 11 2 2" xfId="33808" xr:uid="{D4AAF7BB-B2B6-4DED-8CC9-F9C27190B6E1}"/>
    <cellStyle name="Normal 8 46 9 11 3" xfId="33809" xr:uid="{128C014A-861A-40E5-AED3-32564106F7EE}"/>
    <cellStyle name="Normal 8 46 9 11 4" xfId="33810" xr:uid="{741E5F08-643C-43D3-8544-D952FE73E3EA}"/>
    <cellStyle name="Normal 8 46 9 12" xfId="33811" xr:uid="{56EF6F7D-C559-4781-A307-BE4B3CA7A116}"/>
    <cellStyle name="Normal 8 46 9 12 2" xfId="33812" xr:uid="{D0CC6EC7-F5BD-4577-B489-A284B6CABB44}"/>
    <cellStyle name="Normal 8 46 9 13" xfId="33813" xr:uid="{FDB5E1D6-F442-4DE4-B8D7-4A874D493083}"/>
    <cellStyle name="Normal 8 46 9 14" xfId="33814" xr:uid="{82ABB467-9867-4344-81D4-AC062E4D4949}"/>
    <cellStyle name="Normal 8 46 9 14 2" xfId="33815" xr:uid="{C5AF1E83-A361-4B99-9FF0-840517BF6C0F}"/>
    <cellStyle name="Normal 8 46 9 15" xfId="33816" xr:uid="{C8D3A6A7-5E28-464B-ACD4-277E44DC729E}"/>
    <cellStyle name="Normal 8 46 9 16" xfId="33817" xr:uid="{7E232C09-BDDB-4C5C-B8BF-20CEF746A06E}"/>
    <cellStyle name="Normal 8 46 9 17" xfId="33818" xr:uid="{6D5594A4-5BAB-4BD7-8E3E-F80954F2846C}"/>
    <cellStyle name="Normal 8 46 9 18" xfId="33819" xr:uid="{FEDE4B0C-03FC-4CBC-9A5A-E3230892584E}"/>
    <cellStyle name="Normal 8 46 9 19" xfId="33820" xr:uid="{4E8DA291-BB22-45C8-A023-B158A659C908}"/>
    <cellStyle name="Normal 8 46 9 2" xfId="33821" xr:uid="{8ADC6230-1F04-43F3-B8A2-0459EEC970C1}"/>
    <cellStyle name="Normal 8 46 9 2 2" xfId="33822" xr:uid="{6C368765-54CA-4F77-B55F-2066E89A7AFE}"/>
    <cellStyle name="Normal 8 46 9 2 2 2" xfId="33823" xr:uid="{15A07F77-D04E-4CF5-A482-4400D0B964BF}"/>
    <cellStyle name="Normal 8 46 9 2 3" xfId="33824" xr:uid="{E3771717-F0BF-40CB-A0AD-0B78C09948DF}"/>
    <cellStyle name="Normal 8 46 9 20" xfId="33825" xr:uid="{71B358AA-9407-468B-8A7F-4B80C6859275}"/>
    <cellStyle name="Normal 8 46 9 21" xfId="33826" xr:uid="{66A8C7C3-FC40-4B44-9AA6-89DDF3017EA2}"/>
    <cellStyle name="Normal 8 46 9 22" xfId="33827" xr:uid="{F75C3D22-2AAF-497F-BF6A-3521AE397F00}"/>
    <cellStyle name="Normal 8 46 9 23" xfId="33828" xr:uid="{382EFA52-A6BC-415C-B4AA-A104BD4B563C}"/>
    <cellStyle name="Normal 8 46 9 24" xfId="33829" xr:uid="{56BCB79B-65E9-4862-AE39-57664AA7E84B}"/>
    <cellStyle name="Normal 8 46 9 25" xfId="33830" xr:uid="{7D4B4773-30CF-473D-8540-81B4E78A2FB5}"/>
    <cellStyle name="Normal 8 46 9 26" xfId="33831" xr:uid="{C250F061-28F3-46BB-8EA7-CC25CE856D0C}"/>
    <cellStyle name="Normal 8 46 9 27" xfId="33832" xr:uid="{794D304D-0ABB-48EA-9E9E-DA491F00B80F}"/>
    <cellStyle name="Normal 8 46 9 28" xfId="33833" xr:uid="{0DD0EF77-8A74-4C82-8761-8E98AB442569}"/>
    <cellStyle name="Normal 8 46 9 29" xfId="33834" xr:uid="{27E669D5-38DE-405D-9DC0-2A841E55194B}"/>
    <cellStyle name="Normal 8 46 9 3" xfId="33835" xr:uid="{BF35402D-B82F-46A4-8570-920D67E4EC23}"/>
    <cellStyle name="Normal 8 46 9 3 2" xfId="33836" xr:uid="{DDB6C6B6-F641-4C2B-BE9F-4FD1681C609B}"/>
    <cellStyle name="Normal 8 46 9 3 2 2" xfId="33837" xr:uid="{DDE0BAFE-40D4-44C7-84DA-3EBB338EEB7E}"/>
    <cellStyle name="Normal 8 46 9 3 3" xfId="33838" xr:uid="{AA82DA2F-E1A2-4582-BB30-531BECE709FD}"/>
    <cellStyle name="Normal 8 46 9 30" xfId="33839" xr:uid="{6FB9845C-3E2F-4273-83B9-DE67EC23062F}"/>
    <cellStyle name="Normal 8 46 9 31" xfId="33840" xr:uid="{3626A3C0-A1B1-403B-8944-1C7570E75733}"/>
    <cellStyle name="Normal 8 46 9 32" xfId="33841" xr:uid="{AB59854E-7FB4-406C-A531-C2CDA6DD17EF}"/>
    <cellStyle name="Normal 8 46 9 33" xfId="33842" xr:uid="{3BE7B39A-A426-45D7-ACB0-62C3644C19C0}"/>
    <cellStyle name="Normal 8 46 9 34" xfId="33843" xr:uid="{1CF57488-6125-4FB4-B349-3FA3D0DED41A}"/>
    <cellStyle name="Normal 8 46 9 35" xfId="33844" xr:uid="{FDC177CA-0D28-4BFB-83D4-29BF0C440AEE}"/>
    <cellStyle name="Normal 8 46 9 36" xfId="33845" xr:uid="{93760FF2-E82F-4E4B-968D-26737867724B}"/>
    <cellStyle name="Normal 8 46 9 37" xfId="33846" xr:uid="{415D6D74-D8F6-4DB7-89AA-9DB788926E98}"/>
    <cellStyle name="Normal 8 46 9 38" xfId="33847" xr:uid="{F48B9CD1-898A-4CFD-80ED-1FC939195828}"/>
    <cellStyle name="Normal 8 46 9 39" xfId="33848" xr:uid="{9F53EEB9-DF3F-40FA-99D1-170CE50C46CC}"/>
    <cellStyle name="Normal 8 46 9 4" xfId="33849" xr:uid="{CB93F9F0-1C0C-4DA0-A2DA-0585A5A8DF0E}"/>
    <cellStyle name="Normal 8 46 9 4 2" xfId="33850" xr:uid="{B4806376-E7AF-40BC-AA73-462570BFE1EF}"/>
    <cellStyle name="Normal 8 46 9 4 2 2" xfId="33851" xr:uid="{3B1D39F9-6277-4361-9CB0-3DBB6717E9EC}"/>
    <cellStyle name="Normal 8 46 9 4 3" xfId="33852" xr:uid="{B6F1F1DE-B24A-4240-805F-4FAFF04ACF65}"/>
    <cellStyle name="Normal 8 46 9 40" xfId="33853" xr:uid="{51D5B5DE-D565-40A7-8F7D-6FFD51399872}"/>
    <cellStyle name="Normal 8 46 9 5" xfId="33854" xr:uid="{A0793161-6C30-46A2-AF2E-9021278C707F}"/>
    <cellStyle name="Normal 8 46 9 5 2" xfId="33855" xr:uid="{6BA42889-551C-4352-9B65-4DE3DFBC4CB0}"/>
    <cellStyle name="Normal 8 46 9 5 2 2" xfId="33856" xr:uid="{E30C5F06-EE51-4437-B89E-2B47C4FDC6A7}"/>
    <cellStyle name="Normal 8 46 9 5 3" xfId="33857" xr:uid="{8A268B44-3EBA-416A-B80B-1D8C2D6E396F}"/>
    <cellStyle name="Normal 8 46 9 6" xfId="33858" xr:uid="{94F6B3AA-AF07-49D2-A515-E2F0E8F8B23F}"/>
    <cellStyle name="Normal 8 46 9 6 2" xfId="33859" xr:uid="{B8CE4618-0E52-4735-B88F-531196AB79AA}"/>
    <cellStyle name="Normal 8 46 9 6 2 2" xfId="33860" xr:uid="{ED9C99D5-9BA5-42F1-9E1E-F99C428F21B0}"/>
    <cellStyle name="Normal 8 46 9 6 3" xfId="33861" xr:uid="{F694DABB-40FA-46D2-B472-D390E5406B3A}"/>
    <cellStyle name="Normal 8 46 9 7" xfId="33862" xr:uid="{EFE67F39-A106-442A-9CA5-3325B13A9836}"/>
    <cellStyle name="Normal 8 46 9 7 2" xfId="33863" xr:uid="{76682287-C88A-42CE-BB14-4541419B7491}"/>
    <cellStyle name="Normal 8 46 9 7 2 2" xfId="33864" xr:uid="{6C133233-DDF5-4FE8-A71C-CEB0FBD2F929}"/>
    <cellStyle name="Normal 8 46 9 7 3" xfId="33865" xr:uid="{99AFA142-B857-4ADC-8977-064C42DB2ADB}"/>
    <cellStyle name="Normal 8 46 9 8" xfId="33866" xr:uid="{DE742E83-9563-4D07-AC75-04A9B8BE5CCF}"/>
    <cellStyle name="Normal 8 46 9 8 2" xfId="33867" xr:uid="{D05C7D63-3732-49CD-A75F-6A76402ADB12}"/>
    <cellStyle name="Normal 8 46 9 8 2 2" xfId="33868" xr:uid="{3D567C6B-5F40-4D10-9C3A-BA704E6EFED8}"/>
    <cellStyle name="Normal 8 46 9 8 3" xfId="33869" xr:uid="{675845D6-EDAF-4800-B60C-3D8CD31BB769}"/>
    <cellStyle name="Normal 8 46 9 9" xfId="33870" xr:uid="{279666C2-DC6D-434C-A5E1-F62B63D700BB}"/>
    <cellStyle name="Normal 8 46 9 9 2" xfId="33871" xr:uid="{00B04810-3E96-4777-B8F6-1BB8AE8BB209}"/>
    <cellStyle name="Normal 8 46 9 9 2 2" xfId="33872" xr:uid="{050FF430-E4BB-453D-8F8B-C5E01AF03815}"/>
    <cellStyle name="Normal 8 46 9 9 3" xfId="33873" xr:uid="{67BAD04D-3FE7-4225-8AF7-2C585F695ABE}"/>
    <cellStyle name="Normal 8 47" xfId="33874" xr:uid="{F3F3F475-F938-45DB-8DC9-B9569F21BD62}"/>
    <cellStyle name="Normal 8 47 10" xfId="33875" xr:uid="{37135530-F9C3-41F9-A925-AA6BB594D6F8}"/>
    <cellStyle name="Normal 8 47 10 10" xfId="33876" xr:uid="{0D076150-368F-43C2-8E42-7502FA69CFD7}"/>
    <cellStyle name="Normal 8 47 10 10 2" xfId="33877" xr:uid="{22DB411C-9465-4AA6-867B-22613DB7ABCB}"/>
    <cellStyle name="Normal 8 47 10 10 2 2" xfId="33878" xr:uid="{DD013006-38CD-4CC9-919C-B2571A068623}"/>
    <cellStyle name="Normal 8 47 10 10 3" xfId="33879" xr:uid="{AD31CFC0-25EA-4148-BB74-63D896015428}"/>
    <cellStyle name="Normal 8 47 10 11" xfId="33880" xr:uid="{01CBFD42-2E0A-4489-9A12-CD5174CFD2F9}"/>
    <cellStyle name="Normal 8 47 10 11 2" xfId="33881" xr:uid="{BD8FCACF-BCCB-44C4-BF24-F92BC4134BED}"/>
    <cellStyle name="Normal 8 47 10 11 2 2" xfId="33882" xr:uid="{5BA2DEE5-D666-4C17-909D-E8F8827000FE}"/>
    <cellStyle name="Normal 8 47 10 11 3" xfId="33883" xr:uid="{33972E85-463D-4BAD-A900-C04C9579465C}"/>
    <cellStyle name="Normal 8 47 10 11 4" xfId="33884" xr:uid="{36824D3F-1095-4D32-9982-E83C91049296}"/>
    <cellStyle name="Normal 8 47 10 12" xfId="33885" xr:uid="{207E5D5C-7FE4-4754-B607-629A41E25BBC}"/>
    <cellStyle name="Normal 8 47 10 12 2" xfId="33886" xr:uid="{72C49180-0F52-4EC4-9DCA-C94BF132EAEA}"/>
    <cellStyle name="Normal 8 47 10 13" xfId="33887" xr:uid="{F7009A68-7692-4550-9C0F-B5D966CC9AEB}"/>
    <cellStyle name="Normal 8 47 10 14" xfId="33888" xr:uid="{8993CA8B-E64F-4DB8-BEAF-2194A5FF8C09}"/>
    <cellStyle name="Normal 8 47 10 14 2" xfId="33889" xr:uid="{C6793C03-6280-4693-AD53-F649EA108C24}"/>
    <cellStyle name="Normal 8 47 10 15" xfId="33890" xr:uid="{78D4670B-3739-4F54-94AE-AC7DC36B17EE}"/>
    <cellStyle name="Normal 8 47 10 16" xfId="33891" xr:uid="{81573188-8FDA-44AB-88F0-C92F4854041D}"/>
    <cellStyle name="Normal 8 47 10 17" xfId="33892" xr:uid="{3FF72773-E44C-467A-A5B2-302EC81E1625}"/>
    <cellStyle name="Normal 8 47 10 18" xfId="33893" xr:uid="{D72DABC3-182B-4C03-8FB8-E67D4E362943}"/>
    <cellStyle name="Normal 8 47 10 19" xfId="33894" xr:uid="{D199CAD9-CFB7-41FA-A049-E35A6996CD65}"/>
    <cellStyle name="Normal 8 47 10 2" xfId="33895" xr:uid="{82E12CE4-1A84-4D03-AC64-2A56BB1AE6F7}"/>
    <cellStyle name="Normal 8 47 10 2 2" xfId="33896" xr:uid="{B716FDB7-8D65-4C9F-AA91-E52210F9A31C}"/>
    <cellStyle name="Normal 8 47 10 2 2 2" xfId="33897" xr:uid="{D2BDB532-E5AC-43D5-8734-5DBE775FEA41}"/>
    <cellStyle name="Normal 8 47 10 2 3" xfId="33898" xr:uid="{8B020D92-37A6-4BBA-A66A-084681B6C6D3}"/>
    <cellStyle name="Normal 8 47 10 20" xfId="33899" xr:uid="{94673C3D-75DA-4EB0-AD31-75B9A35E0DF7}"/>
    <cellStyle name="Normal 8 47 10 21" xfId="33900" xr:uid="{4D314900-62A1-40C9-A6E7-D242F4622263}"/>
    <cellStyle name="Normal 8 47 10 22" xfId="33901" xr:uid="{4BB40644-39EB-4DFE-A763-3F77F079B846}"/>
    <cellStyle name="Normal 8 47 10 23" xfId="33902" xr:uid="{D8E53EE5-1265-4D7B-947E-5A6BB37F8A59}"/>
    <cellStyle name="Normal 8 47 10 24" xfId="33903" xr:uid="{DF37136C-12F5-4235-83C8-14B32C1702F6}"/>
    <cellStyle name="Normal 8 47 10 25" xfId="33904" xr:uid="{F12AA56E-F2AD-4F4F-8ABD-AA28FB5AC0B8}"/>
    <cellStyle name="Normal 8 47 10 26" xfId="33905" xr:uid="{B1061F24-89D6-472C-B87F-C98E209C9430}"/>
    <cellStyle name="Normal 8 47 10 27" xfId="33906" xr:uid="{6F5BA296-6770-4FAC-884A-B5EB7305C976}"/>
    <cellStyle name="Normal 8 47 10 28" xfId="33907" xr:uid="{1B5DDF0F-069C-4693-840E-376DAA2540F6}"/>
    <cellStyle name="Normal 8 47 10 29" xfId="33908" xr:uid="{593462E5-7730-4E65-8453-B1E67813D990}"/>
    <cellStyle name="Normal 8 47 10 3" xfId="33909" xr:uid="{83CC44F4-221B-484C-8637-791350B19120}"/>
    <cellStyle name="Normal 8 47 10 3 2" xfId="33910" xr:uid="{639564F0-C225-4618-B184-849E4E45CA42}"/>
    <cellStyle name="Normal 8 47 10 3 2 2" xfId="33911" xr:uid="{86CABB5F-C1F6-42B8-91DA-4F24CB53214B}"/>
    <cellStyle name="Normal 8 47 10 3 3" xfId="33912" xr:uid="{108254A0-F28B-4C36-AE85-501D96FB71AF}"/>
    <cellStyle name="Normal 8 47 10 30" xfId="33913" xr:uid="{8276179D-30D2-4DBC-BCE5-B94C5E9A23A6}"/>
    <cellStyle name="Normal 8 47 10 31" xfId="33914" xr:uid="{78533C03-20A8-4323-A9DE-FEE345700C14}"/>
    <cellStyle name="Normal 8 47 10 32" xfId="33915" xr:uid="{19EF10A7-05A2-45EC-899D-CA5FE4340248}"/>
    <cellStyle name="Normal 8 47 10 33" xfId="33916" xr:uid="{597417A4-3F0C-4E6B-B809-3693C3B25C6B}"/>
    <cellStyle name="Normal 8 47 10 34" xfId="33917" xr:uid="{790E4F32-844E-4187-B6CC-A6B933E3C198}"/>
    <cellStyle name="Normal 8 47 10 35" xfId="33918" xr:uid="{4427B2D1-DEA3-4D6A-8865-394494FD47E5}"/>
    <cellStyle name="Normal 8 47 10 36" xfId="33919" xr:uid="{D88AA464-0CC8-4E22-A476-AABA73645291}"/>
    <cellStyle name="Normal 8 47 10 37" xfId="33920" xr:uid="{C4657497-144F-4D67-AE9B-95D9EEE376F3}"/>
    <cellStyle name="Normal 8 47 10 38" xfId="33921" xr:uid="{B0819DFB-FB08-45A0-AB18-77F47A108347}"/>
    <cellStyle name="Normal 8 47 10 39" xfId="33922" xr:uid="{C971A980-4BD4-4A9F-903F-B9AD706AF397}"/>
    <cellStyle name="Normal 8 47 10 4" xfId="33923" xr:uid="{79F8F033-3FC2-4E5E-BA17-E6FF7AAF5903}"/>
    <cellStyle name="Normal 8 47 10 4 2" xfId="33924" xr:uid="{B22CE970-AE43-46DC-B07B-CC72FF6E39CC}"/>
    <cellStyle name="Normal 8 47 10 4 2 2" xfId="33925" xr:uid="{B5A9E705-829C-4E30-A2C7-B285F22D1F8C}"/>
    <cellStyle name="Normal 8 47 10 4 3" xfId="33926" xr:uid="{3564BC4F-6E3D-48D9-8FBC-D579AB09D948}"/>
    <cellStyle name="Normal 8 47 10 40" xfId="33927" xr:uid="{CC0B564C-4252-4FF7-BF65-903853717CE8}"/>
    <cellStyle name="Normal 8 47 10 5" xfId="33928" xr:uid="{29E13DF4-1489-4777-84D2-13574865F554}"/>
    <cellStyle name="Normal 8 47 10 5 2" xfId="33929" xr:uid="{747436F7-2069-4D10-8240-04C83A4E88A1}"/>
    <cellStyle name="Normal 8 47 10 5 2 2" xfId="33930" xr:uid="{082FC60B-D304-4571-BC74-2045BEFC23B1}"/>
    <cellStyle name="Normal 8 47 10 5 3" xfId="33931" xr:uid="{AC7C0778-2F56-4D4F-8EBD-6235F2B6A2C7}"/>
    <cellStyle name="Normal 8 47 10 6" xfId="33932" xr:uid="{EED63911-E375-4AAE-9BCD-15A0D90817DF}"/>
    <cellStyle name="Normal 8 47 10 6 2" xfId="33933" xr:uid="{CF25FCDF-1AED-4139-ACC2-6320BA6FBEDC}"/>
    <cellStyle name="Normal 8 47 10 6 2 2" xfId="33934" xr:uid="{73AC19D9-C36B-4CDA-8E9C-3A1BA45813BF}"/>
    <cellStyle name="Normal 8 47 10 6 3" xfId="33935" xr:uid="{AC4881AA-35E9-4EF3-81DE-AD7010FB8D6B}"/>
    <cellStyle name="Normal 8 47 10 7" xfId="33936" xr:uid="{9694EA5A-F28E-45D4-9DD0-E71F25004BC7}"/>
    <cellStyle name="Normal 8 47 10 7 2" xfId="33937" xr:uid="{746FAD88-9AD0-45D1-B897-30D40C1929FF}"/>
    <cellStyle name="Normal 8 47 10 7 2 2" xfId="33938" xr:uid="{750BCDF8-B029-4EF4-AE82-AB32CBA94E95}"/>
    <cellStyle name="Normal 8 47 10 7 3" xfId="33939" xr:uid="{E14B12BF-2AF1-4AD7-9A96-F706BA04BC87}"/>
    <cellStyle name="Normal 8 47 10 8" xfId="33940" xr:uid="{14AF8D4D-A950-4F6E-A618-27D4C371F6C9}"/>
    <cellStyle name="Normal 8 47 10 8 2" xfId="33941" xr:uid="{B64F1D59-F90A-4577-9C7E-C50B57332D76}"/>
    <cellStyle name="Normal 8 47 10 8 2 2" xfId="33942" xr:uid="{8FB5AA7A-1A30-48B9-9A74-6CB7C0A6B1F2}"/>
    <cellStyle name="Normal 8 47 10 8 3" xfId="33943" xr:uid="{32D5913A-148F-4A72-93AF-9016E53B21A8}"/>
    <cellStyle name="Normal 8 47 10 9" xfId="33944" xr:uid="{E21CDE96-C89D-45C2-804E-50EC0C28A902}"/>
    <cellStyle name="Normal 8 47 10 9 2" xfId="33945" xr:uid="{BC484E17-2B4E-4A58-9F5C-452ECC577A99}"/>
    <cellStyle name="Normal 8 47 10 9 2 2" xfId="33946" xr:uid="{25A76020-57BA-41D9-9A8E-BC87D396FA4F}"/>
    <cellStyle name="Normal 8 47 10 9 3" xfId="33947" xr:uid="{868CA463-202C-4370-A201-924D5DFF7E0C}"/>
    <cellStyle name="Normal 8 47 11" xfId="33948" xr:uid="{AADD2B79-9276-419E-9499-7E9B61516CFF}"/>
    <cellStyle name="Normal 8 47 11 2" xfId="33949" xr:uid="{761F2823-5BC2-45DA-BA46-4E23B7585505}"/>
    <cellStyle name="Normal 8 47 11 2 2" xfId="33950" xr:uid="{18FE2B1D-ABC4-41A8-AF20-0E1ACCF8D302}"/>
    <cellStyle name="Normal 8 47 11 3" xfId="33951" xr:uid="{7E25E6A8-C067-4CBE-9C03-3005BC60D3D7}"/>
    <cellStyle name="Normal 8 47 12" xfId="33952" xr:uid="{04C7AB62-B5ED-4758-9BBA-4D74797E22DA}"/>
    <cellStyle name="Normal 8 47 12 2" xfId="33953" xr:uid="{F79558A7-0446-4B3A-AB19-367985DE275E}"/>
    <cellStyle name="Normal 8 47 12 2 2" xfId="33954" xr:uid="{563DD7C9-727E-428A-B237-EFDC373E6879}"/>
    <cellStyle name="Normal 8 47 12 3" xfId="33955" xr:uid="{FDF3FF53-500C-44DF-BAEF-231A551643DB}"/>
    <cellStyle name="Normal 8 47 13" xfId="33956" xr:uid="{DF352EDF-7CBE-470C-98AA-5009FD67BBD3}"/>
    <cellStyle name="Normal 8 47 13 2" xfId="33957" xr:uid="{1817734F-2A6B-455A-95CD-D6554787171E}"/>
    <cellStyle name="Normal 8 47 13 2 2" xfId="33958" xr:uid="{A65AC28F-DB1A-49A8-B99B-571F7E844292}"/>
    <cellStyle name="Normal 8 47 13 3" xfId="33959" xr:uid="{494A3B3E-408D-4CCC-BC4A-C57CB39F9D94}"/>
    <cellStyle name="Normal 8 47 14" xfId="33960" xr:uid="{ADC4D90E-9D8B-4E17-8A0D-AB00F8ACBA01}"/>
    <cellStyle name="Normal 8 47 14 2" xfId="33961" xr:uid="{CD01EA55-9B1B-4AF7-AE33-C9C4D7549A6A}"/>
    <cellStyle name="Normal 8 47 14 2 2" xfId="33962" xr:uid="{B43AAA86-AB90-4EBB-BF67-9BC3F1FD208B}"/>
    <cellStyle name="Normal 8 47 14 3" xfId="33963" xr:uid="{8D9B05D7-B25D-41CB-ABA1-2BC7A3945CC8}"/>
    <cellStyle name="Normal 8 47 15" xfId="33964" xr:uid="{F28714FA-610D-452E-9E32-1E1DB44F1FF6}"/>
    <cellStyle name="Normal 8 47 15 2" xfId="33965" xr:uid="{5DAFEA8B-9DCA-45D7-BF3A-915B2AFC346E}"/>
    <cellStyle name="Normal 8 47 15 2 2" xfId="33966" xr:uid="{347A4C1E-A6DE-4714-A81D-866FC683A199}"/>
    <cellStyle name="Normal 8 47 15 3" xfId="33967" xr:uid="{13449482-4EDB-416C-A2DF-AE5DD9E0F23E}"/>
    <cellStyle name="Normal 8 47 16" xfId="33968" xr:uid="{35671B3E-0701-4BED-91E9-E4E6C1ABB3D7}"/>
    <cellStyle name="Normal 8 47 16 2" xfId="33969" xr:uid="{52427F3C-F40A-4523-B923-D152DBA8FE75}"/>
    <cellStyle name="Normal 8 47 16 2 2" xfId="33970" xr:uid="{0FC76BC4-AEF2-4033-A8D7-1E06F2C247C9}"/>
    <cellStyle name="Normal 8 47 16 3" xfId="33971" xr:uid="{4B1A31D5-DEB4-4E6E-A3BC-04BEB66F9BFD}"/>
    <cellStyle name="Normal 8 47 17" xfId="33972" xr:uid="{0140FCF4-24ED-4E77-A1CB-E92BBD338123}"/>
    <cellStyle name="Normal 8 47 17 2" xfId="33973" xr:uid="{1FA36BFD-7733-4F43-B526-B1F66DFFC8AA}"/>
    <cellStyle name="Normal 8 47 17 2 2" xfId="33974" xr:uid="{57C87948-ADD7-4134-96BE-588CA50C74B2}"/>
    <cellStyle name="Normal 8 47 17 3" xfId="33975" xr:uid="{0F2B468F-96B4-4344-826D-1844C2260A92}"/>
    <cellStyle name="Normal 8 47 18" xfId="33976" xr:uid="{DFDE1DB9-9C04-4953-BE89-990E784701D1}"/>
    <cellStyle name="Normal 8 47 18 2" xfId="33977" xr:uid="{9834C7BA-185F-4882-AA7E-2773CD9DA898}"/>
    <cellStyle name="Normal 8 47 18 2 2" xfId="33978" xr:uid="{CE95F7A6-F946-45FB-AF8D-A41D32E39C4A}"/>
    <cellStyle name="Normal 8 47 18 3" xfId="33979" xr:uid="{CF488130-A620-44CB-AF13-EE7D386E4370}"/>
    <cellStyle name="Normal 8 47 19" xfId="33980" xr:uid="{0E3F3BEA-8EC1-4EB9-A40C-B5DF128741FC}"/>
    <cellStyle name="Normal 8 47 19 2" xfId="33981" xr:uid="{4CCF83CB-19D6-4855-99D1-B519E8A69E51}"/>
    <cellStyle name="Normal 8 47 19 2 2" xfId="33982" xr:uid="{C737F3EF-6959-47D3-A4A8-1ECCB57FD6EE}"/>
    <cellStyle name="Normal 8 47 19 3" xfId="33983" xr:uid="{76CB2D8F-C61D-4A5F-89E6-505D428F5903}"/>
    <cellStyle name="Normal 8 47 2" xfId="33984" xr:uid="{E60A7316-AB06-43F9-A79B-0802BF687877}"/>
    <cellStyle name="Normal 8 47 2 10" xfId="33985" xr:uid="{632FEBB8-0669-4307-BF57-E0A161926993}"/>
    <cellStyle name="Normal 8 47 2 10 2" xfId="33986" xr:uid="{57F8D18E-CA87-4A83-83A7-BA116DA19F89}"/>
    <cellStyle name="Normal 8 47 2 10 2 2" xfId="33987" xr:uid="{D6CE96C7-2FC3-4C38-AD12-657DE2D4B730}"/>
    <cellStyle name="Normal 8 47 2 10 3" xfId="33988" xr:uid="{D4EBC513-D9E6-44CF-9B06-8884470ECD87}"/>
    <cellStyle name="Normal 8 47 2 11" xfId="33989" xr:uid="{F6D9EFF7-AE9C-4BBF-8950-394EFD9E6EEA}"/>
    <cellStyle name="Normal 8 47 2 11 2" xfId="33990" xr:uid="{A3B2958D-E779-4545-A9B5-66AC68E07D7A}"/>
    <cellStyle name="Normal 8 47 2 11 2 2" xfId="33991" xr:uid="{A8244969-A217-4DA7-A957-20E813ABAB80}"/>
    <cellStyle name="Normal 8 47 2 11 3" xfId="33992" xr:uid="{56A7AA2A-4612-44AA-A1BC-26D697BB0CD0}"/>
    <cellStyle name="Normal 8 47 2 11 4" xfId="33993" xr:uid="{77EFCBD2-52D8-4ACC-9E83-FA81EAF5EF71}"/>
    <cellStyle name="Normal 8 47 2 12" xfId="33994" xr:uid="{344077F0-A3FA-4E7A-A867-D24A395070A6}"/>
    <cellStyle name="Normal 8 47 2 12 2" xfId="33995" xr:uid="{ABD69DFC-0411-47CF-9FFF-97EB6771DBF0}"/>
    <cellStyle name="Normal 8 47 2 13" xfId="33996" xr:uid="{24D2F0E6-BF77-4B6B-AA6D-B91B9DC2464B}"/>
    <cellStyle name="Normal 8 47 2 14" xfId="33997" xr:uid="{76A5E968-6EF3-4F0D-8A37-D0B8DCB7C9FA}"/>
    <cellStyle name="Normal 8 47 2 14 2" xfId="33998" xr:uid="{9390AE2E-045D-4382-9583-C0AB70EEE3FF}"/>
    <cellStyle name="Normal 8 47 2 15" xfId="33999" xr:uid="{DD47487D-A748-4ED7-9A5F-BDE85820AD1D}"/>
    <cellStyle name="Normal 8 47 2 16" xfId="34000" xr:uid="{C6018D71-ED9D-42E5-BF8F-DB582C51CDF3}"/>
    <cellStyle name="Normal 8 47 2 17" xfId="34001" xr:uid="{6798BCA6-A5F4-4643-A9A9-22F8645792C6}"/>
    <cellStyle name="Normal 8 47 2 18" xfId="34002" xr:uid="{780ECA25-EDA3-4E10-AE64-C50D13EFFDF7}"/>
    <cellStyle name="Normal 8 47 2 19" xfId="34003" xr:uid="{755CFE1C-F022-4C82-B4DB-CEC6BFB7AE47}"/>
    <cellStyle name="Normal 8 47 2 2" xfId="34004" xr:uid="{7422A8B0-6BB9-4D69-BF4C-65DD2C55DA24}"/>
    <cellStyle name="Normal 8 47 2 2 2" xfId="34005" xr:uid="{AEFB382E-9B40-4940-9DD0-7DE5AEA9AA6B}"/>
    <cellStyle name="Normal 8 47 2 2 2 2" xfId="34006" xr:uid="{97C3118E-A73D-4491-881F-53059E2B5D1E}"/>
    <cellStyle name="Normal 8 47 2 2 3" xfId="34007" xr:uid="{AD8CB687-3894-4CFF-827E-C7AF1AAD4A77}"/>
    <cellStyle name="Normal 8 47 2 20" xfId="34008" xr:uid="{B9BBDC3A-8824-4BE6-A9E6-EAE9EB58AA6E}"/>
    <cellStyle name="Normal 8 47 2 21" xfId="34009" xr:uid="{F8FE2736-D35A-479A-AECF-20A1A314E44F}"/>
    <cellStyle name="Normal 8 47 2 22" xfId="34010" xr:uid="{C2E3C7D3-AE59-447C-ACFB-31C467E9A95A}"/>
    <cellStyle name="Normal 8 47 2 23" xfId="34011" xr:uid="{E62AFE3A-1219-4877-90CA-DAB835AA0E94}"/>
    <cellStyle name="Normal 8 47 2 24" xfId="34012" xr:uid="{F7732C1D-07A5-4968-9EED-E87716C2EBB8}"/>
    <cellStyle name="Normal 8 47 2 25" xfId="34013" xr:uid="{2C023BE5-6F9D-499B-8A08-B82F057C0D01}"/>
    <cellStyle name="Normal 8 47 2 26" xfId="34014" xr:uid="{329B57D5-0F53-418E-BA83-FD456DC6E27F}"/>
    <cellStyle name="Normal 8 47 2 27" xfId="34015" xr:uid="{9A1E17DC-42BF-4910-B9ED-29778FD9DB27}"/>
    <cellStyle name="Normal 8 47 2 28" xfId="34016" xr:uid="{2822AA0A-C6E4-43B5-B946-BE1161434129}"/>
    <cellStyle name="Normal 8 47 2 29" xfId="34017" xr:uid="{CF629DE5-1151-4B82-A94C-CE2032E2C131}"/>
    <cellStyle name="Normal 8 47 2 3" xfId="34018" xr:uid="{30E55F50-8EDD-488A-B0CD-044CA902BA78}"/>
    <cellStyle name="Normal 8 47 2 3 2" xfId="34019" xr:uid="{554A46B9-C70F-4634-AB35-6C414D23F277}"/>
    <cellStyle name="Normal 8 47 2 3 2 2" xfId="34020" xr:uid="{0B42DD56-D0E5-445C-8A84-83372F2FD50C}"/>
    <cellStyle name="Normal 8 47 2 3 3" xfId="34021" xr:uid="{57C6B788-7226-46B1-B00F-25978785C8AB}"/>
    <cellStyle name="Normal 8 47 2 30" xfId="34022" xr:uid="{7A13A266-3865-49F1-ADB9-B1D9A7B70DB1}"/>
    <cellStyle name="Normal 8 47 2 31" xfId="34023" xr:uid="{73D514AC-8514-4841-8307-ABAB306311D9}"/>
    <cellStyle name="Normal 8 47 2 32" xfId="34024" xr:uid="{34C81B83-AE5E-4C3E-BF04-C349B26D8153}"/>
    <cellStyle name="Normal 8 47 2 33" xfId="34025" xr:uid="{14AC724F-BB5E-47E2-B64D-38A77413BB2F}"/>
    <cellStyle name="Normal 8 47 2 34" xfId="34026" xr:uid="{902F801A-C446-4806-B7A6-E096B8051E41}"/>
    <cellStyle name="Normal 8 47 2 35" xfId="34027" xr:uid="{19058635-C37F-4D51-85CD-054034A479B7}"/>
    <cellStyle name="Normal 8 47 2 36" xfId="34028" xr:uid="{3016A942-66E6-4480-A20E-FB49B0C26F22}"/>
    <cellStyle name="Normal 8 47 2 37" xfId="34029" xr:uid="{B4865287-104A-42B3-8FC4-EC5FFD5219D7}"/>
    <cellStyle name="Normal 8 47 2 38" xfId="34030" xr:uid="{DF8CB8E6-80B9-40A5-B92F-BC61AF205F3C}"/>
    <cellStyle name="Normal 8 47 2 39" xfId="34031" xr:uid="{86E33C78-D7B0-4F62-8FF5-8098DD19A244}"/>
    <cellStyle name="Normal 8 47 2 4" xfId="34032" xr:uid="{ADB72E7C-5314-463F-BD41-98AC6102B6D5}"/>
    <cellStyle name="Normal 8 47 2 4 2" xfId="34033" xr:uid="{F3683375-E298-42F9-906F-79729573BE19}"/>
    <cellStyle name="Normal 8 47 2 4 2 2" xfId="34034" xr:uid="{8C30D27D-D2F5-48F3-8979-2275EF2B1157}"/>
    <cellStyle name="Normal 8 47 2 4 3" xfId="34035" xr:uid="{70901C03-4F1C-4C8D-8765-52E41E021345}"/>
    <cellStyle name="Normal 8 47 2 40" xfId="34036" xr:uid="{57A077F3-EA92-490D-A8EB-984240D704E8}"/>
    <cellStyle name="Normal 8 47 2 5" xfId="34037" xr:uid="{C6D0CE60-CF2D-4329-B591-17DD52D2B6E6}"/>
    <cellStyle name="Normal 8 47 2 5 2" xfId="34038" xr:uid="{B6B0D0F2-CB8C-482C-9D10-75CF8F2D4A03}"/>
    <cellStyle name="Normal 8 47 2 5 2 2" xfId="34039" xr:uid="{F3DF2137-88C9-4989-9074-DC75B0A224C2}"/>
    <cellStyle name="Normal 8 47 2 5 3" xfId="34040" xr:uid="{B6AFE35C-DD1C-42C4-875C-5E931CBEDAEA}"/>
    <cellStyle name="Normal 8 47 2 6" xfId="34041" xr:uid="{C0C1E64E-DA9C-4B6C-B2EE-0758CD1070CA}"/>
    <cellStyle name="Normal 8 47 2 6 2" xfId="34042" xr:uid="{08BCE1F4-2469-4BA7-9310-F77D77A462CF}"/>
    <cellStyle name="Normal 8 47 2 6 2 2" xfId="34043" xr:uid="{47A05E07-6029-4442-8A01-1D4C9B09D73E}"/>
    <cellStyle name="Normal 8 47 2 6 3" xfId="34044" xr:uid="{657A956F-CE21-4871-A91A-9E171ECED1DA}"/>
    <cellStyle name="Normal 8 47 2 7" xfId="34045" xr:uid="{CF58137F-6EFE-491F-85AD-DB4DA4193816}"/>
    <cellStyle name="Normal 8 47 2 7 2" xfId="34046" xr:uid="{AE7CD486-6617-43EC-8B24-EBA9A4FC8A35}"/>
    <cellStyle name="Normal 8 47 2 7 2 2" xfId="34047" xr:uid="{9A148A6F-A1FF-4964-9EF8-B940940DA9EB}"/>
    <cellStyle name="Normal 8 47 2 7 3" xfId="34048" xr:uid="{71B9D2A0-5CAC-4D50-B803-182682749437}"/>
    <cellStyle name="Normal 8 47 2 8" xfId="34049" xr:uid="{3BA87DB0-50DF-47FD-9A97-C5782285E0BF}"/>
    <cellStyle name="Normal 8 47 2 8 2" xfId="34050" xr:uid="{38A0B404-3686-4FF5-9B58-3D4A057B0813}"/>
    <cellStyle name="Normal 8 47 2 8 2 2" xfId="34051" xr:uid="{9950F318-27B8-4234-A251-9D10216FB920}"/>
    <cellStyle name="Normal 8 47 2 8 3" xfId="34052" xr:uid="{13904DBD-1155-445E-BA43-1C3A917A4FBE}"/>
    <cellStyle name="Normal 8 47 2 9" xfId="34053" xr:uid="{2CDF58BF-111F-4D77-BAB1-8689222228BE}"/>
    <cellStyle name="Normal 8 47 2 9 2" xfId="34054" xr:uid="{E3EBACFA-6930-48D1-82F1-F5714AF29A5D}"/>
    <cellStyle name="Normal 8 47 2 9 2 2" xfId="34055" xr:uid="{176C2BA4-D377-40A1-8EDF-1A8D3709598A}"/>
    <cellStyle name="Normal 8 47 2 9 3" xfId="34056" xr:uid="{2DD4CB6B-049C-412E-B7A0-C11FECE3C972}"/>
    <cellStyle name="Normal 8 47 20" xfId="34057" xr:uid="{D07B752D-1EE8-4A0C-99B6-FF8F9B3AB98C}"/>
    <cellStyle name="Normal 8 47 20 2" xfId="34058" xr:uid="{5F40DCCF-9A75-4F79-9521-FB7CC32E95F6}"/>
    <cellStyle name="Normal 8 47 20 2 2" xfId="34059" xr:uid="{C7E7BF7F-2FAE-4984-9391-37F9F6A08B97}"/>
    <cellStyle name="Normal 8 47 20 3" xfId="34060" xr:uid="{44656264-8968-44B6-95A4-F8F3EA82FEE3}"/>
    <cellStyle name="Normal 8 47 20 4" xfId="34061" xr:uid="{FEFCAE84-5C4D-4BCE-AB97-B2BF86452B9B}"/>
    <cellStyle name="Normal 8 47 21" xfId="34062" xr:uid="{DB1A5341-99CF-4116-8AE0-38EE87D205D9}"/>
    <cellStyle name="Normal 8 47 21 2" xfId="34063" xr:uid="{84D2EEBD-34D5-4C71-92B0-CE0A63D4BBA4}"/>
    <cellStyle name="Normal 8 47 22" xfId="34064" xr:uid="{63139200-EB88-43DC-B057-1CD52680278A}"/>
    <cellStyle name="Normal 8 47 23" xfId="34065" xr:uid="{BAFC9FA4-F3F0-4EC2-AB76-D09370B59A22}"/>
    <cellStyle name="Normal 8 47 23 2" xfId="34066" xr:uid="{E8DC8743-1E1F-444C-8B56-4B870780546C}"/>
    <cellStyle name="Normal 8 47 24" xfId="34067" xr:uid="{4C0E31AF-DCD5-4625-9F31-FE3FA9741225}"/>
    <cellStyle name="Normal 8 47 25" xfId="34068" xr:uid="{07CBED87-2CBB-409E-9864-806D08151C35}"/>
    <cellStyle name="Normal 8 47 26" xfId="34069" xr:uid="{4FCAFA0D-0C07-4457-941F-27D848CD9B26}"/>
    <cellStyle name="Normal 8 47 27" xfId="34070" xr:uid="{8D6CD42F-1B32-4B06-86A9-C496F56B6D98}"/>
    <cellStyle name="Normal 8 47 28" xfId="34071" xr:uid="{EE46AD69-BE72-456B-AA4A-C78A4047280F}"/>
    <cellStyle name="Normal 8 47 29" xfId="34072" xr:uid="{9935A1B7-9049-43D3-99D5-7AAE7BD32DA8}"/>
    <cellStyle name="Normal 8 47 3" xfId="34073" xr:uid="{5327690E-C157-499A-9B30-B03C4F643F4A}"/>
    <cellStyle name="Normal 8 47 3 10" xfId="34074" xr:uid="{247F80E0-26CD-4AF5-8C93-1CC25AF4F793}"/>
    <cellStyle name="Normal 8 47 3 10 2" xfId="34075" xr:uid="{D09430D5-812C-475B-A4F7-4736C92ECE6B}"/>
    <cellStyle name="Normal 8 47 3 10 2 2" xfId="34076" xr:uid="{9676F1FB-FA83-4077-9175-5790386BDF43}"/>
    <cellStyle name="Normal 8 47 3 10 3" xfId="34077" xr:uid="{74FDDD49-40E1-40E7-990D-9320BB45FC5B}"/>
    <cellStyle name="Normal 8 47 3 11" xfId="34078" xr:uid="{AB136751-113D-46BE-8A5D-CE89D416BC05}"/>
    <cellStyle name="Normal 8 47 3 11 2" xfId="34079" xr:uid="{F910B178-9E29-450B-9571-24B5984602B9}"/>
    <cellStyle name="Normal 8 47 3 11 2 2" xfId="34080" xr:uid="{972097FE-1DEA-4F57-AE55-C2177421519D}"/>
    <cellStyle name="Normal 8 47 3 11 3" xfId="34081" xr:uid="{6AB97509-E53E-4842-B331-01DC95F2992A}"/>
    <cellStyle name="Normal 8 47 3 11 4" xfId="34082" xr:uid="{9F61DFBF-396B-4080-B099-6FC18DDBE185}"/>
    <cellStyle name="Normal 8 47 3 12" xfId="34083" xr:uid="{01C32C31-3C8E-455C-B7A5-48BF2292E028}"/>
    <cellStyle name="Normal 8 47 3 12 2" xfId="34084" xr:uid="{5CCE3D31-0631-4EE9-A189-8253D6AC2541}"/>
    <cellStyle name="Normal 8 47 3 13" xfId="34085" xr:uid="{D5F01612-BF5B-4847-8D13-2AE73055D706}"/>
    <cellStyle name="Normal 8 47 3 14" xfId="34086" xr:uid="{09000BD7-81B6-483E-9F3D-D6E77B67D246}"/>
    <cellStyle name="Normal 8 47 3 14 2" xfId="34087" xr:uid="{118A49B4-E3B4-4F2B-B70F-18EB81D228AE}"/>
    <cellStyle name="Normal 8 47 3 15" xfId="34088" xr:uid="{C422BA38-FB6E-46FD-846A-807DD2B176C0}"/>
    <cellStyle name="Normal 8 47 3 16" xfId="34089" xr:uid="{E58BCA84-A5F3-4F5E-888A-65E92B9AA8D9}"/>
    <cellStyle name="Normal 8 47 3 17" xfId="34090" xr:uid="{03644146-8654-43C2-BCC7-1F7DD985C6CE}"/>
    <cellStyle name="Normal 8 47 3 18" xfId="34091" xr:uid="{1BB36EE2-0A68-4B3E-8132-4CA5187B190B}"/>
    <cellStyle name="Normal 8 47 3 19" xfId="34092" xr:uid="{741C8184-1E26-47FD-9DE2-E0A54280C8A3}"/>
    <cellStyle name="Normal 8 47 3 2" xfId="34093" xr:uid="{5E7A744D-2056-4DD2-BA23-03A3AF4F1C3B}"/>
    <cellStyle name="Normal 8 47 3 2 2" xfId="34094" xr:uid="{D67CAC4F-352A-4A1D-A4C6-C2127EAD7C8C}"/>
    <cellStyle name="Normal 8 47 3 2 2 2" xfId="34095" xr:uid="{ECF06C6B-F5B0-4B05-9722-D1FE5654D190}"/>
    <cellStyle name="Normal 8 47 3 2 3" xfId="34096" xr:uid="{A525FD8E-A668-41B2-BEDE-C88ED544138C}"/>
    <cellStyle name="Normal 8 47 3 20" xfId="34097" xr:uid="{F0023A73-D40E-43A5-A986-C84B01593D3B}"/>
    <cellStyle name="Normal 8 47 3 21" xfId="34098" xr:uid="{A5F36FAB-454A-4990-83AC-3B1FC7B1D2E3}"/>
    <cellStyle name="Normal 8 47 3 22" xfId="34099" xr:uid="{74AF679D-0A88-4191-A3E5-5BA51C32BD01}"/>
    <cellStyle name="Normal 8 47 3 23" xfId="34100" xr:uid="{3A09FD46-5EC2-45BD-9554-12F9BB08D910}"/>
    <cellStyle name="Normal 8 47 3 24" xfId="34101" xr:uid="{18518FD2-81B5-44C6-9ED1-10B125492888}"/>
    <cellStyle name="Normal 8 47 3 25" xfId="34102" xr:uid="{4434A4AD-74B2-4344-9782-9B67F069FCE8}"/>
    <cellStyle name="Normal 8 47 3 26" xfId="34103" xr:uid="{735A932A-BEB9-4EFB-9613-CC12D3CEF804}"/>
    <cellStyle name="Normal 8 47 3 27" xfId="34104" xr:uid="{37EA9E4D-877E-4FF5-A438-B85B80D742D3}"/>
    <cellStyle name="Normal 8 47 3 28" xfId="34105" xr:uid="{0DAF3256-DB9A-421C-90E7-AF12F45143FD}"/>
    <cellStyle name="Normal 8 47 3 29" xfId="34106" xr:uid="{7CF4B0EB-98E4-4E3D-9D51-811E9462EA46}"/>
    <cellStyle name="Normal 8 47 3 3" xfId="34107" xr:uid="{762CF9CB-1308-4CD7-9A33-C8D41324C334}"/>
    <cellStyle name="Normal 8 47 3 3 2" xfId="34108" xr:uid="{FD7D8777-FC24-4FBE-8D08-454CC18506E1}"/>
    <cellStyle name="Normal 8 47 3 3 2 2" xfId="34109" xr:uid="{4A67FD28-521F-4952-8D13-9F034B6C4D82}"/>
    <cellStyle name="Normal 8 47 3 3 3" xfId="34110" xr:uid="{B80A70AE-B7A8-413E-BD2B-7FBEAEB68BC2}"/>
    <cellStyle name="Normal 8 47 3 30" xfId="34111" xr:uid="{FFDDA5B6-D124-4C74-910E-CED1E1CA1E2A}"/>
    <cellStyle name="Normal 8 47 3 31" xfId="34112" xr:uid="{141E4587-467E-4FF9-8B4E-9CB568636E65}"/>
    <cellStyle name="Normal 8 47 3 32" xfId="34113" xr:uid="{8801890E-A2B2-49DF-999F-7E497244572C}"/>
    <cellStyle name="Normal 8 47 3 33" xfId="34114" xr:uid="{3727D480-F115-44FF-B834-95980715FDAA}"/>
    <cellStyle name="Normal 8 47 3 34" xfId="34115" xr:uid="{CA899115-7683-4BEC-B2AB-7747EFE8B2C4}"/>
    <cellStyle name="Normal 8 47 3 35" xfId="34116" xr:uid="{4F6DA06A-A9A3-4181-A135-2D8E536B7E24}"/>
    <cellStyle name="Normal 8 47 3 36" xfId="34117" xr:uid="{DD68593F-0E31-475A-91FF-88FD158FAF7F}"/>
    <cellStyle name="Normal 8 47 3 37" xfId="34118" xr:uid="{E1DA9ADC-CC20-4D49-97EF-CBECC3FEA905}"/>
    <cellStyle name="Normal 8 47 3 38" xfId="34119" xr:uid="{119AA47C-3068-4950-A832-A64C997E8290}"/>
    <cellStyle name="Normal 8 47 3 39" xfId="34120" xr:uid="{BA4BEC77-6EDD-461B-B099-175E9FC551C2}"/>
    <cellStyle name="Normal 8 47 3 4" xfId="34121" xr:uid="{B4756693-690E-4C3E-9573-4DE918569B01}"/>
    <cellStyle name="Normal 8 47 3 4 2" xfId="34122" xr:uid="{CDB75743-9AE4-4B69-AFB4-6B1B7721736D}"/>
    <cellStyle name="Normal 8 47 3 4 2 2" xfId="34123" xr:uid="{3F0F74D3-91DF-4CB0-B1D6-832C303C3CD1}"/>
    <cellStyle name="Normal 8 47 3 4 3" xfId="34124" xr:uid="{E1B08BA7-1CE4-4215-8B69-98B158F5AE40}"/>
    <cellStyle name="Normal 8 47 3 40" xfId="34125" xr:uid="{7E0CD812-1947-43E2-BEDB-D127BFE127A5}"/>
    <cellStyle name="Normal 8 47 3 5" xfId="34126" xr:uid="{BCD8189D-48B8-45D5-AF27-79A48F5E079F}"/>
    <cellStyle name="Normal 8 47 3 5 2" xfId="34127" xr:uid="{60EE3AF1-E165-4618-A3FB-62ECB3348F09}"/>
    <cellStyle name="Normal 8 47 3 5 2 2" xfId="34128" xr:uid="{94DBC79F-4DBC-4D15-B00E-0452F67C2EDF}"/>
    <cellStyle name="Normal 8 47 3 5 3" xfId="34129" xr:uid="{D21D142E-935F-43E9-B261-93B4C68D0B34}"/>
    <cellStyle name="Normal 8 47 3 6" xfId="34130" xr:uid="{EC3D5D4A-F577-4351-A8EC-4D21AFFE3B69}"/>
    <cellStyle name="Normal 8 47 3 6 2" xfId="34131" xr:uid="{6BDD521C-FCA7-45D9-8D5C-5788888D096C}"/>
    <cellStyle name="Normal 8 47 3 6 2 2" xfId="34132" xr:uid="{F62DDF49-5A5A-475E-9C28-040C6EE0B454}"/>
    <cellStyle name="Normal 8 47 3 6 3" xfId="34133" xr:uid="{2C5A27C6-AD07-4922-9314-82D907CFB181}"/>
    <cellStyle name="Normal 8 47 3 7" xfId="34134" xr:uid="{F995A2C5-0F57-4281-ADF2-557C02B60E7D}"/>
    <cellStyle name="Normal 8 47 3 7 2" xfId="34135" xr:uid="{19467D11-7DC8-4C3F-9E9D-9BC95DBA1B67}"/>
    <cellStyle name="Normal 8 47 3 7 2 2" xfId="34136" xr:uid="{BD55ACC8-FA20-4139-9A15-4DE3B4116D04}"/>
    <cellStyle name="Normal 8 47 3 7 3" xfId="34137" xr:uid="{B116316B-7624-4A67-BD9C-7E21ACB8F9C8}"/>
    <cellStyle name="Normal 8 47 3 8" xfId="34138" xr:uid="{E1CCB8C2-672C-4B39-872B-74738B48C406}"/>
    <cellStyle name="Normal 8 47 3 8 2" xfId="34139" xr:uid="{EF07601F-D3C0-499A-9A90-6A22EBA92308}"/>
    <cellStyle name="Normal 8 47 3 8 2 2" xfId="34140" xr:uid="{C5DA678E-21E0-43E4-81C9-BFF552A709F6}"/>
    <cellStyle name="Normal 8 47 3 8 3" xfId="34141" xr:uid="{836C66B9-357D-4026-A9A3-CB52382935D4}"/>
    <cellStyle name="Normal 8 47 3 9" xfId="34142" xr:uid="{3D901992-F3DE-4C7E-BE31-BE47CEB6B273}"/>
    <cellStyle name="Normal 8 47 3 9 2" xfId="34143" xr:uid="{278937E4-C96B-46DC-A8FA-666652C52FB6}"/>
    <cellStyle name="Normal 8 47 3 9 2 2" xfId="34144" xr:uid="{59C57E5D-A43C-4656-B44F-3227500460A4}"/>
    <cellStyle name="Normal 8 47 3 9 3" xfId="34145" xr:uid="{DBDF82E5-CA04-45FE-BA6A-5DAEE387E105}"/>
    <cellStyle name="Normal 8 47 30" xfId="34146" xr:uid="{6C0A60A6-176E-4F52-8AC2-95AA99FE669B}"/>
    <cellStyle name="Normal 8 47 31" xfId="34147" xr:uid="{1480FFE3-AD27-445E-98B1-6FC62F649CCF}"/>
    <cellStyle name="Normal 8 47 32" xfId="34148" xr:uid="{A04AE065-8AFA-46EA-84D2-3393D054965A}"/>
    <cellStyle name="Normal 8 47 33" xfId="34149" xr:uid="{B8D41544-B41B-42F4-BE6C-2D7E7C71B9F1}"/>
    <cellStyle name="Normal 8 47 34" xfId="34150" xr:uid="{B51376B0-766E-4D35-9754-4E847A63AD3F}"/>
    <cellStyle name="Normal 8 47 35" xfId="34151" xr:uid="{D7CD22E3-98E1-47D0-B7FF-984E1ED6B58C}"/>
    <cellStyle name="Normal 8 47 36" xfId="34152" xr:uid="{B5A4921D-8DC3-42D7-A86B-09DA35F3A648}"/>
    <cellStyle name="Normal 8 47 37" xfId="34153" xr:uid="{87999EA8-DB6B-441F-A6B3-F0C73323C359}"/>
    <cellStyle name="Normal 8 47 38" xfId="34154" xr:uid="{AB24D276-22EC-4140-A415-E260BCA8A440}"/>
    <cellStyle name="Normal 8 47 39" xfId="34155" xr:uid="{D8F6802B-5958-48FB-ABEA-4AB400BABA3A}"/>
    <cellStyle name="Normal 8 47 4" xfId="34156" xr:uid="{9F402B12-2145-4250-A1E3-26CE3F07424A}"/>
    <cellStyle name="Normal 8 47 4 10" xfId="34157" xr:uid="{53201643-A996-48BF-8C2B-B3E8A0480E42}"/>
    <cellStyle name="Normal 8 47 4 10 2" xfId="34158" xr:uid="{0FD548E0-84FB-4F62-BFE4-747081215023}"/>
    <cellStyle name="Normal 8 47 4 10 2 2" xfId="34159" xr:uid="{B8FFC456-717B-4E5C-B69C-0C264B244BD3}"/>
    <cellStyle name="Normal 8 47 4 10 3" xfId="34160" xr:uid="{0051DA80-FEAE-4A2A-BFE6-7D9F89137E89}"/>
    <cellStyle name="Normal 8 47 4 11" xfId="34161" xr:uid="{8CEEB79E-25B5-4E3C-B94A-17568EA5815B}"/>
    <cellStyle name="Normal 8 47 4 11 2" xfId="34162" xr:uid="{A6F6FCF8-1B91-4D6E-950B-53C59F08FCB4}"/>
    <cellStyle name="Normal 8 47 4 11 2 2" xfId="34163" xr:uid="{D3186AB8-C8EF-4A09-A157-BDECDAC9C39C}"/>
    <cellStyle name="Normal 8 47 4 11 3" xfId="34164" xr:uid="{DC696656-34A5-4872-904C-0F4D60B49DC1}"/>
    <cellStyle name="Normal 8 47 4 11 4" xfId="34165" xr:uid="{4CC15840-803A-4AB3-8906-F5301A37400F}"/>
    <cellStyle name="Normal 8 47 4 12" xfId="34166" xr:uid="{C8A17BC1-8D1B-4395-AF36-5A8CAA835757}"/>
    <cellStyle name="Normal 8 47 4 12 2" xfId="34167" xr:uid="{26B257C6-3F6E-4520-A69C-3AF5B02FE472}"/>
    <cellStyle name="Normal 8 47 4 13" xfId="34168" xr:uid="{93267BF9-1881-4E27-BF88-DA2B14E4C372}"/>
    <cellStyle name="Normal 8 47 4 14" xfId="34169" xr:uid="{1BB2EEFC-F910-4BD7-8987-C4C865B4A72C}"/>
    <cellStyle name="Normal 8 47 4 14 2" xfId="34170" xr:uid="{444C3E62-ED90-43DB-951C-027AEBC8D500}"/>
    <cellStyle name="Normal 8 47 4 15" xfId="34171" xr:uid="{DA63DABD-2854-42C4-BEAD-D4F6B3BC1226}"/>
    <cellStyle name="Normal 8 47 4 16" xfId="34172" xr:uid="{4478401F-A6DE-495A-AD7F-650F5D7C3103}"/>
    <cellStyle name="Normal 8 47 4 17" xfId="34173" xr:uid="{46B429DB-1784-4E55-95E2-CE451D1ABF45}"/>
    <cellStyle name="Normal 8 47 4 18" xfId="34174" xr:uid="{313FD38B-4331-45A0-85D9-76F9FFB1FF3E}"/>
    <cellStyle name="Normal 8 47 4 19" xfId="34175" xr:uid="{64864828-D077-4EF1-BE9C-96C6EEB5AB6D}"/>
    <cellStyle name="Normal 8 47 4 2" xfId="34176" xr:uid="{4C849A31-6B98-4D0B-9B87-6EE52CDF47B0}"/>
    <cellStyle name="Normal 8 47 4 2 2" xfId="34177" xr:uid="{2B882D2C-7EDE-4861-8DFF-497607C3F156}"/>
    <cellStyle name="Normal 8 47 4 2 2 2" xfId="34178" xr:uid="{127381BF-63D9-4E66-AB65-6347E6849734}"/>
    <cellStyle name="Normal 8 47 4 2 3" xfId="34179" xr:uid="{0780F85A-2C82-4E09-80C7-13418E37350D}"/>
    <cellStyle name="Normal 8 47 4 20" xfId="34180" xr:uid="{35E0E9C6-1A33-4DAC-B416-F0AFF8368B4A}"/>
    <cellStyle name="Normal 8 47 4 21" xfId="34181" xr:uid="{D70F59F9-2704-4FA7-AAEE-4F964B6F9A8C}"/>
    <cellStyle name="Normal 8 47 4 22" xfId="34182" xr:uid="{08DA86AB-A0D0-4BAE-88AF-6A38F2F79BA1}"/>
    <cellStyle name="Normal 8 47 4 23" xfId="34183" xr:uid="{3A6D2F59-8833-4684-9066-D2656321EDEB}"/>
    <cellStyle name="Normal 8 47 4 24" xfId="34184" xr:uid="{161E2EEF-75D7-4DE6-8156-357257941D11}"/>
    <cellStyle name="Normal 8 47 4 25" xfId="34185" xr:uid="{F4DEFD11-CC9B-4CEA-A43A-E30B82E1BBDE}"/>
    <cellStyle name="Normal 8 47 4 26" xfId="34186" xr:uid="{C1EBA562-4251-441D-AB10-7BC02D47A8B4}"/>
    <cellStyle name="Normal 8 47 4 27" xfId="34187" xr:uid="{5068FCD0-68DD-41A1-827C-8DA3DAE15720}"/>
    <cellStyle name="Normal 8 47 4 28" xfId="34188" xr:uid="{A0113995-0200-4C5C-B70E-A756E032393E}"/>
    <cellStyle name="Normal 8 47 4 29" xfId="34189" xr:uid="{28B43434-D381-42FA-BFEA-3E9BC866EC5A}"/>
    <cellStyle name="Normal 8 47 4 3" xfId="34190" xr:uid="{8393839B-513E-49FA-B0A7-8B68B9D5FC54}"/>
    <cellStyle name="Normal 8 47 4 3 2" xfId="34191" xr:uid="{F2BCCF4A-CA52-49E8-92BC-8248CABAF6E6}"/>
    <cellStyle name="Normal 8 47 4 3 2 2" xfId="34192" xr:uid="{48870E00-0B2F-4B60-8548-54F099412A35}"/>
    <cellStyle name="Normal 8 47 4 3 3" xfId="34193" xr:uid="{0BCA9FCB-0BA3-45FA-94B4-3B1205E8DCDF}"/>
    <cellStyle name="Normal 8 47 4 30" xfId="34194" xr:uid="{143C64A9-ABDB-4B37-80B9-E900E22297A1}"/>
    <cellStyle name="Normal 8 47 4 31" xfId="34195" xr:uid="{7F690A72-C13F-4794-AA53-D0DBBE9154AD}"/>
    <cellStyle name="Normal 8 47 4 32" xfId="34196" xr:uid="{8255CF02-39C4-4B69-85D3-83CB9DD3259D}"/>
    <cellStyle name="Normal 8 47 4 33" xfId="34197" xr:uid="{786B928C-13F2-4B98-8BBE-185A95F88AEE}"/>
    <cellStyle name="Normal 8 47 4 34" xfId="34198" xr:uid="{66D0F88C-60E5-4E45-A44D-9DABD6864528}"/>
    <cellStyle name="Normal 8 47 4 35" xfId="34199" xr:uid="{99BB497E-C9A8-43E1-AE3D-BBB05C009EEC}"/>
    <cellStyle name="Normal 8 47 4 36" xfId="34200" xr:uid="{3021E1D5-4535-4A62-A2B2-D5CAAED3E64E}"/>
    <cellStyle name="Normal 8 47 4 37" xfId="34201" xr:uid="{9BF7E7E1-E855-4544-B188-E7737DB7C96B}"/>
    <cellStyle name="Normal 8 47 4 38" xfId="34202" xr:uid="{4EE1902D-7738-4AB1-B89A-749A205D9047}"/>
    <cellStyle name="Normal 8 47 4 39" xfId="34203" xr:uid="{1257F266-0226-4FBF-B85C-0BE90CE0A6CA}"/>
    <cellStyle name="Normal 8 47 4 4" xfId="34204" xr:uid="{00E8282B-83CD-467C-B3D6-76D99BDBDCC9}"/>
    <cellStyle name="Normal 8 47 4 4 2" xfId="34205" xr:uid="{74DCA34D-4805-400D-9D29-B18573D2E088}"/>
    <cellStyle name="Normal 8 47 4 4 2 2" xfId="34206" xr:uid="{0F54BCA9-C6D7-4020-98E2-2E278134B3B7}"/>
    <cellStyle name="Normal 8 47 4 4 3" xfId="34207" xr:uid="{107511EB-E3EC-4A52-AE4B-887E4272D34A}"/>
    <cellStyle name="Normal 8 47 4 40" xfId="34208" xr:uid="{51C17ED1-66CE-48F5-92DC-6E14665FDC26}"/>
    <cellStyle name="Normal 8 47 4 5" xfId="34209" xr:uid="{CB4817D9-8A65-4783-B173-D1EF0B36CDE2}"/>
    <cellStyle name="Normal 8 47 4 5 2" xfId="34210" xr:uid="{269C6E12-3DAB-4D6F-94F2-2399858BAF24}"/>
    <cellStyle name="Normal 8 47 4 5 2 2" xfId="34211" xr:uid="{5AB98FB7-207A-4452-8A04-37D3718D43D8}"/>
    <cellStyle name="Normal 8 47 4 5 3" xfId="34212" xr:uid="{103E3D6C-CBFB-42B1-8574-91E4F0442454}"/>
    <cellStyle name="Normal 8 47 4 6" xfId="34213" xr:uid="{CBFFE369-E973-4426-B62E-ECCF8B940904}"/>
    <cellStyle name="Normal 8 47 4 6 2" xfId="34214" xr:uid="{4FFEA88E-7538-4599-904C-A53ECE6B8D7B}"/>
    <cellStyle name="Normal 8 47 4 6 2 2" xfId="34215" xr:uid="{0BD9CA33-6352-43F0-9B7A-BB464DDD7BE8}"/>
    <cellStyle name="Normal 8 47 4 6 3" xfId="34216" xr:uid="{08DA8EF0-CE57-40AD-AC71-4D5500310CEE}"/>
    <cellStyle name="Normal 8 47 4 7" xfId="34217" xr:uid="{C3D58128-48BA-40C0-92BB-EF51796F8D1E}"/>
    <cellStyle name="Normal 8 47 4 7 2" xfId="34218" xr:uid="{37998A72-E6BF-4E00-A7FC-0413720D24D5}"/>
    <cellStyle name="Normal 8 47 4 7 2 2" xfId="34219" xr:uid="{3B447772-AC9F-4077-8D76-1D04BEC843DA}"/>
    <cellStyle name="Normal 8 47 4 7 3" xfId="34220" xr:uid="{958E53CD-ED01-46ED-ACCF-FFD58C5BCEF9}"/>
    <cellStyle name="Normal 8 47 4 8" xfId="34221" xr:uid="{262D88CE-A5AD-4A8A-A709-ACF6A2C2D523}"/>
    <cellStyle name="Normal 8 47 4 8 2" xfId="34222" xr:uid="{5C794EB4-0B02-4425-AB0C-E0C490EE5702}"/>
    <cellStyle name="Normal 8 47 4 8 2 2" xfId="34223" xr:uid="{05A1769C-07E3-4626-981A-625494F501E1}"/>
    <cellStyle name="Normal 8 47 4 8 3" xfId="34224" xr:uid="{1EA52403-7AF5-4211-A5A2-C4D1C4191C6D}"/>
    <cellStyle name="Normal 8 47 4 9" xfId="34225" xr:uid="{508F5EF8-2CF8-46E6-8CCF-6EFA5DB94624}"/>
    <cellStyle name="Normal 8 47 4 9 2" xfId="34226" xr:uid="{45E11765-ACD1-4C53-9AFA-32CA9EBEE3D0}"/>
    <cellStyle name="Normal 8 47 4 9 2 2" xfId="34227" xr:uid="{AE83C8C0-4ECA-4573-BE68-846D42F90898}"/>
    <cellStyle name="Normal 8 47 4 9 3" xfId="34228" xr:uid="{40D6D379-2362-479F-9EBD-87F3B03DDCCC}"/>
    <cellStyle name="Normal 8 47 40" xfId="34229" xr:uid="{217F7B9A-4BF0-482A-BB21-62F6CA4A092D}"/>
    <cellStyle name="Normal 8 47 41" xfId="34230" xr:uid="{D6A09F7E-24D7-42BA-B198-761F88E516E7}"/>
    <cellStyle name="Normal 8 47 42" xfId="34231" xr:uid="{C1D20AC2-AD7F-496D-828F-6404D874BFFE}"/>
    <cellStyle name="Normal 8 47 43" xfId="34232" xr:uid="{51ABAB44-2BAE-47FA-8A2E-DA638BEF0D7F}"/>
    <cellStyle name="Normal 8 47 44" xfId="34233" xr:uid="{2D83FE46-864E-4479-B38C-FF64E76C0073}"/>
    <cellStyle name="Normal 8 47 45" xfId="34234" xr:uid="{0C950C89-716F-428B-81F2-54D24A18ECC2}"/>
    <cellStyle name="Normal 8 47 46" xfId="34235" xr:uid="{C9C48C6C-BCBE-4F2C-A7E7-EBC04CE034C7}"/>
    <cellStyle name="Normal 8 47 47" xfId="34236" xr:uid="{58E0E3F5-AAD5-44EB-AB88-19944FA4D0F8}"/>
    <cellStyle name="Normal 8 47 48" xfId="34237" xr:uid="{B5C51448-0172-4FE8-82C7-EEA829A65611}"/>
    <cellStyle name="Normal 8 47 49" xfId="34238" xr:uid="{7DBD34A4-AB18-4FA6-BA95-3ED45528C018}"/>
    <cellStyle name="Normal 8 47 5" xfId="34239" xr:uid="{450718F6-068C-4F35-9EBB-C8BAABE1BD69}"/>
    <cellStyle name="Normal 8 47 5 10" xfId="34240" xr:uid="{FADD3B63-F1ED-4178-97F6-B9163788C530}"/>
    <cellStyle name="Normal 8 47 5 10 2" xfId="34241" xr:uid="{F946F708-6E14-4F04-8640-C854072C070E}"/>
    <cellStyle name="Normal 8 47 5 10 2 2" xfId="34242" xr:uid="{BC3DFA04-28BD-4B9B-BA09-85E622B1DF2A}"/>
    <cellStyle name="Normal 8 47 5 10 3" xfId="34243" xr:uid="{0E55DFE3-EB3C-43C1-919A-B759CF52A55A}"/>
    <cellStyle name="Normal 8 47 5 11" xfId="34244" xr:uid="{D399DF2D-97D9-4595-A6C5-25D892B2B96B}"/>
    <cellStyle name="Normal 8 47 5 11 2" xfId="34245" xr:uid="{5DD0A201-C11C-496B-86EB-17D75CEC0A5E}"/>
    <cellStyle name="Normal 8 47 5 11 2 2" xfId="34246" xr:uid="{E640B264-80B7-45FE-8DAC-93BDBF13F789}"/>
    <cellStyle name="Normal 8 47 5 11 3" xfId="34247" xr:uid="{4CFAC17B-4144-448D-8AEF-20261A6FA833}"/>
    <cellStyle name="Normal 8 47 5 11 4" xfId="34248" xr:uid="{6D7A4F60-E0AA-4514-B0F7-E5C44ADC09C5}"/>
    <cellStyle name="Normal 8 47 5 12" xfId="34249" xr:uid="{8AE6C75C-2517-4992-A0F5-6E9099EA5756}"/>
    <cellStyle name="Normal 8 47 5 12 2" xfId="34250" xr:uid="{73198FD2-429D-469D-895F-C93A3BAE08EF}"/>
    <cellStyle name="Normal 8 47 5 13" xfId="34251" xr:uid="{95B6A1A1-6300-46D6-B4E4-C5F4ED40DE1F}"/>
    <cellStyle name="Normal 8 47 5 14" xfId="34252" xr:uid="{D8E578FC-6723-464E-A1FF-48A04540BC62}"/>
    <cellStyle name="Normal 8 47 5 14 2" xfId="34253" xr:uid="{2089CC8D-EA6D-498E-8221-B318E57D21F3}"/>
    <cellStyle name="Normal 8 47 5 15" xfId="34254" xr:uid="{97C9A25D-E193-4ABE-B299-A08EC4BDF119}"/>
    <cellStyle name="Normal 8 47 5 16" xfId="34255" xr:uid="{3967E9FF-2915-4164-A403-4585B27426F2}"/>
    <cellStyle name="Normal 8 47 5 17" xfId="34256" xr:uid="{010639BE-D7B2-4131-BBEE-4C522B58AB5B}"/>
    <cellStyle name="Normal 8 47 5 18" xfId="34257" xr:uid="{C382759D-27E8-4F95-973A-172F07B1EF1D}"/>
    <cellStyle name="Normal 8 47 5 19" xfId="34258" xr:uid="{E9C97744-021F-4A0E-B0CE-9A149618FA25}"/>
    <cellStyle name="Normal 8 47 5 2" xfId="34259" xr:uid="{E3A8C58C-3A4D-4E73-B229-5290B7F276CA}"/>
    <cellStyle name="Normal 8 47 5 2 2" xfId="34260" xr:uid="{BE0E96CF-0D11-41C4-868B-0CCC071F9E82}"/>
    <cellStyle name="Normal 8 47 5 2 2 2" xfId="34261" xr:uid="{63E13B4F-9514-46A0-9D37-8818277D22B2}"/>
    <cellStyle name="Normal 8 47 5 2 3" xfId="34262" xr:uid="{2676E614-A8E4-4054-AFBB-9EF9110965F3}"/>
    <cellStyle name="Normal 8 47 5 20" xfId="34263" xr:uid="{F9314C9D-C775-4C97-9104-710656780CB1}"/>
    <cellStyle name="Normal 8 47 5 21" xfId="34264" xr:uid="{620DAE70-C66D-4AE0-BE53-A35E0DD11E95}"/>
    <cellStyle name="Normal 8 47 5 22" xfId="34265" xr:uid="{33903A18-E09C-4AA0-BAAE-CDC7E686135D}"/>
    <cellStyle name="Normal 8 47 5 23" xfId="34266" xr:uid="{9B7B5A28-BAAA-4BC7-A44E-20E3D9A2173A}"/>
    <cellStyle name="Normal 8 47 5 24" xfId="34267" xr:uid="{A494291F-88A4-4B06-AA12-A5EF2BA9AF38}"/>
    <cellStyle name="Normal 8 47 5 25" xfId="34268" xr:uid="{06131855-2161-4627-96A1-05E9F656E33C}"/>
    <cellStyle name="Normal 8 47 5 26" xfId="34269" xr:uid="{FCBC7EAE-C715-4DB9-8347-1F47B913024B}"/>
    <cellStyle name="Normal 8 47 5 27" xfId="34270" xr:uid="{47ADB74C-F916-4785-8386-18F062C16DFE}"/>
    <cellStyle name="Normal 8 47 5 28" xfId="34271" xr:uid="{655F19E4-F3C0-47B7-A100-7CD6844E1C7C}"/>
    <cellStyle name="Normal 8 47 5 29" xfId="34272" xr:uid="{4DA54E6F-FA3D-4B53-93B6-CDBF59D5B098}"/>
    <cellStyle name="Normal 8 47 5 3" xfId="34273" xr:uid="{B613063F-A46A-419F-912C-2AE2FD4ECE5A}"/>
    <cellStyle name="Normal 8 47 5 3 2" xfId="34274" xr:uid="{92E4D14D-2773-4F47-AEEA-F37944B435A0}"/>
    <cellStyle name="Normal 8 47 5 3 2 2" xfId="34275" xr:uid="{6BD35D72-490E-438D-A1B2-2A70445556FA}"/>
    <cellStyle name="Normal 8 47 5 3 3" xfId="34276" xr:uid="{6BE74BDD-A3FC-4886-A9AF-82357FF85634}"/>
    <cellStyle name="Normal 8 47 5 30" xfId="34277" xr:uid="{2A3FCA91-D5D2-4D4D-803D-D99F49C73CC3}"/>
    <cellStyle name="Normal 8 47 5 31" xfId="34278" xr:uid="{5395711E-F3E2-426A-9D94-69DE7FC3F4B3}"/>
    <cellStyle name="Normal 8 47 5 32" xfId="34279" xr:uid="{216A13B0-0B9E-43A1-A9BD-16CD124C8D49}"/>
    <cellStyle name="Normal 8 47 5 33" xfId="34280" xr:uid="{90CF0D48-3440-4203-A7D1-1122AEE6168A}"/>
    <cellStyle name="Normal 8 47 5 34" xfId="34281" xr:uid="{FD74F096-7702-49F1-A072-999E1068AA23}"/>
    <cellStyle name="Normal 8 47 5 35" xfId="34282" xr:uid="{E1515C49-1637-444F-8F3C-CBCDC581F48B}"/>
    <cellStyle name="Normal 8 47 5 36" xfId="34283" xr:uid="{94ABE496-65E1-49C0-95EE-0DB009129985}"/>
    <cellStyle name="Normal 8 47 5 37" xfId="34284" xr:uid="{4401F629-EC07-4264-9676-46B35AE7397E}"/>
    <cellStyle name="Normal 8 47 5 38" xfId="34285" xr:uid="{43177B01-C359-4896-A147-9A23FF5568A6}"/>
    <cellStyle name="Normal 8 47 5 39" xfId="34286" xr:uid="{E2DAB25D-6CAD-42AD-9D7B-F735CF766299}"/>
    <cellStyle name="Normal 8 47 5 4" xfId="34287" xr:uid="{786CA3F0-92C0-4F65-8026-598C1F56C230}"/>
    <cellStyle name="Normal 8 47 5 4 2" xfId="34288" xr:uid="{A1BABAE4-DCE4-4DA1-96C2-9E369C1A0E89}"/>
    <cellStyle name="Normal 8 47 5 4 2 2" xfId="34289" xr:uid="{E160D919-7D23-4D37-8F82-BD9C8523A2F7}"/>
    <cellStyle name="Normal 8 47 5 4 3" xfId="34290" xr:uid="{3993CFC0-CC92-4B7A-A3D2-67E83F3D8D7B}"/>
    <cellStyle name="Normal 8 47 5 40" xfId="34291" xr:uid="{0F9920A2-4583-4AC0-B31E-12F60A46D045}"/>
    <cellStyle name="Normal 8 47 5 5" xfId="34292" xr:uid="{8498D7A7-D5C9-4CB9-A014-F5D10B3E7D16}"/>
    <cellStyle name="Normal 8 47 5 5 2" xfId="34293" xr:uid="{E8578721-3CEC-4D5C-8F1A-BB221D9430DE}"/>
    <cellStyle name="Normal 8 47 5 5 2 2" xfId="34294" xr:uid="{FD6D1D14-469E-4650-B193-4F4F969BEE3E}"/>
    <cellStyle name="Normal 8 47 5 5 3" xfId="34295" xr:uid="{31CF7C04-7D97-4F09-8338-1DD5FB9B4875}"/>
    <cellStyle name="Normal 8 47 5 6" xfId="34296" xr:uid="{6B71F0AF-751B-4D2A-A206-828509FC4B0B}"/>
    <cellStyle name="Normal 8 47 5 6 2" xfId="34297" xr:uid="{E7329C94-2B0D-4F83-A329-FE04FABD2136}"/>
    <cellStyle name="Normal 8 47 5 6 2 2" xfId="34298" xr:uid="{A6AE1E36-A2BD-4F61-B923-7D19FFA556C8}"/>
    <cellStyle name="Normal 8 47 5 6 3" xfId="34299" xr:uid="{5F2A051D-64C9-42AF-8078-BEC0E856BF52}"/>
    <cellStyle name="Normal 8 47 5 7" xfId="34300" xr:uid="{47DCE51D-6079-41C6-8EBC-F7F0F77F63FA}"/>
    <cellStyle name="Normal 8 47 5 7 2" xfId="34301" xr:uid="{9B655416-FC0A-4969-AF33-19D86C7CA856}"/>
    <cellStyle name="Normal 8 47 5 7 2 2" xfId="34302" xr:uid="{15AD6D29-F6DB-4B2D-9FDD-5D2BC89050F6}"/>
    <cellStyle name="Normal 8 47 5 7 3" xfId="34303" xr:uid="{A29E207C-BE80-44D8-8257-0780767CD30F}"/>
    <cellStyle name="Normal 8 47 5 8" xfId="34304" xr:uid="{12F5812D-0C70-4A76-94B3-60442B8DE4CA}"/>
    <cellStyle name="Normal 8 47 5 8 2" xfId="34305" xr:uid="{31F027B6-57CD-421C-ABC5-B4A94DECA395}"/>
    <cellStyle name="Normal 8 47 5 8 2 2" xfId="34306" xr:uid="{699BFBF3-DE29-4FB2-8FE3-689583EA2A5D}"/>
    <cellStyle name="Normal 8 47 5 8 3" xfId="34307" xr:uid="{0AABA045-7D97-4EA6-954F-129791345005}"/>
    <cellStyle name="Normal 8 47 5 9" xfId="34308" xr:uid="{1F81D053-EB70-45F0-B365-03D5BACDF99F}"/>
    <cellStyle name="Normal 8 47 5 9 2" xfId="34309" xr:uid="{FA60121F-A857-4B4A-99BF-2E546186F842}"/>
    <cellStyle name="Normal 8 47 5 9 2 2" xfId="34310" xr:uid="{EF895996-B189-4F87-B674-5443ADAD1AC9}"/>
    <cellStyle name="Normal 8 47 5 9 3" xfId="34311" xr:uid="{5C78AABF-9DAA-4F52-B0E3-CBF596F8E4CF}"/>
    <cellStyle name="Normal 8 47 6" xfId="34312" xr:uid="{D33CD2B0-48E9-4FEF-85B7-363949667567}"/>
    <cellStyle name="Normal 8 47 6 10" xfId="34313" xr:uid="{6C12DD12-4980-4316-8C97-77C44FE59838}"/>
    <cellStyle name="Normal 8 47 6 10 2" xfId="34314" xr:uid="{2175C7A8-DD75-44D4-8CB7-A0D28DFE6769}"/>
    <cellStyle name="Normal 8 47 6 10 2 2" xfId="34315" xr:uid="{C2E190AE-DCE4-4945-A070-79F759B1062A}"/>
    <cellStyle name="Normal 8 47 6 10 3" xfId="34316" xr:uid="{1C44508E-E748-4422-9156-CCDFEC8A0898}"/>
    <cellStyle name="Normal 8 47 6 11" xfId="34317" xr:uid="{BEFDA247-F49C-4273-9738-27543BF56661}"/>
    <cellStyle name="Normal 8 47 6 11 2" xfId="34318" xr:uid="{0B1490DC-D0BF-4F25-A0E6-E8C19648E881}"/>
    <cellStyle name="Normal 8 47 6 11 2 2" xfId="34319" xr:uid="{07D97793-2338-4858-9546-6F4F9DCDEDED}"/>
    <cellStyle name="Normal 8 47 6 11 3" xfId="34320" xr:uid="{65C13F2D-46AB-4702-ABAC-C6DAEE071A31}"/>
    <cellStyle name="Normal 8 47 6 11 4" xfId="34321" xr:uid="{394903B0-42E0-4502-9F43-5D6A330EE49C}"/>
    <cellStyle name="Normal 8 47 6 12" xfId="34322" xr:uid="{23FC6FD5-1BA5-489C-BD16-A22FB0F567B4}"/>
    <cellStyle name="Normal 8 47 6 12 2" xfId="34323" xr:uid="{780E3ECD-AA9E-4592-B68B-D206AB1A114A}"/>
    <cellStyle name="Normal 8 47 6 13" xfId="34324" xr:uid="{DFDDBA30-C672-4B7D-B46E-46210E474152}"/>
    <cellStyle name="Normal 8 47 6 14" xfId="34325" xr:uid="{8B3F7C30-5F1C-4554-A6F9-66B189A2A22E}"/>
    <cellStyle name="Normal 8 47 6 14 2" xfId="34326" xr:uid="{C36E3FED-BBB5-4624-ABF6-18EB6539EB35}"/>
    <cellStyle name="Normal 8 47 6 15" xfId="34327" xr:uid="{F044FEEE-46FE-4CDB-85DF-032797402148}"/>
    <cellStyle name="Normal 8 47 6 16" xfId="34328" xr:uid="{7F68A6AF-2372-4289-A7DF-F2C4EA88F3CD}"/>
    <cellStyle name="Normal 8 47 6 17" xfId="34329" xr:uid="{EFA760AB-D2F0-43C6-97C4-315D5A36E5D7}"/>
    <cellStyle name="Normal 8 47 6 18" xfId="34330" xr:uid="{75FBAFD7-3D95-4C43-9476-32F50C37C4D3}"/>
    <cellStyle name="Normal 8 47 6 19" xfId="34331" xr:uid="{AB8C1483-BFEB-4607-8B3C-7C76204FA42A}"/>
    <cellStyle name="Normal 8 47 6 2" xfId="34332" xr:uid="{F920231A-94CE-4A47-BDB1-ACE12E2F61F9}"/>
    <cellStyle name="Normal 8 47 6 2 2" xfId="34333" xr:uid="{B5AE2C88-449D-4EF3-8713-3830C92930A3}"/>
    <cellStyle name="Normal 8 47 6 2 2 2" xfId="34334" xr:uid="{EDF8D870-5925-4A2D-93FA-17F598F614F7}"/>
    <cellStyle name="Normal 8 47 6 2 3" xfId="34335" xr:uid="{94500525-2EAC-4B2E-88C9-F2CBCA03A4C1}"/>
    <cellStyle name="Normal 8 47 6 20" xfId="34336" xr:uid="{DF948382-75E7-43FB-A134-6F820186FEE2}"/>
    <cellStyle name="Normal 8 47 6 21" xfId="34337" xr:uid="{0CBD8A13-DF09-4430-9151-34C572B6CB48}"/>
    <cellStyle name="Normal 8 47 6 22" xfId="34338" xr:uid="{7F26EE6A-8DDC-42A5-9889-45A4B6360021}"/>
    <cellStyle name="Normal 8 47 6 23" xfId="34339" xr:uid="{A9EA0294-15CC-404B-8D56-379370B58DD8}"/>
    <cellStyle name="Normal 8 47 6 24" xfId="34340" xr:uid="{3BF74646-0DDF-4FD6-A7B7-136E0651142F}"/>
    <cellStyle name="Normal 8 47 6 25" xfId="34341" xr:uid="{329E5DC3-F39F-490F-9667-220992F7D665}"/>
    <cellStyle name="Normal 8 47 6 26" xfId="34342" xr:uid="{FFFEDE3D-58DD-4866-96CC-570A7D8DE8B4}"/>
    <cellStyle name="Normal 8 47 6 27" xfId="34343" xr:uid="{B29F9528-67E9-45D5-84E8-A41EFD3C1ED7}"/>
    <cellStyle name="Normal 8 47 6 28" xfId="34344" xr:uid="{C7BBF022-2E22-438F-BD89-42B6AA87DF87}"/>
    <cellStyle name="Normal 8 47 6 29" xfId="34345" xr:uid="{D000A129-AA3E-4958-B33B-B410AE8AB2D3}"/>
    <cellStyle name="Normal 8 47 6 3" xfId="34346" xr:uid="{829199EC-7716-450E-8B1F-6D28DAD70C7F}"/>
    <cellStyle name="Normal 8 47 6 3 2" xfId="34347" xr:uid="{C4C32ADA-7751-43EE-B77A-568E34B4288A}"/>
    <cellStyle name="Normal 8 47 6 3 2 2" xfId="34348" xr:uid="{B2EFC579-5B56-42E4-BD20-1047DDF51A6C}"/>
    <cellStyle name="Normal 8 47 6 3 3" xfId="34349" xr:uid="{A4286C11-742D-43BC-A411-1653649679C3}"/>
    <cellStyle name="Normal 8 47 6 30" xfId="34350" xr:uid="{08579058-B1C1-44EB-AB3D-FD8044351207}"/>
    <cellStyle name="Normal 8 47 6 31" xfId="34351" xr:uid="{FFD09F9A-4F40-406B-92B1-31586639239C}"/>
    <cellStyle name="Normal 8 47 6 32" xfId="34352" xr:uid="{4454FE09-196F-4ECA-9301-55696DA1800B}"/>
    <cellStyle name="Normal 8 47 6 33" xfId="34353" xr:uid="{EC4C7EA9-4E7D-4862-8357-30AAB781CEF8}"/>
    <cellStyle name="Normal 8 47 6 34" xfId="34354" xr:uid="{39ED54EB-7C4D-4973-AD0F-EA2098BE4087}"/>
    <cellStyle name="Normal 8 47 6 35" xfId="34355" xr:uid="{A28A49CB-97A8-44CE-93F7-EAF56432B33E}"/>
    <cellStyle name="Normal 8 47 6 36" xfId="34356" xr:uid="{4E256F8B-B5B0-4CA8-9271-65187887B6CE}"/>
    <cellStyle name="Normal 8 47 6 37" xfId="34357" xr:uid="{C292BE60-C530-4D55-BA6B-488757B82A79}"/>
    <cellStyle name="Normal 8 47 6 38" xfId="34358" xr:uid="{207FCCBB-5F82-4136-9550-BF1541910955}"/>
    <cellStyle name="Normal 8 47 6 39" xfId="34359" xr:uid="{3E528984-7521-47D5-A697-18F6F83CB3E6}"/>
    <cellStyle name="Normal 8 47 6 4" xfId="34360" xr:uid="{E263611F-B1B8-44CE-A8D3-FE400AD390CA}"/>
    <cellStyle name="Normal 8 47 6 4 2" xfId="34361" xr:uid="{B665CBE3-F0C3-4D96-B956-97593EACFA71}"/>
    <cellStyle name="Normal 8 47 6 4 2 2" xfId="34362" xr:uid="{F58ED889-816A-47E9-9E8A-20B94E161A23}"/>
    <cellStyle name="Normal 8 47 6 4 3" xfId="34363" xr:uid="{25A1CDB0-506F-4EF8-890C-8336BF66F50D}"/>
    <cellStyle name="Normal 8 47 6 40" xfId="34364" xr:uid="{1EE5C7E3-9846-4B86-9980-C324C8DF3E7B}"/>
    <cellStyle name="Normal 8 47 6 5" xfId="34365" xr:uid="{13D44744-4678-4AB8-B3AB-3B37DECF55E9}"/>
    <cellStyle name="Normal 8 47 6 5 2" xfId="34366" xr:uid="{BB2DF251-5732-41B1-8F2A-35814A593B53}"/>
    <cellStyle name="Normal 8 47 6 5 2 2" xfId="34367" xr:uid="{0193C249-8A6F-43D3-B800-B217B881D2FD}"/>
    <cellStyle name="Normal 8 47 6 5 3" xfId="34368" xr:uid="{70A3A81A-AD0D-41AE-A5AB-2FA693C3F907}"/>
    <cellStyle name="Normal 8 47 6 6" xfId="34369" xr:uid="{0EC4ACB2-3171-45F9-8897-4EB24FA2D6A7}"/>
    <cellStyle name="Normal 8 47 6 6 2" xfId="34370" xr:uid="{411BF9DA-845F-42AB-A984-F901313F0E77}"/>
    <cellStyle name="Normal 8 47 6 6 2 2" xfId="34371" xr:uid="{AA044695-153C-4715-B5BE-FFC36E36A132}"/>
    <cellStyle name="Normal 8 47 6 6 3" xfId="34372" xr:uid="{BAE2F8AE-6BFF-45B3-8307-FE8B91486D5D}"/>
    <cellStyle name="Normal 8 47 6 7" xfId="34373" xr:uid="{6CBFFA7F-3F08-49E1-B86B-94EFC1420EEC}"/>
    <cellStyle name="Normal 8 47 6 7 2" xfId="34374" xr:uid="{6DD2E74B-6E10-471E-99C5-ADF53AFFB6BB}"/>
    <cellStyle name="Normal 8 47 6 7 2 2" xfId="34375" xr:uid="{4E52271D-4A34-4038-BE1F-A63EC4B9EDB2}"/>
    <cellStyle name="Normal 8 47 6 7 3" xfId="34376" xr:uid="{FA00E176-B6B3-4A5A-87E5-36EB3A1D3B19}"/>
    <cellStyle name="Normal 8 47 6 8" xfId="34377" xr:uid="{F8EC747D-E520-4324-9101-42BA01412C65}"/>
    <cellStyle name="Normal 8 47 6 8 2" xfId="34378" xr:uid="{429A75EC-A39A-4221-86EC-45883BA47FC1}"/>
    <cellStyle name="Normal 8 47 6 8 2 2" xfId="34379" xr:uid="{119BFD40-56DF-4D65-B42C-36EFED5D55C6}"/>
    <cellStyle name="Normal 8 47 6 8 3" xfId="34380" xr:uid="{E45D4989-EB10-4991-BFED-C4660B38BF6E}"/>
    <cellStyle name="Normal 8 47 6 9" xfId="34381" xr:uid="{A19FAF74-25CB-4FD3-A8C9-0539E2DBAE1B}"/>
    <cellStyle name="Normal 8 47 6 9 2" xfId="34382" xr:uid="{6A4199E7-3101-4366-908D-CA2BCD324DC8}"/>
    <cellStyle name="Normal 8 47 6 9 2 2" xfId="34383" xr:uid="{C3DE720D-FBF4-4C81-A3CC-E76F3E829AEB}"/>
    <cellStyle name="Normal 8 47 6 9 3" xfId="34384" xr:uid="{BC23B59A-6003-41F3-9BF8-6EE877536DC5}"/>
    <cellStyle name="Normal 8 47 7" xfId="34385" xr:uid="{424DBA4B-B5D8-4661-9AC0-1BFB3FD452F7}"/>
    <cellStyle name="Normal 8 47 7 10" xfId="34386" xr:uid="{93308895-78DC-409E-8236-42D1C1983F3B}"/>
    <cellStyle name="Normal 8 47 7 10 2" xfId="34387" xr:uid="{8B0E82F3-0CD9-4ADB-A5AE-9B249ECFB1D3}"/>
    <cellStyle name="Normal 8 47 7 10 2 2" xfId="34388" xr:uid="{B47E031E-A3D1-406D-8C8E-E50E0F957F60}"/>
    <cellStyle name="Normal 8 47 7 10 3" xfId="34389" xr:uid="{143F6F26-D762-4264-BA4F-EB49080D7CDB}"/>
    <cellStyle name="Normal 8 47 7 11" xfId="34390" xr:uid="{09C2C0EF-62B6-4CCD-B32B-238C38F9A9EB}"/>
    <cellStyle name="Normal 8 47 7 11 2" xfId="34391" xr:uid="{9E428CD5-EAC3-4A80-83B7-391606D36B7C}"/>
    <cellStyle name="Normal 8 47 7 11 2 2" xfId="34392" xr:uid="{829E5B19-0C46-471B-8B3A-EFC519E5229B}"/>
    <cellStyle name="Normal 8 47 7 11 3" xfId="34393" xr:uid="{6092B6B3-AC6C-42A2-A2C5-6B955B0FCFC7}"/>
    <cellStyle name="Normal 8 47 7 11 4" xfId="34394" xr:uid="{783541FF-3C8F-4EBA-B54F-17ADF1103A33}"/>
    <cellStyle name="Normal 8 47 7 12" xfId="34395" xr:uid="{8C4C2CFB-4F2C-4DB0-8AFA-BD856BDA05BD}"/>
    <cellStyle name="Normal 8 47 7 12 2" xfId="34396" xr:uid="{9FD075BE-0180-4186-B92C-5536B168D056}"/>
    <cellStyle name="Normal 8 47 7 13" xfId="34397" xr:uid="{92F9D5BA-C5F2-4636-8CF1-0703A09CEAAA}"/>
    <cellStyle name="Normal 8 47 7 14" xfId="34398" xr:uid="{B1695537-A5B2-4A51-B4D9-CD2DB44A05A2}"/>
    <cellStyle name="Normal 8 47 7 14 2" xfId="34399" xr:uid="{D89F50B1-F518-479F-AE3F-C5A291A4C428}"/>
    <cellStyle name="Normal 8 47 7 15" xfId="34400" xr:uid="{5FEE4D66-A9EF-4E60-A36E-D12F7955FD74}"/>
    <cellStyle name="Normal 8 47 7 16" xfId="34401" xr:uid="{3A90CB58-5A2E-4AE2-AE6E-18537C2CC070}"/>
    <cellStyle name="Normal 8 47 7 17" xfId="34402" xr:uid="{6FD1A0C3-D172-44EC-B0E2-74103B754A0D}"/>
    <cellStyle name="Normal 8 47 7 18" xfId="34403" xr:uid="{A6C35D89-3AE0-43FB-AD57-6547A9BDC8A9}"/>
    <cellStyle name="Normal 8 47 7 19" xfId="34404" xr:uid="{38CBB4DA-448F-4525-AAEB-935A7F2C9675}"/>
    <cellStyle name="Normal 8 47 7 2" xfId="34405" xr:uid="{41C328BE-4AA7-4EEF-95A0-D1E5DDB3E2D7}"/>
    <cellStyle name="Normal 8 47 7 2 2" xfId="34406" xr:uid="{29BD0CE4-B014-4C8E-9EC9-4D7C1B43FCFC}"/>
    <cellStyle name="Normal 8 47 7 2 2 2" xfId="34407" xr:uid="{C67C969F-9E65-4B19-93C1-41F2A3DC6668}"/>
    <cellStyle name="Normal 8 47 7 2 3" xfId="34408" xr:uid="{B79C39F5-D678-4849-9E14-974D1033981D}"/>
    <cellStyle name="Normal 8 47 7 20" xfId="34409" xr:uid="{D2A6965B-BF43-4EA5-947E-4C659E93DACB}"/>
    <cellStyle name="Normal 8 47 7 21" xfId="34410" xr:uid="{D318DF99-C52E-456E-A4AB-685F4FDAC888}"/>
    <cellStyle name="Normal 8 47 7 22" xfId="34411" xr:uid="{AAE32AFE-2C60-49F0-99F6-802DD74C4B4A}"/>
    <cellStyle name="Normal 8 47 7 23" xfId="34412" xr:uid="{CA0A7213-F5EE-4B36-BA81-2186848E0337}"/>
    <cellStyle name="Normal 8 47 7 24" xfId="34413" xr:uid="{E7054EBB-F68E-49C3-B003-41E1A7C8CBAA}"/>
    <cellStyle name="Normal 8 47 7 25" xfId="34414" xr:uid="{C672E764-D926-40B7-8318-89F33F6C4DA6}"/>
    <cellStyle name="Normal 8 47 7 26" xfId="34415" xr:uid="{60DBA143-C43C-476E-8D2C-0845A992C6D2}"/>
    <cellStyle name="Normal 8 47 7 27" xfId="34416" xr:uid="{DDDDA34F-8739-49F8-A634-65B2F2466102}"/>
    <cellStyle name="Normal 8 47 7 28" xfId="34417" xr:uid="{676B72A6-B6E1-435B-8052-A6395084FD57}"/>
    <cellStyle name="Normal 8 47 7 29" xfId="34418" xr:uid="{342D89CA-03E8-4D06-A346-EF94F0527B46}"/>
    <cellStyle name="Normal 8 47 7 3" xfId="34419" xr:uid="{69D84F73-803D-4D27-99A9-95CEF125E0A6}"/>
    <cellStyle name="Normal 8 47 7 3 2" xfId="34420" xr:uid="{C1E8D1E9-E78E-4708-AF1E-F826F3EACE02}"/>
    <cellStyle name="Normal 8 47 7 3 2 2" xfId="34421" xr:uid="{604A2029-DFB5-4B92-8E81-ADC987B7DEDC}"/>
    <cellStyle name="Normal 8 47 7 3 3" xfId="34422" xr:uid="{19A60B01-E1F7-46A9-81E5-82F8A5E7CC27}"/>
    <cellStyle name="Normal 8 47 7 30" xfId="34423" xr:uid="{09A514D2-4B49-491E-A683-21CC13BC9EBC}"/>
    <cellStyle name="Normal 8 47 7 31" xfId="34424" xr:uid="{10D8CC3A-10D9-4EEF-9C54-74CBECA7D94F}"/>
    <cellStyle name="Normal 8 47 7 32" xfId="34425" xr:uid="{2E75E531-7633-4215-B4B4-C958932E9FDF}"/>
    <cellStyle name="Normal 8 47 7 33" xfId="34426" xr:uid="{00E16FDB-0912-4E8A-A1DF-68B07D737C07}"/>
    <cellStyle name="Normal 8 47 7 34" xfId="34427" xr:uid="{21336590-5785-4CC6-9539-9482EF091C9D}"/>
    <cellStyle name="Normal 8 47 7 35" xfId="34428" xr:uid="{26887761-9D14-4A06-9912-871902A24B59}"/>
    <cellStyle name="Normal 8 47 7 36" xfId="34429" xr:uid="{5B06D12E-8AC5-4D93-9511-466A3F7A052E}"/>
    <cellStyle name="Normal 8 47 7 37" xfId="34430" xr:uid="{187B8C8D-4F93-4E2B-99D7-64EACBADBDB5}"/>
    <cellStyle name="Normal 8 47 7 38" xfId="34431" xr:uid="{220A300D-2B3F-40BE-9D2B-4226417B5840}"/>
    <cellStyle name="Normal 8 47 7 39" xfId="34432" xr:uid="{3C183EF4-1AF3-460B-8223-ABA6C8FDD208}"/>
    <cellStyle name="Normal 8 47 7 4" xfId="34433" xr:uid="{FE84CF70-6D48-4958-B268-894F69DBB63A}"/>
    <cellStyle name="Normal 8 47 7 4 2" xfId="34434" xr:uid="{AEA5820F-AE6D-485D-BFCC-86986CED7AFA}"/>
    <cellStyle name="Normal 8 47 7 4 2 2" xfId="34435" xr:uid="{BB628D63-93C3-4F97-B3FF-3606F26580C3}"/>
    <cellStyle name="Normal 8 47 7 4 3" xfId="34436" xr:uid="{0343B580-2990-45E1-A6F9-0E27D06ECAE0}"/>
    <cellStyle name="Normal 8 47 7 40" xfId="34437" xr:uid="{BFBBCB39-5140-4E47-A1BE-E2F16A46F32D}"/>
    <cellStyle name="Normal 8 47 7 5" xfId="34438" xr:uid="{A224AD54-8666-4E42-BEC0-5671A8DA91A6}"/>
    <cellStyle name="Normal 8 47 7 5 2" xfId="34439" xr:uid="{A1B9904D-6DC5-48BB-B6DD-15D6A18E9F4A}"/>
    <cellStyle name="Normal 8 47 7 5 2 2" xfId="34440" xr:uid="{24F70095-A7A1-4996-878E-7C1B44C385F1}"/>
    <cellStyle name="Normal 8 47 7 5 3" xfId="34441" xr:uid="{465A7CE7-F3B0-4E96-895F-08E0C9F7DD5E}"/>
    <cellStyle name="Normal 8 47 7 6" xfId="34442" xr:uid="{47489439-1BB5-4F11-9E37-317AC2C54A37}"/>
    <cellStyle name="Normal 8 47 7 6 2" xfId="34443" xr:uid="{21EC59DA-606D-4816-B40A-F10ABF146581}"/>
    <cellStyle name="Normal 8 47 7 6 2 2" xfId="34444" xr:uid="{074B74D5-55D0-46A8-A617-E4E73B1C5831}"/>
    <cellStyle name="Normal 8 47 7 6 3" xfId="34445" xr:uid="{977D7A26-1D91-40EA-A23E-F499746F29DF}"/>
    <cellStyle name="Normal 8 47 7 7" xfId="34446" xr:uid="{9CB37CCB-F0B5-4406-9DF9-5457B706772E}"/>
    <cellStyle name="Normal 8 47 7 7 2" xfId="34447" xr:uid="{303C64DF-043F-4D0D-8609-0ACBE40A0698}"/>
    <cellStyle name="Normal 8 47 7 7 2 2" xfId="34448" xr:uid="{71F8F032-89EB-4A93-9DD4-B8608287171E}"/>
    <cellStyle name="Normal 8 47 7 7 3" xfId="34449" xr:uid="{84EE6802-D340-41F8-9990-1E9025B9A8AA}"/>
    <cellStyle name="Normal 8 47 7 8" xfId="34450" xr:uid="{486F8D44-50E1-4DA6-B574-75EAFC84F911}"/>
    <cellStyle name="Normal 8 47 7 8 2" xfId="34451" xr:uid="{DEEE674F-1EC8-4FB5-8BFE-62E65E5532B0}"/>
    <cellStyle name="Normal 8 47 7 8 2 2" xfId="34452" xr:uid="{877904A1-EB23-4C4D-9A56-11B215F108DF}"/>
    <cellStyle name="Normal 8 47 7 8 3" xfId="34453" xr:uid="{A47D4778-C39B-4D88-AD9A-02897397E3CA}"/>
    <cellStyle name="Normal 8 47 7 9" xfId="34454" xr:uid="{74C2CAFA-3A4A-4AED-BA20-30653F801F69}"/>
    <cellStyle name="Normal 8 47 7 9 2" xfId="34455" xr:uid="{593FB2E2-1AD3-4C0E-B61A-6450AEC28D01}"/>
    <cellStyle name="Normal 8 47 7 9 2 2" xfId="34456" xr:uid="{6C86A636-4522-437B-BF1A-D18ED59DA5DE}"/>
    <cellStyle name="Normal 8 47 7 9 3" xfId="34457" xr:uid="{5535788D-1C3F-49E6-96D4-61B7CB59F7BB}"/>
    <cellStyle name="Normal 8 47 8" xfId="34458" xr:uid="{62BC3F0F-6C7A-42BC-8E8B-E6F4C76FB73C}"/>
    <cellStyle name="Normal 8 47 8 10" xfId="34459" xr:uid="{B26126BD-C8C5-4FA8-8609-C8053CB986F7}"/>
    <cellStyle name="Normal 8 47 8 10 2" xfId="34460" xr:uid="{C717CC85-B5E5-4D37-AB60-FE93F97CC509}"/>
    <cellStyle name="Normal 8 47 8 10 2 2" xfId="34461" xr:uid="{26EB9D46-D38F-4A94-BDDC-62384C1EBE38}"/>
    <cellStyle name="Normal 8 47 8 10 3" xfId="34462" xr:uid="{042C2215-6CEE-4C92-BC8E-2059053D6C30}"/>
    <cellStyle name="Normal 8 47 8 11" xfId="34463" xr:uid="{B0EBB8E3-6921-4F6D-8001-D89A20F4AEEE}"/>
    <cellStyle name="Normal 8 47 8 11 2" xfId="34464" xr:uid="{E26608B8-A9EA-4C2E-B927-0CB8CC8FA7AA}"/>
    <cellStyle name="Normal 8 47 8 11 2 2" xfId="34465" xr:uid="{60CDC61E-AD68-44F2-B5E0-0D864FB20339}"/>
    <cellStyle name="Normal 8 47 8 11 3" xfId="34466" xr:uid="{7CFAFAB5-2FAD-4704-B6AB-466F83569DDA}"/>
    <cellStyle name="Normal 8 47 8 11 4" xfId="34467" xr:uid="{24FD3862-E5BE-480C-A8A9-F7E04EC6D9D6}"/>
    <cellStyle name="Normal 8 47 8 12" xfId="34468" xr:uid="{4E111D16-0337-4F9A-8BA0-A54E1B3E4112}"/>
    <cellStyle name="Normal 8 47 8 12 2" xfId="34469" xr:uid="{240A3490-54A3-4BFC-887B-4594CA95DF83}"/>
    <cellStyle name="Normal 8 47 8 13" xfId="34470" xr:uid="{A1488854-B831-4603-8E1C-93BCA55F59E0}"/>
    <cellStyle name="Normal 8 47 8 14" xfId="34471" xr:uid="{49981196-533B-4757-9AF2-E5BC73AF63BC}"/>
    <cellStyle name="Normal 8 47 8 14 2" xfId="34472" xr:uid="{64227C38-114A-4F73-8118-04DE6459A401}"/>
    <cellStyle name="Normal 8 47 8 15" xfId="34473" xr:uid="{52DF91C1-4496-4E82-9337-015746E09D38}"/>
    <cellStyle name="Normal 8 47 8 16" xfId="34474" xr:uid="{F58196F3-6CBC-46D1-841A-80E81E8F0D3A}"/>
    <cellStyle name="Normal 8 47 8 17" xfId="34475" xr:uid="{069A0C56-5F80-45CE-BDC9-D1E1FD72D305}"/>
    <cellStyle name="Normal 8 47 8 18" xfId="34476" xr:uid="{639CD5FE-9459-4BC5-9F9D-DCE0D0D7308B}"/>
    <cellStyle name="Normal 8 47 8 19" xfId="34477" xr:uid="{D456A139-589E-4F0B-AB13-1D9F59340DAF}"/>
    <cellStyle name="Normal 8 47 8 2" xfId="34478" xr:uid="{00359CBB-3269-489B-9025-7221B0C0AF51}"/>
    <cellStyle name="Normal 8 47 8 2 2" xfId="34479" xr:uid="{25755C20-7E1E-402E-BC88-4F35FE1B73FD}"/>
    <cellStyle name="Normal 8 47 8 2 2 2" xfId="34480" xr:uid="{D81D3D6F-82F9-4A44-BDCC-8B68B2102491}"/>
    <cellStyle name="Normal 8 47 8 2 3" xfId="34481" xr:uid="{A95949E2-810C-4EB9-A707-4F589A877AC9}"/>
    <cellStyle name="Normal 8 47 8 20" xfId="34482" xr:uid="{CA781B75-BFB2-4DF0-8466-D8A88039B4A5}"/>
    <cellStyle name="Normal 8 47 8 21" xfId="34483" xr:uid="{EC2AA8B6-219A-4868-8B06-016D5F63FE02}"/>
    <cellStyle name="Normal 8 47 8 22" xfId="34484" xr:uid="{633BF0E6-6E51-4C74-9BAB-2FEBC108CEC3}"/>
    <cellStyle name="Normal 8 47 8 23" xfId="34485" xr:uid="{2CD9C414-8080-4DE6-90A4-0E2CB49115CB}"/>
    <cellStyle name="Normal 8 47 8 24" xfId="34486" xr:uid="{9351F868-3C38-46F1-BFE4-D80F110B2D41}"/>
    <cellStyle name="Normal 8 47 8 25" xfId="34487" xr:uid="{67CDE489-7858-4935-8565-A1F6E7E39C6B}"/>
    <cellStyle name="Normal 8 47 8 26" xfId="34488" xr:uid="{0300BB82-8DEE-4BB9-B28D-69B1A932BAF4}"/>
    <cellStyle name="Normal 8 47 8 27" xfId="34489" xr:uid="{640F2B44-5B5B-40B2-8658-B07AAB3C9433}"/>
    <cellStyle name="Normal 8 47 8 28" xfId="34490" xr:uid="{2BBC05F3-70D2-438F-BAFC-BA9203700898}"/>
    <cellStyle name="Normal 8 47 8 29" xfId="34491" xr:uid="{9D75A8EC-8FE4-4D8B-BA7C-A0A1736F27B1}"/>
    <cellStyle name="Normal 8 47 8 3" xfId="34492" xr:uid="{52A91213-37DB-4DC9-9B5F-9F9154338E36}"/>
    <cellStyle name="Normal 8 47 8 3 2" xfId="34493" xr:uid="{4D81FCCF-8E3E-4B2E-88C5-3B51A1977A0B}"/>
    <cellStyle name="Normal 8 47 8 3 2 2" xfId="34494" xr:uid="{B5E49816-1069-46A8-AB73-D8562FD51EA2}"/>
    <cellStyle name="Normal 8 47 8 3 3" xfId="34495" xr:uid="{075F08DD-1428-4E22-8092-CAD7A5DDF2DB}"/>
    <cellStyle name="Normal 8 47 8 30" xfId="34496" xr:uid="{8C4115E1-5B08-4E9B-B262-BE19DEB48DE7}"/>
    <cellStyle name="Normal 8 47 8 31" xfId="34497" xr:uid="{1E812B7D-BDCF-4C29-AFAA-F07F31299624}"/>
    <cellStyle name="Normal 8 47 8 32" xfId="34498" xr:uid="{EACB1104-E5C6-4BB0-94B2-B1320168C9A6}"/>
    <cellStyle name="Normal 8 47 8 33" xfId="34499" xr:uid="{B78E7CF5-C021-488F-B37C-95CF1216479D}"/>
    <cellStyle name="Normal 8 47 8 34" xfId="34500" xr:uid="{3BD59483-717B-43CA-9ABF-51A0D7FE707C}"/>
    <cellStyle name="Normal 8 47 8 35" xfId="34501" xr:uid="{7DAB9CFC-0B03-47EE-B327-AD469B3C589F}"/>
    <cellStyle name="Normal 8 47 8 36" xfId="34502" xr:uid="{8E52E56B-759A-45F4-8C9C-745C2AF67ED7}"/>
    <cellStyle name="Normal 8 47 8 37" xfId="34503" xr:uid="{BE23EC42-9DB4-4DD0-A2A1-EFC933819C5A}"/>
    <cellStyle name="Normal 8 47 8 38" xfId="34504" xr:uid="{10CC8B5C-01AE-41F5-A96C-D55C7E487D43}"/>
    <cellStyle name="Normal 8 47 8 39" xfId="34505" xr:uid="{5010D9E8-196C-4E91-9C71-8354BE043662}"/>
    <cellStyle name="Normal 8 47 8 4" xfId="34506" xr:uid="{C8B3C1FE-B986-4D05-B5D3-C7D67A4DBF6B}"/>
    <cellStyle name="Normal 8 47 8 4 2" xfId="34507" xr:uid="{A38AE42C-45ED-4D51-8262-F9DE046EC98C}"/>
    <cellStyle name="Normal 8 47 8 4 2 2" xfId="34508" xr:uid="{77FA2540-C884-4685-A231-AAD7A440824B}"/>
    <cellStyle name="Normal 8 47 8 4 3" xfId="34509" xr:uid="{86A73C70-8997-428E-9815-A8E0E0580977}"/>
    <cellStyle name="Normal 8 47 8 40" xfId="34510" xr:uid="{2B11EB94-C2A4-4B95-B207-4AE0CC224B01}"/>
    <cellStyle name="Normal 8 47 8 5" xfId="34511" xr:uid="{D98D4EAD-2138-4754-843F-DFC96D18291C}"/>
    <cellStyle name="Normal 8 47 8 5 2" xfId="34512" xr:uid="{B9CBB56A-851E-4035-94FA-29EC240E49A7}"/>
    <cellStyle name="Normal 8 47 8 5 2 2" xfId="34513" xr:uid="{8C9458EC-5D97-463E-9D16-F1795B6B003D}"/>
    <cellStyle name="Normal 8 47 8 5 3" xfId="34514" xr:uid="{5AC87416-8BB4-46C8-BED0-F937C1A48C2A}"/>
    <cellStyle name="Normal 8 47 8 6" xfId="34515" xr:uid="{0D0B65FF-5678-4F59-AE78-2AB74835BC38}"/>
    <cellStyle name="Normal 8 47 8 6 2" xfId="34516" xr:uid="{82ED1E1E-38DB-432B-ABA8-2C919D91F983}"/>
    <cellStyle name="Normal 8 47 8 6 2 2" xfId="34517" xr:uid="{1548C24B-5A93-4D77-95D5-71A5E5AA2D20}"/>
    <cellStyle name="Normal 8 47 8 6 3" xfId="34518" xr:uid="{93039CF1-16E6-44C1-A6F3-342319A34440}"/>
    <cellStyle name="Normal 8 47 8 7" xfId="34519" xr:uid="{C5238C8E-04FE-40FC-8520-627CFA8F704B}"/>
    <cellStyle name="Normal 8 47 8 7 2" xfId="34520" xr:uid="{9C418BF6-CAD6-4F0D-91B0-A0680653076B}"/>
    <cellStyle name="Normal 8 47 8 7 2 2" xfId="34521" xr:uid="{ECAA88F3-50F4-4931-B1AC-55D85949B244}"/>
    <cellStyle name="Normal 8 47 8 7 3" xfId="34522" xr:uid="{966AF21F-0F39-44A4-B497-24BBEA63E3A0}"/>
    <cellStyle name="Normal 8 47 8 8" xfId="34523" xr:uid="{0D2C015F-0E7C-4C96-8D03-5170FED9A0D6}"/>
    <cellStyle name="Normal 8 47 8 8 2" xfId="34524" xr:uid="{E67DBD99-023C-42D0-A131-D6D9FDA20EF9}"/>
    <cellStyle name="Normal 8 47 8 8 2 2" xfId="34525" xr:uid="{5D256013-5AE5-42A2-B1A6-12560688D73D}"/>
    <cellStyle name="Normal 8 47 8 8 3" xfId="34526" xr:uid="{705C20CC-B2DB-4467-8166-638D8C5BBD3E}"/>
    <cellStyle name="Normal 8 47 8 9" xfId="34527" xr:uid="{E62625A6-53B2-4AB5-90A6-DA0C79E7A5C8}"/>
    <cellStyle name="Normal 8 47 8 9 2" xfId="34528" xr:uid="{EC3518F4-822E-43CB-BFFB-72B0E0DAB36E}"/>
    <cellStyle name="Normal 8 47 8 9 2 2" xfId="34529" xr:uid="{CE1FD4BC-F3BD-44D0-97DC-83EAC765272D}"/>
    <cellStyle name="Normal 8 47 8 9 3" xfId="34530" xr:uid="{38A6387A-ABA6-4459-96AD-20E52BB3602D}"/>
    <cellStyle name="Normal 8 47 9" xfId="34531" xr:uid="{A9D39F92-5934-4CD1-BCF3-D4BC14A7F9D4}"/>
    <cellStyle name="Normal 8 47 9 10" xfId="34532" xr:uid="{A227449E-6321-42B8-BBA5-F5A430966403}"/>
    <cellStyle name="Normal 8 47 9 10 2" xfId="34533" xr:uid="{14EB9DA1-4F77-449D-A1AF-FE7A1FDFFAA3}"/>
    <cellStyle name="Normal 8 47 9 10 2 2" xfId="34534" xr:uid="{75292E3F-8F4B-4F54-B5B1-2A45921E22B9}"/>
    <cellStyle name="Normal 8 47 9 10 3" xfId="34535" xr:uid="{20CE1516-0925-4EF7-A617-7C6911DD4956}"/>
    <cellStyle name="Normal 8 47 9 11" xfId="34536" xr:uid="{4995992C-33F9-4ECF-937C-48B5FC22870C}"/>
    <cellStyle name="Normal 8 47 9 11 2" xfId="34537" xr:uid="{0450C0F8-C829-4137-99ED-0B487A3F5E90}"/>
    <cellStyle name="Normal 8 47 9 11 2 2" xfId="34538" xr:uid="{5107BC89-B8DC-47CC-82CA-EC882DEF8346}"/>
    <cellStyle name="Normal 8 47 9 11 3" xfId="34539" xr:uid="{7F2C37F1-2194-4620-8D41-7A627F14003D}"/>
    <cellStyle name="Normal 8 47 9 11 4" xfId="34540" xr:uid="{C4F205C0-CA3D-4194-9DFC-F589FE18E99B}"/>
    <cellStyle name="Normal 8 47 9 12" xfId="34541" xr:uid="{32150B45-1826-4C7A-A934-04C77FF13B70}"/>
    <cellStyle name="Normal 8 47 9 12 2" xfId="34542" xr:uid="{7B225588-EAD2-451B-9B76-0B6046748B10}"/>
    <cellStyle name="Normal 8 47 9 13" xfId="34543" xr:uid="{904E66E2-7BF2-49D6-87C3-0A387A10941A}"/>
    <cellStyle name="Normal 8 47 9 14" xfId="34544" xr:uid="{7F2A2C59-7F13-4E8B-977A-3A9B219AA5BA}"/>
    <cellStyle name="Normal 8 47 9 14 2" xfId="34545" xr:uid="{9011BB25-9634-4C82-A877-2E1BD8D3AF2B}"/>
    <cellStyle name="Normal 8 47 9 15" xfId="34546" xr:uid="{67A6FBAA-561F-4CC2-BF20-C335B75CFA18}"/>
    <cellStyle name="Normal 8 47 9 16" xfId="34547" xr:uid="{A929CAC5-52A6-4867-A834-9D79A321A4EF}"/>
    <cellStyle name="Normal 8 47 9 17" xfId="34548" xr:uid="{B2247000-9670-4FE1-A564-E73366DEEABE}"/>
    <cellStyle name="Normal 8 47 9 18" xfId="34549" xr:uid="{9CDBA25B-B304-492D-9D34-27289FBC0820}"/>
    <cellStyle name="Normal 8 47 9 19" xfId="34550" xr:uid="{B2720578-C927-424D-A9AA-4C45EAA76C38}"/>
    <cellStyle name="Normal 8 47 9 2" xfId="34551" xr:uid="{A416C9CB-3737-4688-ADBD-00609CFBF35A}"/>
    <cellStyle name="Normal 8 47 9 2 2" xfId="34552" xr:uid="{3FA2B474-393C-4085-8DDA-395EC921EDB8}"/>
    <cellStyle name="Normal 8 47 9 2 2 2" xfId="34553" xr:uid="{825FE495-DD3E-4A85-8D49-D483CA0D4FF9}"/>
    <cellStyle name="Normal 8 47 9 2 3" xfId="34554" xr:uid="{C1F9F4AE-D49E-4281-9F8F-E6C5C0D615A1}"/>
    <cellStyle name="Normal 8 47 9 20" xfId="34555" xr:uid="{DDB7089A-3064-41AC-88AC-8EA3C3E65108}"/>
    <cellStyle name="Normal 8 47 9 21" xfId="34556" xr:uid="{8E65CA86-D898-4D68-A4E2-B227E01D3FD9}"/>
    <cellStyle name="Normal 8 47 9 22" xfId="34557" xr:uid="{8024912A-A730-46D3-8544-91834756CC7A}"/>
    <cellStyle name="Normal 8 47 9 23" xfId="34558" xr:uid="{042CF33E-1AB7-49FD-93A8-C45E801893AE}"/>
    <cellStyle name="Normal 8 47 9 24" xfId="34559" xr:uid="{5CAC967D-12B7-49B8-AEDD-4108D1740DC2}"/>
    <cellStyle name="Normal 8 47 9 25" xfId="34560" xr:uid="{D6667728-7309-4B95-BBB7-FDFE50D250D3}"/>
    <cellStyle name="Normal 8 47 9 26" xfId="34561" xr:uid="{D8755A07-0C34-4F8F-B383-779E6F11E562}"/>
    <cellStyle name="Normal 8 47 9 27" xfId="34562" xr:uid="{60FAD186-4FE0-4D74-8732-F046F1D995AA}"/>
    <cellStyle name="Normal 8 47 9 28" xfId="34563" xr:uid="{2CD76A15-E2C0-4C83-B94A-8ABC9885AADF}"/>
    <cellStyle name="Normal 8 47 9 29" xfId="34564" xr:uid="{7C774BC0-D830-4DD4-A93C-6B348788A2DF}"/>
    <cellStyle name="Normal 8 47 9 3" xfId="34565" xr:uid="{C00FB73C-15AC-4547-9EFD-36708A181931}"/>
    <cellStyle name="Normal 8 47 9 3 2" xfId="34566" xr:uid="{CD9EEB88-B2B4-4A23-97D6-1DAD5F8F8C6C}"/>
    <cellStyle name="Normal 8 47 9 3 2 2" xfId="34567" xr:uid="{3E3C033E-6A04-42F3-B498-B9444D98572F}"/>
    <cellStyle name="Normal 8 47 9 3 3" xfId="34568" xr:uid="{ECEAA602-430E-4C01-A6DB-A55B9487FD67}"/>
    <cellStyle name="Normal 8 47 9 30" xfId="34569" xr:uid="{932B0217-ED99-46D3-9566-6EFFEE496BBC}"/>
    <cellStyle name="Normal 8 47 9 31" xfId="34570" xr:uid="{2F481BBE-E535-4FE1-8E3A-2D9A571D000B}"/>
    <cellStyle name="Normal 8 47 9 32" xfId="34571" xr:uid="{B3CA2701-33B5-4304-B8FD-4DC4F0A56322}"/>
    <cellStyle name="Normal 8 47 9 33" xfId="34572" xr:uid="{6620EF88-7C32-491C-AC18-E275E4C366D7}"/>
    <cellStyle name="Normal 8 47 9 34" xfId="34573" xr:uid="{0A2C4C33-F153-4756-B5A5-F0E19C9ED65D}"/>
    <cellStyle name="Normal 8 47 9 35" xfId="34574" xr:uid="{360B0416-27C4-46D5-A0E8-7C2FF16D9CB9}"/>
    <cellStyle name="Normal 8 47 9 36" xfId="34575" xr:uid="{C245A0A4-6354-4BC6-8062-1FD1EACB4D2A}"/>
    <cellStyle name="Normal 8 47 9 37" xfId="34576" xr:uid="{47888AA1-843A-4EB2-A213-27EBF223DBAC}"/>
    <cellStyle name="Normal 8 47 9 38" xfId="34577" xr:uid="{3F8F4067-81B0-4484-A25A-E5B2E61E815B}"/>
    <cellStyle name="Normal 8 47 9 39" xfId="34578" xr:uid="{3831C5A7-5F34-4E64-9AE8-4558F2F65C0B}"/>
    <cellStyle name="Normal 8 47 9 4" xfId="34579" xr:uid="{10BDE15A-0787-403B-B175-071BF8653841}"/>
    <cellStyle name="Normal 8 47 9 4 2" xfId="34580" xr:uid="{10F004B3-1FEA-4F6E-AC44-9D543923897F}"/>
    <cellStyle name="Normal 8 47 9 4 2 2" xfId="34581" xr:uid="{29A71736-ACE3-4DC7-BEC6-7CD14577FB1D}"/>
    <cellStyle name="Normal 8 47 9 4 3" xfId="34582" xr:uid="{2DB4DB74-DA06-4694-BA04-2A8C346A5DA6}"/>
    <cellStyle name="Normal 8 47 9 40" xfId="34583" xr:uid="{CB3CE9E6-BDBF-43BB-BA77-BD73DCBBD620}"/>
    <cellStyle name="Normal 8 47 9 5" xfId="34584" xr:uid="{0E9F4032-4B45-4333-ADC9-6FABBCBA4DCD}"/>
    <cellStyle name="Normal 8 47 9 5 2" xfId="34585" xr:uid="{2DD79DBB-E92F-409A-AF63-ED99A49D09A2}"/>
    <cellStyle name="Normal 8 47 9 5 2 2" xfId="34586" xr:uid="{E2E1317E-E88F-47C4-BD1E-235D7FA5396B}"/>
    <cellStyle name="Normal 8 47 9 5 3" xfId="34587" xr:uid="{5B84EAA3-2A91-4F7B-BFD2-7232D61189EE}"/>
    <cellStyle name="Normal 8 47 9 6" xfId="34588" xr:uid="{5BCD8D39-53E1-4CFA-BE41-BBD3B6757A7C}"/>
    <cellStyle name="Normal 8 47 9 6 2" xfId="34589" xr:uid="{40D03EF0-9E73-422E-A203-D0182056CB10}"/>
    <cellStyle name="Normal 8 47 9 6 2 2" xfId="34590" xr:uid="{6ABAD03A-BFAF-46A0-A5FB-A54E542C7363}"/>
    <cellStyle name="Normal 8 47 9 6 3" xfId="34591" xr:uid="{EBF8A0D5-E45B-4321-AF1D-66F615BB72C4}"/>
    <cellStyle name="Normal 8 47 9 7" xfId="34592" xr:uid="{B3C6AF2B-EACA-4EF0-BDEA-0B176C31B254}"/>
    <cellStyle name="Normal 8 47 9 7 2" xfId="34593" xr:uid="{0130DD8D-DA06-4EBE-AC95-CC2042F7271A}"/>
    <cellStyle name="Normal 8 47 9 7 2 2" xfId="34594" xr:uid="{CA4E649E-9EE2-43A7-919C-E728FE166684}"/>
    <cellStyle name="Normal 8 47 9 7 3" xfId="34595" xr:uid="{E2FF0FD8-C179-4BAE-88A2-2E28E92078AC}"/>
    <cellStyle name="Normal 8 47 9 8" xfId="34596" xr:uid="{CFFF1F37-2F91-4237-863E-77CAA70C5098}"/>
    <cellStyle name="Normal 8 47 9 8 2" xfId="34597" xr:uid="{88E23BC4-E0F1-455F-8C57-423C5B8EB0CF}"/>
    <cellStyle name="Normal 8 47 9 8 2 2" xfId="34598" xr:uid="{4AF24161-A763-436E-B67B-AB973A2AFDBC}"/>
    <cellStyle name="Normal 8 47 9 8 3" xfId="34599" xr:uid="{A8ED4669-043C-45A6-B842-08961CEED97F}"/>
    <cellStyle name="Normal 8 47 9 9" xfId="34600" xr:uid="{701A2C33-DAB0-41AA-8881-2B06120347CD}"/>
    <cellStyle name="Normal 8 47 9 9 2" xfId="34601" xr:uid="{163D5575-9E05-4519-8803-251E08A32933}"/>
    <cellStyle name="Normal 8 47 9 9 2 2" xfId="34602" xr:uid="{F22EDF23-24C6-47C1-B7F6-1F23A1EC638B}"/>
    <cellStyle name="Normal 8 47 9 9 3" xfId="34603" xr:uid="{1457C99F-CAC0-4D7C-900E-D773C18F920F}"/>
    <cellStyle name="Normal 8 48" xfId="34604" xr:uid="{03298411-AB7A-414C-9FFD-C8150D951684}"/>
    <cellStyle name="Normal 8 48 10" xfId="34605" xr:uid="{DC49A226-41D4-401A-AFA9-F23A9607F796}"/>
    <cellStyle name="Normal 8 48 10 2" xfId="34606" xr:uid="{3DA3E5CF-D477-432F-A63E-1388CCE81672}"/>
    <cellStyle name="Normal 8 48 10 2 2" xfId="34607" xr:uid="{B9C55C40-0D8E-4EE5-982F-E56A87EFD789}"/>
    <cellStyle name="Normal 8 48 10 3" xfId="34608" xr:uid="{3D9D5D00-8989-413C-B9B7-BE51C5AA9B06}"/>
    <cellStyle name="Normal 8 48 11" xfId="34609" xr:uid="{A8160A6E-5AE9-44BB-93FB-084717E85339}"/>
    <cellStyle name="Normal 8 48 11 2" xfId="34610" xr:uid="{2420770D-BC90-456F-9318-543F4B036888}"/>
    <cellStyle name="Normal 8 48 11 2 2" xfId="34611" xr:uid="{C2A9E3AE-560A-41F5-BCFB-693B7DB3D0E5}"/>
    <cellStyle name="Normal 8 48 11 3" xfId="34612" xr:uid="{AA8C8A30-21FC-403E-8EF3-7879099EBBC9}"/>
    <cellStyle name="Normal 8 48 11 4" xfId="34613" xr:uid="{58D0F473-B2A9-46C5-AD65-CE60A7B094B0}"/>
    <cellStyle name="Normal 8 48 12" xfId="34614" xr:uid="{8CCFF503-2C24-4B48-8B62-1FADA795200F}"/>
    <cellStyle name="Normal 8 48 12 2" xfId="34615" xr:uid="{1FC33DF2-7A59-430E-99ED-082AD08EED9E}"/>
    <cellStyle name="Normal 8 48 13" xfId="34616" xr:uid="{4238D414-9D8A-40A9-A519-954202FFAC9E}"/>
    <cellStyle name="Normal 8 48 14" xfId="34617" xr:uid="{190C8219-6A0D-44D2-98E9-E93555A88CDE}"/>
    <cellStyle name="Normal 8 48 14 2" xfId="34618" xr:uid="{865AB255-118E-42CF-905E-1A8C1539ED1E}"/>
    <cellStyle name="Normal 8 48 15" xfId="34619" xr:uid="{8A035182-EED4-4ECE-9FFE-483E5ECA9F6B}"/>
    <cellStyle name="Normal 8 48 16" xfId="34620" xr:uid="{C941A0EC-3949-448C-8139-48B9B19C141A}"/>
    <cellStyle name="Normal 8 48 17" xfId="34621" xr:uid="{FFD77960-B2CD-4E5D-A64A-46CD1462549C}"/>
    <cellStyle name="Normal 8 48 18" xfId="34622" xr:uid="{B74C0D1F-B37E-411E-8A00-6CB1840E881B}"/>
    <cellStyle name="Normal 8 48 19" xfId="34623" xr:uid="{4DD062CD-BEEF-410B-903E-209D94A0E23B}"/>
    <cellStyle name="Normal 8 48 2" xfId="34624" xr:uid="{57AC0975-3D6B-4A5B-81A2-67BE435F763E}"/>
    <cellStyle name="Normal 8 48 2 2" xfId="34625" xr:uid="{F15BA34C-B5D6-48FE-9855-DF8D74E8E341}"/>
    <cellStyle name="Normal 8 48 2 2 2" xfId="34626" xr:uid="{F881B900-CDF9-494E-B6DA-3DEDFA271261}"/>
    <cellStyle name="Normal 8 48 2 3" xfId="34627" xr:uid="{16484FF0-055D-40C3-BBF9-75CAC5C3C123}"/>
    <cellStyle name="Normal 8 48 20" xfId="34628" xr:uid="{EE852368-31CF-4C86-9CA8-CCFE605B601C}"/>
    <cellStyle name="Normal 8 48 21" xfId="34629" xr:uid="{B0948E7C-070F-4D66-8890-5628DCCCD0EF}"/>
    <cellStyle name="Normal 8 48 22" xfId="34630" xr:uid="{903B92AC-A34F-433B-A4B4-9173CC5FC389}"/>
    <cellStyle name="Normal 8 48 23" xfId="34631" xr:uid="{AB152270-1E09-43CC-AB9C-EC655CD06596}"/>
    <cellStyle name="Normal 8 48 24" xfId="34632" xr:uid="{49C82A07-7410-4DF2-9F4D-F2E80F3B3FF9}"/>
    <cellStyle name="Normal 8 48 25" xfId="34633" xr:uid="{2EF377D5-AAC8-4DF2-9050-410FD93F83EF}"/>
    <cellStyle name="Normal 8 48 26" xfId="34634" xr:uid="{54AA0E1E-0230-45DC-A6F7-6158AFD76ADF}"/>
    <cellStyle name="Normal 8 48 27" xfId="34635" xr:uid="{2BEEBAFE-B172-4B90-BEDF-DDA303267ACF}"/>
    <cellStyle name="Normal 8 48 28" xfId="34636" xr:uid="{1F6371D2-1724-41BC-BA06-75438428CF25}"/>
    <cellStyle name="Normal 8 48 29" xfId="34637" xr:uid="{41A1CA60-644D-4A3B-9F26-99928AC76C34}"/>
    <cellStyle name="Normal 8 48 3" xfId="34638" xr:uid="{E72DB226-3A64-48FF-9AC6-7E659A7C607C}"/>
    <cellStyle name="Normal 8 48 3 2" xfId="34639" xr:uid="{1E7EC4A8-B332-4687-AC02-04D732A7D2D3}"/>
    <cellStyle name="Normal 8 48 3 2 2" xfId="34640" xr:uid="{4174B2EE-F0DF-4DFF-A1A2-5045C73A250D}"/>
    <cellStyle name="Normal 8 48 3 3" xfId="34641" xr:uid="{F7CE6C92-D01A-497F-A677-173BB78C6FB0}"/>
    <cellStyle name="Normal 8 48 30" xfId="34642" xr:uid="{DAB70235-34CC-4DC0-A42C-85439BE1332D}"/>
    <cellStyle name="Normal 8 48 31" xfId="34643" xr:uid="{F27AC32A-938B-49FB-98FF-BE8C6C998261}"/>
    <cellStyle name="Normal 8 48 32" xfId="34644" xr:uid="{974CDDE6-CB16-41BF-B57E-7D3E5E3C9EF7}"/>
    <cellStyle name="Normal 8 48 33" xfId="34645" xr:uid="{1BD3FAE7-6EF8-4501-8074-97A0C5555634}"/>
    <cellStyle name="Normal 8 48 34" xfId="34646" xr:uid="{A5670544-B79B-4505-ABED-C37A344837E7}"/>
    <cellStyle name="Normal 8 48 35" xfId="34647" xr:uid="{6D66CC18-845B-422F-B201-9324CF5C5928}"/>
    <cellStyle name="Normal 8 48 36" xfId="34648" xr:uid="{E54B8F86-FEAD-47B8-A05A-94814CF2AD4E}"/>
    <cellStyle name="Normal 8 48 37" xfId="34649" xr:uid="{1BDA343D-5FF6-44B4-9F27-4E904536E0E8}"/>
    <cellStyle name="Normal 8 48 38" xfId="34650" xr:uid="{F5171EE7-CAD9-426A-B20C-52DC4898E4EE}"/>
    <cellStyle name="Normal 8 48 39" xfId="34651" xr:uid="{EB7B66C8-005F-4FE9-BC50-35BEDEAA0E79}"/>
    <cellStyle name="Normal 8 48 4" xfId="34652" xr:uid="{0DF80076-03B4-4A55-90AF-FC4A40521F6D}"/>
    <cellStyle name="Normal 8 48 4 2" xfId="34653" xr:uid="{2B10EDE1-641E-4FB4-90A4-8E793D11BCB4}"/>
    <cellStyle name="Normal 8 48 4 2 2" xfId="34654" xr:uid="{2A52F730-9D4A-4058-9222-007E4141EBA3}"/>
    <cellStyle name="Normal 8 48 4 3" xfId="34655" xr:uid="{98E274C6-9034-4B97-AAFC-5010DE8C44EE}"/>
    <cellStyle name="Normal 8 48 40" xfId="34656" xr:uid="{B26F00BA-5A33-41CA-A4A5-5CA0BF61DE3D}"/>
    <cellStyle name="Normal 8 48 5" xfId="34657" xr:uid="{F7D5A635-8E3B-414E-9E28-01E67F6B52FB}"/>
    <cellStyle name="Normal 8 48 5 2" xfId="34658" xr:uid="{5EF2FDF8-869C-4ABA-B394-565DCE13D6F9}"/>
    <cellStyle name="Normal 8 48 5 2 2" xfId="34659" xr:uid="{A8FA83FC-7D32-440B-843E-10E869F65EF6}"/>
    <cellStyle name="Normal 8 48 5 3" xfId="34660" xr:uid="{6D474B07-C1A8-4291-B1E2-656B3C57C8A7}"/>
    <cellStyle name="Normal 8 48 6" xfId="34661" xr:uid="{1EA00E71-C915-4379-9A45-9BF13FD0501C}"/>
    <cellStyle name="Normal 8 48 6 2" xfId="34662" xr:uid="{530114AB-BD99-4516-B7E8-FD2C214E6BCE}"/>
    <cellStyle name="Normal 8 48 6 2 2" xfId="34663" xr:uid="{FECEB06E-5EB7-4D1D-9914-83AC4F1441F0}"/>
    <cellStyle name="Normal 8 48 6 3" xfId="34664" xr:uid="{DE73D708-1315-4E37-B489-72B163407465}"/>
    <cellStyle name="Normal 8 48 7" xfId="34665" xr:uid="{6F2781EB-D9D6-4E5B-BA08-8ED1675967A2}"/>
    <cellStyle name="Normal 8 48 7 2" xfId="34666" xr:uid="{6D64D6EB-7CFB-47D6-9CC7-0EDE19E220E9}"/>
    <cellStyle name="Normal 8 48 7 2 2" xfId="34667" xr:uid="{8A7E09A4-BB41-4C8B-ACCB-C1E06F418260}"/>
    <cellStyle name="Normal 8 48 7 3" xfId="34668" xr:uid="{52491068-5C42-4EE8-80A7-EC7E68DE311C}"/>
    <cellStyle name="Normal 8 48 8" xfId="34669" xr:uid="{923AE554-B8AA-4058-A36B-74578C38FA43}"/>
    <cellStyle name="Normal 8 48 8 2" xfId="34670" xr:uid="{862622D9-5B3A-451C-AADA-DC085B7E0E4D}"/>
    <cellStyle name="Normal 8 48 8 2 2" xfId="34671" xr:uid="{2964E2E6-753A-4051-8E09-F0A21CB9142E}"/>
    <cellStyle name="Normal 8 48 8 3" xfId="34672" xr:uid="{7A1EA560-DA47-4389-BAF8-6049818DE5C7}"/>
    <cellStyle name="Normal 8 48 9" xfId="34673" xr:uid="{F7432AE1-E4E5-4829-A535-0CE55E1AE5EB}"/>
    <cellStyle name="Normal 8 48 9 2" xfId="34674" xr:uid="{F8BBDAAB-6381-42C2-A69D-A45965A99B04}"/>
    <cellStyle name="Normal 8 48 9 2 2" xfId="34675" xr:uid="{A886F95D-1897-4C2C-AEFD-25CEDEAF7164}"/>
    <cellStyle name="Normal 8 48 9 3" xfId="34676" xr:uid="{AB61D7F5-C0BA-4F71-A3FE-F66D79B66572}"/>
    <cellStyle name="Normal 8 49" xfId="34677" xr:uid="{20B66270-12A7-4B6C-BD4B-BCDE3E228A15}"/>
    <cellStyle name="Normal 8 49 10" xfId="34678" xr:uid="{1E9A9C20-DF18-4D9B-AF04-9D87D2E61F9E}"/>
    <cellStyle name="Normal 8 49 10 2" xfId="34679" xr:uid="{2F709AE2-87E0-48A8-B9AE-DA470E253C5F}"/>
    <cellStyle name="Normal 8 49 10 2 2" xfId="34680" xr:uid="{FF2BE0BE-70C2-4423-8330-6E13E8C7E8E7}"/>
    <cellStyle name="Normal 8 49 10 3" xfId="34681" xr:uid="{B6C5845E-EDBC-42D1-B956-C4AB029A12C6}"/>
    <cellStyle name="Normal 8 49 11" xfId="34682" xr:uid="{0379D0F6-832C-42CD-AFE7-C2C879F61AA8}"/>
    <cellStyle name="Normal 8 49 11 2" xfId="34683" xr:uid="{048163FB-5CC3-468A-8822-2B3F7C2F5107}"/>
    <cellStyle name="Normal 8 49 11 2 2" xfId="34684" xr:uid="{5E168C21-A4FF-4CCC-BBEC-FC7673D54BE1}"/>
    <cellStyle name="Normal 8 49 11 3" xfId="34685" xr:uid="{3BD7A453-7A62-470B-8B13-5A8F6926465C}"/>
    <cellStyle name="Normal 8 49 11 4" xfId="34686" xr:uid="{495656AF-534D-407E-9D1A-5C2704CE7DB9}"/>
    <cellStyle name="Normal 8 49 12" xfId="34687" xr:uid="{35945B3F-5531-49B8-B13A-E8B3B935B4F0}"/>
    <cellStyle name="Normal 8 49 12 2" xfId="34688" xr:uid="{B013D38F-A1EF-4E42-9D13-36563E8A8CA9}"/>
    <cellStyle name="Normal 8 49 13" xfId="34689" xr:uid="{D0A4EE36-FE76-45E9-ADF7-3B342C292744}"/>
    <cellStyle name="Normal 8 49 14" xfId="34690" xr:uid="{E3D3B067-2A6D-41D0-84C1-C40536E06039}"/>
    <cellStyle name="Normal 8 49 14 2" xfId="34691" xr:uid="{23EAD301-0A9C-46A9-ADA0-07F4E538D79E}"/>
    <cellStyle name="Normal 8 49 15" xfId="34692" xr:uid="{8DFF3EA6-C6D7-4A5E-9A29-98C8F19201C1}"/>
    <cellStyle name="Normal 8 49 16" xfId="34693" xr:uid="{F5BBB8C6-39E9-4D51-B655-577B12579D2C}"/>
    <cellStyle name="Normal 8 49 17" xfId="34694" xr:uid="{B8A3B31E-68AC-479A-BF11-EA553365AC56}"/>
    <cellStyle name="Normal 8 49 18" xfId="34695" xr:uid="{6B5AB85B-B389-4D5D-9453-05353095AC94}"/>
    <cellStyle name="Normal 8 49 19" xfId="34696" xr:uid="{C5E05915-84CF-403D-A53E-0B29DBF187E9}"/>
    <cellStyle name="Normal 8 49 2" xfId="34697" xr:uid="{96D1F432-B31C-4A57-90AB-121F3C42DAA4}"/>
    <cellStyle name="Normal 8 49 2 2" xfId="34698" xr:uid="{3C8E31BC-A323-48F2-A787-D30974799EE3}"/>
    <cellStyle name="Normal 8 49 2 2 2" xfId="34699" xr:uid="{F503B2C4-ACD3-4294-A1C8-249A5EF7BB4E}"/>
    <cellStyle name="Normal 8 49 2 3" xfId="34700" xr:uid="{FBBDBEC8-06D3-4F4D-8EA3-6B41D0E69876}"/>
    <cellStyle name="Normal 8 49 20" xfId="34701" xr:uid="{44861210-1371-496B-A0FF-4D9888789561}"/>
    <cellStyle name="Normal 8 49 21" xfId="34702" xr:uid="{4A6A48B1-82E4-4474-B6EF-827720B50F51}"/>
    <cellStyle name="Normal 8 49 22" xfId="34703" xr:uid="{5380402E-9096-459A-A99A-3EF62A06247F}"/>
    <cellStyle name="Normal 8 49 23" xfId="34704" xr:uid="{143E7EED-C40A-4228-A091-BCB9716EB2F1}"/>
    <cellStyle name="Normal 8 49 24" xfId="34705" xr:uid="{6403EBD6-A8C4-4DA6-9761-81DFAA51065D}"/>
    <cellStyle name="Normal 8 49 25" xfId="34706" xr:uid="{C23741EC-902D-4D8F-9AC5-DE7FDF43EBED}"/>
    <cellStyle name="Normal 8 49 26" xfId="34707" xr:uid="{A9DCF442-8955-45DB-99B5-68F47DBB3FDE}"/>
    <cellStyle name="Normal 8 49 27" xfId="34708" xr:uid="{C950EE39-C40E-46F3-9D17-D33BFF5861B0}"/>
    <cellStyle name="Normal 8 49 28" xfId="34709" xr:uid="{EB166609-BC26-4E83-B543-C512580C03EA}"/>
    <cellStyle name="Normal 8 49 29" xfId="34710" xr:uid="{FEEF39B7-6D52-48D4-A866-B42FAEBE59AC}"/>
    <cellStyle name="Normal 8 49 3" xfId="34711" xr:uid="{30B84471-B11C-4890-879B-F0FB250E267F}"/>
    <cellStyle name="Normal 8 49 3 2" xfId="34712" xr:uid="{C234569F-9860-49FE-B71D-F5CD08F94B49}"/>
    <cellStyle name="Normal 8 49 3 2 2" xfId="34713" xr:uid="{2733F73C-57BD-4E5F-9CA6-F52C784394EB}"/>
    <cellStyle name="Normal 8 49 3 3" xfId="34714" xr:uid="{910CD7E3-D106-4A7F-8971-BC162CE94D88}"/>
    <cellStyle name="Normal 8 49 30" xfId="34715" xr:uid="{84B24901-6555-4C48-8B55-BB45B1DA3466}"/>
    <cellStyle name="Normal 8 49 31" xfId="34716" xr:uid="{F6B1EC9C-6535-4EE3-B3B2-28738DFDACD7}"/>
    <cellStyle name="Normal 8 49 32" xfId="34717" xr:uid="{D27B8589-20DF-4F28-8E68-B531715232C8}"/>
    <cellStyle name="Normal 8 49 33" xfId="34718" xr:uid="{025036B0-E0DE-411C-868B-5B9FD89C8A1D}"/>
    <cellStyle name="Normal 8 49 34" xfId="34719" xr:uid="{E989F269-DA59-46B2-9506-8C11FC869FD8}"/>
    <cellStyle name="Normal 8 49 35" xfId="34720" xr:uid="{3F87E218-6FCF-464D-B973-DF4921C81940}"/>
    <cellStyle name="Normal 8 49 36" xfId="34721" xr:uid="{8A570E03-B92F-4F8A-8AE6-AE88FAEDAACC}"/>
    <cellStyle name="Normal 8 49 37" xfId="34722" xr:uid="{9144A31C-2530-4867-B10F-AD3659211483}"/>
    <cellStyle name="Normal 8 49 38" xfId="34723" xr:uid="{90FAEF1B-FE8B-4B3A-A3CA-38676AD2D237}"/>
    <cellStyle name="Normal 8 49 39" xfId="34724" xr:uid="{1E8AA0CC-E6E0-442F-B243-28FF0C9BC24D}"/>
    <cellStyle name="Normal 8 49 4" xfId="34725" xr:uid="{3182F2FF-BFEA-434A-B8AD-53AC7698B741}"/>
    <cellStyle name="Normal 8 49 4 2" xfId="34726" xr:uid="{CEFF984B-47F5-4706-8A36-69CA7BBA51A1}"/>
    <cellStyle name="Normal 8 49 4 2 2" xfId="34727" xr:uid="{CF5D0F19-1A04-4EA3-89CB-653D0E372B28}"/>
    <cellStyle name="Normal 8 49 4 3" xfId="34728" xr:uid="{63EC1451-A4AB-4D04-8E20-973C01AEA159}"/>
    <cellStyle name="Normal 8 49 40" xfId="34729" xr:uid="{BC80407A-A256-413E-A29D-282E137A2B10}"/>
    <cellStyle name="Normal 8 49 5" xfId="34730" xr:uid="{6F86CABB-E216-4CA6-BF8A-F66B0C670A4E}"/>
    <cellStyle name="Normal 8 49 5 2" xfId="34731" xr:uid="{2347D295-957E-45DF-87D6-C3542559AD2C}"/>
    <cellStyle name="Normal 8 49 5 2 2" xfId="34732" xr:uid="{9E7A45DF-E8D6-4E4D-8D57-18E27ED12C85}"/>
    <cellStyle name="Normal 8 49 5 3" xfId="34733" xr:uid="{D63ABBD4-5AD9-4075-A0A2-5C40AD13331A}"/>
    <cellStyle name="Normal 8 49 6" xfId="34734" xr:uid="{7F93BB4E-3A83-47D6-978D-41D476B1A04E}"/>
    <cellStyle name="Normal 8 49 6 2" xfId="34735" xr:uid="{D69C0140-A62D-42FB-B03A-879662ED64A7}"/>
    <cellStyle name="Normal 8 49 6 2 2" xfId="34736" xr:uid="{B863435B-ED72-46C3-B301-5126233752FA}"/>
    <cellStyle name="Normal 8 49 6 3" xfId="34737" xr:uid="{5DC1BF77-F49B-4B04-95E2-5089DF88CAC3}"/>
    <cellStyle name="Normal 8 49 7" xfId="34738" xr:uid="{A09A85AD-A6C7-4008-966A-47B9BD43A4FD}"/>
    <cellStyle name="Normal 8 49 7 2" xfId="34739" xr:uid="{C42BC3C8-9849-493D-BB39-03446CC90316}"/>
    <cellStyle name="Normal 8 49 7 2 2" xfId="34740" xr:uid="{C8840631-C6E6-4D60-9DF5-58F78A9C107A}"/>
    <cellStyle name="Normal 8 49 7 3" xfId="34741" xr:uid="{6959802E-E382-4930-8D41-7185C691B922}"/>
    <cellStyle name="Normal 8 49 8" xfId="34742" xr:uid="{81FF986F-E901-4D0D-9ADB-A50C77CB1DDD}"/>
    <cellStyle name="Normal 8 49 8 2" xfId="34743" xr:uid="{05660F1F-BF0A-4FF6-89B3-24BC0018031E}"/>
    <cellStyle name="Normal 8 49 8 2 2" xfId="34744" xr:uid="{4AF5ABCF-DF4D-4641-886E-9D5EA4CEDA2E}"/>
    <cellStyle name="Normal 8 49 8 3" xfId="34745" xr:uid="{E4C6C804-510C-4B33-B792-0637E60403FA}"/>
    <cellStyle name="Normal 8 49 9" xfId="34746" xr:uid="{AE7A5F01-797D-4F7C-AE5E-9FA0C2CE5B27}"/>
    <cellStyle name="Normal 8 49 9 2" xfId="34747" xr:uid="{C2F9AF06-52C7-4F4E-8293-6A2281BBF411}"/>
    <cellStyle name="Normal 8 49 9 2 2" xfId="34748" xr:uid="{D98F284B-FF68-423A-AACC-ACE65FB8DE09}"/>
    <cellStyle name="Normal 8 49 9 3" xfId="34749" xr:uid="{AB79AA74-CDCD-4EFE-8E71-D9016E256C3F}"/>
    <cellStyle name="Normal 8 5" xfId="34750" xr:uid="{0707D978-DBE5-4FB0-9B70-C7BC5845CEA9}"/>
    <cellStyle name="Normal 8 5 10" xfId="34751" xr:uid="{B02D36F6-CB4F-44CC-8258-F312A62E78E5}"/>
    <cellStyle name="Normal 8 5 10 2" xfId="34752" xr:uid="{C5DF0BC7-D62A-406A-9289-B23102C67512}"/>
    <cellStyle name="Normal 8 5 10 2 2" xfId="34753" xr:uid="{1706BE82-A896-4959-ABCC-21FE1943D370}"/>
    <cellStyle name="Normal 8 5 10 3" xfId="34754" xr:uid="{27447BDF-600D-48AA-A546-CCB6683794EF}"/>
    <cellStyle name="Normal 8 5 11" xfId="34755" xr:uid="{05522F67-0BBC-46D9-9278-FA69656511EB}"/>
    <cellStyle name="Normal 8 5 11 2" xfId="34756" xr:uid="{1D6CEA0D-0E80-448B-81BC-DB18FC4E732D}"/>
    <cellStyle name="Normal 8 5 11 2 2" xfId="34757" xr:uid="{4E4A9707-1AFF-4AA6-9259-FEDA8CF2E6FD}"/>
    <cellStyle name="Normal 8 5 11 3" xfId="34758" xr:uid="{A7E91905-9EB9-473B-A1A1-9C895D075D56}"/>
    <cellStyle name="Normal 8 5 12" xfId="34759" xr:uid="{DA79F11D-7D0F-49D9-98C8-343CA546F58E}"/>
    <cellStyle name="Normal 8 5 12 2" xfId="34760" xr:uid="{37C9E7EB-73CB-4110-BE2F-90A680023606}"/>
    <cellStyle name="Normal 8 5 12 2 2" xfId="34761" xr:uid="{FC3A85E1-BB62-474C-9A87-EA072C260ADD}"/>
    <cellStyle name="Normal 8 5 12 3" xfId="34762" xr:uid="{92B7AA3A-10AA-4FC9-AE24-A672E63BE726}"/>
    <cellStyle name="Normal 8 5 13" xfId="34763" xr:uid="{90CEFAC0-A4FE-478C-AE2F-B98F5CE28FBA}"/>
    <cellStyle name="Normal 8 5 13 2" xfId="34764" xr:uid="{65E9C8E4-C9B1-430D-BA3D-97C882916007}"/>
    <cellStyle name="Normal 8 5 13 2 2" xfId="34765" xr:uid="{42C5C466-F009-46EC-95FC-72709A00C539}"/>
    <cellStyle name="Normal 8 5 13 3" xfId="34766" xr:uid="{5B7D0C85-2477-4CEF-BED4-F413C106FD27}"/>
    <cellStyle name="Normal 8 5 13 4" xfId="34767" xr:uid="{D64BCFC2-13F6-4060-9E8D-91935CE97722}"/>
    <cellStyle name="Normal 8 5 14" xfId="34768" xr:uid="{C88BA848-485F-4F31-BAD3-74BB64819CFF}"/>
    <cellStyle name="Normal 8 5 14 2" xfId="34769" xr:uid="{EB982781-4A0C-4945-A8EF-24B741A778BE}"/>
    <cellStyle name="Normal 8 5 15" xfId="34770" xr:uid="{F799A227-1FAC-4CDB-9E3A-05F4E0B364F8}"/>
    <cellStyle name="Normal 8 5 16" xfId="34771" xr:uid="{931EE207-641F-4650-A249-7DA605FB8D42}"/>
    <cellStyle name="Normal 8 5 16 2" xfId="34772" xr:uid="{B1B6F81C-650F-4AF4-AB7B-91631E3459C3}"/>
    <cellStyle name="Normal 8 5 17" xfId="34773" xr:uid="{C08FFFE7-3392-4961-B642-426B26CEC1CC}"/>
    <cellStyle name="Normal 8 5 18" xfId="34774" xr:uid="{3FC62ACC-525B-43DE-825A-E720018F303C}"/>
    <cellStyle name="Normal 8 5 19" xfId="34775" xr:uid="{6AEBE1A7-F649-4FBD-845D-BE72C8A60067}"/>
    <cellStyle name="Normal 8 5 2" xfId="34776" xr:uid="{A3A6CCA8-54A0-41B3-A342-8C93E86F8028}"/>
    <cellStyle name="Normal 8 5 2 10" xfId="34777" xr:uid="{0F33C187-2D4F-4630-A6C0-26E4293D4CB5}"/>
    <cellStyle name="Normal 8 5 2 10 2" xfId="34778" xr:uid="{5BA316D9-7FB2-4FEC-86DC-F46404ABB879}"/>
    <cellStyle name="Normal 8 5 2 10 2 2" xfId="34779" xr:uid="{E98F03F0-AEE3-4B0B-903F-C8E602AC533C}"/>
    <cellStyle name="Normal 8 5 2 10 3" xfId="34780" xr:uid="{08370BA8-C237-4712-9582-5E4A2C6479DC}"/>
    <cellStyle name="Normal 8 5 2 11" xfId="34781" xr:uid="{4463ABEA-AF21-4F3D-9584-AFAC3ED33A48}"/>
    <cellStyle name="Normal 8 5 2 11 2" xfId="34782" xr:uid="{2B891F35-C057-40BD-9F30-0B09A39BB63E}"/>
    <cellStyle name="Normal 8 5 2 11 2 2" xfId="34783" xr:uid="{1CB02DB8-7A7F-4785-8347-644B5F0F0FD0}"/>
    <cellStyle name="Normal 8 5 2 11 3" xfId="34784" xr:uid="{A8997042-8336-456B-BC11-A7D3EE9D4684}"/>
    <cellStyle name="Normal 8 5 2 11 4" xfId="34785" xr:uid="{2C1931DE-0245-43DD-8731-CEDF93097FCE}"/>
    <cellStyle name="Normal 8 5 2 12" xfId="34786" xr:uid="{B356487F-65E5-42CB-9A15-447F907BAB8B}"/>
    <cellStyle name="Normal 8 5 2 12 2" xfId="34787" xr:uid="{B1C13454-B9FB-4267-8F54-54DC20172E95}"/>
    <cellStyle name="Normal 8 5 2 13" xfId="34788" xr:uid="{62089FEC-2443-4469-92B7-1C64011F6A06}"/>
    <cellStyle name="Normal 8 5 2 14" xfId="34789" xr:uid="{32CA36DB-4A7E-4C95-AAE2-BA08D8FED8DA}"/>
    <cellStyle name="Normal 8 5 2 14 2" xfId="34790" xr:uid="{BF0039AD-ED1F-42A6-A6CB-16F5730E7812}"/>
    <cellStyle name="Normal 8 5 2 15" xfId="34791" xr:uid="{7B9935A7-2A02-4050-887F-0549FFBCCCE0}"/>
    <cellStyle name="Normal 8 5 2 16" xfId="34792" xr:uid="{4688BCD7-E66A-4B25-A36A-30C92A5AA2E9}"/>
    <cellStyle name="Normal 8 5 2 17" xfId="34793" xr:uid="{CB5D970A-207C-4C2B-870B-BE72AF0DC6D0}"/>
    <cellStyle name="Normal 8 5 2 18" xfId="34794" xr:uid="{8AE4B3F1-C3B6-4899-8459-AAEB91FA7DEF}"/>
    <cellStyle name="Normal 8 5 2 19" xfId="34795" xr:uid="{556ADA4E-73C4-44F9-A144-E832FE9107B0}"/>
    <cellStyle name="Normal 8 5 2 2" xfId="34796" xr:uid="{BC0722FA-BEBE-46DD-B803-582796CCF68E}"/>
    <cellStyle name="Normal 8 5 2 2 2" xfId="34797" xr:uid="{EB9DB60C-1E43-4770-95C9-EFF30175EF51}"/>
    <cellStyle name="Normal 8 5 2 2 2 2" xfId="34798" xr:uid="{ED578225-59BD-42D5-AD70-4ED2107D454B}"/>
    <cellStyle name="Normal 8 5 2 2 3" xfId="34799" xr:uid="{668B7D77-5172-4E5D-BEBC-3161BFBDA21C}"/>
    <cellStyle name="Normal 8 5 2 20" xfId="34800" xr:uid="{64A3FDF4-E453-4BAB-8551-34406D00C525}"/>
    <cellStyle name="Normal 8 5 2 21" xfId="34801" xr:uid="{3DCBECBC-2931-43D8-ACBC-26E1E5747BA6}"/>
    <cellStyle name="Normal 8 5 2 22" xfId="34802" xr:uid="{A3997D52-1B68-4911-85AD-8CB2FCD46749}"/>
    <cellStyle name="Normal 8 5 2 23" xfId="34803" xr:uid="{EE6B54B5-58D4-4C42-BA73-FBC88995FF48}"/>
    <cellStyle name="Normal 8 5 2 24" xfId="34804" xr:uid="{4C29D268-A3C1-4BB1-92F3-BB4ECEAC6CB6}"/>
    <cellStyle name="Normal 8 5 2 25" xfId="34805" xr:uid="{EB38D705-39B6-46B9-BD17-BFB9798DA260}"/>
    <cellStyle name="Normal 8 5 2 26" xfId="34806" xr:uid="{D2DAC81A-A7E7-4C27-9E3D-DAB02E963EDF}"/>
    <cellStyle name="Normal 8 5 2 27" xfId="34807" xr:uid="{274FD690-441F-4D6F-9B22-01B2F22FCE33}"/>
    <cellStyle name="Normal 8 5 2 28" xfId="34808" xr:uid="{35F8CE6F-4B8D-4CAC-BA3B-73ABD2CDC9C8}"/>
    <cellStyle name="Normal 8 5 2 29" xfId="34809" xr:uid="{97BEAF4D-9FE0-40D0-B4D7-B96408E40EFE}"/>
    <cellStyle name="Normal 8 5 2 3" xfId="34810" xr:uid="{91675429-A9C8-4FC9-B205-316232321E2B}"/>
    <cellStyle name="Normal 8 5 2 3 2" xfId="34811" xr:uid="{550E209C-5FFD-4F19-B0E7-1F3C984CF389}"/>
    <cellStyle name="Normal 8 5 2 3 2 2" xfId="34812" xr:uid="{2E35A22D-9429-4618-B393-36746C4CDC22}"/>
    <cellStyle name="Normal 8 5 2 3 3" xfId="34813" xr:uid="{4C22C96C-48C9-4E96-8189-824D2EC8B2E5}"/>
    <cellStyle name="Normal 8 5 2 30" xfId="34814" xr:uid="{4E6BAD25-1C97-4C35-A246-73B433B1910B}"/>
    <cellStyle name="Normal 8 5 2 31" xfId="34815" xr:uid="{70A6D97D-61FB-47CF-AE22-9C5E4ABFBEB3}"/>
    <cellStyle name="Normal 8 5 2 32" xfId="34816" xr:uid="{F74B951B-A10F-4BFF-8C02-619D5732A29C}"/>
    <cellStyle name="Normal 8 5 2 33" xfId="34817" xr:uid="{5FA8734E-BC99-452E-8102-80DCC8F97A49}"/>
    <cellStyle name="Normal 8 5 2 34" xfId="34818" xr:uid="{96A80465-8A49-4C1A-B3A0-BFFC6B62F961}"/>
    <cellStyle name="Normal 8 5 2 35" xfId="34819" xr:uid="{B81A94B7-9EC7-4233-8370-9B548421701B}"/>
    <cellStyle name="Normal 8 5 2 36" xfId="34820" xr:uid="{8269433B-9C77-45A9-AE38-CCC1A1D9CE2A}"/>
    <cellStyle name="Normal 8 5 2 37" xfId="34821" xr:uid="{32F5C955-41F0-46D0-9916-1D003BB32D20}"/>
    <cellStyle name="Normal 8 5 2 38" xfId="34822" xr:uid="{66CA9816-61A0-4D49-AEEA-69550758D7E5}"/>
    <cellStyle name="Normal 8 5 2 39" xfId="34823" xr:uid="{EEB01DC7-3591-45C7-A04E-08411C125E2A}"/>
    <cellStyle name="Normal 8 5 2 4" xfId="34824" xr:uid="{6886880C-5EBF-45C9-921F-EBDFD2B8CBB4}"/>
    <cellStyle name="Normal 8 5 2 4 2" xfId="34825" xr:uid="{6D687906-A73E-4D51-B9E7-54F2988C1292}"/>
    <cellStyle name="Normal 8 5 2 4 2 2" xfId="34826" xr:uid="{7CF907B8-86C3-4EC8-8E4D-C795B96FBFCD}"/>
    <cellStyle name="Normal 8 5 2 4 3" xfId="34827" xr:uid="{16E67FB5-939A-45E6-87BB-AA990FB69340}"/>
    <cellStyle name="Normal 8 5 2 40" xfId="34828" xr:uid="{456D833D-DDB7-4AB3-840D-19AC050064BB}"/>
    <cellStyle name="Normal 8 5 2 5" xfId="34829" xr:uid="{31450329-F892-4B12-9C1C-8B498E0736C9}"/>
    <cellStyle name="Normal 8 5 2 5 2" xfId="34830" xr:uid="{30639127-F5A2-4884-A6B5-D5DF929BADC6}"/>
    <cellStyle name="Normal 8 5 2 5 2 2" xfId="34831" xr:uid="{BE7B1314-6609-4ACA-B059-259B54A4968B}"/>
    <cellStyle name="Normal 8 5 2 5 3" xfId="34832" xr:uid="{5EF3C0CA-F67C-479D-885F-83CE6B532B75}"/>
    <cellStyle name="Normal 8 5 2 6" xfId="34833" xr:uid="{1171A8B2-5F17-4576-AD38-E32B72585050}"/>
    <cellStyle name="Normal 8 5 2 6 2" xfId="34834" xr:uid="{32CB2F92-D172-4B3E-9F09-8D809E55DC4F}"/>
    <cellStyle name="Normal 8 5 2 6 2 2" xfId="34835" xr:uid="{150B9EFC-DA93-4967-A421-58BA34CE6C81}"/>
    <cellStyle name="Normal 8 5 2 6 3" xfId="34836" xr:uid="{5C77F364-64BF-4C88-A1B1-18968DA994D3}"/>
    <cellStyle name="Normal 8 5 2 7" xfId="34837" xr:uid="{93763125-3D60-4780-A4FA-CFC9E6EE2943}"/>
    <cellStyle name="Normal 8 5 2 7 2" xfId="34838" xr:uid="{6993B6B8-1474-4C0B-94C4-85FC9505307B}"/>
    <cellStyle name="Normal 8 5 2 7 2 2" xfId="34839" xr:uid="{A132385F-A9A6-475F-860C-C4D3B3294BA8}"/>
    <cellStyle name="Normal 8 5 2 7 3" xfId="34840" xr:uid="{BEDF4C30-474C-4AC2-94E4-A3E450900CE1}"/>
    <cellStyle name="Normal 8 5 2 8" xfId="34841" xr:uid="{FA632CC8-8F52-42C9-BD54-CFF4872DA0EE}"/>
    <cellStyle name="Normal 8 5 2 8 2" xfId="34842" xr:uid="{CD34C11F-5C75-4ED1-B61B-6C4D953D1B0F}"/>
    <cellStyle name="Normal 8 5 2 8 2 2" xfId="34843" xr:uid="{DB294EDF-A1B0-4316-A300-F16C073F0A93}"/>
    <cellStyle name="Normal 8 5 2 8 3" xfId="34844" xr:uid="{0E7C93E9-6B1F-43CF-8C12-027908AA04D2}"/>
    <cellStyle name="Normal 8 5 2 9" xfId="34845" xr:uid="{D21BC82F-D021-4EAB-8D40-0F5BC9814DBA}"/>
    <cellStyle name="Normal 8 5 2 9 2" xfId="34846" xr:uid="{072F33F5-D809-42B5-9459-0AA2E814604C}"/>
    <cellStyle name="Normal 8 5 2 9 2 2" xfId="34847" xr:uid="{77F8681A-66F5-47FA-9781-1987A046CC94}"/>
    <cellStyle name="Normal 8 5 2 9 3" xfId="34848" xr:uid="{47155AEC-0A16-43FB-8C0A-5478D73DFAE2}"/>
    <cellStyle name="Normal 8 5 20" xfId="34849" xr:uid="{884370EB-7C8B-49AE-A344-93E0F9465A7A}"/>
    <cellStyle name="Normal 8 5 21" xfId="34850" xr:uid="{7D459FB8-8BD2-4FE7-9028-BCDCA69B17D4}"/>
    <cellStyle name="Normal 8 5 22" xfId="34851" xr:uid="{D051AE01-CEDE-4936-B239-A7839B60E1DB}"/>
    <cellStyle name="Normal 8 5 23" xfId="34852" xr:uid="{AD7CD92B-D525-4F89-B7E7-171C9EE87182}"/>
    <cellStyle name="Normal 8 5 24" xfId="34853" xr:uid="{B4D8CA36-ACBA-4DD6-A1AF-43DB801FB661}"/>
    <cellStyle name="Normal 8 5 25" xfId="34854" xr:uid="{A4E62A78-3C92-49F3-9709-06C7D95E2C86}"/>
    <cellStyle name="Normal 8 5 26" xfId="34855" xr:uid="{322A0067-9608-4F05-8102-E130A31BA6A8}"/>
    <cellStyle name="Normal 8 5 27" xfId="34856" xr:uid="{94069E7D-B590-46CA-BF76-ADCCD39E74E5}"/>
    <cellStyle name="Normal 8 5 28" xfId="34857" xr:uid="{954D1EC9-E3A4-462D-A318-75B08656C44A}"/>
    <cellStyle name="Normal 8 5 29" xfId="34858" xr:uid="{9B1F7ADD-C360-49D5-B65F-7DBE11DED6AA}"/>
    <cellStyle name="Normal 8 5 3" xfId="34859" xr:uid="{92B47278-ACFD-4CDF-B8F8-C3374BB85BF2}"/>
    <cellStyle name="Normal 8 5 3 10" xfId="34860" xr:uid="{B3ACAD7F-AFBD-4C5C-9B91-7358B06AA854}"/>
    <cellStyle name="Normal 8 5 3 10 2" xfId="34861" xr:uid="{97E88D9D-C075-46DE-AB1F-8C0D2CEF0258}"/>
    <cellStyle name="Normal 8 5 3 10 2 2" xfId="34862" xr:uid="{9E6060CB-D2FC-4B86-B06A-4EFABC850C0A}"/>
    <cellStyle name="Normal 8 5 3 10 3" xfId="34863" xr:uid="{6CF4C9A7-ADE1-4CCE-8AC6-187136BAA859}"/>
    <cellStyle name="Normal 8 5 3 11" xfId="34864" xr:uid="{0AB3BD81-32E4-43B6-8EC0-C110D200DA9F}"/>
    <cellStyle name="Normal 8 5 3 11 2" xfId="34865" xr:uid="{5FC92157-9A48-4550-941F-F2B4D06F1330}"/>
    <cellStyle name="Normal 8 5 3 11 2 2" xfId="34866" xr:uid="{FCC7640C-A3FA-40C6-9502-CD79CCA737CA}"/>
    <cellStyle name="Normal 8 5 3 11 3" xfId="34867" xr:uid="{64A06194-9FF2-4081-9344-81B83C37EC85}"/>
    <cellStyle name="Normal 8 5 3 11 4" xfId="34868" xr:uid="{06AD39FD-63A8-4683-8497-5225A1891CAE}"/>
    <cellStyle name="Normal 8 5 3 12" xfId="34869" xr:uid="{5AF1CB30-0A64-4FD2-915A-63F99438AFEF}"/>
    <cellStyle name="Normal 8 5 3 12 2" xfId="34870" xr:uid="{DE4D867F-2DD9-4376-817E-75AE3D25B14F}"/>
    <cellStyle name="Normal 8 5 3 13" xfId="34871" xr:uid="{594AC028-9EDD-4FEE-B724-5649EF8F937D}"/>
    <cellStyle name="Normal 8 5 3 14" xfId="34872" xr:uid="{B5066342-18CC-45FC-B521-CC19CD5EB429}"/>
    <cellStyle name="Normal 8 5 3 14 2" xfId="34873" xr:uid="{CDCA53E2-6963-4222-A589-8A4D2CC7C91A}"/>
    <cellStyle name="Normal 8 5 3 15" xfId="34874" xr:uid="{7D3A39EB-1743-4020-BF78-E630EF0F25A5}"/>
    <cellStyle name="Normal 8 5 3 16" xfId="34875" xr:uid="{876E31FF-246C-4E70-BA92-C040EA602774}"/>
    <cellStyle name="Normal 8 5 3 17" xfId="34876" xr:uid="{92EE586E-C683-44AB-87B3-5F43495F528A}"/>
    <cellStyle name="Normal 8 5 3 18" xfId="34877" xr:uid="{813E9AE3-A452-4F3C-8756-2345B9AC3151}"/>
    <cellStyle name="Normal 8 5 3 19" xfId="34878" xr:uid="{1B6C7A32-5721-4C36-A5AD-B2DA15C49D46}"/>
    <cellStyle name="Normal 8 5 3 2" xfId="34879" xr:uid="{8E08EDBF-6A1E-4274-AC2D-D5099CC163BD}"/>
    <cellStyle name="Normal 8 5 3 2 2" xfId="34880" xr:uid="{A93F8467-C5AF-49FC-ABEB-1746DBDFAE70}"/>
    <cellStyle name="Normal 8 5 3 2 2 2" xfId="34881" xr:uid="{C8D7B570-0A35-40EE-98D2-FEDD940E4AC5}"/>
    <cellStyle name="Normal 8 5 3 2 3" xfId="34882" xr:uid="{0B620E08-A174-4537-8BCC-593D57372CBB}"/>
    <cellStyle name="Normal 8 5 3 20" xfId="34883" xr:uid="{40281884-CC7F-455C-ABA1-86FE251291FA}"/>
    <cellStyle name="Normal 8 5 3 21" xfId="34884" xr:uid="{BFF0E9D5-663E-4F2E-97CC-390592248355}"/>
    <cellStyle name="Normal 8 5 3 22" xfId="34885" xr:uid="{1BA81E53-870B-4E0C-803A-E791F000A8F2}"/>
    <cellStyle name="Normal 8 5 3 23" xfId="34886" xr:uid="{254C9D9A-8730-4DBD-BEF3-AC28B9588BF1}"/>
    <cellStyle name="Normal 8 5 3 24" xfId="34887" xr:uid="{6F67ED5E-D90E-474E-838A-B19BCEE24347}"/>
    <cellStyle name="Normal 8 5 3 25" xfId="34888" xr:uid="{5D357A80-6A6E-4715-BCDE-F3C56A313AAA}"/>
    <cellStyle name="Normal 8 5 3 26" xfId="34889" xr:uid="{57BD0093-F292-482B-A0A2-A1B22537AD67}"/>
    <cellStyle name="Normal 8 5 3 27" xfId="34890" xr:uid="{0B9611E3-A22C-41DA-A738-AB41FB2A0356}"/>
    <cellStyle name="Normal 8 5 3 28" xfId="34891" xr:uid="{7D8457BB-A71F-4173-A0AE-9F48D0196C7A}"/>
    <cellStyle name="Normal 8 5 3 29" xfId="34892" xr:uid="{F14E285C-3F3B-4816-86CC-3EA0B0A27DAA}"/>
    <cellStyle name="Normal 8 5 3 3" xfId="34893" xr:uid="{EE3E68E5-FF81-4E57-B7B8-CC7599360973}"/>
    <cellStyle name="Normal 8 5 3 3 2" xfId="34894" xr:uid="{F1DBCE55-D0A6-4292-8054-73A01DFFDE7A}"/>
    <cellStyle name="Normal 8 5 3 3 2 2" xfId="34895" xr:uid="{0A59D9E8-1E3D-4E56-A901-121FF3C3E237}"/>
    <cellStyle name="Normal 8 5 3 3 3" xfId="34896" xr:uid="{47278A43-9799-4AA2-970E-80EEBBFFB749}"/>
    <cellStyle name="Normal 8 5 3 30" xfId="34897" xr:uid="{6075AE2F-45EE-4BD1-AC7F-80AFC087EB6D}"/>
    <cellStyle name="Normal 8 5 3 31" xfId="34898" xr:uid="{AF6E3378-E53B-4C47-A99B-75B1E9B3A5F9}"/>
    <cellStyle name="Normal 8 5 3 32" xfId="34899" xr:uid="{686958D8-1040-4479-9D7B-2966DC8686E3}"/>
    <cellStyle name="Normal 8 5 3 33" xfId="34900" xr:uid="{B52D5DAE-5A17-4106-AB12-FDD032EAA020}"/>
    <cellStyle name="Normal 8 5 3 34" xfId="34901" xr:uid="{D4E4B469-8A14-44E5-8911-C8ACF0BD361D}"/>
    <cellStyle name="Normal 8 5 3 35" xfId="34902" xr:uid="{BAF57A26-5A0F-4612-9B03-0FAC25DE2FC2}"/>
    <cellStyle name="Normal 8 5 3 36" xfId="34903" xr:uid="{3EB48677-F5E2-4384-B81E-E6B988A415A2}"/>
    <cellStyle name="Normal 8 5 3 37" xfId="34904" xr:uid="{B817F0D4-27D5-4891-A802-1200474464B7}"/>
    <cellStyle name="Normal 8 5 3 38" xfId="34905" xr:uid="{CCC50B8E-DF97-4050-BEC0-40796A103D74}"/>
    <cellStyle name="Normal 8 5 3 39" xfId="34906" xr:uid="{13990206-7192-46BB-8E88-86C713011262}"/>
    <cellStyle name="Normal 8 5 3 4" xfId="34907" xr:uid="{65CA5330-805F-4AA6-8555-5AC60BE44DC1}"/>
    <cellStyle name="Normal 8 5 3 4 2" xfId="34908" xr:uid="{455720BB-4F85-47FA-BFEC-D3B509F3DD54}"/>
    <cellStyle name="Normal 8 5 3 4 2 2" xfId="34909" xr:uid="{32E2E3CC-97FC-4831-996E-093DF4966638}"/>
    <cellStyle name="Normal 8 5 3 4 3" xfId="34910" xr:uid="{A3907182-1C72-4119-A752-B4C957EF7E94}"/>
    <cellStyle name="Normal 8 5 3 40" xfId="34911" xr:uid="{3E75DF08-91D8-4764-B99A-93AE54494F2B}"/>
    <cellStyle name="Normal 8 5 3 5" xfId="34912" xr:uid="{603EC75D-2C93-47D6-9914-54CB53C3F65B}"/>
    <cellStyle name="Normal 8 5 3 5 2" xfId="34913" xr:uid="{477655C8-4FCA-463C-A879-1E7A5AFA7738}"/>
    <cellStyle name="Normal 8 5 3 5 2 2" xfId="34914" xr:uid="{7C9768A2-4597-4ACF-9AE2-AF14FE21F8F0}"/>
    <cellStyle name="Normal 8 5 3 5 3" xfId="34915" xr:uid="{7EF784FD-3986-44B6-B98A-B6BE33E05272}"/>
    <cellStyle name="Normal 8 5 3 6" xfId="34916" xr:uid="{AB1380BB-3A9B-4F7F-A454-F1872A5C32FF}"/>
    <cellStyle name="Normal 8 5 3 6 2" xfId="34917" xr:uid="{7A3F2ACD-F484-43B2-AB26-C4ED0EFAF980}"/>
    <cellStyle name="Normal 8 5 3 6 2 2" xfId="34918" xr:uid="{0B0009D6-A600-4E34-9215-4A6FBB84DFA4}"/>
    <cellStyle name="Normal 8 5 3 6 3" xfId="34919" xr:uid="{784F6D7F-CB68-4AE5-A7A4-1079B79E503E}"/>
    <cellStyle name="Normal 8 5 3 7" xfId="34920" xr:uid="{2483B672-5DF5-4124-8FB6-FC641B967FE5}"/>
    <cellStyle name="Normal 8 5 3 7 2" xfId="34921" xr:uid="{FA94771C-384F-446E-8569-B7F38AEFC0AF}"/>
    <cellStyle name="Normal 8 5 3 7 2 2" xfId="34922" xr:uid="{702D71FA-33D9-4C35-A57E-7AF65B180559}"/>
    <cellStyle name="Normal 8 5 3 7 3" xfId="34923" xr:uid="{467AC573-CC9F-4BBB-ABE5-6E0858166747}"/>
    <cellStyle name="Normal 8 5 3 8" xfId="34924" xr:uid="{0A96ED9D-3E2F-4FF8-96DB-7F1687B86D73}"/>
    <cellStyle name="Normal 8 5 3 8 2" xfId="34925" xr:uid="{56CF8C8C-5268-40C7-A12A-1C79814EC472}"/>
    <cellStyle name="Normal 8 5 3 8 2 2" xfId="34926" xr:uid="{36D4AB93-058F-4A2B-881C-95D3791ECBB3}"/>
    <cellStyle name="Normal 8 5 3 8 3" xfId="34927" xr:uid="{D1F70D94-7657-4CC0-BF4B-8B005F8EA014}"/>
    <cellStyle name="Normal 8 5 3 9" xfId="34928" xr:uid="{4B808C50-36F5-4A52-9F2B-61BB5A9F74FC}"/>
    <cellStyle name="Normal 8 5 3 9 2" xfId="34929" xr:uid="{468F8D37-0C7F-4BE8-8F81-54B471A7B18D}"/>
    <cellStyle name="Normal 8 5 3 9 2 2" xfId="34930" xr:uid="{C05D5C1D-0D53-41E2-A6F2-3FD7C550EBF6}"/>
    <cellStyle name="Normal 8 5 3 9 3" xfId="34931" xr:uid="{7642B6D9-5A9B-49C7-B8A3-25A37874CE22}"/>
    <cellStyle name="Normal 8 5 30" xfId="34932" xr:uid="{7D267BEB-E9E0-46CD-B038-77EED68E478E}"/>
    <cellStyle name="Normal 8 5 31" xfId="34933" xr:uid="{633B4E8A-DC11-4A1A-8E44-572B05C5AFBB}"/>
    <cellStyle name="Normal 8 5 32" xfId="34934" xr:uid="{7B499A89-2E48-43F3-94B1-7B36FBBF8816}"/>
    <cellStyle name="Normal 8 5 33" xfId="34935" xr:uid="{3AB1B7B3-592E-45F5-8636-04C6B3825AAF}"/>
    <cellStyle name="Normal 8 5 34" xfId="34936" xr:uid="{8C3A616E-1654-4B7E-84E0-EBB5EA0964A7}"/>
    <cellStyle name="Normal 8 5 35" xfId="34937" xr:uid="{D58D90A3-F0F4-492B-81E0-26985D6DF440}"/>
    <cellStyle name="Normal 8 5 36" xfId="34938" xr:uid="{B8810D26-F051-4849-82D4-528E25CF0A34}"/>
    <cellStyle name="Normal 8 5 37" xfId="34939" xr:uid="{827C9832-0264-4F66-8EB1-E2248FF0CEDD}"/>
    <cellStyle name="Normal 8 5 38" xfId="34940" xr:uid="{BED37D73-D099-466D-982C-FD07F197B646}"/>
    <cellStyle name="Normal 8 5 39" xfId="34941" xr:uid="{0F1C2B97-2452-4C6C-BC06-E24BD93FCBDF}"/>
    <cellStyle name="Normal 8 5 4" xfId="34942" xr:uid="{70CD64EE-8796-421E-B917-9D5858A05426}"/>
    <cellStyle name="Normal 8 5 4 2" xfId="34943" xr:uid="{D84FE804-481E-429B-94EB-3CBDFBB1E53E}"/>
    <cellStyle name="Normal 8 5 4 2 2" xfId="34944" xr:uid="{7C206E6D-8296-4E84-B428-32420846E534}"/>
    <cellStyle name="Normal 8 5 4 3" xfId="34945" xr:uid="{364BDA95-485A-413E-91B7-4D259AAE1E47}"/>
    <cellStyle name="Normal 8 5 40" xfId="34946" xr:uid="{4E868354-064E-4AC6-99E7-3EA9ECB0122D}"/>
    <cellStyle name="Normal 8 5 41" xfId="34947" xr:uid="{5915FC26-DF50-420B-BC80-93379FEBFFC6}"/>
    <cellStyle name="Normal 8 5 42" xfId="34948" xr:uid="{E962EA39-3A16-4ECA-9C2F-C2748C63ACD5}"/>
    <cellStyle name="Normal 8 5 5" xfId="34949" xr:uid="{3712A8E7-F916-4EAB-B326-F78AF638CFF5}"/>
    <cellStyle name="Normal 8 5 5 2" xfId="34950" xr:uid="{8BAED653-F951-4766-AEF2-142F5526A9BF}"/>
    <cellStyle name="Normal 8 5 5 2 2" xfId="34951" xr:uid="{4720BC56-DEAB-4158-8DB2-55FFDF5FB6FB}"/>
    <cellStyle name="Normal 8 5 5 3" xfId="34952" xr:uid="{B34DC960-2E97-4102-AD3F-FDCDCA783D89}"/>
    <cellStyle name="Normal 8 5 6" xfId="34953" xr:uid="{CEAE8CF8-3DA4-4222-BA59-66D210AF1262}"/>
    <cellStyle name="Normal 8 5 6 2" xfId="34954" xr:uid="{FC191771-A3BC-4D06-BBE9-24866721A8D5}"/>
    <cellStyle name="Normal 8 5 6 2 2" xfId="34955" xr:uid="{73A18CE5-9D14-4374-983E-293B002B6FEB}"/>
    <cellStyle name="Normal 8 5 6 3" xfId="34956" xr:uid="{469E015E-56C1-4D2C-9669-EB174A9FDA3A}"/>
    <cellStyle name="Normal 8 5 7" xfId="34957" xr:uid="{1168BCCB-1492-4829-9F37-E78CB4EBCBD4}"/>
    <cellStyle name="Normal 8 5 7 2" xfId="34958" xr:uid="{C922DF9C-85BD-45A0-B300-1289EAA9D0FD}"/>
    <cellStyle name="Normal 8 5 7 2 2" xfId="34959" xr:uid="{04880459-E164-49D7-8D66-E4990EEAE48D}"/>
    <cellStyle name="Normal 8 5 7 3" xfId="34960" xr:uid="{390CCDD5-347B-4560-A6E3-DEF2D9030B76}"/>
    <cellStyle name="Normal 8 5 8" xfId="34961" xr:uid="{AA4A9197-4E47-4CA0-A7A5-5F162633A86E}"/>
    <cellStyle name="Normal 8 5 8 2" xfId="34962" xr:uid="{C2037990-1EC6-434B-AB81-24821763DD20}"/>
    <cellStyle name="Normal 8 5 8 2 2" xfId="34963" xr:uid="{535CE4FA-B648-4BDD-A776-0344A0D61E42}"/>
    <cellStyle name="Normal 8 5 8 3" xfId="34964" xr:uid="{A2A1AECE-82DC-4D67-9C39-B18542E86C80}"/>
    <cellStyle name="Normal 8 5 9" xfId="34965" xr:uid="{0ABFA67D-96DE-4D2F-AC5F-1D2ECCB44A1F}"/>
    <cellStyle name="Normal 8 5 9 2" xfId="34966" xr:uid="{59494CE4-B818-4952-8AEA-EA0783314C46}"/>
    <cellStyle name="Normal 8 5 9 2 2" xfId="34967" xr:uid="{919E31FA-BB7E-4926-94D9-DF95BAFBC212}"/>
    <cellStyle name="Normal 8 5 9 3" xfId="34968" xr:uid="{B83E4AB3-3845-4517-B4EE-F1383DC61A2D}"/>
    <cellStyle name="Normal 8 50" xfId="34969" xr:uid="{3C7C172A-4C01-48DE-A52F-7742CE08E36C}"/>
    <cellStyle name="Normal 8 50 10" xfId="34970" xr:uid="{95E4ED70-AABE-4D22-8B0E-9776207B597F}"/>
    <cellStyle name="Normal 8 50 10 2" xfId="34971" xr:uid="{0F666BD8-383E-4D95-8B89-F57F3A1AFACE}"/>
    <cellStyle name="Normal 8 50 10 2 2" xfId="34972" xr:uid="{11305B0B-D08B-45E7-8C11-C70B007CA163}"/>
    <cellStyle name="Normal 8 50 10 3" xfId="34973" xr:uid="{2C2500F1-2432-4E3E-BF8E-986242F255E8}"/>
    <cellStyle name="Normal 8 50 11" xfId="34974" xr:uid="{C983BEB3-9CF9-4287-88B6-00077A197789}"/>
    <cellStyle name="Normal 8 50 11 2" xfId="34975" xr:uid="{04B6FFB5-B414-4810-8A5F-92F10883BEE0}"/>
    <cellStyle name="Normal 8 50 11 2 2" xfId="34976" xr:uid="{886EB886-AFFD-444B-8309-490DA3D4C364}"/>
    <cellStyle name="Normal 8 50 11 3" xfId="34977" xr:uid="{494916CA-455B-4636-AF68-F4CE50FB9574}"/>
    <cellStyle name="Normal 8 50 11 4" xfId="34978" xr:uid="{8F2BB051-9AC4-4D58-8C7A-0E0786691182}"/>
    <cellStyle name="Normal 8 50 12" xfId="34979" xr:uid="{926DAFB3-FE10-4BE1-B74D-923E6D8B84CB}"/>
    <cellStyle name="Normal 8 50 12 2" xfId="34980" xr:uid="{00FCDAF2-F62A-421E-9218-236E446014FF}"/>
    <cellStyle name="Normal 8 50 13" xfId="34981" xr:uid="{F2CD652F-0847-4F37-A665-7D9FB55AE618}"/>
    <cellStyle name="Normal 8 50 14" xfId="34982" xr:uid="{908481CE-A522-4B6B-8912-5A1FAF9698AF}"/>
    <cellStyle name="Normal 8 50 14 2" xfId="34983" xr:uid="{FDC38899-74BA-4D50-A490-B41E60373EAA}"/>
    <cellStyle name="Normal 8 50 15" xfId="34984" xr:uid="{654660D2-234F-4FAB-80F0-1BDDC22879F0}"/>
    <cellStyle name="Normal 8 50 16" xfId="34985" xr:uid="{629892F4-11A5-4B43-A83A-C0138330260F}"/>
    <cellStyle name="Normal 8 50 17" xfId="34986" xr:uid="{59411617-5E72-482F-8625-2809BB2C3783}"/>
    <cellStyle name="Normal 8 50 18" xfId="34987" xr:uid="{06FAAE36-7534-42C1-8774-092ECC2E96AF}"/>
    <cellStyle name="Normal 8 50 19" xfId="34988" xr:uid="{8857D3DA-7A65-426A-A08D-8C87A38C6EE5}"/>
    <cellStyle name="Normal 8 50 2" xfId="34989" xr:uid="{1EE28504-8F6C-4C3C-8CA6-F666682EE2A1}"/>
    <cellStyle name="Normal 8 50 2 2" xfId="34990" xr:uid="{2DB31893-78F1-4FE4-A847-B53B1BCF7111}"/>
    <cellStyle name="Normal 8 50 2 2 2" xfId="34991" xr:uid="{1ADC0B23-73C1-4CC2-89D9-42C5375A5E9F}"/>
    <cellStyle name="Normal 8 50 2 3" xfId="34992" xr:uid="{0D19C386-9A54-4972-AD60-0467B89BA0EA}"/>
    <cellStyle name="Normal 8 50 20" xfId="34993" xr:uid="{2E00C345-695F-40E4-8362-4B8631293C15}"/>
    <cellStyle name="Normal 8 50 21" xfId="34994" xr:uid="{0BA2DB24-CDA7-4561-B1C5-F79273DE7463}"/>
    <cellStyle name="Normal 8 50 22" xfId="34995" xr:uid="{0FCE8967-FF26-40C9-AEAC-27D6022558B5}"/>
    <cellStyle name="Normal 8 50 23" xfId="34996" xr:uid="{89837EA4-94EA-4169-AC46-7E01800071C3}"/>
    <cellStyle name="Normal 8 50 24" xfId="34997" xr:uid="{BC7A39D1-A784-4F00-8E73-F01519E2E574}"/>
    <cellStyle name="Normal 8 50 25" xfId="34998" xr:uid="{2878B0DC-1E62-48C8-84FB-DAA4A7460DE4}"/>
    <cellStyle name="Normal 8 50 26" xfId="34999" xr:uid="{317AD99F-4F73-4BDA-9554-EC964D613904}"/>
    <cellStyle name="Normal 8 50 27" xfId="35000" xr:uid="{6812431C-5D04-413B-BAD1-7CBD4AD3D565}"/>
    <cellStyle name="Normal 8 50 28" xfId="35001" xr:uid="{07E6DB78-E973-401E-B7D7-863A9D1CE7ED}"/>
    <cellStyle name="Normal 8 50 29" xfId="35002" xr:uid="{FBEBFD8D-6DB7-4397-8B8C-9D7AD3003CC7}"/>
    <cellStyle name="Normal 8 50 3" xfId="35003" xr:uid="{2B628713-F8F3-423E-A321-F4F603A568F1}"/>
    <cellStyle name="Normal 8 50 3 2" xfId="35004" xr:uid="{5753FDF0-4BFD-4AA7-8C81-D1BB03D6DD04}"/>
    <cellStyle name="Normal 8 50 3 2 2" xfId="35005" xr:uid="{BDFD39E5-F2D4-461C-9B3F-4B91CC89AF00}"/>
    <cellStyle name="Normal 8 50 3 3" xfId="35006" xr:uid="{BCBC2CE8-B7C5-4AB3-B34F-C17CACA9DC0E}"/>
    <cellStyle name="Normal 8 50 30" xfId="35007" xr:uid="{3322A35F-1DF4-43E3-8166-EFB50ADD9062}"/>
    <cellStyle name="Normal 8 50 31" xfId="35008" xr:uid="{6739B2FB-2E47-4978-99F1-ABC29E424216}"/>
    <cellStyle name="Normal 8 50 32" xfId="35009" xr:uid="{71F39D9E-0F23-4639-BFCA-C77FA7BCB18A}"/>
    <cellStyle name="Normal 8 50 33" xfId="35010" xr:uid="{8439F1B1-7DF4-4705-AC69-6DA0EDC0C9D2}"/>
    <cellStyle name="Normal 8 50 34" xfId="35011" xr:uid="{1FC5E02F-D5A9-410C-8B40-077D21AFE616}"/>
    <cellStyle name="Normal 8 50 35" xfId="35012" xr:uid="{5590FE4A-F417-4814-97A9-26D2AE342ACD}"/>
    <cellStyle name="Normal 8 50 36" xfId="35013" xr:uid="{12E208D0-ADFF-4E37-AB4D-E21F260B6E8C}"/>
    <cellStyle name="Normal 8 50 37" xfId="35014" xr:uid="{FACD241D-BBCA-4685-91FF-A9CD00A5E74E}"/>
    <cellStyle name="Normal 8 50 38" xfId="35015" xr:uid="{4300FC5C-952E-42D4-A251-3D805D16F609}"/>
    <cellStyle name="Normal 8 50 39" xfId="35016" xr:uid="{D427C818-1056-44FE-94A5-9EA0B136C681}"/>
    <cellStyle name="Normal 8 50 4" xfId="35017" xr:uid="{1E3B7999-0AA9-42CE-B962-ED951817DC4E}"/>
    <cellStyle name="Normal 8 50 4 2" xfId="35018" xr:uid="{9ECBC73A-E00F-485B-A919-676DBBB4C90F}"/>
    <cellStyle name="Normal 8 50 4 2 2" xfId="35019" xr:uid="{F8ADCFE3-F5E6-493B-8782-BA6951AE6938}"/>
    <cellStyle name="Normal 8 50 4 3" xfId="35020" xr:uid="{1B17777B-A0F8-4F8B-A5EC-162AA780FE5D}"/>
    <cellStyle name="Normal 8 50 40" xfId="35021" xr:uid="{3EB587DD-9C8D-4A46-877F-17BDE6A5A3DC}"/>
    <cellStyle name="Normal 8 50 5" xfId="35022" xr:uid="{4352F3B6-782A-411D-91D5-169FB28B0B4A}"/>
    <cellStyle name="Normal 8 50 5 2" xfId="35023" xr:uid="{5956F429-C63A-4203-AE0E-BF762AA2231B}"/>
    <cellStyle name="Normal 8 50 5 2 2" xfId="35024" xr:uid="{E231BEB0-2BBF-401B-9660-A3CBF1093613}"/>
    <cellStyle name="Normal 8 50 5 3" xfId="35025" xr:uid="{91ACA928-64A2-4988-8FB0-50F80DA2E780}"/>
    <cellStyle name="Normal 8 50 6" xfId="35026" xr:uid="{F821C94D-485C-4E42-9F8E-54A78A066AFE}"/>
    <cellStyle name="Normal 8 50 6 2" xfId="35027" xr:uid="{9A76256C-94AF-435B-89E1-9947D0B44914}"/>
    <cellStyle name="Normal 8 50 6 2 2" xfId="35028" xr:uid="{4084BB47-80DE-4796-A160-6785E6D01BCF}"/>
    <cellStyle name="Normal 8 50 6 3" xfId="35029" xr:uid="{641A1B4F-9E53-4CA2-9EAD-133792930DAE}"/>
    <cellStyle name="Normal 8 50 7" xfId="35030" xr:uid="{BF8ADC21-F4D8-45CA-A093-15CA30B528F0}"/>
    <cellStyle name="Normal 8 50 7 2" xfId="35031" xr:uid="{AEF471F7-E129-4F94-8605-16775EE3961D}"/>
    <cellStyle name="Normal 8 50 7 2 2" xfId="35032" xr:uid="{FFBB5395-D66C-431E-9B20-31779A4F26AC}"/>
    <cellStyle name="Normal 8 50 7 3" xfId="35033" xr:uid="{8BD859FC-F5FB-462D-8C6C-17508C53A1EB}"/>
    <cellStyle name="Normal 8 50 8" xfId="35034" xr:uid="{F660E079-720C-497D-B9E7-35AC34E02E43}"/>
    <cellStyle name="Normal 8 50 8 2" xfId="35035" xr:uid="{1098B64F-CD69-43C1-A06D-400E54D20501}"/>
    <cellStyle name="Normal 8 50 8 2 2" xfId="35036" xr:uid="{A98657AB-6EE8-4769-8439-DB3741542E65}"/>
    <cellStyle name="Normal 8 50 8 3" xfId="35037" xr:uid="{DD5C8C1B-DC42-4E95-8A85-93B5F5125C82}"/>
    <cellStyle name="Normal 8 50 9" xfId="35038" xr:uid="{C535A026-D8B3-48D6-945D-45FEE9CF46F3}"/>
    <cellStyle name="Normal 8 50 9 2" xfId="35039" xr:uid="{A8C32AA4-FD46-43B6-9E74-56B8678F5DB3}"/>
    <cellStyle name="Normal 8 50 9 2 2" xfId="35040" xr:uid="{A0151201-CB74-4F3A-9FED-385E97E38F66}"/>
    <cellStyle name="Normal 8 50 9 3" xfId="35041" xr:uid="{82275B3D-649C-4B9D-899F-0B5D2149F0F8}"/>
    <cellStyle name="Normal 8 51" xfId="35042" xr:uid="{305CD8D8-1592-44BC-9AED-BFACC335169C}"/>
    <cellStyle name="Normal 8 51 10" xfId="35043" xr:uid="{5D1FA0A8-96E1-44CD-9B82-BD325C215104}"/>
    <cellStyle name="Normal 8 51 10 2" xfId="35044" xr:uid="{C64823E7-DE75-4503-AEDA-E748937C3406}"/>
    <cellStyle name="Normal 8 51 10 2 2" xfId="35045" xr:uid="{2C6F7B01-9DF4-4401-B864-AA8AA92403AE}"/>
    <cellStyle name="Normal 8 51 10 3" xfId="35046" xr:uid="{8120836A-722B-4B9B-9E78-90D058451B37}"/>
    <cellStyle name="Normal 8 51 11" xfId="35047" xr:uid="{B240DC00-6683-402A-B180-1D217237EE95}"/>
    <cellStyle name="Normal 8 51 11 2" xfId="35048" xr:uid="{56E57595-E174-4A16-A2C0-BA5887D269C1}"/>
    <cellStyle name="Normal 8 51 11 2 2" xfId="35049" xr:uid="{635239B0-130F-4672-BBE7-235D7086F7E3}"/>
    <cellStyle name="Normal 8 51 11 3" xfId="35050" xr:uid="{97BE9C40-C7EE-449A-B5A3-3EEDC2E6BAD7}"/>
    <cellStyle name="Normal 8 51 11 4" xfId="35051" xr:uid="{B0037609-A539-44B6-95C2-A055A2DB3CD8}"/>
    <cellStyle name="Normal 8 51 12" xfId="35052" xr:uid="{3011418A-9244-45C8-A6EE-90311735B98C}"/>
    <cellStyle name="Normal 8 51 12 2" xfId="35053" xr:uid="{C7E994B8-2495-4AC4-87E5-8EE293D8E41E}"/>
    <cellStyle name="Normal 8 51 13" xfId="35054" xr:uid="{352498FD-EF27-4A59-9CB6-661A021E81C8}"/>
    <cellStyle name="Normal 8 51 14" xfId="35055" xr:uid="{B04487B1-597F-49BC-95F9-A16B453EFDFB}"/>
    <cellStyle name="Normal 8 51 14 2" xfId="35056" xr:uid="{B884E080-7A22-4C72-BCEC-62AA76B155CA}"/>
    <cellStyle name="Normal 8 51 15" xfId="35057" xr:uid="{19F45C98-7E8C-46D1-B2C3-C1E9924B9E4D}"/>
    <cellStyle name="Normal 8 51 16" xfId="35058" xr:uid="{D5CB9628-C200-4A1A-AEA3-EEB3E74E191E}"/>
    <cellStyle name="Normal 8 51 17" xfId="35059" xr:uid="{3DF8812A-2EDB-4635-8E81-959F228583C2}"/>
    <cellStyle name="Normal 8 51 18" xfId="35060" xr:uid="{E9C3BDE6-4F73-4C78-A67D-5EC584E47B14}"/>
    <cellStyle name="Normal 8 51 19" xfId="35061" xr:uid="{8F48D3B8-A359-4F9F-B428-1725C94B30F1}"/>
    <cellStyle name="Normal 8 51 2" xfId="35062" xr:uid="{6455C41C-E768-49A6-8F56-325E2393CDA6}"/>
    <cellStyle name="Normal 8 51 2 2" xfId="35063" xr:uid="{5C0D58E3-450B-4E79-82DB-D7544B180062}"/>
    <cellStyle name="Normal 8 51 2 2 2" xfId="35064" xr:uid="{992A5880-F7CF-43A3-9A4F-AD5E58291415}"/>
    <cellStyle name="Normal 8 51 2 3" xfId="35065" xr:uid="{F76FAE97-E9C6-41B8-907F-2F14D8A3B2C2}"/>
    <cellStyle name="Normal 8 51 20" xfId="35066" xr:uid="{AC0A43F4-356D-420E-8901-874DF9A28074}"/>
    <cellStyle name="Normal 8 51 21" xfId="35067" xr:uid="{EB6766F8-F35B-4AD0-8A50-23D81F49BED4}"/>
    <cellStyle name="Normal 8 51 22" xfId="35068" xr:uid="{46666089-272A-431D-908D-C5AECB7C610A}"/>
    <cellStyle name="Normal 8 51 23" xfId="35069" xr:uid="{C4A5E737-9394-4A16-B43A-51CDB50B8C27}"/>
    <cellStyle name="Normal 8 51 24" xfId="35070" xr:uid="{9A03543E-C58F-4507-9933-150C15B49C93}"/>
    <cellStyle name="Normal 8 51 25" xfId="35071" xr:uid="{C645AFBF-A9F0-4AB6-A2A2-68970C2E2169}"/>
    <cellStyle name="Normal 8 51 26" xfId="35072" xr:uid="{834F56D8-AA9A-47B5-A4A1-7ADA9BC6F622}"/>
    <cellStyle name="Normal 8 51 27" xfId="35073" xr:uid="{8CCBC7E1-FA0E-4D6B-AD0A-014DF4BFA4D1}"/>
    <cellStyle name="Normal 8 51 28" xfId="35074" xr:uid="{0DCE2156-BCA7-47BB-9D7B-0E1E98914584}"/>
    <cellStyle name="Normal 8 51 29" xfId="35075" xr:uid="{34F39706-D6F0-4D57-A7A8-42C3F2BE743A}"/>
    <cellStyle name="Normal 8 51 3" xfId="35076" xr:uid="{4AA993AA-67BF-4EFB-A443-03E8868558E3}"/>
    <cellStyle name="Normal 8 51 3 2" xfId="35077" xr:uid="{876AC8FA-4986-4C17-948C-CAEEF47EEC34}"/>
    <cellStyle name="Normal 8 51 3 2 2" xfId="35078" xr:uid="{11980D7E-03BA-4144-8E24-11FD450FFCBE}"/>
    <cellStyle name="Normal 8 51 3 3" xfId="35079" xr:uid="{D479F454-1279-4514-BC56-36CA14C400FE}"/>
    <cellStyle name="Normal 8 51 30" xfId="35080" xr:uid="{7D60DB6D-8E24-4F1B-AC31-09A9CD330D21}"/>
    <cellStyle name="Normal 8 51 31" xfId="35081" xr:uid="{519C80EC-11A8-451C-AF42-D38B811166A2}"/>
    <cellStyle name="Normal 8 51 32" xfId="35082" xr:uid="{C03ED8F2-3B30-4F09-A873-24BF78A9D398}"/>
    <cellStyle name="Normal 8 51 33" xfId="35083" xr:uid="{43CCF2AF-B260-47FE-A2E1-D3C5B9C84DBE}"/>
    <cellStyle name="Normal 8 51 34" xfId="35084" xr:uid="{E5E85F4B-2C04-45F8-9215-6ED96298748E}"/>
    <cellStyle name="Normal 8 51 35" xfId="35085" xr:uid="{0CA4E61E-9B6F-4CD0-8BA0-A2EC43358DF2}"/>
    <cellStyle name="Normal 8 51 36" xfId="35086" xr:uid="{394F45F3-BED6-4728-BCF8-F526AD033AFC}"/>
    <cellStyle name="Normal 8 51 37" xfId="35087" xr:uid="{778AF377-0E75-419E-B7E0-306743FACDC7}"/>
    <cellStyle name="Normal 8 51 38" xfId="35088" xr:uid="{2CCF325A-0FC0-4106-A537-1D862EF139E3}"/>
    <cellStyle name="Normal 8 51 39" xfId="35089" xr:uid="{3A358A41-E016-418C-AE10-F727A53B2FD9}"/>
    <cellStyle name="Normal 8 51 4" xfId="35090" xr:uid="{F9BDEA91-5F71-492F-BC19-6EE8B3307034}"/>
    <cellStyle name="Normal 8 51 4 2" xfId="35091" xr:uid="{243BDF01-C3DB-4480-9548-53905A8BF606}"/>
    <cellStyle name="Normal 8 51 4 2 2" xfId="35092" xr:uid="{0604BE85-EFF7-4DE0-B5F3-D9A836A8E10D}"/>
    <cellStyle name="Normal 8 51 4 3" xfId="35093" xr:uid="{CBAA6E52-E751-4BD2-9C9A-114C22D828DF}"/>
    <cellStyle name="Normal 8 51 40" xfId="35094" xr:uid="{A382249F-5463-4BC8-9499-883B68DDB3CE}"/>
    <cellStyle name="Normal 8 51 5" xfId="35095" xr:uid="{161C0CF1-5F39-4122-832F-E0F2DC73A140}"/>
    <cellStyle name="Normal 8 51 5 2" xfId="35096" xr:uid="{4F02D518-6AC2-44AD-93AC-F93F42CC058F}"/>
    <cellStyle name="Normal 8 51 5 2 2" xfId="35097" xr:uid="{0FF66054-BDEF-411B-8000-480790AA85F1}"/>
    <cellStyle name="Normal 8 51 5 3" xfId="35098" xr:uid="{231D1579-8914-42B9-ABAE-F156F2E4DB32}"/>
    <cellStyle name="Normal 8 51 6" xfId="35099" xr:uid="{0BF5DEED-0B62-4D83-B6E5-E744949D505D}"/>
    <cellStyle name="Normal 8 51 6 2" xfId="35100" xr:uid="{781B203F-853C-4EAB-B7B6-511782ECEF51}"/>
    <cellStyle name="Normal 8 51 6 2 2" xfId="35101" xr:uid="{4CEE12DD-1657-4FB5-984A-74B3003769E6}"/>
    <cellStyle name="Normal 8 51 6 3" xfId="35102" xr:uid="{50E9E902-72C8-49A8-9048-881ABE83883F}"/>
    <cellStyle name="Normal 8 51 7" xfId="35103" xr:uid="{5D9EFCEB-883B-48BF-8922-87E465B7FD71}"/>
    <cellStyle name="Normal 8 51 7 2" xfId="35104" xr:uid="{48FE681A-137D-4C01-9EC4-3B8E80045C09}"/>
    <cellStyle name="Normal 8 51 7 2 2" xfId="35105" xr:uid="{C2C7D411-6A82-45F3-B656-04D864B04D17}"/>
    <cellStyle name="Normal 8 51 7 3" xfId="35106" xr:uid="{A1193CC4-D88C-457B-808B-427AC2E5FF55}"/>
    <cellStyle name="Normal 8 51 8" xfId="35107" xr:uid="{41953CA3-8D5D-441F-B342-0AE824B21268}"/>
    <cellStyle name="Normal 8 51 8 2" xfId="35108" xr:uid="{EF3F3DFA-63D6-458E-9DD7-0CDF1F3449FF}"/>
    <cellStyle name="Normal 8 51 8 2 2" xfId="35109" xr:uid="{CF7CBEAD-EDE9-42DA-9928-80117570076E}"/>
    <cellStyle name="Normal 8 51 8 3" xfId="35110" xr:uid="{8FCF7758-F5AA-4BCA-9DB3-8A92C2922AC8}"/>
    <cellStyle name="Normal 8 51 9" xfId="35111" xr:uid="{3EC1AF50-AE5B-4700-9470-A79611B46F9D}"/>
    <cellStyle name="Normal 8 51 9 2" xfId="35112" xr:uid="{F16651C1-CB34-4C45-92DB-142EA608D96C}"/>
    <cellStyle name="Normal 8 51 9 2 2" xfId="35113" xr:uid="{3425FD17-776A-4E83-8BA5-96E033A82B5F}"/>
    <cellStyle name="Normal 8 51 9 3" xfId="35114" xr:uid="{7735EBCD-F7EB-4CFE-934C-C8A519D4183C}"/>
    <cellStyle name="Normal 8 52" xfId="35115" xr:uid="{6BA2B985-CEAB-4EB1-96C0-A265BA1E5E30}"/>
    <cellStyle name="Normal 8 52 10" xfId="35116" xr:uid="{C8766BAB-DD2E-4371-A37E-54D5A5D88580}"/>
    <cellStyle name="Normal 8 52 10 2" xfId="35117" xr:uid="{3DA1093C-17CE-4004-938C-DB7F4986271C}"/>
    <cellStyle name="Normal 8 52 10 2 2" xfId="35118" xr:uid="{F77968D2-8C2F-4352-889C-9172D3F3ED1B}"/>
    <cellStyle name="Normal 8 52 10 3" xfId="35119" xr:uid="{D6B9862C-61FD-4917-8385-958A4C40B8F4}"/>
    <cellStyle name="Normal 8 52 11" xfId="35120" xr:uid="{5BD06E30-8033-46F8-91DB-1A7EE12851F5}"/>
    <cellStyle name="Normal 8 52 11 2" xfId="35121" xr:uid="{E5A20416-953F-4928-B311-419E2B6FF262}"/>
    <cellStyle name="Normal 8 52 11 2 2" xfId="35122" xr:uid="{FA243527-7B08-48AB-8AB4-5A56C002164C}"/>
    <cellStyle name="Normal 8 52 11 3" xfId="35123" xr:uid="{237C524C-3347-47C6-B757-1DD2B9A2BD8D}"/>
    <cellStyle name="Normal 8 52 12" xfId="35124" xr:uid="{1DAEA4A7-8E2A-40DE-8636-0E07D17982DE}"/>
    <cellStyle name="Normal 8 52 12 2" xfId="35125" xr:uid="{830BD201-D0D5-4A87-8ED2-A93013E81D6E}"/>
    <cellStyle name="Normal 8 52 12 2 2" xfId="35126" xr:uid="{39C49269-1738-4855-B6BA-D2B0EE2903C1}"/>
    <cellStyle name="Normal 8 52 12 3" xfId="35127" xr:uid="{019E123A-BDD7-43B8-B971-9CC5F31596D7}"/>
    <cellStyle name="Normal 8 52 13" xfId="35128" xr:uid="{308B4EED-D90B-401E-8CC3-DAAE1D23846D}"/>
    <cellStyle name="Normal 8 52 13 2" xfId="35129" xr:uid="{46035DA5-5BA2-4C28-993A-1C1AF9FECDDC}"/>
    <cellStyle name="Normal 8 52 13 2 2" xfId="35130" xr:uid="{0B26B541-AAD8-4157-B79B-B30466893286}"/>
    <cellStyle name="Normal 8 52 13 3" xfId="35131" xr:uid="{5C847ABF-22F4-4277-BA7F-B1A89150DAA2}"/>
    <cellStyle name="Normal 8 52 14" xfId="35132" xr:uid="{A7EDED92-FE62-4B81-962E-04ACD906EE48}"/>
    <cellStyle name="Normal 8 52 14 2" xfId="35133" xr:uid="{BC006D17-B111-42CF-9399-982CE9B1F9ED}"/>
    <cellStyle name="Normal 8 52 14 2 2" xfId="35134" xr:uid="{A571B530-421C-48F8-9019-1C588CCF6794}"/>
    <cellStyle name="Normal 8 52 14 3" xfId="35135" xr:uid="{DDAD3911-5DC4-4FA2-A35D-87A7AF603BCE}"/>
    <cellStyle name="Normal 8 52 15" xfId="35136" xr:uid="{8E0D1314-442E-4968-861E-099AD65D09D0}"/>
    <cellStyle name="Normal 8 52 15 2" xfId="35137" xr:uid="{E3E554F6-53D4-42E3-85B1-E18C2B32F564}"/>
    <cellStyle name="Normal 8 52 15 2 2" xfId="35138" xr:uid="{8AADD07E-BAEF-48C0-81D9-9B30FCAC03A0}"/>
    <cellStyle name="Normal 8 52 15 3" xfId="35139" xr:uid="{B5367869-08D0-4B89-9409-EAFC3AB8D452}"/>
    <cellStyle name="Normal 8 52 16" xfId="35140" xr:uid="{2CF9424E-4104-4633-B62D-D713D8944831}"/>
    <cellStyle name="Normal 8 52 16 2" xfId="35141" xr:uid="{F5EECE38-FA68-4922-96CE-050C5BCDE3EB}"/>
    <cellStyle name="Normal 8 52 16 2 2" xfId="35142" xr:uid="{6532C27B-D06B-41D2-92A6-4C483BB6EDEA}"/>
    <cellStyle name="Normal 8 52 16 3" xfId="35143" xr:uid="{A92B1C40-C9A9-42A0-B954-5E072F59EC35}"/>
    <cellStyle name="Normal 8 52 17" xfId="35144" xr:uid="{0AA5FC44-2E77-458E-B740-A5143E0597D1}"/>
    <cellStyle name="Normal 8 52 17 2" xfId="35145" xr:uid="{679105F7-9C85-4C33-B19D-A1696A14A45E}"/>
    <cellStyle name="Normal 8 52 17 2 2" xfId="35146" xr:uid="{29B0B35A-9E98-4035-B984-511038B7558E}"/>
    <cellStyle name="Normal 8 52 17 3" xfId="35147" xr:uid="{98034401-B955-4D92-8EAE-8FD05B9BE9A7}"/>
    <cellStyle name="Normal 8 52 18" xfId="35148" xr:uid="{0E3222B3-B1A4-4BE3-9B2E-648142E24F4B}"/>
    <cellStyle name="Normal 8 52 18 2" xfId="35149" xr:uid="{EE45BCBB-1AE0-45B0-AEB5-465D8B58CB37}"/>
    <cellStyle name="Normal 8 52 18 2 2" xfId="35150" xr:uid="{30452F0C-C24F-4AA4-9138-8B918C842202}"/>
    <cellStyle name="Normal 8 52 18 3" xfId="35151" xr:uid="{A8CCD826-9FD0-4999-A2A3-60E9A9B068AC}"/>
    <cellStyle name="Normal 8 52 19" xfId="35152" xr:uid="{26E5FA0E-B87C-4014-BB03-2357344A942C}"/>
    <cellStyle name="Normal 8 52 19 2" xfId="35153" xr:uid="{98A6E23E-D459-4B0D-9DD0-9D94DDFA97AB}"/>
    <cellStyle name="Normal 8 52 19 2 2" xfId="35154" xr:uid="{06367AE0-9522-4525-B509-ECC019FEAB3A}"/>
    <cellStyle name="Normal 8 52 19 3" xfId="35155" xr:uid="{FC1A215E-2CE9-4747-8369-0B526EFC5715}"/>
    <cellStyle name="Normal 8 52 19 4" xfId="35156" xr:uid="{74ABC532-AE01-4244-B456-12E4A930D6FC}"/>
    <cellStyle name="Normal 8 52 2" xfId="35157" xr:uid="{F2BDB8E6-C7B3-432E-825F-9214D9FC1C69}"/>
    <cellStyle name="Normal 8 52 2 10" xfId="35158" xr:uid="{93D875E0-52F5-4D71-B215-833CAA168251}"/>
    <cellStyle name="Normal 8 52 2 10 2" xfId="35159" xr:uid="{A019C115-8E5F-4717-8D43-FD47E1D48647}"/>
    <cellStyle name="Normal 8 52 2 10 2 2" xfId="35160" xr:uid="{0C9EEA08-E483-4F0B-8E2E-23083095875F}"/>
    <cellStyle name="Normal 8 52 2 10 3" xfId="35161" xr:uid="{06B94E59-2A4A-4C7B-BB81-E7AC45AD28FE}"/>
    <cellStyle name="Normal 8 52 2 11" xfId="35162" xr:uid="{745F2921-80DD-46EF-8FFD-A18F5E85A9C2}"/>
    <cellStyle name="Normal 8 52 2 11 2" xfId="35163" xr:uid="{263DAF80-EC6D-4F34-97C8-17958F5D3807}"/>
    <cellStyle name="Normal 8 52 2 11 2 2" xfId="35164" xr:uid="{8CDCA202-853F-4950-A50F-504546E013D2}"/>
    <cellStyle name="Normal 8 52 2 11 3" xfId="35165" xr:uid="{A78200CD-DF83-4E8B-9EC9-4D6F6DCC6819}"/>
    <cellStyle name="Normal 8 52 2 12" xfId="35166" xr:uid="{9DA151D8-EB6A-4FF4-BF0F-3CA8D042DF93}"/>
    <cellStyle name="Normal 8 52 2 12 2" xfId="35167" xr:uid="{81298A06-81A9-4A51-B7E9-C25EA23CC145}"/>
    <cellStyle name="Normal 8 52 2 12 2 2" xfId="35168" xr:uid="{0FD3B1A1-83B8-4820-A8FB-36C8F7BB808C}"/>
    <cellStyle name="Normal 8 52 2 12 3" xfId="35169" xr:uid="{5B4A8981-2AB7-46B1-8AA1-C90061EF29CA}"/>
    <cellStyle name="Normal 8 52 2 13" xfId="35170" xr:uid="{245236FD-1A29-4354-B5F5-587E10C4536E}"/>
    <cellStyle name="Normal 8 52 2 13 2" xfId="35171" xr:uid="{CBE08E95-64F3-480F-A5F2-49E3EEA3D5BB}"/>
    <cellStyle name="Normal 8 52 2 13 2 2" xfId="35172" xr:uid="{1933ABDF-EB3F-4FAF-A4FD-F1C39DFBCEA2}"/>
    <cellStyle name="Normal 8 52 2 13 3" xfId="35173" xr:uid="{90214A3A-8CDA-47E2-853E-1F6118BD372E}"/>
    <cellStyle name="Normal 8 52 2 14" xfId="35174" xr:uid="{6A76DA53-9182-4D24-8FA9-46BF4664E2F7}"/>
    <cellStyle name="Normal 8 52 2 14 2" xfId="35175" xr:uid="{96862B57-AB2C-4AEA-A8D7-002B864A96C3}"/>
    <cellStyle name="Normal 8 52 2 14 2 2" xfId="35176" xr:uid="{69307738-3344-4CC1-93E6-257451DE8926}"/>
    <cellStyle name="Normal 8 52 2 14 3" xfId="35177" xr:uid="{B0788D17-5A25-45D0-B1A7-CFF100A98EE0}"/>
    <cellStyle name="Normal 8 52 2 15" xfId="35178" xr:uid="{111FD38C-483C-41BE-93EE-640D21FA3A62}"/>
    <cellStyle name="Normal 8 52 2 15 2" xfId="35179" xr:uid="{7B0F4E55-ED2F-4036-8853-77DBF0E46C96}"/>
    <cellStyle name="Normal 8 52 2 15 2 2" xfId="35180" xr:uid="{C895D5EF-D396-4734-8528-7BBE89EE2EA1}"/>
    <cellStyle name="Normal 8 52 2 15 3" xfId="35181" xr:uid="{5ECF22DE-1B98-4794-B10B-F11557ADC93A}"/>
    <cellStyle name="Normal 8 52 2 16" xfId="35182" xr:uid="{B0F9DA21-26FF-4CF1-8D72-B6680ED4AA03}"/>
    <cellStyle name="Normal 8 52 2 16 2" xfId="35183" xr:uid="{C6FA8CEC-E892-405E-A2D0-7A7D897AF89C}"/>
    <cellStyle name="Normal 8 52 2 16 2 2" xfId="35184" xr:uid="{FDC9594E-C800-432C-A674-2DF087A3670A}"/>
    <cellStyle name="Normal 8 52 2 16 3" xfId="35185" xr:uid="{74A351C8-DDB3-4C52-A4F9-D2E765F39A04}"/>
    <cellStyle name="Normal 8 52 2 17" xfId="35186" xr:uid="{B98E5D44-FB08-41DE-BD9F-2718394A0178}"/>
    <cellStyle name="Normal 8 52 2 17 2" xfId="35187" xr:uid="{6BAB7162-289B-4755-B99F-C3BA798E365E}"/>
    <cellStyle name="Normal 8 52 2 17 2 2" xfId="35188" xr:uid="{D813B520-B64A-4659-8DDF-28C96B31DEEC}"/>
    <cellStyle name="Normal 8 52 2 17 3" xfId="35189" xr:uid="{C9F60937-F9CE-4632-8A0B-C0A0D7408AD5}"/>
    <cellStyle name="Normal 8 52 2 18" xfId="35190" xr:uid="{12BDFB95-4159-461C-8914-65352B98E1D5}"/>
    <cellStyle name="Normal 8 52 2 18 2" xfId="35191" xr:uid="{7B5B688F-4935-428D-B116-D5F3C4109E29}"/>
    <cellStyle name="Normal 8 52 2 18 2 2" xfId="35192" xr:uid="{BF7D5B7A-8792-4F57-9BD4-637951C09B5F}"/>
    <cellStyle name="Normal 8 52 2 18 3" xfId="35193" xr:uid="{B5136543-DF21-4A7D-855F-F3B4DC1A1E95}"/>
    <cellStyle name="Normal 8 52 2 19" xfId="35194" xr:uid="{D61B8E19-8632-4873-BF59-043F73F55CBD}"/>
    <cellStyle name="Normal 8 52 2 19 2" xfId="35195" xr:uid="{D1EC9C05-2F50-4E8B-B1B7-EE3ACB9C68E2}"/>
    <cellStyle name="Normal 8 52 2 19 2 2" xfId="35196" xr:uid="{81AFD6A3-21EB-45DD-8335-A81B44EEACE5}"/>
    <cellStyle name="Normal 8 52 2 19 3" xfId="35197" xr:uid="{99F83CEF-2367-4057-BD91-F2921448849C}"/>
    <cellStyle name="Normal 8 52 2 19 4" xfId="35198" xr:uid="{EB8BA9ED-1C7D-42FC-80F8-2E5388E203EE}"/>
    <cellStyle name="Normal 8 52 2 2" xfId="35199" xr:uid="{D2CBE8DE-117F-4388-AAC0-E4F9A07F04F8}"/>
    <cellStyle name="Normal 8 52 2 2 10" xfId="35200" xr:uid="{B84E05A0-0813-4B86-96C7-0711BB392A75}"/>
    <cellStyle name="Normal 8 52 2 2 10 2" xfId="35201" xr:uid="{5BE488B5-2C6D-45B6-8AE7-56526D3C162A}"/>
    <cellStyle name="Normal 8 52 2 2 10 2 2" xfId="35202" xr:uid="{D2BAA591-BDCD-41A7-883F-C92ABFE63A71}"/>
    <cellStyle name="Normal 8 52 2 2 10 3" xfId="35203" xr:uid="{0184129B-9863-4EA1-B2BA-D70BC4BCEF9F}"/>
    <cellStyle name="Normal 8 52 2 2 11" xfId="35204" xr:uid="{1561CA1D-6FD1-4120-947D-B17B67083090}"/>
    <cellStyle name="Normal 8 52 2 2 11 2" xfId="35205" xr:uid="{92449BFC-EC33-4F50-9C7B-1FCA27209861}"/>
    <cellStyle name="Normal 8 52 2 2 11 2 2" xfId="35206" xr:uid="{665A947F-BBBD-4593-A713-FDA670E9FE6A}"/>
    <cellStyle name="Normal 8 52 2 2 11 3" xfId="35207" xr:uid="{9CA0C5BE-A8EB-42CA-B98D-1733B2DB1817}"/>
    <cellStyle name="Normal 8 52 2 2 11 4" xfId="35208" xr:uid="{30F51629-CA6B-4B66-ACD7-EF9EBD5FC459}"/>
    <cellStyle name="Normal 8 52 2 2 12" xfId="35209" xr:uid="{CDB693FD-CDF3-46C3-A0F8-5D6ADE1801C0}"/>
    <cellStyle name="Normal 8 52 2 2 12 2" xfId="35210" xr:uid="{F6B957C3-125B-4E4E-8283-B66AEE199349}"/>
    <cellStyle name="Normal 8 52 2 2 13" xfId="35211" xr:uid="{B2918224-48EF-4FFB-A45D-F91B1763FC3F}"/>
    <cellStyle name="Normal 8 52 2 2 14" xfId="35212" xr:uid="{74AABDB5-AA82-40D7-8FA0-4FE099EF21F5}"/>
    <cellStyle name="Normal 8 52 2 2 14 2" xfId="35213" xr:uid="{CB38C05D-7FBF-47D6-B8A8-119797552E08}"/>
    <cellStyle name="Normal 8 52 2 2 15" xfId="35214" xr:uid="{38E19722-D583-4798-ABD0-233DD4F6E03A}"/>
    <cellStyle name="Normal 8 52 2 2 16" xfId="35215" xr:uid="{4567FA10-393A-47A4-87B5-F9BC5AA4385A}"/>
    <cellStyle name="Normal 8 52 2 2 17" xfId="35216" xr:uid="{773882AE-D6CF-40EA-889F-272B77B3E34B}"/>
    <cellStyle name="Normal 8 52 2 2 18" xfId="35217" xr:uid="{3F9E67B9-C91A-4FAC-9BCA-B942BD0707B5}"/>
    <cellStyle name="Normal 8 52 2 2 19" xfId="35218" xr:uid="{1730B283-2F69-4F67-AEF8-CF0C69240161}"/>
    <cellStyle name="Normal 8 52 2 2 2" xfId="35219" xr:uid="{4D9C6FAA-C147-4FE2-90E8-BF3FFCBF4AA9}"/>
    <cellStyle name="Normal 8 52 2 2 2 2" xfId="35220" xr:uid="{594CF236-31FF-4426-A90B-698E88E2F1EB}"/>
    <cellStyle name="Normal 8 52 2 2 2 2 2" xfId="35221" xr:uid="{2022F98A-03B4-4D9E-8ED1-625E97DE57D7}"/>
    <cellStyle name="Normal 8 52 2 2 2 3" xfId="35222" xr:uid="{F526D04B-A06D-429A-B756-98332579676C}"/>
    <cellStyle name="Normal 8 52 2 2 20" xfId="35223" xr:uid="{17A76FC7-3F36-4541-A81C-428917F356AB}"/>
    <cellStyle name="Normal 8 52 2 2 21" xfId="35224" xr:uid="{71ACD1BD-8612-40E8-B973-241DDCFEB405}"/>
    <cellStyle name="Normal 8 52 2 2 22" xfId="35225" xr:uid="{1F3130DE-4A1F-4887-9DBF-A6D0FC4733AD}"/>
    <cellStyle name="Normal 8 52 2 2 23" xfId="35226" xr:uid="{9B1F25E1-F7E0-46A2-8A1E-CDD70BCD45D9}"/>
    <cellStyle name="Normal 8 52 2 2 24" xfId="35227" xr:uid="{63702DDF-76A7-483E-B30F-451B9E302B40}"/>
    <cellStyle name="Normal 8 52 2 2 25" xfId="35228" xr:uid="{F7A75B25-BA91-4EF1-88A5-5514E37C9F75}"/>
    <cellStyle name="Normal 8 52 2 2 26" xfId="35229" xr:uid="{75621B5F-E291-455C-A907-ECE5520D67A8}"/>
    <cellStyle name="Normal 8 52 2 2 27" xfId="35230" xr:uid="{3CB66D8A-9252-4A0A-9105-4C755E22D0B7}"/>
    <cellStyle name="Normal 8 52 2 2 28" xfId="35231" xr:uid="{E31306EE-71EC-467F-978F-0392974D0F60}"/>
    <cellStyle name="Normal 8 52 2 2 29" xfId="35232" xr:uid="{924C14DC-8FD6-41B6-A534-B496FF25262B}"/>
    <cellStyle name="Normal 8 52 2 2 3" xfId="35233" xr:uid="{F6DCEBC3-0747-48DC-BAA8-D8492875F987}"/>
    <cellStyle name="Normal 8 52 2 2 3 2" xfId="35234" xr:uid="{7E7C064F-4654-4FD6-B95B-82C8D4E9DD80}"/>
    <cellStyle name="Normal 8 52 2 2 3 2 2" xfId="35235" xr:uid="{61B179D2-A212-423B-B711-927EA7C83BEF}"/>
    <cellStyle name="Normal 8 52 2 2 3 3" xfId="35236" xr:uid="{8386DBB1-B95D-43FE-BE1A-A2E13E838086}"/>
    <cellStyle name="Normal 8 52 2 2 30" xfId="35237" xr:uid="{EB965457-0722-48EE-AFBB-4323C3AD2A2E}"/>
    <cellStyle name="Normal 8 52 2 2 31" xfId="35238" xr:uid="{3A13BEAB-58A3-4F65-A8BE-F50BF3CBA2CA}"/>
    <cellStyle name="Normal 8 52 2 2 32" xfId="35239" xr:uid="{976E3D99-BEB7-40BF-8D78-0789E5E84F95}"/>
    <cellStyle name="Normal 8 52 2 2 33" xfId="35240" xr:uid="{EA8EFF29-9D30-4839-B5E3-63B564F6336F}"/>
    <cellStyle name="Normal 8 52 2 2 34" xfId="35241" xr:uid="{6F143407-F5EB-4196-B64C-DEDB9B60FD8F}"/>
    <cellStyle name="Normal 8 52 2 2 35" xfId="35242" xr:uid="{DD4C56D6-AE77-4AD2-9CEF-460FF7FB0A41}"/>
    <cellStyle name="Normal 8 52 2 2 36" xfId="35243" xr:uid="{15EC4E08-7D5C-437A-B3BC-986C73542DD0}"/>
    <cellStyle name="Normal 8 52 2 2 37" xfId="35244" xr:uid="{E083FC38-40D7-41D9-B7D4-ACA7057BC3CC}"/>
    <cellStyle name="Normal 8 52 2 2 38" xfId="35245" xr:uid="{94C4E3A4-145B-4BD2-BD57-B863320413F3}"/>
    <cellStyle name="Normal 8 52 2 2 39" xfId="35246" xr:uid="{0FA0132D-7DFC-44D4-ACF3-8FB0FF5B2D0C}"/>
    <cellStyle name="Normal 8 52 2 2 4" xfId="35247" xr:uid="{83DC05F8-520C-4745-851D-A9113A0D8FC0}"/>
    <cellStyle name="Normal 8 52 2 2 4 2" xfId="35248" xr:uid="{2D2089DE-CA46-4058-A5F2-7190D4BCD02D}"/>
    <cellStyle name="Normal 8 52 2 2 4 2 2" xfId="35249" xr:uid="{8F2C995F-6360-424F-9EB6-7679A8018DFD}"/>
    <cellStyle name="Normal 8 52 2 2 4 3" xfId="35250" xr:uid="{260F4827-B49C-40CD-BCAC-4E5428D4F75F}"/>
    <cellStyle name="Normal 8 52 2 2 40" xfId="35251" xr:uid="{08FD6E2D-7CDE-4D0D-AC87-1182EE80BDC3}"/>
    <cellStyle name="Normal 8 52 2 2 5" xfId="35252" xr:uid="{DB0A0C04-EC63-4D15-A21E-0CCE13FB72D0}"/>
    <cellStyle name="Normal 8 52 2 2 5 2" xfId="35253" xr:uid="{B6D0931D-DE33-4AE2-B3BE-3F9292B78439}"/>
    <cellStyle name="Normal 8 52 2 2 5 2 2" xfId="35254" xr:uid="{977761AD-23BD-437C-87BE-05BDE10ED571}"/>
    <cellStyle name="Normal 8 52 2 2 5 3" xfId="35255" xr:uid="{EA034A91-98CA-4F54-936F-4DE1DF643DFB}"/>
    <cellStyle name="Normal 8 52 2 2 6" xfId="35256" xr:uid="{A3B1DF24-000B-48E8-BB36-40C91969ED35}"/>
    <cellStyle name="Normal 8 52 2 2 6 2" xfId="35257" xr:uid="{B9164C4B-F690-464F-9D82-FD08784FFFC0}"/>
    <cellStyle name="Normal 8 52 2 2 6 2 2" xfId="35258" xr:uid="{52DCF675-5CEF-4D22-A6F0-A706C14A2E25}"/>
    <cellStyle name="Normal 8 52 2 2 6 3" xfId="35259" xr:uid="{D4B6930B-0E54-4647-9C2E-728C730D0154}"/>
    <cellStyle name="Normal 8 52 2 2 7" xfId="35260" xr:uid="{8ECC5FE8-5DBF-4F7E-AA8B-9F8B64ED1F82}"/>
    <cellStyle name="Normal 8 52 2 2 7 2" xfId="35261" xr:uid="{7668CA7C-FA75-4903-BF71-A049DA2E0815}"/>
    <cellStyle name="Normal 8 52 2 2 7 2 2" xfId="35262" xr:uid="{E101CC45-CB99-4310-8CBF-DE89749E974C}"/>
    <cellStyle name="Normal 8 52 2 2 7 3" xfId="35263" xr:uid="{40F23E89-1A6B-44E0-9B4A-F76EF2EF97BC}"/>
    <cellStyle name="Normal 8 52 2 2 8" xfId="35264" xr:uid="{ED5C2D1C-D9DB-436F-AEE5-07E63A6D434B}"/>
    <cellStyle name="Normal 8 52 2 2 8 2" xfId="35265" xr:uid="{519D5CDC-57C2-4E7A-B2C9-DFD5FB4D2C0A}"/>
    <cellStyle name="Normal 8 52 2 2 8 2 2" xfId="35266" xr:uid="{F5015035-5BBC-418F-BAC2-F9AFE88857AD}"/>
    <cellStyle name="Normal 8 52 2 2 8 3" xfId="35267" xr:uid="{238214CE-BCF5-439B-AE9C-63FDC901FC9B}"/>
    <cellStyle name="Normal 8 52 2 2 9" xfId="35268" xr:uid="{8F85A56B-29A6-4D5E-BF07-95F59807A059}"/>
    <cellStyle name="Normal 8 52 2 2 9 2" xfId="35269" xr:uid="{36FFA95A-FCA5-4C96-BAA5-FE6F8265B32F}"/>
    <cellStyle name="Normal 8 52 2 2 9 2 2" xfId="35270" xr:uid="{08E73BB5-63F9-412E-BA46-E8BE16751C62}"/>
    <cellStyle name="Normal 8 52 2 2 9 3" xfId="35271" xr:uid="{E266479F-4A35-43BB-BE60-FD85560BA393}"/>
    <cellStyle name="Normal 8 52 2 20" xfId="35272" xr:uid="{ADD58A24-D4D7-4AED-A3AF-43EEF1834D34}"/>
    <cellStyle name="Normal 8 52 2 20 2" xfId="35273" xr:uid="{4586D6AB-07B1-4E30-93FB-8B6D554E428E}"/>
    <cellStyle name="Normal 8 52 2 21" xfId="35274" xr:uid="{8F0A5531-B734-45A8-8BF2-7EB3F3CCC0B3}"/>
    <cellStyle name="Normal 8 52 2 22" xfId="35275" xr:uid="{FEBC6B6B-7611-4B14-B1C3-19D7810BB5F5}"/>
    <cellStyle name="Normal 8 52 2 22 2" xfId="35276" xr:uid="{42E52731-A28B-4A9F-933A-47E6C2FA3978}"/>
    <cellStyle name="Normal 8 52 2 23" xfId="35277" xr:uid="{6FD33FC8-24BA-4732-BCA0-2D038D428C4F}"/>
    <cellStyle name="Normal 8 52 2 24" xfId="35278" xr:uid="{573E895D-24AD-4197-AD20-A4CE76B77C5A}"/>
    <cellStyle name="Normal 8 52 2 25" xfId="35279" xr:uid="{EF0E93A3-BD9E-4437-916A-5D71577D2013}"/>
    <cellStyle name="Normal 8 52 2 26" xfId="35280" xr:uid="{B71D8116-AF4A-4E38-B194-7AD8CF311773}"/>
    <cellStyle name="Normal 8 52 2 27" xfId="35281" xr:uid="{38545BA3-2653-4F23-AB5E-B64299A83E23}"/>
    <cellStyle name="Normal 8 52 2 28" xfId="35282" xr:uid="{1E9DD6A4-404E-457C-863D-6FF9CC5E2D4D}"/>
    <cellStyle name="Normal 8 52 2 29" xfId="35283" xr:uid="{E8CE8E80-B6C3-4C67-A95C-6FA17DDB64C9}"/>
    <cellStyle name="Normal 8 52 2 3" xfId="35284" xr:uid="{5EB75B38-8C38-4054-A1B4-18A3A02BB92A}"/>
    <cellStyle name="Normal 8 52 2 3 10" xfId="35285" xr:uid="{9117292C-B160-48DB-9792-1014E8824040}"/>
    <cellStyle name="Normal 8 52 2 3 10 2" xfId="35286" xr:uid="{0AB95092-387E-488A-81BB-2CFB15904A85}"/>
    <cellStyle name="Normal 8 52 2 3 10 2 2" xfId="35287" xr:uid="{F47DADD2-1930-4B57-B653-012F5A502B17}"/>
    <cellStyle name="Normal 8 52 2 3 10 3" xfId="35288" xr:uid="{5C9CD0AC-A8B6-4D09-91DA-FE2BF8240CE7}"/>
    <cellStyle name="Normal 8 52 2 3 11" xfId="35289" xr:uid="{EC1FE51F-308E-4C4F-BD5B-5F46944A3A86}"/>
    <cellStyle name="Normal 8 52 2 3 11 2" xfId="35290" xr:uid="{7B580BE7-6AF4-45B7-8DC9-0C5D87C9A562}"/>
    <cellStyle name="Normal 8 52 2 3 11 2 2" xfId="35291" xr:uid="{7BFF1331-A448-4E61-9337-8CA80E701910}"/>
    <cellStyle name="Normal 8 52 2 3 11 3" xfId="35292" xr:uid="{CDE25911-A917-4537-8DA1-D1E27BAAF205}"/>
    <cellStyle name="Normal 8 52 2 3 11 4" xfId="35293" xr:uid="{7464C74D-1F97-46DE-954A-03F36C8DC69F}"/>
    <cellStyle name="Normal 8 52 2 3 12" xfId="35294" xr:uid="{924BFEAB-16B8-4345-84C1-A0C694DD0D99}"/>
    <cellStyle name="Normal 8 52 2 3 12 2" xfId="35295" xr:uid="{7D27EA0A-D268-434E-950A-05D7B165C174}"/>
    <cellStyle name="Normal 8 52 2 3 13" xfId="35296" xr:uid="{D3F6193D-E6E9-4171-8E2F-0B922B246BA7}"/>
    <cellStyle name="Normal 8 52 2 3 14" xfId="35297" xr:uid="{4DC1D4D2-067F-461C-A2BF-17ACDD58FD63}"/>
    <cellStyle name="Normal 8 52 2 3 14 2" xfId="35298" xr:uid="{6851433B-B3F1-4029-B1AD-B682D856A329}"/>
    <cellStyle name="Normal 8 52 2 3 15" xfId="35299" xr:uid="{B38109F5-1160-4854-A903-3FAAE61302CF}"/>
    <cellStyle name="Normal 8 52 2 3 16" xfId="35300" xr:uid="{06D5F44B-0B25-4B89-8099-4E9685974532}"/>
    <cellStyle name="Normal 8 52 2 3 17" xfId="35301" xr:uid="{DCF56870-1B53-49E6-8EE9-3329DBC6CF23}"/>
    <cellStyle name="Normal 8 52 2 3 18" xfId="35302" xr:uid="{88F2DDF0-3D44-43F4-8673-404B91537E6F}"/>
    <cellStyle name="Normal 8 52 2 3 19" xfId="35303" xr:uid="{BDC06365-E60D-45EA-A6F6-724257F5CA9A}"/>
    <cellStyle name="Normal 8 52 2 3 2" xfId="35304" xr:uid="{65F052DD-7F50-4984-91D5-1724232963D3}"/>
    <cellStyle name="Normal 8 52 2 3 2 2" xfId="35305" xr:uid="{66C1E4D4-4717-48D8-B510-44C41554EFBD}"/>
    <cellStyle name="Normal 8 52 2 3 2 2 2" xfId="35306" xr:uid="{1C42135D-C02A-4DEC-9E38-09E129F22B59}"/>
    <cellStyle name="Normal 8 52 2 3 2 3" xfId="35307" xr:uid="{2E928D05-D890-45CC-BADE-C4520059A4CD}"/>
    <cellStyle name="Normal 8 52 2 3 20" xfId="35308" xr:uid="{393FEEE1-CB1A-41C9-8301-5A21F1D48C2D}"/>
    <cellStyle name="Normal 8 52 2 3 21" xfId="35309" xr:uid="{2486D833-AC19-4EFD-8D79-7865E8FE491A}"/>
    <cellStyle name="Normal 8 52 2 3 22" xfId="35310" xr:uid="{AA38B29E-CD22-4461-A08C-2F089E3CF4AF}"/>
    <cellStyle name="Normal 8 52 2 3 23" xfId="35311" xr:uid="{D7911365-8F33-4467-B10A-53C37B37C664}"/>
    <cellStyle name="Normal 8 52 2 3 24" xfId="35312" xr:uid="{14FA8579-3FC8-4912-B07B-DF7CE1F67C2B}"/>
    <cellStyle name="Normal 8 52 2 3 25" xfId="35313" xr:uid="{6257DDE4-FF15-4FF4-B1FB-12E3E2866C49}"/>
    <cellStyle name="Normal 8 52 2 3 26" xfId="35314" xr:uid="{779B917D-4915-4A0B-B5D6-BB363EA91FA0}"/>
    <cellStyle name="Normal 8 52 2 3 27" xfId="35315" xr:uid="{71252200-E151-4783-97AA-E34A7B1AB0E0}"/>
    <cellStyle name="Normal 8 52 2 3 28" xfId="35316" xr:uid="{E71E253E-7F66-4DB6-BDA4-104BD55986C9}"/>
    <cellStyle name="Normal 8 52 2 3 29" xfId="35317" xr:uid="{802D1727-FE48-49C0-99A2-D80703D9E4C1}"/>
    <cellStyle name="Normal 8 52 2 3 3" xfId="35318" xr:uid="{8B7EEED6-FBAF-46D7-A9E2-21013AD18468}"/>
    <cellStyle name="Normal 8 52 2 3 3 2" xfId="35319" xr:uid="{0F6B7FD4-7217-45E9-A57D-A321A8E0F848}"/>
    <cellStyle name="Normal 8 52 2 3 3 2 2" xfId="35320" xr:uid="{99EF45C9-4BAD-4F86-B8B0-1ECD17029987}"/>
    <cellStyle name="Normal 8 52 2 3 3 3" xfId="35321" xr:uid="{4F85CCC2-DB40-4BAF-84E8-2350C113DD24}"/>
    <cellStyle name="Normal 8 52 2 3 30" xfId="35322" xr:uid="{0C5DAF5C-34EF-4CC4-B696-F4FFB1EBA5D5}"/>
    <cellStyle name="Normal 8 52 2 3 31" xfId="35323" xr:uid="{E25AC082-A0E8-48AC-824E-AA2AE3979CFA}"/>
    <cellStyle name="Normal 8 52 2 3 32" xfId="35324" xr:uid="{61701AE3-C4B9-495A-BA3F-980361C6F163}"/>
    <cellStyle name="Normal 8 52 2 3 33" xfId="35325" xr:uid="{8E913B7A-8042-4C16-84A8-6A2EC5B05790}"/>
    <cellStyle name="Normal 8 52 2 3 34" xfId="35326" xr:uid="{BDFA3E08-CFC6-4AB8-B216-771E8AB48400}"/>
    <cellStyle name="Normal 8 52 2 3 35" xfId="35327" xr:uid="{DE9EE942-BB4B-414F-BA8E-D9A9702EBF11}"/>
    <cellStyle name="Normal 8 52 2 3 36" xfId="35328" xr:uid="{2DFA0F23-F3F8-45F9-9E0C-99AB85A747F7}"/>
    <cellStyle name="Normal 8 52 2 3 37" xfId="35329" xr:uid="{97F55639-08BB-452C-B5AB-4CCB32369B93}"/>
    <cellStyle name="Normal 8 52 2 3 38" xfId="35330" xr:uid="{F00CF765-B321-4B4F-8AC7-97E833DC0AE0}"/>
    <cellStyle name="Normal 8 52 2 3 39" xfId="35331" xr:uid="{DCC12BD2-6D42-428B-BF94-44FF14EDCF92}"/>
    <cellStyle name="Normal 8 52 2 3 4" xfId="35332" xr:uid="{61CB6C3F-A155-4414-B3E1-78808ADF69DC}"/>
    <cellStyle name="Normal 8 52 2 3 4 2" xfId="35333" xr:uid="{BF43E913-53A4-40E9-80C1-DA78543863A0}"/>
    <cellStyle name="Normal 8 52 2 3 4 2 2" xfId="35334" xr:uid="{AD2A03A1-370A-4925-8F32-068304ADDE0D}"/>
    <cellStyle name="Normal 8 52 2 3 4 3" xfId="35335" xr:uid="{51B7CC07-BAB6-4511-856A-58BAAD93A9CC}"/>
    <cellStyle name="Normal 8 52 2 3 40" xfId="35336" xr:uid="{E61E807E-DDD9-4D8A-889E-D68F5CBB7348}"/>
    <cellStyle name="Normal 8 52 2 3 5" xfId="35337" xr:uid="{0059E265-6576-4D2C-8AA1-214593184DCD}"/>
    <cellStyle name="Normal 8 52 2 3 5 2" xfId="35338" xr:uid="{DA72E319-B470-4B14-8C64-7455E8AC258F}"/>
    <cellStyle name="Normal 8 52 2 3 5 2 2" xfId="35339" xr:uid="{E8C998CA-15F7-4DBB-B914-FD6E3ADC5780}"/>
    <cellStyle name="Normal 8 52 2 3 5 3" xfId="35340" xr:uid="{55AD0039-512F-42C1-8E80-1C1ECB7DD61E}"/>
    <cellStyle name="Normal 8 52 2 3 6" xfId="35341" xr:uid="{EA3A3301-5937-42EB-BEFC-8F3DDCDDE98C}"/>
    <cellStyle name="Normal 8 52 2 3 6 2" xfId="35342" xr:uid="{8836D368-E798-46D1-88A4-5920EED5AE05}"/>
    <cellStyle name="Normal 8 52 2 3 6 2 2" xfId="35343" xr:uid="{63ADB164-4699-4D29-88A2-60054CBAD6FB}"/>
    <cellStyle name="Normal 8 52 2 3 6 3" xfId="35344" xr:uid="{DD1D6CFE-0934-45BC-BA98-9CFC8643AEF5}"/>
    <cellStyle name="Normal 8 52 2 3 7" xfId="35345" xr:uid="{5FBEFE90-E592-4302-8BB0-A5A4D0776786}"/>
    <cellStyle name="Normal 8 52 2 3 7 2" xfId="35346" xr:uid="{1D7AD371-176D-41DE-B3E8-64DF7B20D615}"/>
    <cellStyle name="Normal 8 52 2 3 7 2 2" xfId="35347" xr:uid="{CAC88289-6C6F-415D-A83D-F68708DCA4F2}"/>
    <cellStyle name="Normal 8 52 2 3 7 3" xfId="35348" xr:uid="{AB353F78-2284-44CB-839F-D8021D022726}"/>
    <cellStyle name="Normal 8 52 2 3 8" xfId="35349" xr:uid="{2268C5B5-4240-4C57-BD72-812501843A77}"/>
    <cellStyle name="Normal 8 52 2 3 8 2" xfId="35350" xr:uid="{718DC380-7176-4458-A8FE-D901F8F1F962}"/>
    <cellStyle name="Normal 8 52 2 3 8 2 2" xfId="35351" xr:uid="{7DC8BA9B-65AA-45C8-91D5-3F1C40ADA956}"/>
    <cellStyle name="Normal 8 52 2 3 8 3" xfId="35352" xr:uid="{CF365F2D-46E6-4519-B70A-F7E882F4FFEC}"/>
    <cellStyle name="Normal 8 52 2 3 9" xfId="35353" xr:uid="{E4F0302E-03A8-40FA-9AD4-668B45AD5F1F}"/>
    <cellStyle name="Normal 8 52 2 3 9 2" xfId="35354" xr:uid="{B8AFFAC5-4A49-4F6B-A865-0B4E42703698}"/>
    <cellStyle name="Normal 8 52 2 3 9 2 2" xfId="35355" xr:uid="{7E3B509A-0813-47C8-AFF5-5AB50F2535A7}"/>
    <cellStyle name="Normal 8 52 2 3 9 3" xfId="35356" xr:uid="{206640D9-2720-47FD-B5ED-B21302BC9603}"/>
    <cellStyle name="Normal 8 52 2 30" xfId="35357" xr:uid="{A5F01B6E-E6DE-4E89-9AC6-7C0DCB885065}"/>
    <cellStyle name="Normal 8 52 2 31" xfId="35358" xr:uid="{64B3A123-C674-4B5D-B1DC-55C0151A14CE}"/>
    <cellStyle name="Normal 8 52 2 32" xfId="35359" xr:uid="{AA9C235B-A207-4B6E-948E-CFD820DCE380}"/>
    <cellStyle name="Normal 8 52 2 33" xfId="35360" xr:uid="{EA4B6C07-A3B7-40DE-9A9B-C36496DC596A}"/>
    <cellStyle name="Normal 8 52 2 34" xfId="35361" xr:uid="{024D7F58-416C-45A0-81BE-98F2FF9DD6FC}"/>
    <cellStyle name="Normal 8 52 2 35" xfId="35362" xr:uid="{42121BB3-DEC5-432C-8FB1-6B46AE1042C3}"/>
    <cellStyle name="Normal 8 52 2 36" xfId="35363" xr:uid="{0800E60C-9B27-4811-96E9-280D544E7E5D}"/>
    <cellStyle name="Normal 8 52 2 37" xfId="35364" xr:uid="{9B9D0D9C-B7D8-4828-91E9-2F39F7D4E8FD}"/>
    <cellStyle name="Normal 8 52 2 38" xfId="35365" xr:uid="{92B31227-E1CF-42B8-A9B9-90CDE4A5435E}"/>
    <cellStyle name="Normal 8 52 2 39" xfId="35366" xr:uid="{4494E9D8-2647-4F8B-A1DF-1DC5A62009BC}"/>
    <cellStyle name="Normal 8 52 2 4" xfId="35367" xr:uid="{66706C80-3A6B-4A5E-AF95-7E73E0159550}"/>
    <cellStyle name="Normal 8 52 2 4 10" xfId="35368" xr:uid="{3C87E9F1-A780-449D-A7B9-298285F7301B}"/>
    <cellStyle name="Normal 8 52 2 4 10 2" xfId="35369" xr:uid="{F98FF1E1-DED1-4875-82AF-0C5BF6F14DE1}"/>
    <cellStyle name="Normal 8 52 2 4 10 2 2" xfId="35370" xr:uid="{668F76D9-8840-4058-B9A2-CDFE5A59F957}"/>
    <cellStyle name="Normal 8 52 2 4 10 3" xfId="35371" xr:uid="{FDEF18EF-EC4F-47EF-87EE-CBCE46969368}"/>
    <cellStyle name="Normal 8 52 2 4 11" xfId="35372" xr:uid="{D9A98993-6D51-4BB7-A03D-5710B29E759E}"/>
    <cellStyle name="Normal 8 52 2 4 11 2" xfId="35373" xr:uid="{B8B1AC8B-3AA8-4485-A754-6D8AD811632C}"/>
    <cellStyle name="Normal 8 52 2 4 11 2 2" xfId="35374" xr:uid="{55BC4CAE-C532-45C5-A06C-314A5F1BCB12}"/>
    <cellStyle name="Normal 8 52 2 4 11 3" xfId="35375" xr:uid="{3CDE2BFC-93DA-45F8-BB4E-D8F88C4E60B8}"/>
    <cellStyle name="Normal 8 52 2 4 11 4" xfId="35376" xr:uid="{4B0C4327-12AE-4E2C-9160-86C14FA4EE3F}"/>
    <cellStyle name="Normal 8 52 2 4 12" xfId="35377" xr:uid="{62C08D5A-211D-4F44-86CD-C48C06C2941A}"/>
    <cellStyle name="Normal 8 52 2 4 12 2" xfId="35378" xr:uid="{A267AF2D-24FA-44E7-A8D7-14A290B55639}"/>
    <cellStyle name="Normal 8 52 2 4 13" xfId="35379" xr:uid="{77D8E33C-7BCE-45F2-B13A-D51E33BFA1EC}"/>
    <cellStyle name="Normal 8 52 2 4 14" xfId="35380" xr:uid="{7DD4F477-1C8A-470A-BCFF-80C36D1F051C}"/>
    <cellStyle name="Normal 8 52 2 4 14 2" xfId="35381" xr:uid="{7DBAB5F2-942D-478D-852C-8AFBCA13C6C2}"/>
    <cellStyle name="Normal 8 52 2 4 15" xfId="35382" xr:uid="{4B202DE3-E6F6-47EF-A454-D173F066030F}"/>
    <cellStyle name="Normal 8 52 2 4 16" xfId="35383" xr:uid="{05BB32CD-15F2-4F85-AD0E-161C221FD6C3}"/>
    <cellStyle name="Normal 8 52 2 4 17" xfId="35384" xr:uid="{538D4FE3-992E-4B39-92FB-E804C031C7EF}"/>
    <cellStyle name="Normal 8 52 2 4 18" xfId="35385" xr:uid="{8A027B57-F208-4E39-9081-0BEC6190A403}"/>
    <cellStyle name="Normal 8 52 2 4 19" xfId="35386" xr:uid="{D4B3EC95-B743-40E3-9BA3-DCE0E489DAB6}"/>
    <cellStyle name="Normal 8 52 2 4 2" xfId="35387" xr:uid="{A07095F7-54B1-4239-8D3D-2792A1D8E8FB}"/>
    <cellStyle name="Normal 8 52 2 4 2 2" xfId="35388" xr:uid="{A9399C12-3D45-408C-B61A-B9CACBE30AA2}"/>
    <cellStyle name="Normal 8 52 2 4 2 2 2" xfId="35389" xr:uid="{F78CB9E8-153B-47AD-BF4E-36538703B7EA}"/>
    <cellStyle name="Normal 8 52 2 4 2 3" xfId="35390" xr:uid="{7921ADD6-6063-46EC-9550-5B63A01E6D2C}"/>
    <cellStyle name="Normal 8 52 2 4 20" xfId="35391" xr:uid="{740B752B-A5B1-4420-98CE-2007FBEFC766}"/>
    <cellStyle name="Normal 8 52 2 4 21" xfId="35392" xr:uid="{F80FBA0F-5DE7-42F7-B884-08A847314DBF}"/>
    <cellStyle name="Normal 8 52 2 4 22" xfId="35393" xr:uid="{5C7F13DA-C864-4890-9DF3-CD5AC0B1E5D1}"/>
    <cellStyle name="Normal 8 52 2 4 23" xfId="35394" xr:uid="{E3CF6408-3E45-4937-992B-2957C648DA0F}"/>
    <cellStyle name="Normal 8 52 2 4 24" xfId="35395" xr:uid="{41B1188E-5158-4D4D-910B-653EAF790F38}"/>
    <cellStyle name="Normal 8 52 2 4 25" xfId="35396" xr:uid="{70C8E15E-352A-4477-8D73-1015552A3455}"/>
    <cellStyle name="Normal 8 52 2 4 26" xfId="35397" xr:uid="{7C07EB58-3AFA-496E-BDAD-CD698F22336B}"/>
    <cellStyle name="Normal 8 52 2 4 27" xfId="35398" xr:uid="{AF4BBF60-F08D-477F-9C73-0562923754B9}"/>
    <cellStyle name="Normal 8 52 2 4 28" xfId="35399" xr:uid="{D7176078-0411-4AEC-A964-2137FE0D7F98}"/>
    <cellStyle name="Normal 8 52 2 4 29" xfId="35400" xr:uid="{8BEC3C2B-A860-4173-9C29-DB6C3DE80E20}"/>
    <cellStyle name="Normal 8 52 2 4 3" xfId="35401" xr:uid="{BBEB3B8D-78F6-42A2-9789-DEB55F57C047}"/>
    <cellStyle name="Normal 8 52 2 4 3 2" xfId="35402" xr:uid="{924B5C0A-F0B5-486C-95A5-EA543C59676E}"/>
    <cellStyle name="Normal 8 52 2 4 3 2 2" xfId="35403" xr:uid="{3FAF125D-B0B8-4BAD-84E9-9895302B55B0}"/>
    <cellStyle name="Normal 8 52 2 4 3 3" xfId="35404" xr:uid="{4C48E99D-1839-43C8-A2E7-788E577E88D7}"/>
    <cellStyle name="Normal 8 52 2 4 30" xfId="35405" xr:uid="{D4812BED-CC92-4505-BF88-76A92D9C7DBB}"/>
    <cellStyle name="Normal 8 52 2 4 31" xfId="35406" xr:uid="{8497EB1C-76A0-4069-8950-25A9888CFC44}"/>
    <cellStyle name="Normal 8 52 2 4 32" xfId="35407" xr:uid="{2FAF9CD7-11B7-4C5B-8278-7424759B5E33}"/>
    <cellStyle name="Normal 8 52 2 4 33" xfId="35408" xr:uid="{1BDBC96B-4AEC-4E56-AD85-483A4A7BC91A}"/>
    <cellStyle name="Normal 8 52 2 4 34" xfId="35409" xr:uid="{DD904D6D-847A-489B-A631-7178B6760C71}"/>
    <cellStyle name="Normal 8 52 2 4 35" xfId="35410" xr:uid="{8010D3F4-FC18-437D-B689-FAAD27483336}"/>
    <cellStyle name="Normal 8 52 2 4 36" xfId="35411" xr:uid="{6F3424DE-79B2-492F-9D65-83C67E600FB2}"/>
    <cellStyle name="Normal 8 52 2 4 37" xfId="35412" xr:uid="{C0440670-3E6D-45AE-9310-0F26864EAF90}"/>
    <cellStyle name="Normal 8 52 2 4 38" xfId="35413" xr:uid="{12C4F835-0ED0-4DF0-BF06-35F39316B874}"/>
    <cellStyle name="Normal 8 52 2 4 39" xfId="35414" xr:uid="{C90F2876-A977-484D-9E1E-CAE23EB518F7}"/>
    <cellStyle name="Normal 8 52 2 4 4" xfId="35415" xr:uid="{3D362230-BC83-43E2-B28C-85C2BB9C9EFD}"/>
    <cellStyle name="Normal 8 52 2 4 4 2" xfId="35416" xr:uid="{DF96638A-B519-48DC-BBFC-F3192F18ADF7}"/>
    <cellStyle name="Normal 8 52 2 4 4 2 2" xfId="35417" xr:uid="{FFF11B73-8F8A-4399-B99B-CBA48AE4628D}"/>
    <cellStyle name="Normal 8 52 2 4 4 3" xfId="35418" xr:uid="{4BC39D89-77B6-4959-8AB5-09E690359E66}"/>
    <cellStyle name="Normal 8 52 2 4 40" xfId="35419" xr:uid="{96FCDDC3-70E4-46CC-AFEB-4169E17ADF97}"/>
    <cellStyle name="Normal 8 52 2 4 5" xfId="35420" xr:uid="{CEDAA7DC-4100-406D-8D9A-7B010BB2540F}"/>
    <cellStyle name="Normal 8 52 2 4 5 2" xfId="35421" xr:uid="{94978185-48C9-4A30-81FD-002DCC36FEFD}"/>
    <cellStyle name="Normal 8 52 2 4 5 2 2" xfId="35422" xr:uid="{33ACB322-B906-4ED2-BAB6-F2273D3F089C}"/>
    <cellStyle name="Normal 8 52 2 4 5 3" xfId="35423" xr:uid="{3CD9600B-D346-40D0-A616-17D57E1104E4}"/>
    <cellStyle name="Normal 8 52 2 4 6" xfId="35424" xr:uid="{D2FB9F71-D4DA-4D2C-9A02-8585FD5B9F10}"/>
    <cellStyle name="Normal 8 52 2 4 6 2" xfId="35425" xr:uid="{7A23FF1C-9E90-4EDE-B8EB-7B3B6D4E94BA}"/>
    <cellStyle name="Normal 8 52 2 4 6 2 2" xfId="35426" xr:uid="{64C9FDA7-57FC-4376-A4C5-7B26B3B1F5A1}"/>
    <cellStyle name="Normal 8 52 2 4 6 3" xfId="35427" xr:uid="{1EA7A342-1605-4B93-B5C7-9E45DC58DAFB}"/>
    <cellStyle name="Normal 8 52 2 4 7" xfId="35428" xr:uid="{B2DB59F7-07EA-4F5D-BF00-239861207C1F}"/>
    <cellStyle name="Normal 8 52 2 4 7 2" xfId="35429" xr:uid="{37724A88-B02B-4F87-B727-F426A920EE9B}"/>
    <cellStyle name="Normal 8 52 2 4 7 2 2" xfId="35430" xr:uid="{8DF6C7B4-EAF1-48E6-BA4B-7C72F82CC8F5}"/>
    <cellStyle name="Normal 8 52 2 4 7 3" xfId="35431" xr:uid="{F1B99D97-54CC-43F1-9B22-57DC50CEED06}"/>
    <cellStyle name="Normal 8 52 2 4 8" xfId="35432" xr:uid="{96FBDA7A-4523-4E68-A6CB-4D40EDFD0F9F}"/>
    <cellStyle name="Normal 8 52 2 4 8 2" xfId="35433" xr:uid="{8479F726-3221-4B9F-9397-538F7623E27C}"/>
    <cellStyle name="Normal 8 52 2 4 8 2 2" xfId="35434" xr:uid="{FC6D3BEA-C496-4AB1-BF60-FB6FE68DD3B8}"/>
    <cellStyle name="Normal 8 52 2 4 8 3" xfId="35435" xr:uid="{9BB678D0-C49E-4DC1-AA15-B55C180F561C}"/>
    <cellStyle name="Normal 8 52 2 4 9" xfId="35436" xr:uid="{410564A3-2334-4D79-B865-E31A68C2321A}"/>
    <cellStyle name="Normal 8 52 2 4 9 2" xfId="35437" xr:uid="{F6287A9F-3606-46D4-AF0B-685660BDC30A}"/>
    <cellStyle name="Normal 8 52 2 4 9 2 2" xfId="35438" xr:uid="{2C3F96C5-9A9B-43F4-89E6-1A420E008440}"/>
    <cellStyle name="Normal 8 52 2 4 9 3" xfId="35439" xr:uid="{39567C60-771B-4C1F-8E57-41C19EB77B93}"/>
    <cellStyle name="Normal 8 52 2 40" xfId="35440" xr:uid="{5C5DFA8F-D528-454F-A879-97F4FE776765}"/>
    <cellStyle name="Normal 8 52 2 41" xfId="35441" xr:uid="{1904D1E9-204A-412D-B6CC-B45E16A79501}"/>
    <cellStyle name="Normal 8 52 2 42" xfId="35442" xr:uid="{A055115D-D72B-4E02-ADD4-74CF2238E1D9}"/>
    <cellStyle name="Normal 8 52 2 43" xfId="35443" xr:uid="{86068043-D6F3-46E7-BE25-7B418AD9F857}"/>
    <cellStyle name="Normal 8 52 2 44" xfId="35444" xr:uid="{00CCE600-738B-4976-B5B1-2F30FC88F736}"/>
    <cellStyle name="Normal 8 52 2 45" xfId="35445" xr:uid="{48030E44-28F7-4484-992F-D1973CA4467C}"/>
    <cellStyle name="Normal 8 52 2 46" xfId="35446" xr:uid="{699F8A6A-C527-443D-9C96-2741DAA66A24}"/>
    <cellStyle name="Normal 8 52 2 47" xfId="35447" xr:uid="{BD452A5C-D009-42F9-BEB8-BCA09D323A52}"/>
    <cellStyle name="Normal 8 52 2 48" xfId="35448" xr:uid="{48E27402-BBDF-460B-A8D8-E9FCB13FF62B}"/>
    <cellStyle name="Normal 8 52 2 5" xfId="35449" xr:uid="{24627D11-1C9C-4448-BEF1-B88F53A8C598}"/>
    <cellStyle name="Normal 8 52 2 5 10" xfId="35450" xr:uid="{40CCC19B-B3C6-4241-98E8-C9D06BD23838}"/>
    <cellStyle name="Normal 8 52 2 5 10 2" xfId="35451" xr:uid="{7D201C80-ADCE-4818-B8AD-4B940682132C}"/>
    <cellStyle name="Normal 8 52 2 5 10 2 2" xfId="35452" xr:uid="{D23336EB-759D-4CCF-852B-5A5E6F5441D4}"/>
    <cellStyle name="Normal 8 52 2 5 10 3" xfId="35453" xr:uid="{F252107B-A49E-4F29-83A2-FC8FFA4FAFDF}"/>
    <cellStyle name="Normal 8 52 2 5 11" xfId="35454" xr:uid="{673DC3DC-DCB4-43CD-BD19-E25C848FE09E}"/>
    <cellStyle name="Normal 8 52 2 5 11 2" xfId="35455" xr:uid="{B0A3BD1A-49F4-43E6-BE79-EEC67FC7046A}"/>
    <cellStyle name="Normal 8 52 2 5 11 2 2" xfId="35456" xr:uid="{087CF556-150A-414A-B420-B5FA822323E7}"/>
    <cellStyle name="Normal 8 52 2 5 11 3" xfId="35457" xr:uid="{DF409380-5600-430F-91E9-FC5702B97D62}"/>
    <cellStyle name="Normal 8 52 2 5 11 4" xfId="35458" xr:uid="{BC152C45-CFAA-4709-918F-506A2DD7B7BC}"/>
    <cellStyle name="Normal 8 52 2 5 12" xfId="35459" xr:uid="{CC5DD577-1181-41AE-8F87-ADA9128557B3}"/>
    <cellStyle name="Normal 8 52 2 5 12 2" xfId="35460" xr:uid="{3F756969-56B8-4DD8-95EF-A9420474DA7C}"/>
    <cellStyle name="Normal 8 52 2 5 13" xfId="35461" xr:uid="{D4F7A681-8D51-4075-A0C5-E487A0E963B7}"/>
    <cellStyle name="Normal 8 52 2 5 14" xfId="35462" xr:uid="{9B748DFA-7BB8-477D-AB15-254FFD4EB48A}"/>
    <cellStyle name="Normal 8 52 2 5 14 2" xfId="35463" xr:uid="{016F1FBF-ADBB-4853-AC67-89C357EDC218}"/>
    <cellStyle name="Normal 8 52 2 5 15" xfId="35464" xr:uid="{AEB02D97-C60C-4231-848F-6C805046E574}"/>
    <cellStyle name="Normal 8 52 2 5 16" xfId="35465" xr:uid="{2BE4CF8B-7EE3-4C18-8E10-94B0961FDAE7}"/>
    <cellStyle name="Normal 8 52 2 5 17" xfId="35466" xr:uid="{680657AC-5577-4EB0-9340-CA9772014CF0}"/>
    <cellStyle name="Normal 8 52 2 5 18" xfId="35467" xr:uid="{9236A1C0-F8B1-4BF7-84E2-D4788036CCA0}"/>
    <cellStyle name="Normal 8 52 2 5 19" xfId="35468" xr:uid="{D4BA7F3A-BFB4-45D7-9514-B74DD2873C10}"/>
    <cellStyle name="Normal 8 52 2 5 2" xfId="35469" xr:uid="{CF24ACA4-7703-495E-9275-0C3A7C5A8CF2}"/>
    <cellStyle name="Normal 8 52 2 5 2 2" xfId="35470" xr:uid="{6AC98FB4-8BEE-498F-8973-5067B5A0F233}"/>
    <cellStyle name="Normal 8 52 2 5 2 2 2" xfId="35471" xr:uid="{164D7764-375F-4393-9716-F2A1B2BBE0C2}"/>
    <cellStyle name="Normal 8 52 2 5 2 3" xfId="35472" xr:uid="{A37400FF-002A-49F2-A907-EC0D8864F556}"/>
    <cellStyle name="Normal 8 52 2 5 20" xfId="35473" xr:uid="{530D0E0C-343F-4951-8D7C-2F66F73709C0}"/>
    <cellStyle name="Normal 8 52 2 5 21" xfId="35474" xr:uid="{D9AD575F-33B8-4A45-8684-973D2DB22B34}"/>
    <cellStyle name="Normal 8 52 2 5 22" xfId="35475" xr:uid="{97B379D7-6A3E-47EF-B46D-0D77A8908EAC}"/>
    <cellStyle name="Normal 8 52 2 5 23" xfId="35476" xr:uid="{790508F5-3BF9-469D-8712-7E49F0D35786}"/>
    <cellStyle name="Normal 8 52 2 5 24" xfId="35477" xr:uid="{F5ECB126-DB88-47A2-BFB6-8AE873C685BB}"/>
    <cellStyle name="Normal 8 52 2 5 25" xfId="35478" xr:uid="{9454CFCA-9BD0-4AB4-A2B7-83D9D2B42AAC}"/>
    <cellStyle name="Normal 8 52 2 5 26" xfId="35479" xr:uid="{286D7AB7-0467-4037-9527-05C8337CE24A}"/>
    <cellStyle name="Normal 8 52 2 5 27" xfId="35480" xr:uid="{B3AAFFAF-AC93-4F7C-83BD-86D5657783FA}"/>
    <cellStyle name="Normal 8 52 2 5 28" xfId="35481" xr:uid="{29ACA689-7949-4E29-AD07-18618EF666F8}"/>
    <cellStyle name="Normal 8 52 2 5 29" xfId="35482" xr:uid="{8E42906D-1B81-4338-8F41-4F6DF46240CB}"/>
    <cellStyle name="Normal 8 52 2 5 3" xfId="35483" xr:uid="{88CBDF54-65CD-457E-91DD-E64F7E4B16FE}"/>
    <cellStyle name="Normal 8 52 2 5 3 2" xfId="35484" xr:uid="{D4F9911E-7D70-4278-99F7-753CAFD6358F}"/>
    <cellStyle name="Normal 8 52 2 5 3 2 2" xfId="35485" xr:uid="{47E97249-89CD-4F52-8A1F-287C5A6904F8}"/>
    <cellStyle name="Normal 8 52 2 5 3 3" xfId="35486" xr:uid="{6CA5D779-49F7-4AC2-A910-88DF68D447C3}"/>
    <cellStyle name="Normal 8 52 2 5 30" xfId="35487" xr:uid="{66F57751-8AE2-49E7-B6BF-37B53F3236D4}"/>
    <cellStyle name="Normal 8 52 2 5 31" xfId="35488" xr:uid="{0E56448F-F1C6-495F-8AB1-0A2092850DB7}"/>
    <cellStyle name="Normal 8 52 2 5 32" xfId="35489" xr:uid="{19748BF4-9A21-421E-A969-F2D6C8BFE0DD}"/>
    <cellStyle name="Normal 8 52 2 5 33" xfId="35490" xr:uid="{494DD8C7-C143-4A5F-A4AA-751C145A5120}"/>
    <cellStyle name="Normal 8 52 2 5 34" xfId="35491" xr:uid="{E81FD8A2-3E38-4A90-9AAA-66E84A0AD15A}"/>
    <cellStyle name="Normal 8 52 2 5 35" xfId="35492" xr:uid="{3A14171C-A0CA-4D17-97ED-E630E6956AB3}"/>
    <cellStyle name="Normal 8 52 2 5 36" xfId="35493" xr:uid="{CB58B3D9-A0A5-4A62-B65C-336E096DEC73}"/>
    <cellStyle name="Normal 8 52 2 5 37" xfId="35494" xr:uid="{4C394706-D5A8-4F02-849F-E42B3EE60879}"/>
    <cellStyle name="Normal 8 52 2 5 38" xfId="35495" xr:uid="{42FE6DC5-93A0-43D1-B5E4-A11A28261303}"/>
    <cellStyle name="Normal 8 52 2 5 39" xfId="35496" xr:uid="{2CB7D128-2CF3-49CF-8435-2F48FF7AE9DE}"/>
    <cellStyle name="Normal 8 52 2 5 4" xfId="35497" xr:uid="{B174D6FD-AD5B-4E51-929C-E043D3C08671}"/>
    <cellStyle name="Normal 8 52 2 5 4 2" xfId="35498" xr:uid="{15B1B6A8-6E80-4CB8-BB61-546E8560A039}"/>
    <cellStyle name="Normal 8 52 2 5 4 2 2" xfId="35499" xr:uid="{AA6957FE-2CD9-445F-B9BF-506CFE9A69EF}"/>
    <cellStyle name="Normal 8 52 2 5 4 3" xfId="35500" xr:uid="{6145DEAD-8DD1-4B84-B8B2-BBA73207E821}"/>
    <cellStyle name="Normal 8 52 2 5 40" xfId="35501" xr:uid="{5E2F3D6E-69AD-410E-90BB-CB6CF7940BD3}"/>
    <cellStyle name="Normal 8 52 2 5 5" xfId="35502" xr:uid="{DF9E33D4-34EB-4E5B-866D-54B4BA2AEFD4}"/>
    <cellStyle name="Normal 8 52 2 5 5 2" xfId="35503" xr:uid="{E14409C9-F2AD-4CFB-98C7-5D66F22204C4}"/>
    <cellStyle name="Normal 8 52 2 5 5 2 2" xfId="35504" xr:uid="{5559FD63-0749-42DB-9197-D3A6F0B0F185}"/>
    <cellStyle name="Normal 8 52 2 5 5 3" xfId="35505" xr:uid="{B79337D9-EECF-4C45-B460-50A9E884CCFB}"/>
    <cellStyle name="Normal 8 52 2 5 6" xfId="35506" xr:uid="{60C60F89-E828-4333-A09B-4C4E22C7F69F}"/>
    <cellStyle name="Normal 8 52 2 5 6 2" xfId="35507" xr:uid="{2A9EC034-03CC-4F44-ACD5-E2AD05D89333}"/>
    <cellStyle name="Normal 8 52 2 5 6 2 2" xfId="35508" xr:uid="{2A9F836A-7E3B-4ED9-8694-15913A870D6C}"/>
    <cellStyle name="Normal 8 52 2 5 6 3" xfId="35509" xr:uid="{DA15E40B-82D0-4D5F-A85B-87DC6E19D0D1}"/>
    <cellStyle name="Normal 8 52 2 5 7" xfId="35510" xr:uid="{880903E5-C6D2-459F-8564-893C044311B0}"/>
    <cellStyle name="Normal 8 52 2 5 7 2" xfId="35511" xr:uid="{2DD8D97C-EC4B-4957-A8BA-C102175AC8DC}"/>
    <cellStyle name="Normal 8 52 2 5 7 2 2" xfId="35512" xr:uid="{D3342CD3-9069-4643-B414-8CDDF5E5BFF5}"/>
    <cellStyle name="Normal 8 52 2 5 7 3" xfId="35513" xr:uid="{391AB15D-9F64-44B6-BC1B-505D59C532D8}"/>
    <cellStyle name="Normal 8 52 2 5 8" xfId="35514" xr:uid="{E4F6215C-E67A-42D8-8A5D-C477B79B6811}"/>
    <cellStyle name="Normal 8 52 2 5 8 2" xfId="35515" xr:uid="{1A8831D1-436D-4A23-BC27-64BA1E04402B}"/>
    <cellStyle name="Normal 8 52 2 5 8 2 2" xfId="35516" xr:uid="{067010D9-A270-4DAA-8A87-9068A2A34247}"/>
    <cellStyle name="Normal 8 52 2 5 8 3" xfId="35517" xr:uid="{E006CBCF-5925-4822-B1BE-17B14C0E8280}"/>
    <cellStyle name="Normal 8 52 2 5 9" xfId="35518" xr:uid="{28101C22-A814-4948-9F80-68E3DEE8B84E}"/>
    <cellStyle name="Normal 8 52 2 5 9 2" xfId="35519" xr:uid="{768D9CDB-7E32-4699-91AA-855B8BED6E07}"/>
    <cellStyle name="Normal 8 52 2 5 9 2 2" xfId="35520" xr:uid="{88C786C5-B8AE-4E44-8D7B-17356ECB2FF7}"/>
    <cellStyle name="Normal 8 52 2 5 9 3" xfId="35521" xr:uid="{F5371C83-B9B8-4138-BE5A-1F35F1DA0E67}"/>
    <cellStyle name="Normal 8 52 2 6" xfId="35522" xr:uid="{9D62150B-8094-446F-A95C-5E5C4A2C31F7}"/>
    <cellStyle name="Normal 8 52 2 6 10" xfId="35523" xr:uid="{DD398113-6BDA-4893-A7A7-114D304DCFCC}"/>
    <cellStyle name="Normal 8 52 2 6 10 2" xfId="35524" xr:uid="{52941046-928B-4C91-9A3D-D308EC18EACA}"/>
    <cellStyle name="Normal 8 52 2 6 10 2 2" xfId="35525" xr:uid="{F0CFF96A-CC0B-402B-AE93-25548EB50787}"/>
    <cellStyle name="Normal 8 52 2 6 10 3" xfId="35526" xr:uid="{F5FF2307-0C03-46D8-A986-FDE0DA0EE2D8}"/>
    <cellStyle name="Normal 8 52 2 6 11" xfId="35527" xr:uid="{8F365267-D021-4D26-BBE1-DFD38FF8FE2C}"/>
    <cellStyle name="Normal 8 52 2 6 11 2" xfId="35528" xr:uid="{39A7A8B0-EA42-4B1F-B88D-105534557861}"/>
    <cellStyle name="Normal 8 52 2 6 11 2 2" xfId="35529" xr:uid="{00F11C30-7B0A-4A6E-B140-EA87D6E76ED6}"/>
    <cellStyle name="Normal 8 52 2 6 11 3" xfId="35530" xr:uid="{40D91FFD-F1E4-4113-8419-19C36382107F}"/>
    <cellStyle name="Normal 8 52 2 6 11 4" xfId="35531" xr:uid="{02D4CE05-1721-483F-9A45-F1BD1D9A37B5}"/>
    <cellStyle name="Normal 8 52 2 6 12" xfId="35532" xr:uid="{3B3BA928-5E84-4B23-82F6-6FFAD8907E16}"/>
    <cellStyle name="Normal 8 52 2 6 12 2" xfId="35533" xr:uid="{79EF5244-9960-424D-953C-E32318964CCD}"/>
    <cellStyle name="Normal 8 52 2 6 13" xfId="35534" xr:uid="{16EC350B-0CEB-448F-AC5A-83470D21AE73}"/>
    <cellStyle name="Normal 8 52 2 6 14" xfId="35535" xr:uid="{12A22CB4-94AF-443E-A075-8FA4DF621A81}"/>
    <cellStyle name="Normal 8 52 2 6 14 2" xfId="35536" xr:uid="{9B7B7918-AE81-446B-BC3D-7E29A815B86F}"/>
    <cellStyle name="Normal 8 52 2 6 15" xfId="35537" xr:uid="{A8D7935E-DCD9-47FC-ABF5-F88C522C0662}"/>
    <cellStyle name="Normal 8 52 2 6 16" xfId="35538" xr:uid="{6E1D9F96-D458-43D6-8585-48FFE0041B3F}"/>
    <cellStyle name="Normal 8 52 2 6 17" xfId="35539" xr:uid="{34DBF4AB-3303-4B59-8687-D2661BA9F061}"/>
    <cellStyle name="Normal 8 52 2 6 18" xfId="35540" xr:uid="{C45EFE49-31FA-4739-88E2-877190E01836}"/>
    <cellStyle name="Normal 8 52 2 6 19" xfId="35541" xr:uid="{841AA361-3539-4ADC-8B7A-30EC26556262}"/>
    <cellStyle name="Normal 8 52 2 6 2" xfId="35542" xr:uid="{5C7C6666-A30C-48F7-908A-8F11D5BDA7BB}"/>
    <cellStyle name="Normal 8 52 2 6 2 2" xfId="35543" xr:uid="{203C7414-CECA-4C0B-915B-6CCFB692798E}"/>
    <cellStyle name="Normal 8 52 2 6 2 2 2" xfId="35544" xr:uid="{E7B739BD-5316-4337-A1BE-6B6D2BFC9C4F}"/>
    <cellStyle name="Normal 8 52 2 6 2 3" xfId="35545" xr:uid="{90807568-6FA7-4814-9E43-30A30B122E46}"/>
    <cellStyle name="Normal 8 52 2 6 20" xfId="35546" xr:uid="{1DCCE55C-73C8-4302-9FD3-B7692257CAB4}"/>
    <cellStyle name="Normal 8 52 2 6 21" xfId="35547" xr:uid="{76B49E83-D1DF-4527-BF66-ED89317DC910}"/>
    <cellStyle name="Normal 8 52 2 6 22" xfId="35548" xr:uid="{F89AA6DE-0316-4FC7-ABA2-BF3AF5F7901A}"/>
    <cellStyle name="Normal 8 52 2 6 23" xfId="35549" xr:uid="{373E1C18-D5CD-45BE-B486-5A48CA9A1481}"/>
    <cellStyle name="Normal 8 52 2 6 24" xfId="35550" xr:uid="{99726DCA-5AF9-4564-95BF-9B06F6BD4841}"/>
    <cellStyle name="Normal 8 52 2 6 25" xfId="35551" xr:uid="{9E819376-D7F6-4E97-835F-C9BD9BF91228}"/>
    <cellStyle name="Normal 8 52 2 6 26" xfId="35552" xr:uid="{13DC7F51-38D5-426D-8E54-83826BC9034F}"/>
    <cellStyle name="Normal 8 52 2 6 27" xfId="35553" xr:uid="{6AE68501-C4D8-4F90-94F2-5710E7F618C2}"/>
    <cellStyle name="Normal 8 52 2 6 28" xfId="35554" xr:uid="{EC80AF6B-56CF-492D-901A-C12021632DCD}"/>
    <cellStyle name="Normal 8 52 2 6 29" xfId="35555" xr:uid="{DE35D9CD-7A22-4737-9AD3-436E4CB457A4}"/>
    <cellStyle name="Normal 8 52 2 6 3" xfId="35556" xr:uid="{D22A6280-BDAE-428B-B633-2FF192EDCD3E}"/>
    <cellStyle name="Normal 8 52 2 6 3 2" xfId="35557" xr:uid="{936A3B00-7732-43AF-B099-3E2AAA47BD7B}"/>
    <cellStyle name="Normal 8 52 2 6 3 2 2" xfId="35558" xr:uid="{03F78E8F-4215-406F-AABE-DCAF751F918A}"/>
    <cellStyle name="Normal 8 52 2 6 3 3" xfId="35559" xr:uid="{1E7982EC-8E30-43BE-AFCC-B57F7C1DC2DE}"/>
    <cellStyle name="Normal 8 52 2 6 30" xfId="35560" xr:uid="{E96239D5-D9CC-4AEC-807F-7E0A4F636860}"/>
    <cellStyle name="Normal 8 52 2 6 31" xfId="35561" xr:uid="{9F2A65E5-9958-4641-99F8-0776A16345A7}"/>
    <cellStyle name="Normal 8 52 2 6 32" xfId="35562" xr:uid="{4C5C828B-1BAA-49F4-BDF8-E1D16A55BE11}"/>
    <cellStyle name="Normal 8 52 2 6 33" xfId="35563" xr:uid="{97F2B6D4-398E-4513-9F01-176B1162952E}"/>
    <cellStyle name="Normal 8 52 2 6 34" xfId="35564" xr:uid="{708FC71C-958E-4AB4-95AA-5C0EDDAB8CE1}"/>
    <cellStyle name="Normal 8 52 2 6 35" xfId="35565" xr:uid="{C1FEC267-3BA0-4EB2-9C61-643835BBE246}"/>
    <cellStyle name="Normal 8 52 2 6 36" xfId="35566" xr:uid="{CC89A2AD-3B35-483B-935C-95F6B44898BD}"/>
    <cellStyle name="Normal 8 52 2 6 37" xfId="35567" xr:uid="{BFBE477F-8DDB-4D77-A35B-1BD948E609E7}"/>
    <cellStyle name="Normal 8 52 2 6 38" xfId="35568" xr:uid="{DC579FF5-7069-4911-B314-F2113AF7D1AD}"/>
    <cellStyle name="Normal 8 52 2 6 39" xfId="35569" xr:uid="{33CB473A-1397-4E39-8CE0-106FC19F722A}"/>
    <cellStyle name="Normal 8 52 2 6 4" xfId="35570" xr:uid="{B06755DA-465E-438A-9A98-99AFD25011CF}"/>
    <cellStyle name="Normal 8 52 2 6 4 2" xfId="35571" xr:uid="{84CB71DC-EE32-4612-95DA-216300EA65C8}"/>
    <cellStyle name="Normal 8 52 2 6 4 2 2" xfId="35572" xr:uid="{80CF2BD9-945C-4F85-B42E-90400A8C5262}"/>
    <cellStyle name="Normal 8 52 2 6 4 3" xfId="35573" xr:uid="{76E5231A-B358-457E-9D5F-581C6525F5C6}"/>
    <cellStyle name="Normal 8 52 2 6 40" xfId="35574" xr:uid="{BF290DA9-D58F-4518-AC68-83802824D4F0}"/>
    <cellStyle name="Normal 8 52 2 6 5" xfId="35575" xr:uid="{167686D3-3FC2-4340-BED4-40BB9E1879EF}"/>
    <cellStyle name="Normal 8 52 2 6 5 2" xfId="35576" xr:uid="{1733542E-8382-4A61-A7CC-CD4A62EF462B}"/>
    <cellStyle name="Normal 8 52 2 6 5 2 2" xfId="35577" xr:uid="{19581A11-ACD3-4C65-A9F0-1A22362DCC9C}"/>
    <cellStyle name="Normal 8 52 2 6 5 3" xfId="35578" xr:uid="{7A96AB9C-A805-4249-A14B-2B5114514575}"/>
    <cellStyle name="Normal 8 52 2 6 6" xfId="35579" xr:uid="{2B417688-FF46-4FEC-8A40-24643ADB9C10}"/>
    <cellStyle name="Normal 8 52 2 6 6 2" xfId="35580" xr:uid="{A7C1EF64-BDAC-44AE-9A15-DF969FD5A090}"/>
    <cellStyle name="Normal 8 52 2 6 6 2 2" xfId="35581" xr:uid="{2386427F-0270-4544-83F6-EAC7EC16C0DE}"/>
    <cellStyle name="Normal 8 52 2 6 6 3" xfId="35582" xr:uid="{E7A04DA8-6E15-42ED-A195-F7F9BF122C17}"/>
    <cellStyle name="Normal 8 52 2 6 7" xfId="35583" xr:uid="{D644F90E-F18B-46CC-A06F-1676E25C9087}"/>
    <cellStyle name="Normal 8 52 2 6 7 2" xfId="35584" xr:uid="{4A370D8A-C395-4666-8830-CF3A96FF308E}"/>
    <cellStyle name="Normal 8 52 2 6 7 2 2" xfId="35585" xr:uid="{2398A24D-8A43-4718-B720-27E2AE55048F}"/>
    <cellStyle name="Normal 8 52 2 6 7 3" xfId="35586" xr:uid="{B30EA0F4-9553-421D-9287-E77D2C48E0D3}"/>
    <cellStyle name="Normal 8 52 2 6 8" xfId="35587" xr:uid="{7EC1E90E-6849-4301-829D-34AADA039F7E}"/>
    <cellStyle name="Normal 8 52 2 6 8 2" xfId="35588" xr:uid="{B0966C3A-A8B9-4560-A1D1-CC61F3985DFA}"/>
    <cellStyle name="Normal 8 52 2 6 8 2 2" xfId="35589" xr:uid="{2324BAD5-CB16-4C1F-8B94-77ABB035FF09}"/>
    <cellStyle name="Normal 8 52 2 6 8 3" xfId="35590" xr:uid="{08CDFC43-A367-46C3-B940-8D64FBE096AD}"/>
    <cellStyle name="Normal 8 52 2 6 9" xfId="35591" xr:uid="{7EB61135-66C9-429A-9482-6C9A74B9A4FD}"/>
    <cellStyle name="Normal 8 52 2 6 9 2" xfId="35592" xr:uid="{38B7885B-1F2D-420F-B860-C6DDC3722E1F}"/>
    <cellStyle name="Normal 8 52 2 6 9 2 2" xfId="35593" xr:uid="{1C24B51D-47F8-4121-9900-594EFAEBB390}"/>
    <cellStyle name="Normal 8 52 2 6 9 3" xfId="35594" xr:uid="{EA405C0A-8637-48E6-AB52-1894481D9656}"/>
    <cellStyle name="Normal 8 52 2 7" xfId="35595" xr:uid="{5E64BD99-DFE6-4F26-B386-A288432A9E7A}"/>
    <cellStyle name="Normal 8 52 2 7 10" xfId="35596" xr:uid="{42676712-3D47-426C-B837-04273C4C2E84}"/>
    <cellStyle name="Normal 8 52 2 7 10 2" xfId="35597" xr:uid="{4F998A4A-0877-4A66-AE28-FAA789453088}"/>
    <cellStyle name="Normal 8 52 2 7 10 2 2" xfId="35598" xr:uid="{6B628DFD-1229-463C-8E41-97BD1CA2983B}"/>
    <cellStyle name="Normal 8 52 2 7 10 3" xfId="35599" xr:uid="{BA382EC9-4E50-419C-81E6-53658667F4B6}"/>
    <cellStyle name="Normal 8 52 2 7 11" xfId="35600" xr:uid="{0AE40816-BF81-4D82-B46F-B7389BDE9219}"/>
    <cellStyle name="Normal 8 52 2 7 11 2" xfId="35601" xr:uid="{55CB3E20-A642-4547-B943-B040DE0A3CAD}"/>
    <cellStyle name="Normal 8 52 2 7 11 2 2" xfId="35602" xr:uid="{BFC46F24-A24C-4E13-99BC-5EF0B5750F03}"/>
    <cellStyle name="Normal 8 52 2 7 11 3" xfId="35603" xr:uid="{9DD919B3-5672-4340-BD37-97BA3BA62D7D}"/>
    <cellStyle name="Normal 8 52 2 7 11 4" xfId="35604" xr:uid="{40FD7EB7-351C-4ACE-A507-2DDF1DA704FA}"/>
    <cellStyle name="Normal 8 52 2 7 12" xfId="35605" xr:uid="{AF27FA09-A1BB-4FDE-87E1-D7CB3576956F}"/>
    <cellStyle name="Normal 8 52 2 7 12 2" xfId="35606" xr:uid="{3F3E5880-B114-4CAE-8C65-85B0AD4AE242}"/>
    <cellStyle name="Normal 8 52 2 7 13" xfId="35607" xr:uid="{0484E4E4-A132-4DB0-B6DE-233BE8147A91}"/>
    <cellStyle name="Normal 8 52 2 7 14" xfId="35608" xr:uid="{F96927B4-B33C-4376-BF09-1F44DB5D9898}"/>
    <cellStyle name="Normal 8 52 2 7 14 2" xfId="35609" xr:uid="{5A9BC2B6-4376-4DAC-B3CF-2BDA618EFC11}"/>
    <cellStyle name="Normal 8 52 2 7 15" xfId="35610" xr:uid="{B3481EFA-A85C-4889-BD79-D613568FE0B1}"/>
    <cellStyle name="Normal 8 52 2 7 16" xfId="35611" xr:uid="{16E95DC8-6A0B-46EC-A68F-7DAEAD8AA6A6}"/>
    <cellStyle name="Normal 8 52 2 7 17" xfId="35612" xr:uid="{F4AAC0AB-1D05-4D8E-B0E0-3572E7A3B349}"/>
    <cellStyle name="Normal 8 52 2 7 18" xfId="35613" xr:uid="{A81FC609-A6AE-4C44-BB3B-13FEFEE8072B}"/>
    <cellStyle name="Normal 8 52 2 7 19" xfId="35614" xr:uid="{B91D4405-9A79-4641-BF13-DC78F326C724}"/>
    <cellStyle name="Normal 8 52 2 7 2" xfId="35615" xr:uid="{6D062D7D-9243-4F12-99E1-3BF0CA72B188}"/>
    <cellStyle name="Normal 8 52 2 7 2 2" xfId="35616" xr:uid="{2EB79ABD-0812-4D18-B319-92444B7B93EF}"/>
    <cellStyle name="Normal 8 52 2 7 2 2 2" xfId="35617" xr:uid="{8D3AEDD6-0E68-4564-95DE-70ABB78187BD}"/>
    <cellStyle name="Normal 8 52 2 7 2 3" xfId="35618" xr:uid="{240B1475-FF6E-4FEA-8ADE-C31A658A4DCF}"/>
    <cellStyle name="Normal 8 52 2 7 20" xfId="35619" xr:uid="{C9EDA63F-1198-4C66-BE69-E7F92BFF0D43}"/>
    <cellStyle name="Normal 8 52 2 7 21" xfId="35620" xr:uid="{7CDE9FE6-2897-46B1-A575-A3B99E5A6D86}"/>
    <cellStyle name="Normal 8 52 2 7 22" xfId="35621" xr:uid="{C0B88E76-E393-4139-864C-D7FC802A01C1}"/>
    <cellStyle name="Normal 8 52 2 7 23" xfId="35622" xr:uid="{10930562-ACAE-47D1-821C-B9F62BBEC81B}"/>
    <cellStyle name="Normal 8 52 2 7 24" xfId="35623" xr:uid="{B55FC456-BA60-439D-B1CC-3F03F5497143}"/>
    <cellStyle name="Normal 8 52 2 7 25" xfId="35624" xr:uid="{A55475F3-A77A-4BFD-9CEC-33508B7B5F5C}"/>
    <cellStyle name="Normal 8 52 2 7 26" xfId="35625" xr:uid="{E4450775-7A80-4A4D-9426-690BA1F836FA}"/>
    <cellStyle name="Normal 8 52 2 7 27" xfId="35626" xr:uid="{300CAD04-7369-411E-9B35-F7DD741DB6D3}"/>
    <cellStyle name="Normal 8 52 2 7 28" xfId="35627" xr:uid="{1D0DD37D-34F4-4105-B713-3A39E99B08BC}"/>
    <cellStyle name="Normal 8 52 2 7 29" xfId="35628" xr:uid="{783287D7-AC29-4953-A54A-BD3EDC216140}"/>
    <cellStyle name="Normal 8 52 2 7 3" xfId="35629" xr:uid="{E2A91E34-7247-4101-8977-B3F78273F06B}"/>
    <cellStyle name="Normal 8 52 2 7 3 2" xfId="35630" xr:uid="{9A0836E3-DC84-4C2C-BFBF-212303FC3B2C}"/>
    <cellStyle name="Normal 8 52 2 7 3 2 2" xfId="35631" xr:uid="{0B7D48E8-4258-4153-95F8-09BEC4BB4ED2}"/>
    <cellStyle name="Normal 8 52 2 7 3 3" xfId="35632" xr:uid="{79BE1848-2283-4D6E-B6F1-F5F850BC5C75}"/>
    <cellStyle name="Normal 8 52 2 7 30" xfId="35633" xr:uid="{30EAEC70-BD9E-484C-8A76-BBD833A4A42A}"/>
    <cellStyle name="Normal 8 52 2 7 31" xfId="35634" xr:uid="{5EFD0D20-6AA5-4F9A-B549-BF7E4900AFA7}"/>
    <cellStyle name="Normal 8 52 2 7 32" xfId="35635" xr:uid="{0BD9EFF7-BB0F-48CD-BD8E-E5FBF198D369}"/>
    <cellStyle name="Normal 8 52 2 7 33" xfId="35636" xr:uid="{E8911C1A-8954-4E77-8045-79612B3BE1E1}"/>
    <cellStyle name="Normal 8 52 2 7 34" xfId="35637" xr:uid="{97E90F70-3077-4480-B72B-D3DBF35078E3}"/>
    <cellStyle name="Normal 8 52 2 7 35" xfId="35638" xr:uid="{9CC344E4-1213-4E2A-A060-89831F459A8F}"/>
    <cellStyle name="Normal 8 52 2 7 36" xfId="35639" xr:uid="{A71E3C55-1CC4-471A-9E7C-BF79653D65B8}"/>
    <cellStyle name="Normal 8 52 2 7 37" xfId="35640" xr:uid="{4677C7EC-DC0F-4448-A66D-1E103118C603}"/>
    <cellStyle name="Normal 8 52 2 7 38" xfId="35641" xr:uid="{0638C89C-8156-445D-BFB4-87B14A0A5E39}"/>
    <cellStyle name="Normal 8 52 2 7 39" xfId="35642" xr:uid="{5B2A52F5-1CCF-4E2B-A4A1-99E5AEE3BEC5}"/>
    <cellStyle name="Normal 8 52 2 7 4" xfId="35643" xr:uid="{85251306-1A04-4F70-9914-5E7AE5280BC5}"/>
    <cellStyle name="Normal 8 52 2 7 4 2" xfId="35644" xr:uid="{089665E7-636E-4C84-BF7A-2C204D7DD196}"/>
    <cellStyle name="Normal 8 52 2 7 4 2 2" xfId="35645" xr:uid="{F40E16EE-D681-4C64-9B1F-D75E936D18E9}"/>
    <cellStyle name="Normal 8 52 2 7 4 3" xfId="35646" xr:uid="{E51A3371-C91B-48BC-9D42-405A20A7926C}"/>
    <cellStyle name="Normal 8 52 2 7 40" xfId="35647" xr:uid="{490C15EE-2E28-4415-877A-C088DA9DC837}"/>
    <cellStyle name="Normal 8 52 2 7 5" xfId="35648" xr:uid="{2A60CB95-3384-428F-9FE6-87AC7F11BB70}"/>
    <cellStyle name="Normal 8 52 2 7 5 2" xfId="35649" xr:uid="{5920EC9D-8E9A-416A-BC98-D61B4C368DF9}"/>
    <cellStyle name="Normal 8 52 2 7 5 2 2" xfId="35650" xr:uid="{05472077-6392-47FB-8BEB-9F566F3D2C8E}"/>
    <cellStyle name="Normal 8 52 2 7 5 3" xfId="35651" xr:uid="{C38F0B73-0CC9-4864-A06D-DAB707DE5414}"/>
    <cellStyle name="Normal 8 52 2 7 6" xfId="35652" xr:uid="{D5E266BB-B2C3-47EE-8E0B-EDD9B1EF6359}"/>
    <cellStyle name="Normal 8 52 2 7 6 2" xfId="35653" xr:uid="{5F25980B-A643-4E8E-9ABB-64FC61C4CB6A}"/>
    <cellStyle name="Normal 8 52 2 7 6 2 2" xfId="35654" xr:uid="{D7B74A19-B66F-4446-8353-9F770FD7D776}"/>
    <cellStyle name="Normal 8 52 2 7 6 3" xfId="35655" xr:uid="{8A239A5B-6AF3-49E1-8778-6A11D9082693}"/>
    <cellStyle name="Normal 8 52 2 7 7" xfId="35656" xr:uid="{692DD8D4-3CCF-4EAA-9BC3-E4BF00DF8D99}"/>
    <cellStyle name="Normal 8 52 2 7 7 2" xfId="35657" xr:uid="{2974B0AC-5BE6-468F-A048-3F43D1FC76F8}"/>
    <cellStyle name="Normal 8 52 2 7 7 2 2" xfId="35658" xr:uid="{B428F54C-8819-464B-9093-42C00E842095}"/>
    <cellStyle name="Normal 8 52 2 7 7 3" xfId="35659" xr:uid="{904DBA9F-0637-4C05-8ADE-92BEDE24018E}"/>
    <cellStyle name="Normal 8 52 2 7 8" xfId="35660" xr:uid="{3021FDEA-1E78-4EE3-A487-44D37B67CB16}"/>
    <cellStyle name="Normal 8 52 2 7 8 2" xfId="35661" xr:uid="{1CD00B60-B22B-44C1-B91A-6816473B2BBD}"/>
    <cellStyle name="Normal 8 52 2 7 8 2 2" xfId="35662" xr:uid="{999C08CA-D211-43A6-BA9E-8FEF47DD7620}"/>
    <cellStyle name="Normal 8 52 2 7 8 3" xfId="35663" xr:uid="{F4FDC1CC-16C3-4A02-813F-EF0875731FB5}"/>
    <cellStyle name="Normal 8 52 2 7 9" xfId="35664" xr:uid="{F05A19B5-49C5-47F9-B3D7-9A39116B9892}"/>
    <cellStyle name="Normal 8 52 2 7 9 2" xfId="35665" xr:uid="{6FD4D6A5-9B09-42F1-96F7-22493943BC5F}"/>
    <cellStyle name="Normal 8 52 2 7 9 2 2" xfId="35666" xr:uid="{F8A169CF-8C43-42EA-8109-0533EDBB26A7}"/>
    <cellStyle name="Normal 8 52 2 7 9 3" xfId="35667" xr:uid="{59AAC968-2D22-4CBB-B7E4-770373363971}"/>
    <cellStyle name="Normal 8 52 2 8" xfId="35668" xr:uid="{56BA521C-F21E-46FC-93A6-61BC3DDE47EA}"/>
    <cellStyle name="Normal 8 52 2 8 10" xfId="35669" xr:uid="{E650A56C-43AD-4B08-BF68-FFB71ED3D88C}"/>
    <cellStyle name="Normal 8 52 2 8 10 2" xfId="35670" xr:uid="{CADFD71E-B50D-46BF-B875-25058FE3034D}"/>
    <cellStyle name="Normal 8 52 2 8 10 2 2" xfId="35671" xr:uid="{04E92E21-C418-4B66-B47E-9D5BF9E9D059}"/>
    <cellStyle name="Normal 8 52 2 8 10 3" xfId="35672" xr:uid="{A4D2AFAF-E704-48CB-B627-62F01C160A48}"/>
    <cellStyle name="Normal 8 52 2 8 11" xfId="35673" xr:uid="{8AE8E778-4399-4401-B206-F0A9A2FCEFA7}"/>
    <cellStyle name="Normal 8 52 2 8 11 2" xfId="35674" xr:uid="{4341BD60-EC37-4847-B942-F4071D087428}"/>
    <cellStyle name="Normal 8 52 2 8 11 2 2" xfId="35675" xr:uid="{F4691043-78AB-4663-9891-31CF4D043902}"/>
    <cellStyle name="Normal 8 52 2 8 11 3" xfId="35676" xr:uid="{4FC797CA-5E21-4C75-B181-EF28E1C73C56}"/>
    <cellStyle name="Normal 8 52 2 8 11 4" xfId="35677" xr:uid="{8C3984EE-738A-49BF-940D-C37E184CFF63}"/>
    <cellStyle name="Normal 8 52 2 8 12" xfId="35678" xr:uid="{F2C2CB85-908F-4292-B027-E02A8F8FF985}"/>
    <cellStyle name="Normal 8 52 2 8 12 2" xfId="35679" xr:uid="{26F54C60-7F7A-41CA-A6DF-BD60143BC239}"/>
    <cellStyle name="Normal 8 52 2 8 13" xfId="35680" xr:uid="{76E39059-AABC-45B5-BBBF-F4280F35A95C}"/>
    <cellStyle name="Normal 8 52 2 8 14" xfId="35681" xr:uid="{EEE9881E-020A-4A67-80D1-43A88CD6405F}"/>
    <cellStyle name="Normal 8 52 2 8 14 2" xfId="35682" xr:uid="{81F96752-7F57-47A4-9359-F54AA426B90E}"/>
    <cellStyle name="Normal 8 52 2 8 15" xfId="35683" xr:uid="{C37FCB26-9641-4D14-9B11-928EDF1D7180}"/>
    <cellStyle name="Normal 8 52 2 8 16" xfId="35684" xr:uid="{2B0B80BF-0E49-453E-A804-AE5EA1B7F61A}"/>
    <cellStyle name="Normal 8 52 2 8 17" xfId="35685" xr:uid="{12E8661B-0CAB-41E4-9687-E76D2C3A833C}"/>
    <cellStyle name="Normal 8 52 2 8 18" xfId="35686" xr:uid="{5386D129-6F9A-475C-9EF3-C79886B1A070}"/>
    <cellStyle name="Normal 8 52 2 8 19" xfId="35687" xr:uid="{680D6AE3-5F4C-421F-9D4F-BA1CDCDAF30E}"/>
    <cellStyle name="Normal 8 52 2 8 2" xfId="35688" xr:uid="{6FD76562-A582-43AB-ADAE-075C9AA9A11D}"/>
    <cellStyle name="Normal 8 52 2 8 2 2" xfId="35689" xr:uid="{E8946A77-3688-4D61-ABBA-5255482453AD}"/>
    <cellStyle name="Normal 8 52 2 8 2 2 2" xfId="35690" xr:uid="{8454E669-4436-41BE-B524-27937EDA8AF5}"/>
    <cellStyle name="Normal 8 52 2 8 2 3" xfId="35691" xr:uid="{AB5D93F3-2AB3-4C0B-A2CC-C0F6DFF8E225}"/>
    <cellStyle name="Normal 8 52 2 8 20" xfId="35692" xr:uid="{D9262F8E-A9CA-403F-B246-EAD4F124DF20}"/>
    <cellStyle name="Normal 8 52 2 8 21" xfId="35693" xr:uid="{75DB0CC8-EAD6-472E-909D-209400AA99B8}"/>
    <cellStyle name="Normal 8 52 2 8 22" xfId="35694" xr:uid="{FBCFA2C1-C4E3-4FF7-8C47-960608D37337}"/>
    <cellStyle name="Normal 8 52 2 8 23" xfId="35695" xr:uid="{5328329E-E023-41DE-844C-07BDEA854E3E}"/>
    <cellStyle name="Normal 8 52 2 8 24" xfId="35696" xr:uid="{1CA08B63-AB4E-44E8-9247-130F8A268A04}"/>
    <cellStyle name="Normal 8 52 2 8 25" xfId="35697" xr:uid="{00F4CC7F-8E47-4ACA-A7BA-4C39569B86BE}"/>
    <cellStyle name="Normal 8 52 2 8 26" xfId="35698" xr:uid="{4A725139-CE54-4985-B097-78A90D45340D}"/>
    <cellStyle name="Normal 8 52 2 8 27" xfId="35699" xr:uid="{A937FC1B-BA6B-4698-AC09-C1A19EFC5AD5}"/>
    <cellStyle name="Normal 8 52 2 8 28" xfId="35700" xr:uid="{ED14D687-8F4E-4F44-8B96-C3BADFE69449}"/>
    <cellStyle name="Normal 8 52 2 8 29" xfId="35701" xr:uid="{7A17F556-EDF3-43E7-9A5C-5FA9A041CB99}"/>
    <cellStyle name="Normal 8 52 2 8 3" xfId="35702" xr:uid="{49526F3D-5A24-4B9A-B452-0AFDAD838B03}"/>
    <cellStyle name="Normal 8 52 2 8 3 2" xfId="35703" xr:uid="{E7E5D597-7027-472D-847D-3CEE01124718}"/>
    <cellStyle name="Normal 8 52 2 8 3 2 2" xfId="35704" xr:uid="{BA9D2AAC-F32C-4088-A63D-E1AEFEDE4F3B}"/>
    <cellStyle name="Normal 8 52 2 8 3 3" xfId="35705" xr:uid="{A43E4BF8-5B5F-441F-B853-5E07DE2B0A11}"/>
    <cellStyle name="Normal 8 52 2 8 30" xfId="35706" xr:uid="{43C3940E-6C15-489C-90AC-A36047DE5ED2}"/>
    <cellStyle name="Normal 8 52 2 8 31" xfId="35707" xr:uid="{DFAB47DC-4B73-4D47-A9A3-A29CAF131DAF}"/>
    <cellStyle name="Normal 8 52 2 8 32" xfId="35708" xr:uid="{F1B3A36B-724A-4798-BA5A-51C5AE959176}"/>
    <cellStyle name="Normal 8 52 2 8 33" xfId="35709" xr:uid="{CAD350CE-FA88-436D-9EFB-4EF51C6FA440}"/>
    <cellStyle name="Normal 8 52 2 8 34" xfId="35710" xr:uid="{1A55DB5E-CAF8-46C2-9742-F7EEFEB2EC25}"/>
    <cellStyle name="Normal 8 52 2 8 35" xfId="35711" xr:uid="{A9851621-8AE5-44B0-8E24-629D6FBA6337}"/>
    <cellStyle name="Normal 8 52 2 8 36" xfId="35712" xr:uid="{0554E1F3-FBFA-4CE6-B2FF-CA3B14739104}"/>
    <cellStyle name="Normal 8 52 2 8 37" xfId="35713" xr:uid="{83FC34E2-D36A-4350-B1A7-B4AB3960456F}"/>
    <cellStyle name="Normal 8 52 2 8 38" xfId="35714" xr:uid="{FF42979F-8660-4E4B-A9AF-58A090AF0A0D}"/>
    <cellStyle name="Normal 8 52 2 8 39" xfId="35715" xr:uid="{21E2ACC2-CEF5-4CA5-94BB-50185DD27F40}"/>
    <cellStyle name="Normal 8 52 2 8 4" xfId="35716" xr:uid="{FE55BDF2-62A2-4893-B2B0-6A7B68A10050}"/>
    <cellStyle name="Normal 8 52 2 8 4 2" xfId="35717" xr:uid="{D90D4F39-1415-4A4D-966E-4CF99B2D59A6}"/>
    <cellStyle name="Normal 8 52 2 8 4 2 2" xfId="35718" xr:uid="{179FE3F6-5F1E-48D5-A40F-922290E0AB84}"/>
    <cellStyle name="Normal 8 52 2 8 4 3" xfId="35719" xr:uid="{F5387128-1337-47C3-B7F5-461390B77251}"/>
    <cellStyle name="Normal 8 52 2 8 40" xfId="35720" xr:uid="{DE69D421-E53B-4F2B-94B0-2CE3291FB55E}"/>
    <cellStyle name="Normal 8 52 2 8 5" xfId="35721" xr:uid="{0704E793-015D-4CB9-8D67-B11B5203A958}"/>
    <cellStyle name="Normal 8 52 2 8 5 2" xfId="35722" xr:uid="{18439D49-5801-4EAC-964B-7AB6CFD35930}"/>
    <cellStyle name="Normal 8 52 2 8 5 2 2" xfId="35723" xr:uid="{C8F0234F-3E4A-4495-86A9-89C4B22C2D05}"/>
    <cellStyle name="Normal 8 52 2 8 5 3" xfId="35724" xr:uid="{10E2A713-A7EE-4A40-ABD1-F77CC033A4EC}"/>
    <cellStyle name="Normal 8 52 2 8 6" xfId="35725" xr:uid="{62FC8F17-8D71-4D93-A8BE-EFE76D467C33}"/>
    <cellStyle name="Normal 8 52 2 8 6 2" xfId="35726" xr:uid="{41946FE0-D1DB-4423-A862-74D495F9784D}"/>
    <cellStyle name="Normal 8 52 2 8 6 2 2" xfId="35727" xr:uid="{2371B877-1359-439A-97D1-E12C636310C3}"/>
    <cellStyle name="Normal 8 52 2 8 6 3" xfId="35728" xr:uid="{8C5B57D6-2D8B-476E-8FE8-887633E81778}"/>
    <cellStyle name="Normal 8 52 2 8 7" xfId="35729" xr:uid="{AB172F27-62FE-4DA1-B118-2F75D2CEDBB7}"/>
    <cellStyle name="Normal 8 52 2 8 7 2" xfId="35730" xr:uid="{46A2E889-B99D-4D59-8F6A-9A5CD7B56AE6}"/>
    <cellStyle name="Normal 8 52 2 8 7 2 2" xfId="35731" xr:uid="{C359481F-C655-49ED-BFB4-84C78F4E7B83}"/>
    <cellStyle name="Normal 8 52 2 8 7 3" xfId="35732" xr:uid="{88608D08-F592-49FF-B932-CE0F48CDF5FC}"/>
    <cellStyle name="Normal 8 52 2 8 8" xfId="35733" xr:uid="{30DF455B-A9E6-4EB1-9381-84B4153682A2}"/>
    <cellStyle name="Normal 8 52 2 8 8 2" xfId="35734" xr:uid="{3DB736BD-306B-40F9-85D2-D9164A6110D2}"/>
    <cellStyle name="Normal 8 52 2 8 8 2 2" xfId="35735" xr:uid="{A7DB9B54-417D-4740-965C-D55C8538417F}"/>
    <cellStyle name="Normal 8 52 2 8 8 3" xfId="35736" xr:uid="{0F4B1865-15C8-4EA3-914F-B94C7B4F68D3}"/>
    <cellStyle name="Normal 8 52 2 8 9" xfId="35737" xr:uid="{083622CF-AC61-404B-8EF4-63D09CE18D17}"/>
    <cellStyle name="Normal 8 52 2 8 9 2" xfId="35738" xr:uid="{6955979A-02D8-4887-8B25-4799A209DC86}"/>
    <cellStyle name="Normal 8 52 2 8 9 2 2" xfId="35739" xr:uid="{5D26CBEF-8867-4AF3-9FA4-49CD475A6025}"/>
    <cellStyle name="Normal 8 52 2 8 9 3" xfId="35740" xr:uid="{DD6F0881-EA46-4C64-9CE5-41B965B6B6B6}"/>
    <cellStyle name="Normal 8 52 2 9" xfId="35741" xr:uid="{C643D4DB-92A8-4AAA-B1E7-B2DB0D501172}"/>
    <cellStyle name="Normal 8 52 2 9 10" xfId="35742" xr:uid="{7EACDEF7-CB84-42CB-81E6-C5C061B3C7C8}"/>
    <cellStyle name="Normal 8 52 2 9 10 2" xfId="35743" xr:uid="{0433C60D-0422-461E-94F8-46D9DFC32721}"/>
    <cellStyle name="Normal 8 52 2 9 10 2 2" xfId="35744" xr:uid="{C289AB88-907D-47FF-BE32-B2F210C21A1D}"/>
    <cellStyle name="Normal 8 52 2 9 10 3" xfId="35745" xr:uid="{853E9ECB-5FDF-40E1-B970-9E13E1A01115}"/>
    <cellStyle name="Normal 8 52 2 9 11" xfId="35746" xr:uid="{2065C7E3-7181-4905-9E01-7DD549A61C55}"/>
    <cellStyle name="Normal 8 52 2 9 11 2" xfId="35747" xr:uid="{219EE5BF-16B5-41B7-B80B-37A41FE3B6A4}"/>
    <cellStyle name="Normal 8 52 2 9 11 2 2" xfId="35748" xr:uid="{5486FE1F-7DFB-4CA8-83F1-FFAACECA37D0}"/>
    <cellStyle name="Normal 8 52 2 9 11 3" xfId="35749" xr:uid="{25DC8E98-CE53-41F0-83ED-4EC54100C5E7}"/>
    <cellStyle name="Normal 8 52 2 9 11 4" xfId="35750" xr:uid="{4B552BA7-F015-480B-90BE-A846F0F6FCC7}"/>
    <cellStyle name="Normal 8 52 2 9 12" xfId="35751" xr:uid="{05C8E0E3-31B6-4D15-9F15-443A56279B0D}"/>
    <cellStyle name="Normal 8 52 2 9 12 2" xfId="35752" xr:uid="{BF5E5DA2-2DD2-4DF6-BBFF-CF96C0E568A3}"/>
    <cellStyle name="Normal 8 52 2 9 13" xfId="35753" xr:uid="{184A4EF9-9169-4751-92C4-8A5685EFC95C}"/>
    <cellStyle name="Normal 8 52 2 9 14" xfId="35754" xr:uid="{A17B5936-F49B-4EEF-B817-2323E9DBA79C}"/>
    <cellStyle name="Normal 8 52 2 9 14 2" xfId="35755" xr:uid="{B3957D49-2D3F-47EE-B5CA-16F2C5EFD782}"/>
    <cellStyle name="Normal 8 52 2 9 15" xfId="35756" xr:uid="{FFD8D154-74DB-4FC3-90A7-598122CE890E}"/>
    <cellStyle name="Normal 8 52 2 9 16" xfId="35757" xr:uid="{8E7AC961-E2F1-4EE0-92EA-BE219F262B79}"/>
    <cellStyle name="Normal 8 52 2 9 17" xfId="35758" xr:uid="{32D5020E-BCAD-425F-B01E-A55C5131FB5A}"/>
    <cellStyle name="Normal 8 52 2 9 18" xfId="35759" xr:uid="{6193E2F4-024A-461D-9E31-1DEF7AC86C3A}"/>
    <cellStyle name="Normal 8 52 2 9 19" xfId="35760" xr:uid="{5B6DE20D-754D-46F7-AEB8-2E7B2F4CAA28}"/>
    <cellStyle name="Normal 8 52 2 9 2" xfId="35761" xr:uid="{F7908826-7DB2-444A-8966-2E80ADAE5CB4}"/>
    <cellStyle name="Normal 8 52 2 9 2 2" xfId="35762" xr:uid="{43B45BFE-BC90-4B60-AFF2-B9B133320F2E}"/>
    <cellStyle name="Normal 8 52 2 9 2 2 2" xfId="35763" xr:uid="{98A524C8-9BA2-4523-A5EF-CDEECB9BC8C5}"/>
    <cellStyle name="Normal 8 52 2 9 2 3" xfId="35764" xr:uid="{66522487-C63E-412D-9F79-9B713B7EBD6A}"/>
    <cellStyle name="Normal 8 52 2 9 20" xfId="35765" xr:uid="{467B43F2-BEBA-472E-B7F1-773DAE0FAA1C}"/>
    <cellStyle name="Normal 8 52 2 9 21" xfId="35766" xr:uid="{A4EF811C-C984-43B0-87EC-912513A17690}"/>
    <cellStyle name="Normal 8 52 2 9 22" xfId="35767" xr:uid="{5246A6E5-95E1-49FA-8108-062ADFF9A2EF}"/>
    <cellStyle name="Normal 8 52 2 9 23" xfId="35768" xr:uid="{21C2A7FD-AB79-40CE-82F4-AC95CEBD9BDB}"/>
    <cellStyle name="Normal 8 52 2 9 24" xfId="35769" xr:uid="{70C62A8C-FDE4-439B-953B-3F372B27BABC}"/>
    <cellStyle name="Normal 8 52 2 9 25" xfId="35770" xr:uid="{253F09B4-D48D-4E45-84F8-733B3833B956}"/>
    <cellStyle name="Normal 8 52 2 9 26" xfId="35771" xr:uid="{398EE8B2-F16A-4D26-8C1B-3396A92F1FBF}"/>
    <cellStyle name="Normal 8 52 2 9 27" xfId="35772" xr:uid="{E3AFEF84-7F55-411E-8061-FB5BF3621EAB}"/>
    <cellStyle name="Normal 8 52 2 9 28" xfId="35773" xr:uid="{3E175AA4-4707-4149-AD5D-CC125AB583DD}"/>
    <cellStyle name="Normal 8 52 2 9 29" xfId="35774" xr:uid="{57AC3BD0-9A88-4964-8A6E-07055E83BBBA}"/>
    <cellStyle name="Normal 8 52 2 9 3" xfId="35775" xr:uid="{54B1BF8A-4BB3-49C6-B64F-D93378D2792F}"/>
    <cellStyle name="Normal 8 52 2 9 3 2" xfId="35776" xr:uid="{8D57CB6F-59F3-49EC-AA8A-0BB6E1771B24}"/>
    <cellStyle name="Normal 8 52 2 9 3 2 2" xfId="35777" xr:uid="{C7253289-41B8-4ADB-85D8-8E652C3C9517}"/>
    <cellStyle name="Normal 8 52 2 9 3 3" xfId="35778" xr:uid="{1DB98E6D-08FF-4F70-8A6E-ABCB3719FC31}"/>
    <cellStyle name="Normal 8 52 2 9 30" xfId="35779" xr:uid="{9C26B766-4313-409E-93AA-ED61F8114388}"/>
    <cellStyle name="Normal 8 52 2 9 31" xfId="35780" xr:uid="{F0D32383-CA53-4AF2-97FD-51A2CB88F7EC}"/>
    <cellStyle name="Normal 8 52 2 9 32" xfId="35781" xr:uid="{B1AA2B4B-3C7A-4587-B7B7-C5B745916EA9}"/>
    <cellStyle name="Normal 8 52 2 9 33" xfId="35782" xr:uid="{3928A4DF-2A61-4E42-98BA-CE2A402053E7}"/>
    <cellStyle name="Normal 8 52 2 9 34" xfId="35783" xr:uid="{58E94083-2A80-4EE6-8F05-194FED1FE70B}"/>
    <cellStyle name="Normal 8 52 2 9 35" xfId="35784" xr:uid="{0E155AF9-595F-4F28-8C20-64E3C961C8F5}"/>
    <cellStyle name="Normal 8 52 2 9 36" xfId="35785" xr:uid="{30DE1A89-E440-4A8C-A628-4119EC932D50}"/>
    <cellStyle name="Normal 8 52 2 9 37" xfId="35786" xr:uid="{9C77899A-FA2B-447F-B96E-D1C4BF8EB5B7}"/>
    <cellStyle name="Normal 8 52 2 9 38" xfId="35787" xr:uid="{32FA561B-BFE6-43CB-B659-F471B71AB642}"/>
    <cellStyle name="Normal 8 52 2 9 39" xfId="35788" xr:uid="{48B04DDA-67CF-4A6F-B210-1D99FB58FBFD}"/>
    <cellStyle name="Normal 8 52 2 9 4" xfId="35789" xr:uid="{8429A88F-7B62-4F9C-860D-B6A6985B896A}"/>
    <cellStyle name="Normal 8 52 2 9 4 2" xfId="35790" xr:uid="{7BD0A11A-551E-4A6D-8E8A-7698AF45D51B}"/>
    <cellStyle name="Normal 8 52 2 9 4 2 2" xfId="35791" xr:uid="{536C312C-51B8-47A8-BBA3-2DBCE1FF8BBE}"/>
    <cellStyle name="Normal 8 52 2 9 4 3" xfId="35792" xr:uid="{13A87C6F-A95D-4A0E-B384-253A7F1EFDCD}"/>
    <cellStyle name="Normal 8 52 2 9 40" xfId="35793" xr:uid="{E0B54FB7-0E62-4201-AD2B-BD45F6751E6C}"/>
    <cellStyle name="Normal 8 52 2 9 5" xfId="35794" xr:uid="{C6DBF36C-5A33-4E07-A871-640A9B139F69}"/>
    <cellStyle name="Normal 8 52 2 9 5 2" xfId="35795" xr:uid="{6A76B95C-0013-455D-82C0-6D5E2E467128}"/>
    <cellStyle name="Normal 8 52 2 9 5 2 2" xfId="35796" xr:uid="{E9D04A80-F22D-4B6B-903B-C30788CA5CED}"/>
    <cellStyle name="Normal 8 52 2 9 5 3" xfId="35797" xr:uid="{A1814D1B-D2BC-4903-915C-3EDBEA219FE7}"/>
    <cellStyle name="Normal 8 52 2 9 6" xfId="35798" xr:uid="{52C380FC-545D-4910-96FE-02D20B34A94B}"/>
    <cellStyle name="Normal 8 52 2 9 6 2" xfId="35799" xr:uid="{EBE00573-FE7E-408E-86DC-DD05D3E68A14}"/>
    <cellStyle name="Normal 8 52 2 9 6 2 2" xfId="35800" xr:uid="{DA48083A-5AA0-4DED-81A2-ED3218856DE5}"/>
    <cellStyle name="Normal 8 52 2 9 6 3" xfId="35801" xr:uid="{C86909B6-01CC-4BEC-94D5-64A35C3BF705}"/>
    <cellStyle name="Normal 8 52 2 9 7" xfId="35802" xr:uid="{A0204DEC-580E-4D8A-998F-2F8113D29DE0}"/>
    <cellStyle name="Normal 8 52 2 9 7 2" xfId="35803" xr:uid="{792CBD23-A829-461D-8170-530C7DF5A101}"/>
    <cellStyle name="Normal 8 52 2 9 7 2 2" xfId="35804" xr:uid="{584386FB-4400-4D8F-99A0-4A6D131913A8}"/>
    <cellStyle name="Normal 8 52 2 9 7 3" xfId="35805" xr:uid="{768681E5-FCE6-4A6B-AA32-903B9A15E503}"/>
    <cellStyle name="Normal 8 52 2 9 8" xfId="35806" xr:uid="{2BCFFE9A-F716-44AD-B02E-94F28B3174B2}"/>
    <cellStyle name="Normal 8 52 2 9 8 2" xfId="35807" xr:uid="{CA832A95-858C-4BE7-BE3F-F002A6B7BB0F}"/>
    <cellStyle name="Normal 8 52 2 9 8 2 2" xfId="35808" xr:uid="{5235A7C9-3620-49CE-AE38-D8DDF803CFE6}"/>
    <cellStyle name="Normal 8 52 2 9 8 3" xfId="35809" xr:uid="{9C39947A-B84E-4556-B69E-DBA265C5ADCD}"/>
    <cellStyle name="Normal 8 52 2 9 9" xfId="35810" xr:uid="{D2779233-6F5F-4E41-89B0-DC2743B6936C}"/>
    <cellStyle name="Normal 8 52 2 9 9 2" xfId="35811" xr:uid="{FD5CB480-81C2-4E88-ACFC-A7409AE12662}"/>
    <cellStyle name="Normal 8 52 2 9 9 2 2" xfId="35812" xr:uid="{00C0A7C0-CA88-45ED-BB32-28459B665FBE}"/>
    <cellStyle name="Normal 8 52 2 9 9 3" xfId="35813" xr:uid="{8249225E-DFDD-4E99-93F4-893CE707359C}"/>
    <cellStyle name="Normal 8 52 20" xfId="35814" xr:uid="{FC04C2B7-50BD-422A-8882-9EC65C399CEE}"/>
    <cellStyle name="Normal 8 52 20 2" xfId="35815" xr:uid="{32544BD8-1F2E-4D7C-9290-C6AD2CF1F5D9}"/>
    <cellStyle name="Normal 8 52 21" xfId="35816" xr:uid="{7C4B0113-E45C-4E94-B9A9-4F3794EFE10F}"/>
    <cellStyle name="Normal 8 52 22" xfId="35817" xr:uid="{874308FC-9B95-4B93-8EDE-0F70AB1AE9B6}"/>
    <cellStyle name="Normal 8 52 22 2" xfId="35818" xr:uid="{9A886B82-DD9E-4DAF-9B01-F072313C9956}"/>
    <cellStyle name="Normal 8 52 23" xfId="35819" xr:uid="{95DF97DE-D448-4402-9F06-483588D9F08D}"/>
    <cellStyle name="Normal 8 52 24" xfId="35820" xr:uid="{EDAEC26E-46BF-41D3-9E7C-D6460A2E0A71}"/>
    <cellStyle name="Normal 8 52 25" xfId="35821" xr:uid="{F0F12A4E-A058-4F3B-A867-08FE85D264D2}"/>
    <cellStyle name="Normal 8 52 26" xfId="35822" xr:uid="{C7B8DC24-6056-44F3-8BB3-3463F81A6F7D}"/>
    <cellStyle name="Normal 8 52 27" xfId="35823" xr:uid="{94F8E58A-7A25-4B25-BFFE-ADC825FC15BB}"/>
    <cellStyle name="Normal 8 52 28" xfId="35824" xr:uid="{6ED65C95-3AF8-4D35-9DDB-5375ABDDA681}"/>
    <cellStyle name="Normal 8 52 29" xfId="35825" xr:uid="{EAB8E8AA-BA42-4B7A-821A-03A9648BF9B4}"/>
    <cellStyle name="Normal 8 52 3" xfId="35826" xr:uid="{28D54BF0-F1E9-4DCC-85CC-801330F4460E}"/>
    <cellStyle name="Normal 8 52 3 10" xfId="35827" xr:uid="{B148AF08-BE80-414C-B7E9-53D597A2D634}"/>
    <cellStyle name="Normal 8 52 3 10 2" xfId="35828" xr:uid="{B9E23EEC-D534-428D-9703-AF69ECD16CB8}"/>
    <cellStyle name="Normal 8 52 3 10 2 2" xfId="35829" xr:uid="{E8649951-A45D-458B-9178-7877EEF119B6}"/>
    <cellStyle name="Normal 8 52 3 10 3" xfId="35830" xr:uid="{2B8F1B1E-0238-4CE1-BD6C-B6D6B9DB8A8D}"/>
    <cellStyle name="Normal 8 52 3 11" xfId="35831" xr:uid="{C8C4A656-C38E-4FE7-BB28-B100B9DF3D5D}"/>
    <cellStyle name="Normal 8 52 3 11 2" xfId="35832" xr:uid="{FA21A55D-B2D9-47A5-A4D0-3D621EC0C5A2}"/>
    <cellStyle name="Normal 8 52 3 11 2 2" xfId="35833" xr:uid="{B3423E03-74AF-4021-B5A9-289E7EB307F0}"/>
    <cellStyle name="Normal 8 52 3 11 3" xfId="35834" xr:uid="{FE2C49BA-3125-4C7C-9EB0-5AA890457B01}"/>
    <cellStyle name="Normal 8 52 3 11 4" xfId="35835" xr:uid="{74CE114E-DE6A-4502-B6D6-E04597664731}"/>
    <cellStyle name="Normal 8 52 3 12" xfId="35836" xr:uid="{7AC1A1D0-043E-49A9-A32D-FD88547200EA}"/>
    <cellStyle name="Normal 8 52 3 12 2" xfId="35837" xr:uid="{BF6EF4F9-C2C0-47E7-A48F-B64B0FEAB1F3}"/>
    <cellStyle name="Normal 8 52 3 13" xfId="35838" xr:uid="{F64CC090-1B17-42B7-882B-C35E77B0C1E1}"/>
    <cellStyle name="Normal 8 52 3 14" xfId="35839" xr:uid="{D9AC51F1-2A76-4BB1-B53F-306ED1F467EE}"/>
    <cellStyle name="Normal 8 52 3 14 2" xfId="35840" xr:uid="{E91CE924-2BF9-475B-A991-85CB8EEC5B50}"/>
    <cellStyle name="Normal 8 52 3 15" xfId="35841" xr:uid="{050E4595-C54A-44D1-9770-8DC4873B270C}"/>
    <cellStyle name="Normal 8 52 3 16" xfId="35842" xr:uid="{2970097E-499D-43A9-A5B9-FCE1F7247D65}"/>
    <cellStyle name="Normal 8 52 3 17" xfId="35843" xr:uid="{A8BC66FF-DD8F-455B-AB80-D15FD3E10C54}"/>
    <cellStyle name="Normal 8 52 3 18" xfId="35844" xr:uid="{1887AC03-3B6D-493C-B8D1-40066041E2CA}"/>
    <cellStyle name="Normal 8 52 3 19" xfId="35845" xr:uid="{3EA44091-F73E-4D3B-89EF-6CE5164B8065}"/>
    <cellStyle name="Normal 8 52 3 2" xfId="35846" xr:uid="{F5C7A7A1-828B-4580-B299-E356670D7114}"/>
    <cellStyle name="Normal 8 52 3 2 2" xfId="35847" xr:uid="{C30A7D7C-72F4-4831-B948-43B45B511A4B}"/>
    <cellStyle name="Normal 8 52 3 2 2 2" xfId="35848" xr:uid="{226B2021-0A9A-46B8-9989-DA7510D7757C}"/>
    <cellStyle name="Normal 8 52 3 2 3" xfId="35849" xr:uid="{3783283A-6FC2-4607-BD3B-8E42865087B9}"/>
    <cellStyle name="Normal 8 52 3 20" xfId="35850" xr:uid="{2F62FFD3-2BA1-4AE2-B984-823F461D622A}"/>
    <cellStyle name="Normal 8 52 3 21" xfId="35851" xr:uid="{D9595313-4DF2-48E0-A516-69F25012ADAC}"/>
    <cellStyle name="Normal 8 52 3 22" xfId="35852" xr:uid="{9230A8F1-9D80-4576-AB6A-E83233F2865D}"/>
    <cellStyle name="Normal 8 52 3 23" xfId="35853" xr:uid="{385D1BFC-3266-4DFD-8342-CCA34F525ED7}"/>
    <cellStyle name="Normal 8 52 3 24" xfId="35854" xr:uid="{643729DB-C835-4EF0-B8F0-39B54397E055}"/>
    <cellStyle name="Normal 8 52 3 25" xfId="35855" xr:uid="{9F2B9923-5537-4F8F-88E1-E20DE4A05C69}"/>
    <cellStyle name="Normal 8 52 3 26" xfId="35856" xr:uid="{4914E675-82F3-49E8-8148-AC1B434A5756}"/>
    <cellStyle name="Normal 8 52 3 27" xfId="35857" xr:uid="{FDD99F8C-A21C-4C95-AC91-80C48DEA1028}"/>
    <cellStyle name="Normal 8 52 3 28" xfId="35858" xr:uid="{EE769D48-23B6-466E-80A9-D567BC5A150B}"/>
    <cellStyle name="Normal 8 52 3 29" xfId="35859" xr:uid="{020D02E7-E439-4706-8289-C97665897068}"/>
    <cellStyle name="Normal 8 52 3 3" xfId="35860" xr:uid="{DD37AB91-2258-4D2C-8DA7-B5BEE83DCBB2}"/>
    <cellStyle name="Normal 8 52 3 3 2" xfId="35861" xr:uid="{E38EBA84-60B8-41AA-9231-9DFA6C084E81}"/>
    <cellStyle name="Normal 8 52 3 3 2 2" xfId="35862" xr:uid="{1E0D0A1A-C57C-4454-B2BC-D9EB0F6FECF1}"/>
    <cellStyle name="Normal 8 52 3 3 3" xfId="35863" xr:uid="{D2C91FAF-11B1-4E4B-BC66-8FFD7EC74083}"/>
    <cellStyle name="Normal 8 52 3 30" xfId="35864" xr:uid="{DD9D2549-D3FE-4AA1-BFCD-7CC8F67C90CD}"/>
    <cellStyle name="Normal 8 52 3 31" xfId="35865" xr:uid="{DD0E6230-6AC4-46CF-9929-8E15A4EA77D0}"/>
    <cellStyle name="Normal 8 52 3 32" xfId="35866" xr:uid="{7C3E809A-02B1-40E8-9889-DD70059A08B6}"/>
    <cellStyle name="Normal 8 52 3 33" xfId="35867" xr:uid="{BF9C0629-D771-4767-8DB2-F78BD38E5E66}"/>
    <cellStyle name="Normal 8 52 3 34" xfId="35868" xr:uid="{16498747-1993-47E9-AA8C-40130BC20F0A}"/>
    <cellStyle name="Normal 8 52 3 35" xfId="35869" xr:uid="{01E7DA6C-7207-480B-A0A4-338239608578}"/>
    <cellStyle name="Normal 8 52 3 36" xfId="35870" xr:uid="{56C3B100-373F-4C2C-A48D-FADB8B5916B1}"/>
    <cellStyle name="Normal 8 52 3 37" xfId="35871" xr:uid="{4239470E-8F43-4B4E-AEA7-A51C4B285B05}"/>
    <cellStyle name="Normal 8 52 3 38" xfId="35872" xr:uid="{D477B26B-B470-4731-B1F3-BC75531C5B09}"/>
    <cellStyle name="Normal 8 52 3 39" xfId="35873" xr:uid="{0F9E7EAB-287B-4D26-81D8-B2D59E6706B0}"/>
    <cellStyle name="Normal 8 52 3 4" xfId="35874" xr:uid="{BE760C80-BC95-4A70-A96F-34896DE65DFA}"/>
    <cellStyle name="Normal 8 52 3 4 2" xfId="35875" xr:uid="{3DD81ABC-A89E-473A-8791-950A5CB2F611}"/>
    <cellStyle name="Normal 8 52 3 4 2 2" xfId="35876" xr:uid="{1A2EA555-22F6-44D1-967C-EB590C1793B9}"/>
    <cellStyle name="Normal 8 52 3 4 3" xfId="35877" xr:uid="{0B3A5D21-5D80-427B-A0C5-F6EF0D3777E6}"/>
    <cellStyle name="Normal 8 52 3 40" xfId="35878" xr:uid="{D76EE9B0-B899-4C6C-8534-E06C91D20066}"/>
    <cellStyle name="Normal 8 52 3 5" xfId="35879" xr:uid="{1FD5ED2E-EDED-403D-ABCA-2D108B0AE298}"/>
    <cellStyle name="Normal 8 52 3 5 2" xfId="35880" xr:uid="{116A0233-8F60-4596-89ED-0D7A94DFA89C}"/>
    <cellStyle name="Normal 8 52 3 5 2 2" xfId="35881" xr:uid="{E6924A2D-9328-43E7-B2D8-3118F8CC6AB2}"/>
    <cellStyle name="Normal 8 52 3 5 3" xfId="35882" xr:uid="{5F7F8E76-CB71-4F82-B1C2-8D0697ECAEFB}"/>
    <cellStyle name="Normal 8 52 3 6" xfId="35883" xr:uid="{0F90576B-D573-4BEC-BD4A-216FB5797D55}"/>
    <cellStyle name="Normal 8 52 3 6 2" xfId="35884" xr:uid="{601E0C98-0C8D-49E5-908C-AD4064FBB862}"/>
    <cellStyle name="Normal 8 52 3 6 2 2" xfId="35885" xr:uid="{C5B9F523-86AF-46D7-833B-A4B67FFBF44E}"/>
    <cellStyle name="Normal 8 52 3 6 3" xfId="35886" xr:uid="{9B329D28-68B0-4651-902E-85AFE00381FC}"/>
    <cellStyle name="Normal 8 52 3 7" xfId="35887" xr:uid="{2BC19837-AEA7-4DA8-8373-82FD134636B5}"/>
    <cellStyle name="Normal 8 52 3 7 2" xfId="35888" xr:uid="{48BD2D49-36D5-46CD-8E2C-A2EE785DD143}"/>
    <cellStyle name="Normal 8 52 3 7 2 2" xfId="35889" xr:uid="{9B8AD1E5-2C5F-492B-B90F-4E5130CB77F2}"/>
    <cellStyle name="Normal 8 52 3 7 3" xfId="35890" xr:uid="{B000C0ED-B048-4CE2-B01D-CC649110CB4C}"/>
    <cellStyle name="Normal 8 52 3 8" xfId="35891" xr:uid="{B92005C2-EAEC-474A-9ABA-FD94BBAEAAD8}"/>
    <cellStyle name="Normal 8 52 3 8 2" xfId="35892" xr:uid="{AF02B026-5156-4745-A87A-7CE518972CE7}"/>
    <cellStyle name="Normal 8 52 3 8 2 2" xfId="35893" xr:uid="{6EF5304C-C21E-4E70-9112-E4FE70C54A8E}"/>
    <cellStyle name="Normal 8 52 3 8 3" xfId="35894" xr:uid="{E245EC02-2923-4092-9B88-08193727180B}"/>
    <cellStyle name="Normal 8 52 3 9" xfId="35895" xr:uid="{292A2B51-1960-4CBB-8E9C-E45720754B6A}"/>
    <cellStyle name="Normal 8 52 3 9 2" xfId="35896" xr:uid="{8C0F7CC4-0AEF-4D7C-B006-2F36B79F09B8}"/>
    <cellStyle name="Normal 8 52 3 9 2 2" xfId="35897" xr:uid="{7CDBB7A5-153D-4335-93B9-56BD8AD794A4}"/>
    <cellStyle name="Normal 8 52 3 9 3" xfId="35898" xr:uid="{A0A032D0-B6AE-4285-AF27-B544AC11E858}"/>
    <cellStyle name="Normal 8 52 30" xfId="35899" xr:uid="{82F8FB76-88A3-4EE3-97F6-00E289C598FE}"/>
    <cellStyle name="Normal 8 52 31" xfId="35900" xr:uid="{56A83C3A-4A18-493E-9397-7E5F9C6ED915}"/>
    <cellStyle name="Normal 8 52 32" xfId="35901" xr:uid="{8CC5317E-5A77-44BE-9B3F-4529136DD84D}"/>
    <cellStyle name="Normal 8 52 33" xfId="35902" xr:uid="{37AC3813-3E96-44F2-92E0-B7027455AF58}"/>
    <cellStyle name="Normal 8 52 34" xfId="35903" xr:uid="{D3400A48-0921-462B-B155-3FCB3966BFBF}"/>
    <cellStyle name="Normal 8 52 35" xfId="35904" xr:uid="{5A098C02-BF32-4BE6-BE2A-D19C4996A4EF}"/>
    <cellStyle name="Normal 8 52 36" xfId="35905" xr:uid="{307F61BE-F294-4A2A-9D47-855481ED7D6E}"/>
    <cellStyle name="Normal 8 52 37" xfId="35906" xr:uid="{749F8EA2-CFCE-4CBB-B256-BBBA2A20F0BE}"/>
    <cellStyle name="Normal 8 52 38" xfId="35907" xr:uid="{A6F75D40-B0D7-4848-8291-EA765505E019}"/>
    <cellStyle name="Normal 8 52 39" xfId="35908" xr:uid="{36AE2DCE-F672-49B8-9705-0FB76CFE61E4}"/>
    <cellStyle name="Normal 8 52 4" xfId="35909" xr:uid="{59AFB7B3-EB03-4A31-AAD7-3C32FF610B9F}"/>
    <cellStyle name="Normal 8 52 4 10" xfId="35910" xr:uid="{0A2BF0E1-2A98-4019-8D84-ADA8B4769BE4}"/>
    <cellStyle name="Normal 8 52 4 10 2" xfId="35911" xr:uid="{D453FFC7-3DFF-44EC-AEC3-B6CC32FCE687}"/>
    <cellStyle name="Normal 8 52 4 10 2 2" xfId="35912" xr:uid="{3618C053-499E-43A5-89A5-71E77B87C0FE}"/>
    <cellStyle name="Normal 8 52 4 10 3" xfId="35913" xr:uid="{3D30E9C2-C972-47AA-8E9F-6D94E70E943C}"/>
    <cellStyle name="Normal 8 52 4 11" xfId="35914" xr:uid="{5AADA3A7-55A4-4056-92E4-460EBFD02918}"/>
    <cellStyle name="Normal 8 52 4 11 2" xfId="35915" xr:uid="{6222B1F4-7703-4F14-A183-2E4BAA528D2F}"/>
    <cellStyle name="Normal 8 52 4 11 2 2" xfId="35916" xr:uid="{130B1AC3-951E-45DB-8EB3-777FDB8179A7}"/>
    <cellStyle name="Normal 8 52 4 11 3" xfId="35917" xr:uid="{F7C71805-87BA-46B7-8CC2-334B98C454A8}"/>
    <cellStyle name="Normal 8 52 4 11 4" xfId="35918" xr:uid="{A8690607-65B8-4F69-B055-2D47C34F01D9}"/>
    <cellStyle name="Normal 8 52 4 12" xfId="35919" xr:uid="{15CF224E-4435-4907-9BA4-B8BE4698C511}"/>
    <cellStyle name="Normal 8 52 4 12 2" xfId="35920" xr:uid="{CFB41F92-B748-4EEB-8972-2B70B84FE4A6}"/>
    <cellStyle name="Normal 8 52 4 13" xfId="35921" xr:uid="{3E66EDF1-6597-4461-BED9-0303151F415B}"/>
    <cellStyle name="Normal 8 52 4 14" xfId="35922" xr:uid="{62F198CF-DD2D-4CAD-BE71-9F7B3AB62ADC}"/>
    <cellStyle name="Normal 8 52 4 14 2" xfId="35923" xr:uid="{F8DF20A2-4316-4E2F-90CA-12659A04A4C8}"/>
    <cellStyle name="Normal 8 52 4 15" xfId="35924" xr:uid="{FC65FAED-9B93-4B63-9B11-63335746D075}"/>
    <cellStyle name="Normal 8 52 4 16" xfId="35925" xr:uid="{0BBDD4C7-01EF-43D7-A7DC-B293A7E5667C}"/>
    <cellStyle name="Normal 8 52 4 17" xfId="35926" xr:uid="{AEC5531D-3DE4-4D1E-9F3C-F23C0C55BB7A}"/>
    <cellStyle name="Normal 8 52 4 18" xfId="35927" xr:uid="{DA22AC68-6702-436F-819B-CAFBD6E06ABC}"/>
    <cellStyle name="Normal 8 52 4 19" xfId="35928" xr:uid="{B9C85004-751E-429C-A886-CACAB5BD236E}"/>
    <cellStyle name="Normal 8 52 4 2" xfId="35929" xr:uid="{951DE5D7-6D51-4793-BB1B-5F7A7F5E14C6}"/>
    <cellStyle name="Normal 8 52 4 2 2" xfId="35930" xr:uid="{9AF0167D-56B3-4422-B31F-E82148B138E7}"/>
    <cellStyle name="Normal 8 52 4 2 2 2" xfId="35931" xr:uid="{EA7A5681-8F99-4561-B52A-FB4BFA965A9B}"/>
    <cellStyle name="Normal 8 52 4 2 3" xfId="35932" xr:uid="{4AB3371C-CC19-44A2-94A4-C4BB1039CF89}"/>
    <cellStyle name="Normal 8 52 4 20" xfId="35933" xr:uid="{E07DE7D6-6E6C-4889-B257-320770C830D5}"/>
    <cellStyle name="Normal 8 52 4 21" xfId="35934" xr:uid="{A95FE487-1E21-421E-BE1A-3A55D043F5A6}"/>
    <cellStyle name="Normal 8 52 4 22" xfId="35935" xr:uid="{4745B525-963E-4316-9224-66CBFC924FA3}"/>
    <cellStyle name="Normal 8 52 4 23" xfId="35936" xr:uid="{368B7F15-8D3E-48D9-802E-C859ED14DA95}"/>
    <cellStyle name="Normal 8 52 4 24" xfId="35937" xr:uid="{905D56EF-5F34-4709-8DE6-85A095744B17}"/>
    <cellStyle name="Normal 8 52 4 25" xfId="35938" xr:uid="{FCB55416-DE1F-4327-A25D-9394C7815395}"/>
    <cellStyle name="Normal 8 52 4 26" xfId="35939" xr:uid="{D504D8B5-3C01-45C9-8253-1630CAD92067}"/>
    <cellStyle name="Normal 8 52 4 27" xfId="35940" xr:uid="{C1439816-9A95-4B8C-B6A2-DDEAA767FDDC}"/>
    <cellStyle name="Normal 8 52 4 28" xfId="35941" xr:uid="{148849DF-3018-4126-9294-D35EA0657E3C}"/>
    <cellStyle name="Normal 8 52 4 29" xfId="35942" xr:uid="{4C6D49C6-789B-43DA-932E-DECD8108D8C3}"/>
    <cellStyle name="Normal 8 52 4 3" xfId="35943" xr:uid="{9F8E1BD9-D26F-45D0-B2AB-0BC7792633DB}"/>
    <cellStyle name="Normal 8 52 4 3 2" xfId="35944" xr:uid="{01988C45-5D85-4297-B7CB-555925C1999A}"/>
    <cellStyle name="Normal 8 52 4 3 2 2" xfId="35945" xr:uid="{1DFA8C91-3452-47D7-8E5C-7B18A892CC67}"/>
    <cellStyle name="Normal 8 52 4 3 3" xfId="35946" xr:uid="{4B1E3671-8C3D-468E-92BE-A9B63A5634E7}"/>
    <cellStyle name="Normal 8 52 4 30" xfId="35947" xr:uid="{ACD15C33-4446-495C-A75D-6163474B2254}"/>
    <cellStyle name="Normal 8 52 4 31" xfId="35948" xr:uid="{61A3D3A2-8B15-44C9-9DA2-F06FBCDA70BE}"/>
    <cellStyle name="Normal 8 52 4 32" xfId="35949" xr:uid="{99D3836D-B70A-4BB7-A977-8421BCA8D42E}"/>
    <cellStyle name="Normal 8 52 4 33" xfId="35950" xr:uid="{447B606E-AC15-44C1-95A4-D696B2C97E21}"/>
    <cellStyle name="Normal 8 52 4 34" xfId="35951" xr:uid="{B519FD11-1B5F-4E3E-9E4C-C27023583EF3}"/>
    <cellStyle name="Normal 8 52 4 35" xfId="35952" xr:uid="{6D684E9C-2CE6-4C59-962F-63D7BDE0165C}"/>
    <cellStyle name="Normal 8 52 4 36" xfId="35953" xr:uid="{33B4F41A-1391-40CE-A7E8-98DF8BEBFA69}"/>
    <cellStyle name="Normal 8 52 4 37" xfId="35954" xr:uid="{646F7E57-999D-4026-815B-37CC8F9C9D0F}"/>
    <cellStyle name="Normal 8 52 4 38" xfId="35955" xr:uid="{D6633A95-3B49-49AE-85B5-87CA127F888D}"/>
    <cellStyle name="Normal 8 52 4 39" xfId="35956" xr:uid="{5DBDBF70-97E0-4AFA-B242-549563E3F7C6}"/>
    <cellStyle name="Normal 8 52 4 4" xfId="35957" xr:uid="{ABD330E6-C560-490A-B50D-281CF560FAC6}"/>
    <cellStyle name="Normal 8 52 4 4 2" xfId="35958" xr:uid="{B53BB341-A6C8-4BC2-B2FC-C4F6D8EBC0EA}"/>
    <cellStyle name="Normal 8 52 4 4 2 2" xfId="35959" xr:uid="{96BD510B-660B-4AF8-BC48-76C44D212556}"/>
    <cellStyle name="Normal 8 52 4 4 3" xfId="35960" xr:uid="{DC587DFC-80F6-4DB1-8C63-321D00DFB972}"/>
    <cellStyle name="Normal 8 52 4 40" xfId="35961" xr:uid="{8E36483F-7D22-4B4C-8D5A-71C1B11B2F60}"/>
    <cellStyle name="Normal 8 52 4 5" xfId="35962" xr:uid="{59CF5FB0-1AF7-4FCF-A1D5-E8F610F1270C}"/>
    <cellStyle name="Normal 8 52 4 5 2" xfId="35963" xr:uid="{B770758F-991B-4925-AC36-9EBFC167F849}"/>
    <cellStyle name="Normal 8 52 4 5 2 2" xfId="35964" xr:uid="{314D430C-CE09-4EA7-8EB5-AEE6851EDEB2}"/>
    <cellStyle name="Normal 8 52 4 5 3" xfId="35965" xr:uid="{D797CECB-9154-4B59-BFF2-8BC0D4BCD2BB}"/>
    <cellStyle name="Normal 8 52 4 6" xfId="35966" xr:uid="{5E6F3DCD-8FB7-4607-8755-06EE0D684054}"/>
    <cellStyle name="Normal 8 52 4 6 2" xfId="35967" xr:uid="{87B0FDC0-47E5-4F37-B91A-8E06B678E524}"/>
    <cellStyle name="Normal 8 52 4 6 2 2" xfId="35968" xr:uid="{BCAA0EF0-C60E-4C18-8E8B-C3495BA85FA3}"/>
    <cellStyle name="Normal 8 52 4 6 3" xfId="35969" xr:uid="{05377F83-BB83-40D2-B4B7-B88482D7FB9C}"/>
    <cellStyle name="Normal 8 52 4 7" xfId="35970" xr:uid="{531B99B3-0628-40D6-AB0E-5AC8235EE2C0}"/>
    <cellStyle name="Normal 8 52 4 7 2" xfId="35971" xr:uid="{598B7C3C-CB74-4CCF-A19E-71A6D940CF8A}"/>
    <cellStyle name="Normal 8 52 4 7 2 2" xfId="35972" xr:uid="{A4693021-17E3-44CC-81BA-6F768DCEEFE6}"/>
    <cellStyle name="Normal 8 52 4 7 3" xfId="35973" xr:uid="{C64D19D9-746B-494F-9DA6-37E46ECF2F11}"/>
    <cellStyle name="Normal 8 52 4 8" xfId="35974" xr:uid="{BCF15647-EFBA-41D3-857C-E10459C5C4B0}"/>
    <cellStyle name="Normal 8 52 4 8 2" xfId="35975" xr:uid="{45435FE8-9C12-41D8-838A-E66F1A945D79}"/>
    <cellStyle name="Normal 8 52 4 8 2 2" xfId="35976" xr:uid="{32AEB17D-9E43-41B2-8DC3-FD93E48998CD}"/>
    <cellStyle name="Normal 8 52 4 8 3" xfId="35977" xr:uid="{943456B3-E77D-44A0-8779-3F3BF36D9EE6}"/>
    <cellStyle name="Normal 8 52 4 9" xfId="35978" xr:uid="{C3112127-6B8E-40BB-91F8-12184D4D59D1}"/>
    <cellStyle name="Normal 8 52 4 9 2" xfId="35979" xr:uid="{B71B1C34-8F1B-4C5F-8D8E-A014EB9F8610}"/>
    <cellStyle name="Normal 8 52 4 9 2 2" xfId="35980" xr:uid="{2E239175-9ECB-45E7-A60C-8046EA238C7D}"/>
    <cellStyle name="Normal 8 52 4 9 3" xfId="35981" xr:uid="{81CACCAE-248B-498A-8310-61313841753D}"/>
    <cellStyle name="Normal 8 52 40" xfId="35982" xr:uid="{A8A4E202-4BA1-43CC-9B71-D3B2FE1CDEA8}"/>
    <cellStyle name="Normal 8 52 41" xfId="35983" xr:uid="{0BD3F5C0-C63C-4F6A-87B0-4C061E312E14}"/>
    <cellStyle name="Normal 8 52 42" xfId="35984" xr:uid="{9A45E54A-1FB3-44FD-98F4-55D6E658CD94}"/>
    <cellStyle name="Normal 8 52 43" xfId="35985" xr:uid="{19A40DCF-4920-41C4-B744-0C713FAD60A3}"/>
    <cellStyle name="Normal 8 52 44" xfId="35986" xr:uid="{7FF4CF1A-5B6B-49A9-A74A-24B4182EEFC7}"/>
    <cellStyle name="Normal 8 52 45" xfId="35987" xr:uid="{FDD4E9CB-7217-4621-95C9-23186BA0C11A}"/>
    <cellStyle name="Normal 8 52 46" xfId="35988" xr:uid="{1E192369-D6B7-4CEC-8986-24998A648F11}"/>
    <cellStyle name="Normal 8 52 47" xfId="35989" xr:uid="{7E3B5EEF-F4E9-4F31-8140-37582BA599A7}"/>
    <cellStyle name="Normal 8 52 48" xfId="35990" xr:uid="{041073F2-7B79-4633-871B-30BC6D631294}"/>
    <cellStyle name="Normal 8 52 5" xfId="35991" xr:uid="{9D954D94-2267-44FF-AEE6-0FF531552429}"/>
    <cellStyle name="Normal 8 52 5 10" xfId="35992" xr:uid="{D50F8C5C-8893-43A7-9CA3-E5AC2ED1229A}"/>
    <cellStyle name="Normal 8 52 5 10 2" xfId="35993" xr:uid="{F273376E-DBB5-4EF7-ADBC-E733B3F72824}"/>
    <cellStyle name="Normal 8 52 5 10 2 2" xfId="35994" xr:uid="{FBF9C648-45BA-48E5-AF49-4A2C9EE502EF}"/>
    <cellStyle name="Normal 8 52 5 10 3" xfId="35995" xr:uid="{464E8EAE-C796-4BB8-9A5B-D30E71D17EE2}"/>
    <cellStyle name="Normal 8 52 5 11" xfId="35996" xr:uid="{30B3603B-771C-4A16-B34E-F08D47CFAEF4}"/>
    <cellStyle name="Normal 8 52 5 11 2" xfId="35997" xr:uid="{71EFF39B-74B8-4E1C-80E9-5D3E195EED50}"/>
    <cellStyle name="Normal 8 52 5 11 2 2" xfId="35998" xr:uid="{F3F58495-5233-448A-9EC7-6247C3D63566}"/>
    <cellStyle name="Normal 8 52 5 11 3" xfId="35999" xr:uid="{9C133D58-C2DF-4532-81BB-AF33BBB27634}"/>
    <cellStyle name="Normal 8 52 5 11 4" xfId="36000" xr:uid="{C8FCFF7D-24C3-448B-8FC4-EF15F3EAEEAE}"/>
    <cellStyle name="Normal 8 52 5 12" xfId="36001" xr:uid="{B7174EDD-B19F-4393-A4BE-3DA677E2C4CE}"/>
    <cellStyle name="Normal 8 52 5 12 2" xfId="36002" xr:uid="{3E21EB70-A582-4F82-8DE6-5400F5C1D0BF}"/>
    <cellStyle name="Normal 8 52 5 13" xfId="36003" xr:uid="{2534CC6B-2099-44F0-BCA7-5D5CB23E795E}"/>
    <cellStyle name="Normal 8 52 5 14" xfId="36004" xr:uid="{4729D468-2FBE-4CDC-ADD2-418CAE25FF0E}"/>
    <cellStyle name="Normal 8 52 5 14 2" xfId="36005" xr:uid="{6870689A-04A4-4945-B83C-74A82CFA37C4}"/>
    <cellStyle name="Normal 8 52 5 15" xfId="36006" xr:uid="{06AF5D29-AFB8-45CB-AC97-9F629F794AB7}"/>
    <cellStyle name="Normal 8 52 5 16" xfId="36007" xr:uid="{8A0856F7-47F9-448A-AB83-C9C41D2C3A75}"/>
    <cellStyle name="Normal 8 52 5 17" xfId="36008" xr:uid="{73781B17-5865-4594-896C-FA01B7492518}"/>
    <cellStyle name="Normal 8 52 5 18" xfId="36009" xr:uid="{D663AB4C-D5A4-46C4-B24D-E30A3CEB6D69}"/>
    <cellStyle name="Normal 8 52 5 19" xfId="36010" xr:uid="{137D15E5-E42E-4A4E-AACB-15812E430E58}"/>
    <cellStyle name="Normal 8 52 5 2" xfId="36011" xr:uid="{21BDA46C-100A-47C0-8770-867FDE76C6D2}"/>
    <cellStyle name="Normal 8 52 5 2 2" xfId="36012" xr:uid="{2430502F-6E52-4E8B-91EF-F5B6B4D6D41F}"/>
    <cellStyle name="Normal 8 52 5 2 2 2" xfId="36013" xr:uid="{C2778CD0-403F-4D6A-B419-C7919FC4554A}"/>
    <cellStyle name="Normal 8 52 5 2 3" xfId="36014" xr:uid="{7645899E-BC31-42EA-9E36-2AE0B73B4324}"/>
    <cellStyle name="Normal 8 52 5 20" xfId="36015" xr:uid="{9343E950-3E72-4615-9025-192221FA788D}"/>
    <cellStyle name="Normal 8 52 5 21" xfId="36016" xr:uid="{83A59909-4FEC-4FB3-B251-2B1CFD222C62}"/>
    <cellStyle name="Normal 8 52 5 22" xfId="36017" xr:uid="{08D72AE2-B6DB-4480-A47C-118FEDC68AB2}"/>
    <cellStyle name="Normal 8 52 5 23" xfId="36018" xr:uid="{7C7CB98E-0EC1-4A61-82C1-DF4F0ACD8F70}"/>
    <cellStyle name="Normal 8 52 5 24" xfId="36019" xr:uid="{F591D1C5-53A3-48C4-BDB2-350B38CD97BD}"/>
    <cellStyle name="Normal 8 52 5 25" xfId="36020" xr:uid="{F19984A5-E296-46CA-B646-0EB9B5C2E27B}"/>
    <cellStyle name="Normal 8 52 5 26" xfId="36021" xr:uid="{CD0E92C1-C24F-4DD2-92FD-780EEDE0A9F9}"/>
    <cellStyle name="Normal 8 52 5 27" xfId="36022" xr:uid="{DD98B665-2810-4939-AF3B-D8422BBCC930}"/>
    <cellStyle name="Normal 8 52 5 28" xfId="36023" xr:uid="{3817B4A3-4519-4945-A088-E3D61865368D}"/>
    <cellStyle name="Normal 8 52 5 29" xfId="36024" xr:uid="{83EA5CFF-56DA-4A90-8D95-E200F1BAD7A5}"/>
    <cellStyle name="Normal 8 52 5 3" xfId="36025" xr:uid="{5E4459F3-309A-4501-B3AC-473394842160}"/>
    <cellStyle name="Normal 8 52 5 3 2" xfId="36026" xr:uid="{FBACB45D-D838-470D-8BA1-04DD52C3CDD0}"/>
    <cellStyle name="Normal 8 52 5 3 2 2" xfId="36027" xr:uid="{AECCF630-2E74-4ED3-8C5C-E1801A1CD7C8}"/>
    <cellStyle name="Normal 8 52 5 3 3" xfId="36028" xr:uid="{C0A82045-B22C-4EB1-9867-A9B7FDEE7B47}"/>
    <cellStyle name="Normal 8 52 5 30" xfId="36029" xr:uid="{A65B0E82-8BA1-4B1B-9842-9EF2ED663790}"/>
    <cellStyle name="Normal 8 52 5 31" xfId="36030" xr:uid="{4C5722CC-E87E-4262-9144-44605F097FC1}"/>
    <cellStyle name="Normal 8 52 5 32" xfId="36031" xr:uid="{876AF0F0-B974-469D-97C9-ACB29A499917}"/>
    <cellStyle name="Normal 8 52 5 33" xfId="36032" xr:uid="{5F5CDAF5-54E0-4BC4-B789-ED648B5C529D}"/>
    <cellStyle name="Normal 8 52 5 34" xfId="36033" xr:uid="{58A4B709-E8C7-4518-81E1-1BCAC4029C84}"/>
    <cellStyle name="Normal 8 52 5 35" xfId="36034" xr:uid="{63FD618F-51DF-455E-8EB6-8EF4CB09AA9A}"/>
    <cellStyle name="Normal 8 52 5 36" xfId="36035" xr:uid="{59C9CFC0-9840-42FF-96F8-0F216137764D}"/>
    <cellStyle name="Normal 8 52 5 37" xfId="36036" xr:uid="{6842727E-9B8E-459B-8C83-6EF3ACA2FDF1}"/>
    <cellStyle name="Normal 8 52 5 38" xfId="36037" xr:uid="{5351BEC6-BA1A-48C0-8116-AEE69D5806D2}"/>
    <cellStyle name="Normal 8 52 5 39" xfId="36038" xr:uid="{1D74269B-DA57-4AA8-A055-39E61D858E67}"/>
    <cellStyle name="Normal 8 52 5 4" xfId="36039" xr:uid="{E27D5AE4-3CA0-4D13-878C-5BAD24291758}"/>
    <cellStyle name="Normal 8 52 5 4 2" xfId="36040" xr:uid="{BB167747-0466-41C7-847A-F223B5B682DE}"/>
    <cellStyle name="Normal 8 52 5 4 2 2" xfId="36041" xr:uid="{F163848A-B351-4D1F-BA7F-3259E3E80987}"/>
    <cellStyle name="Normal 8 52 5 4 3" xfId="36042" xr:uid="{EFFCAD73-AAD3-44B6-A560-1E4212685EAB}"/>
    <cellStyle name="Normal 8 52 5 40" xfId="36043" xr:uid="{534339BF-1916-4ADF-8B63-1C51FF99285F}"/>
    <cellStyle name="Normal 8 52 5 5" xfId="36044" xr:uid="{EB71940D-A4F8-4AA3-8190-E673F798CC38}"/>
    <cellStyle name="Normal 8 52 5 5 2" xfId="36045" xr:uid="{E5E4D3F6-ED34-491C-98A0-66DD3DB5E973}"/>
    <cellStyle name="Normal 8 52 5 5 2 2" xfId="36046" xr:uid="{F2C0DF57-AD0D-4B50-A7F4-B6A878326A46}"/>
    <cellStyle name="Normal 8 52 5 5 3" xfId="36047" xr:uid="{E3FDD985-3623-45DE-B66E-0C790E100B7E}"/>
    <cellStyle name="Normal 8 52 5 6" xfId="36048" xr:uid="{A819A59E-6803-4B7F-9FDE-183EDE729CBC}"/>
    <cellStyle name="Normal 8 52 5 6 2" xfId="36049" xr:uid="{BCA93429-E2E6-4D94-A3B0-C5D9AF72A832}"/>
    <cellStyle name="Normal 8 52 5 6 2 2" xfId="36050" xr:uid="{FA7ABCCB-4ED7-4135-B5E2-1299163607D0}"/>
    <cellStyle name="Normal 8 52 5 6 3" xfId="36051" xr:uid="{5DCCB08E-2D6C-4C52-95D1-8C2BAB9F66BC}"/>
    <cellStyle name="Normal 8 52 5 7" xfId="36052" xr:uid="{C354AC0D-E291-4CB7-85C2-87EED7CCF53E}"/>
    <cellStyle name="Normal 8 52 5 7 2" xfId="36053" xr:uid="{45C091C1-7372-44D8-BCCE-67C71E99AA68}"/>
    <cellStyle name="Normal 8 52 5 7 2 2" xfId="36054" xr:uid="{0962EDE5-20CF-40F1-B632-6E35C2EE8495}"/>
    <cellStyle name="Normal 8 52 5 7 3" xfId="36055" xr:uid="{68347D2E-C47C-4D80-90BE-E1052197D309}"/>
    <cellStyle name="Normal 8 52 5 8" xfId="36056" xr:uid="{0ACBD8E9-CF03-434E-9232-1D31591936D1}"/>
    <cellStyle name="Normal 8 52 5 8 2" xfId="36057" xr:uid="{30A3B3D0-343B-47BE-80D4-640D80560C09}"/>
    <cellStyle name="Normal 8 52 5 8 2 2" xfId="36058" xr:uid="{F917230C-07A2-4497-938C-90E6034129E0}"/>
    <cellStyle name="Normal 8 52 5 8 3" xfId="36059" xr:uid="{52C71FA8-CDE6-4169-8030-8E3DEB6A854A}"/>
    <cellStyle name="Normal 8 52 5 9" xfId="36060" xr:uid="{834CC467-79BE-498E-B9F2-061428E4C029}"/>
    <cellStyle name="Normal 8 52 5 9 2" xfId="36061" xr:uid="{1C968AA8-9298-4472-9B38-953C02F3F27B}"/>
    <cellStyle name="Normal 8 52 5 9 2 2" xfId="36062" xr:uid="{C4713491-585D-4D22-AF6F-34478B63523B}"/>
    <cellStyle name="Normal 8 52 5 9 3" xfId="36063" xr:uid="{14AB8E7B-F313-4E89-88CA-8DE0025D309E}"/>
    <cellStyle name="Normal 8 52 6" xfId="36064" xr:uid="{4F9E7696-948C-44D5-AFA0-376879290E3C}"/>
    <cellStyle name="Normal 8 52 6 10" xfId="36065" xr:uid="{31037CFF-2D21-47F8-851B-2672087BF7D8}"/>
    <cellStyle name="Normal 8 52 6 10 2" xfId="36066" xr:uid="{CE4C096D-BECA-4A43-8E9D-B78964BB5F0B}"/>
    <cellStyle name="Normal 8 52 6 10 2 2" xfId="36067" xr:uid="{42EF877F-6967-476A-9D4D-441B04102F95}"/>
    <cellStyle name="Normal 8 52 6 10 3" xfId="36068" xr:uid="{F294532D-8C16-4976-AF85-6039E19DF9CE}"/>
    <cellStyle name="Normal 8 52 6 11" xfId="36069" xr:uid="{E4240E73-A1EC-475A-8A40-08C53EF71676}"/>
    <cellStyle name="Normal 8 52 6 11 2" xfId="36070" xr:uid="{A74D996F-943C-45E3-B5A5-52426AD18097}"/>
    <cellStyle name="Normal 8 52 6 11 2 2" xfId="36071" xr:uid="{AF8DEF9F-2F94-4024-A312-3273C3387397}"/>
    <cellStyle name="Normal 8 52 6 11 3" xfId="36072" xr:uid="{FC95E35B-AF5D-4E50-A78C-55DA220FFD52}"/>
    <cellStyle name="Normal 8 52 6 11 4" xfId="36073" xr:uid="{E7CD7CB9-CCE8-45F5-8BE5-A6503DE5ADDD}"/>
    <cellStyle name="Normal 8 52 6 12" xfId="36074" xr:uid="{9157BE76-CA45-4C31-B1A6-2D672C8EA70A}"/>
    <cellStyle name="Normal 8 52 6 12 2" xfId="36075" xr:uid="{EAF32B35-958B-40E6-B662-976BDBF084E4}"/>
    <cellStyle name="Normal 8 52 6 13" xfId="36076" xr:uid="{1C7F2CFD-B86F-4973-98EF-AAE4B2A1C8F5}"/>
    <cellStyle name="Normal 8 52 6 14" xfId="36077" xr:uid="{4C82AD4C-1200-4921-B80B-CACEE1BEFA8D}"/>
    <cellStyle name="Normal 8 52 6 14 2" xfId="36078" xr:uid="{BF53A5B0-99DE-4C4A-96C8-F9FC5C3BDCFA}"/>
    <cellStyle name="Normal 8 52 6 15" xfId="36079" xr:uid="{8B9675D6-B85E-4D74-A179-F16D0143DAFB}"/>
    <cellStyle name="Normal 8 52 6 16" xfId="36080" xr:uid="{888E27D5-6749-425F-9561-21F2646C6EF7}"/>
    <cellStyle name="Normal 8 52 6 17" xfId="36081" xr:uid="{2A078F8D-D9A4-49E1-84B2-A6CA2B6B9383}"/>
    <cellStyle name="Normal 8 52 6 18" xfId="36082" xr:uid="{A329D663-E43C-49B0-9ECA-1C1A51D99B65}"/>
    <cellStyle name="Normal 8 52 6 19" xfId="36083" xr:uid="{733364B4-F445-4EBC-8F10-79CCF0CF4851}"/>
    <cellStyle name="Normal 8 52 6 2" xfId="36084" xr:uid="{E2B38222-A567-4ADE-A1D6-30837AABBAEC}"/>
    <cellStyle name="Normal 8 52 6 2 2" xfId="36085" xr:uid="{B5A280CB-297E-47DE-A938-F9C8DF22AF8F}"/>
    <cellStyle name="Normal 8 52 6 2 2 2" xfId="36086" xr:uid="{AD589A15-16A0-4276-9855-DC1117CAE470}"/>
    <cellStyle name="Normal 8 52 6 2 3" xfId="36087" xr:uid="{4FF773E2-BE4A-4CA1-B62A-1DD201E411E7}"/>
    <cellStyle name="Normal 8 52 6 20" xfId="36088" xr:uid="{A37FDA06-3D36-4DF4-BC64-8904108823B3}"/>
    <cellStyle name="Normal 8 52 6 21" xfId="36089" xr:uid="{10C4F7DC-3122-4E1F-89EB-9C9538AF9C85}"/>
    <cellStyle name="Normal 8 52 6 22" xfId="36090" xr:uid="{60ED50C7-13E6-4AE4-9E88-FBA836CBC416}"/>
    <cellStyle name="Normal 8 52 6 23" xfId="36091" xr:uid="{446C476A-277C-4306-94F3-2AD1B889669E}"/>
    <cellStyle name="Normal 8 52 6 24" xfId="36092" xr:uid="{A9FC7845-3D1E-4609-85DA-3D456C87B792}"/>
    <cellStyle name="Normal 8 52 6 25" xfId="36093" xr:uid="{8BAFE742-6FA5-44BF-9710-E4C7BEC4B3C2}"/>
    <cellStyle name="Normal 8 52 6 26" xfId="36094" xr:uid="{C3DAEC39-6BC8-49EA-B352-F3244FA178A7}"/>
    <cellStyle name="Normal 8 52 6 27" xfId="36095" xr:uid="{864E80C3-D4A9-4DDF-8187-8429351447ED}"/>
    <cellStyle name="Normal 8 52 6 28" xfId="36096" xr:uid="{B575ABA5-D8CC-46F4-9759-497D528E915D}"/>
    <cellStyle name="Normal 8 52 6 29" xfId="36097" xr:uid="{683F1905-A0A1-4204-B646-BF9394FB2AA0}"/>
    <cellStyle name="Normal 8 52 6 3" xfId="36098" xr:uid="{94C97988-57B8-464A-B2E3-B2B57D354130}"/>
    <cellStyle name="Normal 8 52 6 3 2" xfId="36099" xr:uid="{05DFADA4-39AD-4988-BC35-3339D37C6290}"/>
    <cellStyle name="Normal 8 52 6 3 2 2" xfId="36100" xr:uid="{2CC0C3E2-50D1-4484-B31B-91CEAFBFB9B2}"/>
    <cellStyle name="Normal 8 52 6 3 3" xfId="36101" xr:uid="{E93C5377-7457-4713-9406-82C618AE3AFE}"/>
    <cellStyle name="Normal 8 52 6 30" xfId="36102" xr:uid="{311CBA88-80A1-47E4-9BC0-FFEA96D5313C}"/>
    <cellStyle name="Normal 8 52 6 31" xfId="36103" xr:uid="{5C81D824-85D4-4EF5-89E3-94DE84ACBCEB}"/>
    <cellStyle name="Normal 8 52 6 32" xfId="36104" xr:uid="{29FB0395-DFEB-46BA-8C44-B6DC43D88000}"/>
    <cellStyle name="Normal 8 52 6 33" xfId="36105" xr:uid="{71CC80FD-7E05-4BB1-885F-EB91B9D3C9F1}"/>
    <cellStyle name="Normal 8 52 6 34" xfId="36106" xr:uid="{11B4B9DC-6344-4815-8ECA-5F436F8C5C3F}"/>
    <cellStyle name="Normal 8 52 6 35" xfId="36107" xr:uid="{80D9402A-4C99-4167-85FC-0CE932E09007}"/>
    <cellStyle name="Normal 8 52 6 36" xfId="36108" xr:uid="{9240A704-F1EA-499E-BED6-2B7AEFABA95E}"/>
    <cellStyle name="Normal 8 52 6 37" xfId="36109" xr:uid="{6B551FAE-69BE-4780-829A-A6E3FF08AC52}"/>
    <cellStyle name="Normal 8 52 6 38" xfId="36110" xr:uid="{7EACA8EA-5F90-440F-B85B-0E8E6DF643ED}"/>
    <cellStyle name="Normal 8 52 6 39" xfId="36111" xr:uid="{CBB5C6E5-0EE3-44D8-A6C0-2BB4350413A0}"/>
    <cellStyle name="Normal 8 52 6 4" xfId="36112" xr:uid="{FF996666-DDB2-40A5-AA7D-54B7BD0C15BD}"/>
    <cellStyle name="Normal 8 52 6 4 2" xfId="36113" xr:uid="{B590D65B-FC6F-4CCF-838F-B05D71210FFD}"/>
    <cellStyle name="Normal 8 52 6 4 2 2" xfId="36114" xr:uid="{989F472C-8ADE-4F76-92DF-D8CDE0BA5503}"/>
    <cellStyle name="Normal 8 52 6 4 3" xfId="36115" xr:uid="{964E5F03-9014-487B-83E9-150391FFFA61}"/>
    <cellStyle name="Normal 8 52 6 40" xfId="36116" xr:uid="{82F1F27C-36DD-4409-A887-17FFBB91BB46}"/>
    <cellStyle name="Normal 8 52 6 5" xfId="36117" xr:uid="{BCA253A3-5F3D-4A83-BE48-D5BCED55A363}"/>
    <cellStyle name="Normal 8 52 6 5 2" xfId="36118" xr:uid="{864E68A3-6C1C-4FB1-8A26-955F159214BA}"/>
    <cellStyle name="Normal 8 52 6 5 2 2" xfId="36119" xr:uid="{25B0831A-A28C-4926-89A0-10114909E882}"/>
    <cellStyle name="Normal 8 52 6 5 3" xfId="36120" xr:uid="{ABC6AA39-1B99-4241-B69F-818A2D46EA76}"/>
    <cellStyle name="Normal 8 52 6 6" xfId="36121" xr:uid="{0F6D826C-6EC6-4057-B0A3-99B803595FDD}"/>
    <cellStyle name="Normal 8 52 6 6 2" xfId="36122" xr:uid="{0C0EFD79-6BFA-4933-85F9-687C1504D0E0}"/>
    <cellStyle name="Normal 8 52 6 6 2 2" xfId="36123" xr:uid="{3C34E4DF-A7FA-419B-B974-192062AD7F3D}"/>
    <cellStyle name="Normal 8 52 6 6 3" xfId="36124" xr:uid="{BC211D1F-B29D-450E-AA12-B937CF9A6619}"/>
    <cellStyle name="Normal 8 52 6 7" xfId="36125" xr:uid="{805260C0-8B23-403A-AB98-75024CA7AA0F}"/>
    <cellStyle name="Normal 8 52 6 7 2" xfId="36126" xr:uid="{A5B7EF08-E94E-4340-8562-A6E7A591386F}"/>
    <cellStyle name="Normal 8 52 6 7 2 2" xfId="36127" xr:uid="{5E67EB20-AE69-46B2-936F-0A4DF5F876D7}"/>
    <cellStyle name="Normal 8 52 6 7 3" xfId="36128" xr:uid="{E9D350C9-1B75-42B0-810A-421CDC5C59AA}"/>
    <cellStyle name="Normal 8 52 6 8" xfId="36129" xr:uid="{D5C63978-4D58-479C-A427-9CF6AFC8F083}"/>
    <cellStyle name="Normal 8 52 6 8 2" xfId="36130" xr:uid="{0F363F6F-4967-4A72-840B-F6255E81A858}"/>
    <cellStyle name="Normal 8 52 6 8 2 2" xfId="36131" xr:uid="{32B13001-9996-4496-8149-1EDF2CF45B6C}"/>
    <cellStyle name="Normal 8 52 6 8 3" xfId="36132" xr:uid="{A300C787-15BC-4CF5-8C4B-4D4A9897A48A}"/>
    <cellStyle name="Normal 8 52 6 9" xfId="36133" xr:uid="{7F068884-6383-492F-A9CB-CBE7C6B1AE00}"/>
    <cellStyle name="Normal 8 52 6 9 2" xfId="36134" xr:uid="{CCD69C02-7BE5-40E2-ACB7-47518443F754}"/>
    <cellStyle name="Normal 8 52 6 9 2 2" xfId="36135" xr:uid="{5B6B2021-608B-4D9D-81D1-4789B224B103}"/>
    <cellStyle name="Normal 8 52 6 9 3" xfId="36136" xr:uid="{901594D4-C24E-4638-931E-DE7F579381E9}"/>
    <cellStyle name="Normal 8 52 7" xfId="36137" xr:uid="{AEB01C27-0E63-47DF-A239-5F98FA551367}"/>
    <cellStyle name="Normal 8 52 7 10" xfId="36138" xr:uid="{0C206A87-148C-43EC-974B-D71F7AC78772}"/>
    <cellStyle name="Normal 8 52 7 10 2" xfId="36139" xr:uid="{3DD3E3B3-1EF1-4144-834C-CC8198A21AB4}"/>
    <cellStyle name="Normal 8 52 7 10 2 2" xfId="36140" xr:uid="{0CDB8971-B37D-489B-93C3-5A2592D13269}"/>
    <cellStyle name="Normal 8 52 7 10 3" xfId="36141" xr:uid="{CB2E58C5-BA1A-4B86-9D39-F1F616C73143}"/>
    <cellStyle name="Normal 8 52 7 11" xfId="36142" xr:uid="{66222A6F-F1C9-4D63-B8F2-6FA128AAD24E}"/>
    <cellStyle name="Normal 8 52 7 11 2" xfId="36143" xr:uid="{6F545F9C-EFAF-41AD-9A92-8DFF390A12AE}"/>
    <cellStyle name="Normal 8 52 7 11 2 2" xfId="36144" xr:uid="{FA360FD9-6E56-44DF-8B7B-24D6288214DC}"/>
    <cellStyle name="Normal 8 52 7 11 3" xfId="36145" xr:uid="{ECD44A6D-918E-437C-B586-CD61F9A17A54}"/>
    <cellStyle name="Normal 8 52 7 11 4" xfId="36146" xr:uid="{FDF94DF6-A68A-4DAE-89F1-F73EB7CD8907}"/>
    <cellStyle name="Normal 8 52 7 12" xfId="36147" xr:uid="{E4B4FDC2-56EB-4669-8387-F496E9F5C41B}"/>
    <cellStyle name="Normal 8 52 7 12 2" xfId="36148" xr:uid="{E5C17BA9-E7EB-4330-BC41-96F43A535BEA}"/>
    <cellStyle name="Normal 8 52 7 13" xfId="36149" xr:uid="{41FFEBBF-5C9F-4743-AEE7-59CFB6A42008}"/>
    <cellStyle name="Normal 8 52 7 14" xfId="36150" xr:uid="{35FE9565-DF05-4CD0-BB60-93621E1DAB08}"/>
    <cellStyle name="Normal 8 52 7 14 2" xfId="36151" xr:uid="{7F68D954-F131-489C-9662-F37244D86EDB}"/>
    <cellStyle name="Normal 8 52 7 15" xfId="36152" xr:uid="{42F10558-9AA1-4E4B-871C-DDE85F2D677D}"/>
    <cellStyle name="Normal 8 52 7 16" xfId="36153" xr:uid="{25DD37E1-FD1B-42C8-B509-76B41966DE84}"/>
    <cellStyle name="Normal 8 52 7 17" xfId="36154" xr:uid="{F27FD993-22F3-44EE-AFF4-533F37260214}"/>
    <cellStyle name="Normal 8 52 7 18" xfId="36155" xr:uid="{BF03E42E-F6FF-4CFF-BFBB-B41FBA1432DF}"/>
    <cellStyle name="Normal 8 52 7 19" xfId="36156" xr:uid="{27C9EC4E-27C9-4439-980B-0985AA2DC895}"/>
    <cellStyle name="Normal 8 52 7 2" xfId="36157" xr:uid="{00B45857-B0F8-461E-A9C0-5820AF6EE891}"/>
    <cellStyle name="Normal 8 52 7 2 2" xfId="36158" xr:uid="{4381403D-CB53-4CAB-BD84-8A38E98EA305}"/>
    <cellStyle name="Normal 8 52 7 2 2 2" xfId="36159" xr:uid="{0DC5DAB8-8DA1-452B-8FF4-AF5B0A101754}"/>
    <cellStyle name="Normal 8 52 7 2 3" xfId="36160" xr:uid="{3C6CBB70-B16C-41D3-87D4-F48486749F48}"/>
    <cellStyle name="Normal 8 52 7 20" xfId="36161" xr:uid="{39FEAB39-3F78-4C59-B347-235C82A01D66}"/>
    <cellStyle name="Normal 8 52 7 21" xfId="36162" xr:uid="{66EF7D8F-818B-4E6A-8468-E1FA9A6B529E}"/>
    <cellStyle name="Normal 8 52 7 22" xfId="36163" xr:uid="{B9CB852D-0384-4E55-BA30-CDC004DF6F3D}"/>
    <cellStyle name="Normal 8 52 7 23" xfId="36164" xr:uid="{F8B4F3F5-24C9-46C7-9D3B-A52B3CF75A1F}"/>
    <cellStyle name="Normal 8 52 7 24" xfId="36165" xr:uid="{FC0328AC-227D-4527-BE2B-3F1CC03DC907}"/>
    <cellStyle name="Normal 8 52 7 25" xfId="36166" xr:uid="{B069449A-9EB4-453B-B7D2-C27ACE15836E}"/>
    <cellStyle name="Normal 8 52 7 26" xfId="36167" xr:uid="{29028DAC-1FC5-4A19-ACCC-FEAC929B2A11}"/>
    <cellStyle name="Normal 8 52 7 27" xfId="36168" xr:uid="{99ACEDC4-9A9A-4E84-9A3A-C8FB0A74569B}"/>
    <cellStyle name="Normal 8 52 7 28" xfId="36169" xr:uid="{184C526C-824B-479F-937F-65B89D38DCDF}"/>
    <cellStyle name="Normal 8 52 7 29" xfId="36170" xr:uid="{65D32581-AF31-415A-BEB1-83E617846E34}"/>
    <cellStyle name="Normal 8 52 7 3" xfId="36171" xr:uid="{757B3E25-32D9-4DBB-B6D3-A7AF18DF763B}"/>
    <cellStyle name="Normal 8 52 7 3 2" xfId="36172" xr:uid="{113B736C-9F85-41A8-B70F-89E89D508DB3}"/>
    <cellStyle name="Normal 8 52 7 3 2 2" xfId="36173" xr:uid="{0F59DBD0-3ECB-4C0F-85AA-5F1E647E1775}"/>
    <cellStyle name="Normal 8 52 7 3 3" xfId="36174" xr:uid="{9C8B8CE2-0420-47C9-809E-779791801DEA}"/>
    <cellStyle name="Normal 8 52 7 30" xfId="36175" xr:uid="{B55E8908-A2EB-4C9F-8322-725468CC81B8}"/>
    <cellStyle name="Normal 8 52 7 31" xfId="36176" xr:uid="{A45D2FE8-1F17-4C52-97E7-6A3C7F8C1195}"/>
    <cellStyle name="Normal 8 52 7 32" xfId="36177" xr:uid="{219AAF95-E485-4171-AB52-80748F6627A3}"/>
    <cellStyle name="Normal 8 52 7 33" xfId="36178" xr:uid="{0FBFC849-43B7-423B-AE56-EA79CDF1A926}"/>
    <cellStyle name="Normal 8 52 7 34" xfId="36179" xr:uid="{525C12BA-BBB0-4BC7-8A4B-4A0C7B1B2FEC}"/>
    <cellStyle name="Normal 8 52 7 35" xfId="36180" xr:uid="{DDB50373-6FDC-4D01-B78C-BF3D6A39E880}"/>
    <cellStyle name="Normal 8 52 7 36" xfId="36181" xr:uid="{807F74D9-8C8F-4A58-A5AE-D91C2AB3FE29}"/>
    <cellStyle name="Normal 8 52 7 37" xfId="36182" xr:uid="{D2706617-CB66-4FC2-A4CA-19E9057E8AD9}"/>
    <cellStyle name="Normal 8 52 7 38" xfId="36183" xr:uid="{03C3BA70-B190-4662-AD58-80E844E5A0E8}"/>
    <cellStyle name="Normal 8 52 7 39" xfId="36184" xr:uid="{25C88649-6FE9-48EE-BD87-DBC4EDC8177E}"/>
    <cellStyle name="Normal 8 52 7 4" xfId="36185" xr:uid="{942FEB14-4CA0-4C04-925A-E7633123FCB1}"/>
    <cellStyle name="Normal 8 52 7 4 2" xfId="36186" xr:uid="{2F893FF4-1E46-4CBC-BD77-8CF2F93A3FA9}"/>
    <cellStyle name="Normal 8 52 7 4 2 2" xfId="36187" xr:uid="{4165B402-DAAC-4E5A-91D7-FB84DDBE80C5}"/>
    <cellStyle name="Normal 8 52 7 4 3" xfId="36188" xr:uid="{0CF0A85E-90DB-4068-80DF-5AE75A10743E}"/>
    <cellStyle name="Normal 8 52 7 40" xfId="36189" xr:uid="{0B9CD80B-52D2-4D68-9DFF-C9EE9471C0AA}"/>
    <cellStyle name="Normal 8 52 7 5" xfId="36190" xr:uid="{06691619-B0CB-4D86-A9EC-F229D6A147A6}"/>
    <cellStyle name="Normal 8 52 7 5 2" xfId="36191" xr:uid="{2F619578-8E55-4ACB-97BF-AC98D1CA14C9}"/>
    <cellStyle name="Normal 8 52 7 5 2 2" xfId="36192" xr:uid="{27EBE164-2985-47A9-B9AB-1CEC9EBB6C34}"/>
    <cellStyle name="Normal 8 52 7 5 3" xfId="36193" xr:uid="{C091A346-C650-4944-B219-73F88D0C6DD8}"/>
    <cellStyle name="Normal 8 52 7 6" xfId="36194" xr:uid="{8128F84B-A034-4BE0-8CAF-B95A2D95AE60}"/>
    <cellStyle name="Normal 8 52 7 6 2" xfId="36195" xr:uid="{2B523BB0-AA7E-4F67-9366-38B6E1615256}"/>
    <cellStyle name="Normal 8 52 7 6 2 2" xfId="36196" xr:uid="{34E50E04-FF83-4984-A00F-2155EEBE9C64}"/>
    <cellStyle name="Normal 8 52 7 6 3" xfId="36197" xr:uid="{C43544BC-9200-49E9-8501-936059A9D395}"/>
    <cellStyle name="Normal 8 52 7 7" xfId="36198" xr:uid="{CF138FB4-B1D7-4C2C-B254-0DCBC34B15B2}"/>
    <cellStyle name="Normal 8 52 7 7 2" xfId="36199" xr:uid="{BC8F85C3-0F16-4D41-836F-271D135072A1}"/>
    <cellStyle name="Normal 8 52 7 7 2 2" xfId="36200" xr:uid="{5762B6FC-DACA-4246-B011-53C305388DDC}"/>
    <cellStyle name="Normal 8 52 7 7 3" xfId="36201" xr:uid="{E3ACE2B6-C760-4DAA-91DC-2C25F1D86D4A}"/>
    <cellStyle name="Normal 8 52 7 8" xfId="36202" xr:uid="{D05DA8A3-F34A-4B4C-8DB0-DD6FD3C5B142}"/>
    <cellStyle name="Normal 8 52 7 8 2" xfId="36203" xr:uid="{B6F48BCA-6538-41BF-9471-8DBC0F81928E}"/>
    <cellStyle name="Normal 8 52 7 8 2 2" xfId="36204" xr:uid="{49595A64-FC1E-4939-B718-F70361F2F8FB}"/>
    <cellStyle name="Normal 8 52 7 8 3" xfId="36205" xr:uid="{1AF0CD00-0C13-4A44-9D65-AEC9398EEC55}"/>
    <cellStyle name="Normal 8 52 7 9" xfId="36206" xr:uid="{388E3BF1-8F1E-4E3F-89C3-3F95D53D2175}"/>
    <cellStyle name="Normal 8 52 7 9 2" xfId="36207" xr:uid="{9A779D1B-6B4A-4EFE-B041-C2DA4DD11013}"/>
    <cellStyle name="Normal 8 52 7 9 2 2" xfId="36208" xr:uid="{F476A6E1-3FD8-4EE7-9F31-89369FA0E34B}"/>
    <cellStyle name="Normal 8 52 7 9 3" xfId="36209" xr:uid="{1F1CDC57-B942-4DD1-9CE4-587195FEE6A2}"/>
    <cellStyle name="Normal 8 52 8" xfId="36210" xr:uid="{8936C782-2DCB-4D65-95E0-76F92B4CEF29}"/>
    <cellStyle name="Normal 8 52 8 10" xfId="36211" xr:uid="{E871FACE-4AFD-483C-BE99-48999C048D9C}"/>
    <cellStyle name="Normal 8 52 8 10 2" xfId="36212" xr:uid="{EBACD1C4-6248-4884-B5F8-2E315BCE7DE4}"/>
    <cellStyle name="Normal 8 52 8 10 2 2" xfId="36213" xr:uid="{621E3EA1-FB10-420A-88E1-713A52A0663D}"/>
    <cellStyle name="Normal 8 52 8 10 3" xfId="36214" xr:uid="{B4C9A958-CAC3-43BD-8B4A-7501D57D1BC2}"/>
    <cellStyle name="Normal 8 52 8 11" xfId="36215" xr:uid="{DA733271-7A0A-4CC2-9789-179582B67785}"/>
    <cellStyle name="Normal 8 52 8 11 2" xfId="36216" xr:uid="{C19E88BD-7ECD-4E0E-B935-D247055E103D}"/>
    <cellStyle name="Normal 8 52 8 11 2 2" xfId="36217" xr:uid="{197AE3CA-26B3-4AF2-9BC8-53734EE305F2}"/>
    <cellStyle name="Normal 8 52 8 11 3" xfId="36218" xr:uid="{0D6D351F-9A61-439E-A8B9-58F5C0FE2544}"/>
    <cellStyle name="Normal 8 52 8 11 4" xfId="36219" xr:uid="{E3E03142-7E90-4615-B22A-E0FACBFB8817}"/>
    <cellStyle name="Normal 8 52 8 12" xfId="36220" xr:uid="{D3FF17E8-46DC-46DF-8309-181F127CCA11}"/>
    <cellStyle name="Normal 8 52 8 12 2" xfId="36221" xr:uid="{488F1EBE-2865-4A36-A1A0-C3FB2D111584}"/>
    <cellStyle name="Normal 8 52 8 13" xfId="36222" xr:uid="{9B42B304-F95A-481E-85A8-6AF38AD3B07F}"/>
    <cellStyle name="Normal 8 52 8 14" xfId="36223" xr:uid="{1E5B7BFB-EEDB-4039-BAC1-BA08DC84861B}"/>
    <cellStyle name="Normal 8 52 8 14 2" xfId="36224" xr:uid="{241F8A8C-5C59-4DFC-B790-7933C8E164E5}"/>
    <cellStyle name="Normal 8 52 8 15" xfId="36225" xr:uid="{0407D4C3-ACC2-4918-AD2E-FCD27F6F0A8E}"/>
    <cellStyle name="Normal 8 52 8 16" xfId="36226" xr:uid="{C8500FC4-2C25-4DB2-8FD6-73905BBFECF7}"/>
    <cellStyle name="Normal 8 52 8 17" xfId="36227" xr:uid="{2624FDD0-E955-4FA5-A434-96E445EBA3EE}"/>
    <cellStyle name="Normal 8 52 8 18" xfId="36228" xr:uid="{15CA03A9-D74E-4C2E-9ADF-7301F1B20F66}"/>
    <cellStyle name="Normal 8 52 8 19" xfId="36229" xr:uid="{4C62A157-80CD-4A87-B624-56FA9781B119}"/>
    <cellStyle name="Normal 8 52 8 2" xfId="36230" xr:uid="{B39AF6CF-D7D6-499B-9A5D-9696509C9147}"/>
    <cellStyle name="Normal 8 52 8 2 2" xfId="36231" xr:uid="{96C1F73C-FF46-4C2A-B07E-0E824077012A}"/>
    <cellStyle name="Normal 8 52 8 2 2 2" xfId="36232" xr:uid="{6737C062-7423-44E9-80CE-38840F2344FE}"/>
    <cellStyle name="Normal 8 52 8 2 3" xfId="36233" xr:uid="{38F13544-AA69-4F7F-95B4-613CEA1679F2}"/>
    <cellStyle name="Normal 8 52 8 20" xfId="36234" xr:uid="{32766362-005F-4016-8161-BFC99854EABF}"/>
    <cellStyle name="Normal 8 52 8 21" xfId="36235" xr:uid="{3E19BFE7-74A5-4B21-8B83-2F25D8F65BE9}"/>
    <cellStyle name="Normal 8 52 8 22" xfId="36236" xr:uid="{CA2134B7-4892-486B-90E2-94BC274C7693}"/>
    <cellStyle name="Normal 8 52 8 23" xfId="36237" xr:uid="{E67C09D0-F3FE-4B79-9C2F-1EB005983ECD}"/>
    <cellStyle name="Normal 8 52 8 24" xfId="36238" xr:uid="{8B2F1DBE-DBD2-42D1-981D-8312ADB2A93C}"/>
    <cellStyle name="Normal 8 52 8 25" xfId="36239" xr:uid="{D8010D50-1C2D-4B4F-B5E8-97D7A1254186}"/>
    <cellStyle name="Normal 8 52 8 26" xfId="36240" xr:uid="{FD591130-AD48-44AE-8A7A-F77AB32E192D}"/>
    <cellStyle name="Normal 8 52 8 27" xfId="36241" xr:uid="{79133423-7769-4BC6-97A7-028482744758}"/>
    <cellStyle name="Normal 8 52 8 28" xfId="36242" xr:uid="{B8C7EDC3-9E78-40C9-88A4-47DD77E7DDDD}"/>
    <cellStyle name="Normal 8 52 8 29" xfId="36243" xr:uid="{916FD2E8-EF82-422D-800E-082BD1A6EEE0}"/>
    <cellStyle name="Normal 8 52 8 3" xfId="36244" xr:uid="{A352DDC2-FB48-4F1E-8F9C-3553ACE46DDA}"/>
    <cellStyle name="Normal 8 52 8 3 2" xfId="36245" xr:uid="{1D94F4DC-C376-48D2-A335-14B4558C23F8}"/>
    <cellStyle name="Normal 8 52 8 3 2 2" xfId="36246" xr:uid="{E66A0CE1-1BAB-4CF9-9C00-636E54161ADF}"/>
    <cellStyle name="Normal 8 52 8 3 3" xfId="36247" xr:uid="{20F04175-A18B-42E9-BE80-6FC92C59025C}"/>
    <cellStyle name="Normal 8 52 8 30" xfId="36248" xr:uid="{15CBE50A-025D-4F27-B0CA-784B701EDD84}"/>
    <cellStyle name="Normal 8 52 8 31" xfId="36249" xr:uid="{6962EC8D-2261-436C-ACC6-919DAF0EC340}"/>
    <cellStyle name="Normal 8 52 8 32" xfId="36250" xr:uid="{540C8EC9-4E98-4699-BE31-002015B644AF}"/>
    <cellStyle name="Normal 8 52 8 33" xfId="36251" xr:uid="{9C6EA039-785B-4DA1-BD87-60B6199C07B1}"/>
    <cellStyle name="Normal 8 52 8 34" xfId="36252" xr:uid="{B37B32F1-7F5F-453E-BBCE-742CB6CA2BE8}"/>
    <cellStyle name="Normal 8 52 8 35" xfId="36253" xr:uid="{FDA85EF2-6432-4A63-A3FB-4402343E4B5F}"/>
    <cellStyle name="Normal 8 52 8 36" xfId="36254" xr:uid="{1AFA790E-9DBC-452E-8B31-DB542417F257}"/>
    <cellStyle name="Normal 8 52 8 37" xfId="36255" xr:uid="{FA7F2B06-31BA-4EDB-966B-DCF2F99C71D8}"/>
    <cellStyle name="Normal 8 52 8 38" xfId="36256" xr:uid="{A2485764-719B-4B06-AEC8-8956CB910836}"/>
    <cellStyle name="Normal 8 52 8 39" xfId="36257" xr:uid="{6AD5F91A-3C5E-471E-A21B-31BC0137827F}"/>
    <cellStyle name="Normal 8 52 8 4" xfId="36258" xr:uid="{06845132-970C-43C1-A83B-080445DBDEA9}"/>
    <cellStyle name="Normal 8 52 8 4 2" xfId="36259" xr:uid="{5F695EDF-1AAB-46BB-9F11-0E68002EC936}"/>
    <cellStyle name="Normal 8 52 8 4 2 2" xfId="36260" xr:uid="{0AF2AC39-D1A5-4F17-A6D6-950A18BDE93E}"/>
    <cellStyle name="Normal 8 52 8 4 3" xfId="36261" xr:uid="{8A7E038D-54FA-4CC6-B6B0-9DF2E99B650C}"/>
    <cellStyle name="Normal 8 52 8 40" xfId="36262" xr:uid="{2AAEDC75-D279-4D63-AF92-D9D24D7298BC}"/>
    <cellStyle name="Normal 8 52 8 5" xfId="36263" xr:uid="{67C0296A-216B-4B68-82E6-D92B37A43CF3}"/>
    <cellStyle name="Normal 8 52 8 5 2" xfId="36264" xr:uid="{1FE809E2-3E6E-4D42-A2FE-E3833971FA14}"/>
    <cellStyle name="Normal 8 52 8 5 2 2" xfId="36265" xr:uid="{9E61BD07-BF5A-4B89-912F-DA5C97E9D124}"/>
    <cellStyle name="Normal 8 52 8 5 3" xfId="36266" xr:uid="{10944FE7-0710-47D7-9D29-DAD71D05CB45}"/>
    <cellStyle name="Normal 8 52 8 6" xfId="36267" xr:uid="{D1B5FE5D-51AC-46E1-AA52-189F36AA190A}"/>
    <cellStyle name="Normal 8 52 8 6 2" xfId="36268" xr:uid="{25F25946-F420-4BDD-8A46-83561002B6C6}"/>
    <cellStyle name="Normal 8 52 8 6 2 2" xfId="36269" xr:uid="{101FF4FC-90B6-447A-AF87-5BF2F98765AB}"/>
    <cellStyle name="Normal 8 52 8 6 3" xfId="36270" xr:uid="{B3609AB5-193B-4935-856A-999B1D7F938D}"/>
    <cellStyle name="Normal 8 52 8 7" xfId="36271" xr:uid="{2D96600B-FA9A-4FED-92CF-32FAC04CCA16}"/>
    <cellStyle name="Normal 8 52 8 7 2" xfId="36272" xr:uid="{E44D9869-C912-4A79-8FB4-5309A898FF7B}"/>
    <cellStyle name="Normal 8 52 8 7 2 2" xfId="36273" xr:uid="{E0633544-0327-49D4-9158-F54A148F2AD7}"/>
    <cellStyle name="Normal 8 52 8 7 3" xfId="36274" xr:uid="{47F7ED59-97B5-4516-BDFB-6A20D8D98D5D}"/>
    <cellStyle name="Normal 8 52 8 8" xfId="36275" xr:uid="{5B8F2FC0-19E0-48CF-ADE0-044BEF783C6B}"/>
    <cellStyle name="Normal 8 52 8 8 2" xfId="36276" xr:uid="{C35B2B86-3733-4BD5-A768-44AD18E6963D}"/>
    <cellStyle name="Normal 8 52 8 8 2 2" xfId="36277" xr:uid="{4075AF8B-7829-4082-989E-D467CAE5930F}"/>
    <cellStyle name="Normal 8 52 8 8 3" xfId="36278" xr:uid="{EEE0B24A-6E83-4CA0-B628-CBBF85E870D3}"/>
    <cellStyle name="Normal 8 52 8 9" xfId="36279" xr:uid="{E3ECF691-4A53-4E6E-81CE-1044A34965AD}"/>
    <cellStyle name="Normal 8 52 8 9 2" xfId="36280" xr:uid="{F8C68FE6-333C-4FDA-BB5D-F5BA33E106E9}"/>
    <cellStyle name="Normal 8 52 8 9 2 2" xfId="36281" xr:uid="{0F296081-EA16-485D-910A-BED632FB31CE}"/>
    <cellStyle name="Normal 8 52 8 9 3" xfId="36282" xr:uid="{93745863-9608-4194-9631-14E7285A7EF4}"/>
    <cellStyle name="Normal 8 52 9" xfId="36283" xr:uid="{3308AB7D-DE95-4BD8-953F-3F926D305636}"/>
    <cellStyle name="Normal 8 52 9 10" xfId="36284" xr:uid="{166AB897-0C72-4408-BA2C-4E809440EBD9}"/>
    <cellStyle name="Normal 8 52 9 10 2" xfId="36285" xr:uid="{26A135C5-2CB9-448E-9308-33EC8F3404C7}"/>
    <cellStyle name="Normal 8 52 9 10 2 2" xfId="36286" xr:uid="{61F94649-C32F-4AA6-976A-F81606F95507}"/>
    <cellStyle name="Normal 8 52 9 10 3" xfId="36287" xr:uid="{035C7401-D286-40C9-99AB-1C5BF3CC5208}"/>
    <cellStyle name="Normal 8 52 9 11" xfId="36288" xr:uid="{8A66DE68-570E-4F54-A8DB-A3EB6B40B9ED}"/>
    <cellStyle name="Normal 8 52 9 11 2" xfId="36289" xr:uid="{0F62FB2A-54A1-44FC-B057-AEE7DFC6D5E6}"/>
    <cellStyle name="Normal 8 52 9 11 2 2" xfId="36290" xr:uid="{A2954A18-9795-4A8D-B6C0-CA558E7F48CB}"/>
    <cellStyle name="Normal 8 52 9 11 3" xfId="36291" xr:uid="{762C8AE1-0370-434E-BAB6-C36A019592AD}"/>
    <cellStyle name="Normal 8 52 9 11 4" xfId="36292" xr:uid="{07E885CC-129B-41A8-AC9D-DA05D651247A}"/>
    <cellStyle name="Normal 8 52 9 12" xfId="36293" xr:uid="{7D4D11F4-F82F-4C62-805F-43535BFBC2E0}"/>
    <cellStyle name="Normal 8 52 9 12 2" xfId="36294" xr:uid="{A827184A-57A9-4120-9149-4A4DA5F24770}"/>
    <cellStyle name="Normal 8 52 9 13" xfId="36295" xr:uid="{5E0A008D-79A4-45D5-8D0D-D4C097D6B7BB}"/>
    <cellStyle name="Normal 8 52 9 14" xfId="36296" xr:uid="{84BA5C70-A9D8-46AA-B963-102DC0985E72}"/>
    <cellStyle name="Normal 8 52 9 14 2" xfId="36297" xr:uid="{DF3BBC27-FD39-410F-BF2F-CC6C07D8760B}"/>
    <cellStyle name="Normal 8 52 9 15" xfId="36298" xr:uid="{D463E978-4287-4F20-9AD0-3E24F6574F23}"/>
    <cellStyle name="Normal 8 52 9 16" xfId="36299" xr:uid="{D72BEBBE-D900-4883-8AD5-9736E194676E}"/>
    <cellStyle name="Normal 8 52 9 17" xfId="36300" xr:uid="{4CB39BF1-69CB-41DF-B208-3BB7E1D3E17D}"/>
    <cellStyle name="Normal 8 52 9 18" xfId="36301" xr:uid="{B8005935-8B12-44A2-BD85-640064A524BF}"/>
    <cellStyle name="Normal 8 52 9 19" xfId="36302" xr:uid="{F6C66A5F-6317-4A9A-A015-415A00A00EEF}"/>
    <cellStyle name="Normal 8 52 9 2" xfId="36303" xr:uid="{AA267415-AE28-4716-94AD-EBE5A1AD16F5}"/>
    <cellStyle name="Normal 8 52 9 2 2" xfId="36304" xr:uid="{3EE41B7F-C9FA-433B-B970-41598A7EFA49}"/>
    <cellStyle name="Normal 8 52 9 2 2 2" xfId="36305" xr:uid="{01EFFB41-00EB-49DB-B89D-A8E24BD33A56}"/>
    <cellStyle name="Normal 8 52 9 2 3" xfId="36306" xr:uid="{2F32294D-17B6-47A4-A256-337A7F72861A}"/>
    <cellStyle name="Normal 8 52 9 20" xfId="36307" xr:uid="{B2EF6C7B-D7D9-4354-9608-1F4AADBECC8E}"/>
    <cellStyle name="Normal 8 52 9 21" xfId="36308" xr:uid="{04952B4E-BEAF-421D-8D6C-BCA79F823457}"/>
    <cellStyle name="Normal 8 52 9 22" xfId="36309" xr:uid="{458C95A9-2472-442D-8D30-D7012478B78D}"/>
    <cellStyle name="Normal 8 52 9 23" xfId="36310" xr:uid="{0A08BF96-96C4-403D-8D6D-B63E2CACC86C}"/>
    <cellStyle name="Normal 8 52 9 24" xfId="36311" xr:uid="{06CCE0A6-D6F9-4707-AB43-F59B601CBA08}"/>
    <cellStyle name="Normal 8 52 9 25" xfId="36312" xr:uid="{6D41216B-EED8-4526-8F09-A1DD063EB857}"/>
    <cellStyle name="Normal 8 52 9 26" xfId="36313" xr:uid="{2C07CD12-65B9-419E-A36E-4F9CC865F2EE}"/>
    <cellStyle name="Normal 8 52 9 27" xfId="36314" xr:uid="{E50C99D7-A821-4D8B-AC72-EFE3AB76FD34}"/>
    <cellStyle name="Normal 8 52 9 28" xfId="36315" xr:uid="{CEF391E0-5C67-40AC-85D4-F5CCB52BF863}"/>
    <cellStyle name="Normal 8 52 9 29" xfId="36316" xr:uid="{33D5A14C-6DF0-4BCC-A3F4-E4626C9C5BB9}"/>
    <cellStyle name="Normal 8 52 9 3" xfId="36317" xr:uid="{20C3E1DD-F295-4CEE-8140-8CD97E182AF0}"/>
    <cellStyle name="Normal 8 52 9 3 2" xfId="36318" xr:uid="{9D435CF0-F4B5-4B92-8186-4CE18B4F9300}"/>
    <cellStyle name="Normal 8 52 9 3 2 2" xfId="36319" xr:uid="{709374F2-ECE7-4E0D-8BD6-F08C3229DFFB}"/>
    <cellStyle name="Normal 8 52 9 3 3" xfId="36320" xr:uid="{5F8E545E-B463-4922-82FA-702315862C78}"/>
    <cellStyle name="Normal 8 52 9 30" xfId="36321" xr:uid="{CF75D603-0B49-4B0F-A120-38E14C6B6827}"/>
    <cellStyle name="Normal 8 52 9 31" xfId="36322" xr:uid="{9924919F-7A3C-4E0E-9555-AF03A5E6A1D2}"/>
    <cellStyle name="Normal 8 52 9 32" xfId="36323" xr:uid="{C4DBDCB4-288B-477B-9C5D-28FCD5ED93DF}"/>
    <cellStyle name="Normal 8 52 9 33" xfId="36324" xr:uid="{6D926ED9-9431-4868-A3FA-77744B46485B}"/>
    <cellStyle name="Normal 8 52 9 34" xfId="36325" xr:uid="{FBDDCC28-950E-4340-BF1B-5EF1A9A7963E}"/>
    <cellStyle name="Normal 8 52 9 35" xfId="36326" xr:uid="{45D855F5-A526-4387-A715-F23F1CDB7AA8}"/>
    <cellStyle name="Normal 8 52 9 36" xfId="36327" xr:uid="{7DCE4CEC-0E34-47EF-AB31-ECCF89B4F0E6}"/>
    <cellStyle name="Normal 8 52 9 37" xfId="36328" xr:uid="{D30506FC-11C7-4474-8B24-981872003DAA}"/>
    <cellStyle name="Normal 8 52 9 38" xfId="36329" xr:uid="{9B68D4A3-DA73-4E72-BB78-D0D41425E543}"/>
    <cellStyle name="Normal 8 52 9 39" xfId="36330" xr:uid="{237E55DE-000A-4D6E-AAA6-DB84F1F1F16F}"/>
    <cellStyle name="Normal 8 52 9 4" xfId="36331" xr:uid="{00D5BC2F-116F-4024-A15D-4160D93FE798}"/>
    <cellStyle name="Normal 8 52 9 4 2" xfId="36332" xr:uid="{9D35CC49-7828-4B9F-94BC-D3852DA709E1}"/>
    <cellStyle name="Normal 8 52 9 4 2 2" xfId="36333" xr:uid="{2DF2B634-0723-4174-83CD-0BCF37D5C0EC}"/>
    <cellStyle name="Normal 8 52 9 4 3" xfId="36334" xr:uid="{82B90FFD-4F53-4006-AEF5-8ED56C4BA966}"/>
    <cellStyle name="Normal 8 52 9 40" xfId="36335" xr:uid="{6C773315-6950-4390-9CA3-FAB1280A5521}"/>
    <cellStyle name="Normal 8 52 9 5" xfId="36336" xr:uid="{D0C7F9F3-12FB-4F71-8044-99F1E41FDCBE}"/>
    <cellStyle name="Normal 8 52 9 5 2" xfId="36337" xr:uid="{AB4A42E6-340B-4FAB-A463-96F4B890A1E7}"/>
    <cellStyle name="Normal 8 52 9 5 2 2" xfId="36338" xr:uid="{62BB3729-918F-4659-928A-236277CEEAA5}"/>
    <cellStyle name="Normal 8 52 9 5 3" xfId="36339" xr:uid="{34BAA873-3F77-41FC-AAF9-D9A079D04AE8}"/>
    <cellStyle name="Normal 8 52 9 6" xfId="36340" xr:uid="{C51F615B-F559-4916-BF00-F3DF764F48A2}"/>
    <cellStyle name="Normal 8 52 9 6 2" xfId="36341" xr:uid="{2697E375-7DB1-41E0-9C43-D6465786CC81}"/>
    <cellStyle name="Normal 8 52 9 6 2 2" xfId="36342" xr:uid="{4CCFEFD7-ACC3-4739-8A07-CB9569CE8BC5}"/>
    <cellStyle name="Normal 8 52 9 6 3" xfId="36343" xr:uid="{B922EB3E-5A66-4A4F-8E07-A8B7F73C94AB}"/>
    <cellStyle name="Normal 8 52 9 7" xfId="36344" xr:uid="{A5453EB6-6320-42EB-806F-B26B2DA870F2}"/>
    <cellStyle name="Normal 8 52 9 7 2" xfId="36345" xr:uid="{465AABF2-5593-425C-BBB7-8DD1199F3460}"/>
    <cellStyle name="Normal 8 52 9 7 2 2" xfId="36346" xr:uid="{E3FD76C8-0B7C-4543-B061-0A3990F97157}"/>
    <cellStyle name="Normal 8 52 9 7 3" xfId="36347" xr:uid="{2EFA81E7-E9E2-4955-8F67-F455FBFBF3F4}"/>
    <cellStyle name="Normal 8 52 9 8" xfId="36348" xr:uid="{4AD185FF-9BBC-4ED2-8026-18EE94A07FB8}"/>
    <cellStyle name="Normal 8 52 9 8 2" xfId="36349" xr:uid="{565E8470-51CA-47D0-8CAD-4FC974AB8C60}"/>
    <cellStyle name="Normal 8 52 9 8 2 2" xfId="36350" xr:uid="{0F2C3FD3-5158-431E-A48E-5ED8F5363D14}"/>
    <cellStyle name="Normal 8 52 9 8 3" xfId="36351" xr:uid="{C1598AC2-9062-40B8-8212-48698CB5550A}"/>
    <cellStyle name="Normal 8 52 9 9" xfId="36352" xr:uid="{7CC66713-0BFC-4D48-A8E0-DCC5C92C8C20}"/>
    <cellStyle name="Normal 8 52 9 9 2" xfId="36353" xr:uid="{9F6355E7-F000-4ED7-BF3C-9552BB506061}"/>
    <cellStyle name="Normal 8 52 9 9 2 2" xfId="36354" xr:uid="{82D4AF62-6108-410B-AD6E-C4428B532AC6}"/>
    <cellStyle name="Normal 8 52 9 9 3" xfId="36355" xr:uid="{733EB6A2-49AD-4F9C-A5AE-D970901DD8DE}"/>
    <cellStyle name="Normal 8 53" xfId="36356" xr:uid="{AEEBB29B-C078-469C-B4FC-F3F5B94ED779}"/>
    <cellStyle name="Normal 8 53 10" xfId="36357" xr:uid="{D0711D12-CC20-408B-AC89-6BE8D8B005F5}"/>
    <cellStyle name="Normal 8 53 10 2" xfId="36358" xr:uid="{7EF6B7EE-2D30-48AC-BAA4-89CAC87BD62C}"/>
    <cellStyle name="Normal 8 53 10 2 2" xfId="36359" xr:uid="{4F4803E9-9938-49C5-8F0E-BD81B95C0617}"/>
    <cellStyle name="Normal 8 53 10 3" xfId="36360" xr:uid="{4199C0BC-1395-4C5A-B2AD-EF40AA98F275}"/>
    <cellStyle name="Normal 8 53 11" xfId="36361" xr:uid="{CE6F2CE3-C044-4DC4-8ED5-2923CB712125}"/>
    <cellStyle name="Normal 8 53 11 2" xfId="36362" xr:uid="{73F37014-04B3-4522-B66B-6C4043C48A6A}"/>
    <cellStyle name="Normal 8 53 11 2 2" xfId="36363" xr:uid="{C2346698-0FB1-4D97-B3B3-AD89E4B2C054}"/>
    <cellStyle name="Normal 8 53 11 3" xfId="36364" xr:uid="{3A9B80EA-F844-4B36-9D13-30F36FE7351E}"/>
    <cellStyle name="Normal 8 53 11 4" xfId="36365" xr:uid="{F9D17363-55DC-43C9-9B2F-DA8D9CC1DAD7}"/>
    <cellStyle name="Normal 8 53 12" xfId="36366" xr:uid="{22A9509F-35E4-4E60-8493-70D27B9ABC02}"/>
    <cellStyle name="Normal 8 53 12 2" xfId="36367" xr:uid="{E951A247-F85F-413D-937C-B862C34A6576}"/>
    <cellStyle name="Normal 8 53 13" xfId="36368" xr:uid="{467C983C-F882-4D31-9EFD-C0F8FDF1899F}"/>
    <cellStyle name="Normal 8 53 14" xfId="36369" xr:uid="{3E87FE5A-8939-4C64-AC06-08612617B105}"/>
    <cellStyle name="Normal 8 53 14 2" xfId="36370" xr:uid="{808D59F4-E9E8-4C33-8E7B-5E894E2A3DCA}"/>
    <cellStyle name="Normal 8 53 15" xfId="36371" xr:uid="{BB819471-DCCD-4FFD-B1CB-60F52AD502F6}"/>
    <cellStyle name="Normal 8 53 16" xfId="36372" xr:uid="{9639D627-1CEA-4140-8879-A24798DAAD04}"/>
    <cellStyle name="Normal 8 53 17" xfId="36373" xr:uid="{1B50C1B2-DA0D-4076-9083-9CA1A0E0C30F}"/>
    <cellStyle name="Normal 8 53 18" xfId="36374" xr:uid="{30F4BE8D-363D-4D71-8692-F1620FA9812D}"/>
    <cellStyle name="Normal 8 53 19" xfId="36375" xr:uid="{0402370F-770F-452E-B135-1C1DB6E2EEFC}"/>
    <cellStyle name="Normal 8 53 2" xfId="36376" xr:uid="{5BCA8743-F994-4090-ACA3-9E46BAFD98E4}"/>
    <cellStyle name="Normal 8 53 2 2" xfId="36377" xr:uid="{08698210-28B7-47F0-9AE1-D43FEFC5FC78}"/>
    <cellStyle name="Normal 8 53 2 2 2" xfId="36378" xr:uid="{70CBDF1A-F5BB-49B9-BE66-050326B225D5}"/>
    <cellStyle name="Normal 8 53 2 3" xfId="36379" xr:uid="{253045FC-EA62-4F05-9B66-C867A0D03F18}"/>
    <cellStyle name="Normal 8 53 20" xfId="36380" xr:uid="{3DF8DA20-A212-4DEA-B357-E72E60630CE8}"/>
    <cellStyle name="Normal 8 53 21" xfId="36381" xr:uid="{77E5D4E3-BBFF-4B53-9D0C-96FA22159B65}"/>
    <cellStyle name="Normal 8 53 22" xfId="36382" xr:uid="{0D3E84F1-AD1F-4FD2-908B-2035AF49F3F0}"/>
    <cellStyle name="Normal 8 53 23" xfId="36383" xr:uid="{541106C8-5389-4A64-9B7F-1C0F7BA12B34}"/>
    <cellStyle name="Normal 8 53 24" xfId="36384" xr:uid="{26796ED1-AB76-4018-AF41-A6AC0F647ECF}"/>
    <cellStyle name="Normal 8 53 25" xfId="36385" xr:uid="{F287454C-0CBB-4DA0-84B2-5C8E84520509}"/>
    <cellStyle name="Normal 8 53 26" xfId="36386" xr:uid="{FBC4E9CC-BEF9-4C48-9244-1BC0F83A9780}"/>
    <cellStyle name="Normal 8 53 27" xfId="36387" xr:uid="{53798932-2B35-4167-B6BD-7B6544FD9595}"/>
    <cellStyle name="Normal 8 53 28" xfId="36388" xr:uid="{D0CA17C0-0089-4E06-9A05-8FF6D2F890C0}"/>
    <cellStyle name="Normal 8 53 29" xfId="36389" xr:uid="{CC840CDE-2B8B-4BDC-9810-76E3D1EC15D7}"/>
    <cellStyle name="Normal 8 53 3" xfId="36390" xr:uid="{6CB972A5-6D1D-465A-BC0B-1E4796E3CDFA}"/>
    <cellStyle name="Normal 8 53 3 2" xfId="36391" xr:uid="{CF28D100-A82A-4043-A242-961A73CCA7EA}"/>
    <cellStyle name="Normal 8 53 3 2 2" xfId="36392" xr:uid="{1E387B3D-7BFB-4430-967E-4F7971BC190D}"/>
    <cellStyle name="Normal 8 53 3 3" xfId="36393" xr:uid="{D7AE70AB-4098-4C41-AFD1-68726B203072}"/>
    <cellStyle name="Normal 8 53 30" xfId="36394" xr:uid="{5355D604-F299-4472-A69A-D36D7E3E4E4E}"/>
    <cellStyle name="Normal 8 53 31" xfId="36395" xr:uid="{DBE35D5A-F10B-4FF4-B6D3-0FD999438226}"/>
    <cellStyle name="Normal 8 53 32" xfId="36396" xr:uid="{52D9E578-3848-4489-8E3E-F5703D5C7F33}"/>
    <cellStyle name="Normal 8 53 33" xfId="36397" xr:uid="{3AFB00DC-3A2A-4B3A-B0C5-38F4C22CD813}"/>
    <cellStyle name="Normal 8 53 34" xfId="36398" xr:uid="{90C836AE-589A-425F-8C9B-321BD1B13035}"/>
    <cellStyle name="Normal 8 53 35" xfId="36399" xr:uid="{1FDC2B46-4444-47DA-81C1-92A66F8AFD6D}"/>
    <cellStyle name="Normal 8 53 36" xfId="36400" xr:uid="{46533BC6-A0AA-41E4-BE84-05F0C60D5927}"/>
    <cellStyle name="Normal 8 53 37" xfId="36401" xr:uid="{B1C15DAF-923D-4093-A3CB-59ACB5128331}"/>
    <cellStyle name="Normal 8 53 38" xfId="36402" xr:uid="{E2C6C168-19D6-43AB-B578-F7E11890FB96}"/>
    <cellStyle name="Normal 8 53 39" xfId="36403" xr:uid="{02CB3A35-3AC7-434B-9C8D-53388C026DDF}"/>
    <cellStyle name="Normal 8 53 4" xfId="36404" xr:uid="{0E2BFBCB-8305-4B10-9B2C-0E9A02418C2F}"/>
    <cellStyle name="Normal 8 53 4 2" xfId="36405" xr:uid="{E139EAD9-5C5D-4BAC-AD4E-7B683240F89D}"/>
    <cellStyle name="Normal 8 53 4 2 2" xfId="36406" xr:uid="{510F8DDA-E169-467C-AB30-44B2355417CB}"/>
    <cellStyle name="Normal 8 53 4 3" xfId="36407" xr:uid="{E5EE790D-B8AC-4DD2-8CA2-51A8A8C78158}"/>
    <cellStyle name="Normal 8 53 40" xfId="36408" xr:uid="{73FC98ED-DAF2-4AD7-B30E-B2C98038658D}"/>
    <cellStyle name="Normal 8 53 5" xfId="36409" xr:uid="{7F3FE8DE-F6E7-49D4-9FAD-B950E3260BBF}"/>
    <cellStyle name="Normal 8 53 5 2" xfId="36410" xr:uid="{0EBFDD9C-CB7E-4B71-926E-56617AF21C5B}"/>
    <cellStyle name="Normal 8 53 5 2 2" xfId="36411" xr:uid="{1174ACAA-741E-411E-8A12-F553455F09CF}"/>
    <cellStyle name="Normal 8 53 5 3" xfId="36412" xr:uid="{F3993204-BA0A-4EBD-BB13-5BAE821CE615}"/>
    <cellStyle name="Normal 8 53 6" xfId="36413" xr:uid="{81A37933-B226-428B-ABA5-009513E2CD91}"/>
    <cellStyle name="Normal 8 53 6 2" xfId="36414" xr:uid="{2BF03C01-C48E-461C-9C7F-FEBA30C145F5}"/>
    <cellStyle name="Normal 8 53 6 2 2" xfId="36415" xr:uid="{8F1169F3-BBFD-42F1-B229-3E39529AAEA8}"/>
    <cellStyle name="Normal 8 53 6 3" xfId="36416" xr:uid="{DF9BAF11-27F1-4C8D-9EFE-762308A6981E}"/>
    <cellStyle name="Normal 8 53 7" xfId="36417" xr:uid="{7B3F59E8-9B95-4EFD-B40C-B6EC65D09FAD}"/>
    <cellStyle name="Normal 8 53 7 2" xfId="36418" xr:uid="{AE2C44CC-D9DC-4DC7-9AB9-38060FBBB45E}"/>
    <cellStyle name="Normal 8 53 7 2 2" xfId="36419" xr:uid="{82A0C2E8-DA21-46CC-9851-1D753B22CBA1}"/>
    <cellStyle name="Normal 8 53 7 3" xfId="36420" xr:uid="{7E57923B-69D5-4C89-AF9B-EEC4A6C9B37A}"/>
    <cellStyle name="Normal 8 53 8" xfId="36421" xr:uid="{0127D736-95AE-4733-A2BB-0B3A3FCA3137}"/>
    <cellStyle name="Normal 8 53 8 2" xfId="36422" xr:uid="{1BB85E25-9EF5-4AEB-98EB-932E6BFBA4A0}"/>
    <cellStyle name="Normal 8 53 8 2 2" xfId="36423" xr:uid="{1D03ED2B-5A2A-4842-B794-8A7E58431C35}"/>
    <cellStyle name="Normal 8 53 8 3" xfId="36424" xr:uid="{4C648F59-75C3-47AE-8DA1-ECF0E145CB06}"/>
    <cellStyle name="Normal 8 53 9" xfId="36425" xr:uid="{429B3806-2EDB-45E5-84BD-DDECD1464E63}"/>
    <cellStyle name="Normal 8 53 9 2" xfId="36426" xr:uid="{BBD70F63-E675-4D4D-BC32-0C6D535DDD1E}"/>
    <cellStyle name="Normal 8 53 9 2 2" xfId="36427" xr:uid="{E4CA2236-4E36-48AC-9DDE-9E4B2CC32B65}"/>
    <cellStyle name="Normal 8 53 9 3" xfId="36428" xr:uid="{A860AF8D-BCDA-490A-8400-36E440030C29}"/>
    <cellStyle name="Normal 8 54" xfId="36429" xr:uid="{3384FC7B-2480-4681-AC09-F5E766658B31}"/>
    <cellStyle name="Normal 8 54 10" xfId="36430" xr:uid="{3CC0B711-8C0A-48EE-B1C2-77B91BCC543F}"/>
    <cellStyle name="Normal 8 54 10 2" xfId="36431" xr:uid="{2C922AF3-4192-469D-95CD-C9ED9C80E574}"/>
    <cellStyle name="Normal 8 54 10 2 2" xfId="36432" xr:uid="{4DF0713F-D625-4ECC-93F8-FB6F71825EC8}"/>
    <cellStyle name="Normal 8 54 10 3" xfId="36433" xr:uid="{E360F0BF-D53C-4F6F-9B44-45B2F190A94F}"/>
    <cellStyle name="Normal 8 54 11" xfId="36434" xr:uid="{C887A83C-B875-4964-A95F-B4A628DE8E7F}"/>
    <cellStyle name="Normal 8 54 11 2" xfId="36435" xr:uid="{FED72F0A-3A1B-4C2E-9D05-5DF257D2428A}"/>
    <cellStyle name="Normal 8 54 11 2 2" xfId="36436" xr:uid="{E37A8596-5921-4D31-9F71-975030080B12}"/>
    <cellStyle name="Normal 8 54 11 3" xfId="36437" xr:uid="{1B3BF40F-AAB1-4A46-AE24-7B647776F9AF}"/>
    <cellStyle name="Normal 8 54 11 4" xfId="36438" xr:uid="{F031846A-70DB-4A16-9E33-08DD06318BB9}"/>
    <cellStyle name="Normal 8 54 12" xfId="36439" xr:uid="{ED76D7CB-22F3-4D76-B561-98512E911CFD}"/>
    <cellStyle name="Normal 8 54 12 2" xfId="36440" xr:uid="{980773BE-1001-41C9-B8F2-AB1874FA83A8}"/>
    <cellStyle name="Normal 8 54 13" xfId="36441" xr:uid="{1900B643-6C76-4E55-8CF0-3318FA8058D9}"/>
    <cellStyle name="Normal 8 54 14" xfId="36442" xr:uid="{E1DD8A45-4DF1-44A2-B702-3D1040C6DDA4}"/>
    <cellStyle name="Normal 8 54 14 2" xfId="36443" xr:uid="{14B7E2AC-9AF6-4A5E-B0F6-6611519DD20D}"/>
    <cellStyle name="Normal 8 54 15" xfId="36444" xr:uid="{ECB4DCF7-CFFC-4B1E-9BFD-06DFC29326E2}"/>
    <cellStyle name="Normal 8 54 16" xfId="36445" xr:uid="{13EC8893-A0EB-4CA2-8409-03A98ACD13E9}"/>
    <cellStyle name="Normal 8 54 17" xfId="36446" xr:uid="{83263925-E9C9-46BF-A434-2380E2D9E9AC}"/>
    <cellStyle name="Normal 8 54 18" xfId="36447" xr:uid="{C3F653AE-937A-4F13-BE6F-81A047576471}"/>
    <cellStyle name="Normal 8 54 19" xfId="36448" xr:uid="{53020038-2C30-4181-81D2-8AA051D7A1BA}"/>
    <cellStyle name="Normal 8 54 2" xfId="36449" xr:uid="{1E3DBE0F-258E-4AEC-BF2E-7CF4992B51CE}"/>
    <cellStyle name="Normal 8 54 2 2" xfId="36450" xr:uid="{E4E2AF74-429C-435B-951E-7EC6837A02B9}"/>
    <cellStyle name="Normal 8 54 2 2 2" xfId="36451" xr:uid="{183A8990-01F4-4C26-AFD2-D38AB2B093E2}"/>
    <cellStyle name="Normal 8 54 2 3" xfId="36452" xr:uid="{F4B82783-38A4-4054-AC3C-C75B10705546}"/>
    <cellStyle name="Normal 8 54 20" xfId="36453" xr:uid="{63857489-735E-4B11-A6AA-E20710C6227F}"/>
    <cellStyle name="Normal 8 54 21" xfId="36454" xr:uid="{CD2EC0DA-CD5E-420E-B54F-02DB44C90318}"/>
    <cellStyle name="Normal 8 54 22" xfId="36455" xr:uid="{7D2E777C-E116-4C3B-BD00-E9C2A699E44B}"/>
    <cellStyle name="Normal 8 54 23" xfId="36456" xr:uid="{267CC036-E0C4-4B9C-AD75-E2D6C8075E92}"/>
    <cellStyle name="Normal 8 54 24" xfId="36457" xr:uid="{0298D81A-935F-4145-8352-A2F80549CBD5}"/>
    <cellStyle name="Normal 8 54 25" xfId="36458" xr:uid="{68C96C3C-D0D7-4558-B88B-70C9F40F90A9}"/>
    <cellStyle name="Normal 8 54 26" xfId="36459" xr:uid="{6425BB29-DFEE-4AC0-9F72-B58C6CBCAEB5}"/>
    <cellStyle name="Normal 8 54 27" xfId="36460" xr:uid="{E98DAFF0-8140-48F1-8345-E01C98D621C9}"/>
    <cellStyle name="Normal 8 54 28" xfId="36461" xr:uid="{C017ED6C-B6F6-4650-9C0F-A788DF032BCE}"/>
    <cellStyle name="Normal 8 54 29" xfId="36462" xr:uid="{6FEA3B56-423B-4DFD-81F4-CA7E105653A5}"/>
    <cellStyle name="Normal 8 54 3" xfId="36463" xr:uid="{0F41CD82-2919-41E1-8419-95083619F847}"/>
    <cellStyle name="Normal 8 54 3 2" xfId="36464" xr:uid="{07C015F5-2CFC-4F46-A4C1-DF6841D1CD94}"/>
    <cellStyle name="Normal 8 54 3 2 2" xfId="36465" xr:uid="{0BC6832A-427E-4D8C-8EF2-1FFBF9FC0EA9}"/>
    <cellStyle name="Normal 8 54 3 3" xfId="36466" xr:uid="{593331E2-6C91-45F4-AD54-14796B36437A}"/>
    <cellStyle name="Normal 8 54 30" xfId="36467" xr:uid="{FCBB2548-F641-4A8E-BD58-8BC72FF3160F}"/>
    <cellStyle name="Normal 8 54 31" xfId="36468" xr:uid="{CC67D978-9C2D-4A72-9707-76344A21909C}"/>
    <cellStyle name="Normal 8 54 32" xfId="36469" xr:uid="{71686703-73C5-4261-9667-A2407E29246A}"/>
    <cellStyle name="Normal 8 54 33" xfId="36470" xr:uid="{A5B185FE-965C-4C19-96E3-94B7B22152A9}"/>
    <cellStyle name="Normal 8 54 34" xfId="36471" xr:uid="{BB0B506F-11AD-4A16-8A55-CD77A54F01B6}"/>
    <cellStyle name="Normal 8 54 35" xfId="36472" xr:uid="{999A866F-F2A3-4E1A-8849-EC4FCF3A409D}"/>
    <cellStyle name="Normal 8 54 36" xfId="36473" xr:uid="{D4FEA368-9510-4C7D-A4B0-E0970C9E5D6D}"/>
    <cellStyle name="Normal 8 54 37" xfId="36474" xr:uid="{1B98D09D-FAB8-47F2-A09F-5BD36F5744DD}"/>
    <cellStyle name="Normal 8 54 38" xfId="36475" xr:uid="{50A871A2-B4F0-45C5-9764-B83CACB3D7D1}"/>
    <cellStyle name="Normal 8 54 39" xfId="36476" xr:uid="{8C60D7BE-92F9-4E65-9A21-B2B9BA97528A}"/>
    <cellStyle name="Normal 8 54 4" xfId="36477" xr:uid="{148F6FCC-637F-49C3-9FF9-31891B7B8EFF}"/>
    <cellStyle name="Normal 8 54 4 2" xfId="36478" xr:uid="{10D1E8B0-F528-4E3B-BB74-8180FE5994CF}"/>
    <cellStyle name="Normal 8 54 4 2 2" xfId="36479" xr:uid="{EABD2236-7C9E-4AD4-A6B7-572089188D9D}"/>
    <cellStyle name="Normal 8 54 4 3" xfId="36480" xr:uid="{3A670401-74A0-44E1-91E8-A0A7319EE1A5}"/>
    <cellStyle name="Normal 8 54 40" xfId="36481" xr:uid="{9D8D7ACF-F5B3-45F4-A6D1-C3DACEEEF50D}"/>
    <cellStyle name="Normal 8 54 5" xfId="36482" xr:uid="{A3E45221-1DE2-4C9A-9915-7A0061E4C696}"/>
    <cellStyle name="Normal 8 54 5 2" xfId="36483" xr:uid="{AC52B4F9-6550-435A-A6BE-C585D753A5CE}"/>
    <cellStyle name="Normal 8 54 5 2 2" xfId="36484" xr:uid="{714E3907-4AE2-4916-9E99-ED2C92F2F135}"/>
    <cellStyle name="Normal 8 54 5 3" xfId="36485" xr:uid="{9C242438-1AE5-494A-B566-3454A2AD487F}"/>
    <cellStyle name="Normal 8 54 6" xfId="36486" xr:uid="{FDCFE796-CEDA-4076-9651-8C58054F491F}"/>
    <cellStyle name="Normal 8 54 6 2" xfId="36487" xr:uid="{91EEE3E7-1B36-408C-8127-3C6293E9BAD6}"/>
    <cellStyle name="Normal 8 54 6 2 2" xfId="36488" xr:uid="{DA0D4366-C6C8-4039-97FB-D315F3B4D10B}"/>
    <cellStyle name="Normal 8 54 6 3" xfId="36489" xr:uid="{213EE9E6-90B7-41CB-B723-6B41FAB62CBE}"/>
    <cellStyle name="Normal 8 54 7" xfId="36490" xr:uid="{A5772B49-3C5B-41D7-A619-5560BD4EDE21}"/>
    <cellStyle name="Normal 8 54 7 2" xfId="36491" xr:uid="{255B3542-733F-4EDB-A7AF-7671F29D6A91}"/>
    <cellStyle name="Normal 8 54 7 2 2" xfId="36492" xr:uid="{DF7CDC85-5235-4B79-A626-49AFC5077E14}"/>
    <cellStyle name="Normal 8 54 7 3" xfId="36493" xr:uid="{E0DC9AB5-F967-440F-A9AA-892B86CFD4B7}"/>
    <cellStyle name="Normal 8 54 8" xfId="36494" xr:uid="{06574445-6942-49AB-95AA-A81FFE26C3A8}"/>
    <cellStyle name="Normal 8 54 8 2" xfId="36495" xr:uid="{7DD13ACF-4471-4DDC-A81A-CBB5F39C881E}"/>
    <cellStyle name="Normal 8 54 8 2 2" xfId="36496" xr:uid="{5C333612-7055-4D6A-8D0C-80FE146FA8BD}"/>
    <cellStyle name="Normal 8 54 8 3" xfId="36497" xr:uid="{C8804F38-D060-4FEB-B5DE-B68075AF3471}"/>
    <cellStyle name="Normal 8 54 9" xfId="36498" xr:uid="{34E84131-77DB-4D10-A4AB-F8A6E48E5EFF}"/>
    <cellStyle name="Normal 8 54 9 2" xfId="36499" xr:uid="{857C6532-D012-4214-837E-7F29E7ED88EC}"/>
    <cellStyle name="Normal 8 54 9 2 2" xfId="36500" xr:uid="{FBF1B230-D7DC-40A5-B860-32A12789A355}"/>
    <cellStyle name="Normal 8 54 9 3" xfId="36501" xr:uid="{3F75610C-4154-4104-BE6E-04DDBC0CD93D}"/>
    <cellStyle name="Normal 8 55" xfId="36502" xr:uid="{49B5926D-DCD4-4CF7-B673-82251AD0154A}"/>
    <cellStyle name="Normal 8 55 10" xfId="36503" xr:uid="{09BA217F-2041-4BCE-802C-AB4D57C4D423}"/>
    <cellStyle name="Normal 8 55 10 2" xfId="36504" xr:uid="{3C406CED-09D7-46F9-A12B-DBBAA89811CC}"/>
    <cellStyle name="Normal 8 55 10 2 2" xfId="36505" xr:uid="{28AC2270-2665-46D5-B50B-DB6AB714E868}"/>
    <cellStyle name="Normal 8 55 10 3" xfId="36506" xr:uid="{0DA7A42E-4E40-40AF-8DDC-9275EBC6E10E}"/>
    <cellStyle name="Normal 8 55 11" xfId="36507" xr:uid="{3A53C05F-4207-4B6B-AF5C-DC9A7307F8B4}"/>
    <cellStyle name="Normal 8 55 11 2" xfId="36508" xr:uid="{174D52AE-B753-48EA-A7D6-565D72ECCD52}"/>
    <cellStyle name="Normal 8 55 11 2 2" xfId="36509" xr:uid="{3AB04B90-A169-44CF-BBA3-79D0DD76E339}"/>
    <cellStyle name="Normal 8 55 11 3" xfId="36510" xr:uid="{6A0B2092-5997-4DF7-B4D8-09E837F46179}"/>
    <cellStyle name="Normal 8 55 11 4" xfId="36511" xr:uid="{708ED444-42EE-4103-9430-72EDD9673CE9}"/>
    <cellStyle name="Normal 8 55 12" xfId="36512" xr:uid="{C31AEC36-8E5A-43A2-B478-670E22A126E0}"/>
    <cellStyle name="Normal 8 55 12 2" xfId="36513" xr:uid="{076BAE6A-0BE2-4923-93B7-2A2C71D306FA}"/>
    <cellStyle name="Normal 8 55 13" xfId="36514" xr:uid="{79424B8A-1276-4E63-8E20-82245DB5CA3F}"/>
    <cellStyle name="Normal 8 55 14" xfId="36515" xr:uid="{96C35770-D0FC-4E0F-BE8A-5D4C72B53ACB}"/>
    <cellStyle name="Normal 8 55 14 2" xfId="36516" xr:uid="{1B2603AE-F1A2-4ACB-9EE5-5C1A42CD27E7}"/>
    <cellStyle name="Normal 8 55 15" xfId="36517" xr:uid="{2D95FDB0-90C6-48CB-AF8D-86281DB429AA}"/>
    <cellStyle name="Normal 8 55 16" xfId="36518" xr:uid="{6554ACF0-BF50-45ED-9352-0DB1D31F71ED}"/>
    <cellStyle name="Normal 8 55 17" xfId="36519" xr:uid="{A5F87D08-632D-4929-8407-CF5EA6A28157}"/>
    <cellStyle name="Normal 8 55 18" xfId="36520" xr:uid="{F6B91F9D-0A90-4497-81A5-E8EF1B9CD7E8}"/>
    <cellStyle name="Normal 8 55 19" xfId="36521" xr:uid="{7C840898-5CBB-470D-A1B4-50CE76CA6897}"/>
    <cellStyle name="Normal 8 55 2" xfId="36522" xr:uid="{05FC53C2-DF4B-4F0E-8218-5A0C83D551D3}"/>
    <cellStyle name="Normal 8 55 2 2" xfId="36523" xr:uid="{3DCFF8EF-D5D1-4455-B69F-42A939E3DFDC}"/>
    <cellStyle name="Normal 8 55 2 2 2" xfId="36524" xr:uid="{B6160F88-1D85-493D-BE07-28003AC438FE}"/>
    <cellStyle name="Normal 8 55 2 3" xfId="36525" xr:uid="{FE7BDEE5-84E9-4366-A965-73295A92DE14}"/>
    <cellStyle name="Normal 8 55 20" xfId="36526" xr:uid="{E9BF1B11-8FF5-49D1-A7EC-8DF183C49432}"/>
    <cellStyle name="Normal 8 55 21" xfId="36527" xr:uid="{3DD0E76E-DFFA-460A-89AD-B46C09FD068E}"/>
    <cellStyle name="Normal 8 55 22" xfId="36528" xr:uid="{0C291ECA-45AD-4C4A-9F99-D0AA81CDD048}"/>
    <cellStyle name="Normal 8 55 23" xfId="36529" xr:uid="{A898C17E-FE6B-4026-BAD3-DD22CDC62DBC}"/>
    <cellStyle name="Normal 8 55 24" xfId="36530" xr:uid="{0154AB33-57AF-41A4-982E-352762BD9F88}"/>
    <cellStyle name="Normal 8 55 25" xfId="36531" xr:uid="{9FB3B6F1-28B0-4C7F-B160-755DFFAC6F80}"/>
    <cellStyle name="Normal 8 55 26" xfId="36532" xr:uid="{424E5F67-300A-4445-B44B-A0C20DC44A8A}"/>
    <cellStyle name="Normal 8 55 27" xfId="36533" xr:uid="{83D06A9A-1D4C-4C07-BC30-CDEB92878517}"/>
    <cellStyle name="Normal 8 55 28" xfId="36534" xr:uid="{AD30BCBB-496E-413E-A747-F56D6763F9FF}"/>
    <cellStyle name="Normal 8 55 29" xfId="36535" xr:uid="{4922E9C9-76CD-4146-BEB3-51BDD15D470E}"/>
    <cellStyle name="Normal 8 55 3" xfId="36536" xr:uid="{E324B595-B756-4F24-B168-9FBC12EE159E}"/>
    <cellStyle name="Normal 8 55 3 2" xfId="36537" xr:uid="{9D0C8ABB-95BC-4C8E-AC80-C54D172FBA26}"/>
    <cellStyle name="Normal 8 55 3 2 2" xfId="36538" xr:uid="{198BE43B-AA30-4C56-A3BB-C62769CAD202}"/>
    <cellStyle name="Normal 8 55 3 3" xfId="36539" xr:uid="{F091BC6A-70EF-460F-BE41-4705D5D05EA3}"/>
    <cellStyle name="Normal 8 55 30" xfId="36540" xr:uid="{A2D407B3-1986-4596-966C-1E7F69E1D82D}"/>
    <cellStyle name="Normal 8 55 31" xfId="36541" xr:uid="{1FDD36A4-3676-4833-88DA-D016ADA601CE}"/>
    <cellStyle name="Normal 8 55 32" xfId="36542" xr:uid="{3100C8C7-9E53-41E3-82B7-0D3F9A373B20}"/>
    <cellStyle name="Normal 8 55 33" xfId="36543" xr:uid="{1F0DC5DC-9D58-43F0-8021-EAEA691DC113}"/>
    <cellStyle name="Normal 8 55 34" xfId="36544" xr:uid="{CACB9A61-17E9-4A56-AEA9-B2F7D6C07EB4}"/>
    <cellStyle name="Normal 8 55 35" xfId="36545" xr:uid="{6225DBC9-D3BE-4AA5-A8DC-FD570C4D967B}"/>
    <cellStyle name="Normal 8 55 36" xfId="36546" xr:uid="{E2220ED9-1337-4387-BAD8-9E79AB4F7416}"/>
    <cellStyle name="Normal 8 55 37" xfId="36547" xr:uid="{BB27B784-465F-4CE1-B06F-6FE6A823C4A9}"/>
    <cellStyle name="Normal 8 55 38" xfId="36548" xr:uid="{2C8C64F3-D1D0-479F-A537-3C4E7CD5F256}"/>
    <cellStyle name="Normal 8 55 39" xfId="36549" xr:uid="{44E6064F-1EBD-4E5B-A525-A189A39C32DD}"/>
    <cellStyle name="Normal 8 55 4" xfId="36550" xr:uid="{8248F068-C9A1-450E-BFA9-3A698D70072A}"/>
    <cellStyle name="Normal 8 55 4 2" xfId="36551" xr:uid="{CB3AD7CE-BF1E-4C9B-8D4D-86F75D3A877F}"/>
    <cellStyle name="Normal 8 55 4 2 2" xfId="36552" xr:uid="{3D0E2966-45BF-47A3-9C2B-966DDB354819}"/>
    <cellStyle name="Normal 8 55 4 3" xfId="36553" xr:uid="{14362B63-251C-4E7C-8B33-00F317490B79}"/>
    <cellStyle name="Normal 8 55 40" xfId="36554" xr:uid="{31E179CA-64BE-4FF0-A237-B81874DF1716}"/>
    <cellStyle name="Normal 8 55 5" xfId="36555" xr:uid="{C1577D65-E475-4864-986A-AA33F7BCEBE7}"/>
    <cellStyle name="Normal 8 55 5 2" xfId="36556" xr:uid="{AB6100C2-5F24-4526-804D-C7F5D16A5795}"/>
    <cellStyle name="Normal 8 55 5 2 2" xfId="36557" xr:uid="{C7DC890B-4C10-41A7-997D-EF7431A6BA19}"/>
    <cellStyle name="Normal 8 55 5 3" xfId="36558" xr:uid="{A06B03E0-82BA-405C-8EEE-15E8154B4B49}"/>
    <cellStyle name="Normal 8 55 6" xfId="36559" xr:uid="{45181A72-962F-4662-AE93-74CB0E08F178}"/>
    <cellStyle name="Normal 8 55 6 2" xfId="36560" xr:uid="{252A6EE1-9B09-4387-A1AD-E323EA12BB26}"/>
    <cellStyle name="Normal 8 55 6 2 2" xfId="36561" xr:uid="{3400D902-C03D-4664-94DE-28C8ABE3FC0E}"/>
    <cellStyle name="Normal 8 55 6 3" xfId="36562" xr:uid="{03B117EA-766A-40FB-A8D9-7512FB27ABA4}"/>
    <cellStyle name="Normal 8 55 7" xfId="36563" xr:uid="{5F754E83-A8E4-4594-AFB5-3A36F6AB71A9}"/>
    <cellStyle name="Normal 8 55 7 2" xfId="36564" xr:uid="{BC8224D5-9285-4BC0-B82D-47D403A17906}"/>
    <cellStyle name="Normal 8 55 7 2 2" xfId="36565" xr:uid="{A220FF01-DEB8-400E-BA84-93F20ED5B5D1}"/>
    <cellStyle name="Normal 8 55 7 3" xfId="36566" xr:uid="{7EB92009-9BCB-4447-B9CA-E4F8A4E09B34}"/>
    <cellStyle name="Normal 8 55 8" xfId="36567" xr:uid="{4DA1DD81-0346-4B67-8797-714159314C12}"/>
    <cellStyle name="Normal 8 55 8 2" xfId="36568" xr:uid="{FB09DDAF-3A5A-40AA-8C99-F094BD035AA7}"/>
    <cellStyle name="Normal 8 55 8 2 2" xfId="36569" xr:uid="{6D9CEF7E-FE71-4D43-9542-F98D09FB42E1}"/>
    <cellStyle name="Normal 8 55 8 3" xfId="36570" xr:uid="{3FB30DC8-B2D7-400F-8FD9-E6A81778F128}"/>
    <cellStyle name="Normal 8 55 9" xfId="36571" xr:uid="{59B67EE9-4028-45F5-8295-E9848548E09C}"/>
    <cellStyle name="Normal 8 55 9 2" xfId="36572" xr:uid="{A86639F9-5DC4-42BA-B4AA-83A81CBA5BE2}"/>
    <cellStyle name="Normal 8 55 9 2 2" xfId="36573" xr:uid="{ECC5A4CB-90AB-4EAC-BD2E-49BFDAF069F9}"/>
    <cellStyle name="Normal 8 55 9 3" xfId="36574" xr:uid="{B080189E-47AE-40EC-B80E-A33D9D28D8E9}"/>
    <cellStyle name="Normal 8 56" xfId="36575" xr:uid="{0C1DBC51-AE64-4E04-89F0-20868100FCC1}"/>
    <cellStyle name="Normal 8 56 10" xfId="36576" xr:uid="{459736AA-CB10-45CC-8CDA-DFACA26A1BA5}"/>
    <cellStyle name="Normal 8 56 10 2" xfId="36577" xr:uid="{1D5723CC-ECD3-471B-9F52-25DDC8F2B409}"/>
    <cellStyle name="Normal 8 56 10 2 2" xfId="36578" xr:uid="{1441C490-504B-464E-8226-43AFD45A8C66}"/>
    <cellStyle name="Normal 8 56 10 3" xfId="36579" xr:uid="{198C8B2B-DDFD-416B-899A-F5D3DF2EA412}"/>
    <cellStyle name="Normal 8 56 11" xfId="36580" xr:uid="{09936EDD-8E44-483D-A49C-3ADA12DFA8E8}"/>
    <cellStyle name="Normal 8 56 11 2" xfId="36581" xr:uid="{7D3EC41D-9ABC-4ABD-9102-B023871BCA55}"/>
    <cellStyle name="Normal 8 56 11 2 2" xfId="36582" xr:uid="{E7185AF1-1E20-4D30-8CE7-0D7DA31BDA13}"/>
    <cellStyle name="Normal 8 56 11 3" xfId="36583" xr:uid="{4A2737A8-ECB9-4297-A327-1FFC9CE0AD22}"/>
    <cellStyle name="Normal 8 56 11 4" xfId="36584" xr:uid="{DBD5B0CB-F31A-464A-8F34-D2B8467CB6EC}"/>
    <cellStyle name="Normal 8 56 12" xfId="36585" xr:uid="{3C8BF7DA-B8F2-409E-A11B-19D4BA6FF503}"/>
    <cellStyle name="Normal 8 56 12 2" xfId="36586" xr:uid="{9FAE6B2E-EE22-43AA-8669-D661BB4E3FC6}"/>
    <cellStyle name="Normal 8 56 13" xfId="36587" xr:uid="{8344876F-2D4A-4F63-8A30-C855A97E8B8B}"/>
    <cellStyle name="Normal 8 56 14" xfId="36588" xr:uid="{D131C9F0-8581-4959-B302-5DE70C2AA025}"/>
    <cellStyle name="Normal 8 56 14 2" xfId="36589" xr:uid="{3A8B85C2-5B86-44AF-93F2-B055F3C3642F}"/>
    <cellStyle name="Normal 8 56 15" xfId="36590" xr:uid="{C4C82638-A235-4E65-BD7F-4723E9CF9B4F}"/>
    <cellStyle name="Normal 8 56 16" xfId="36591" xr:uid="{86BE09F7-C7EF-4E16-AAD8-4A8BA75629FE}"/>
    <cellStyle name="Normal 8 56 17" xfId="36592" xr:uid="{BA91C4D8-71C1-4F34-86F1-4F133BAB3AEA}"/>
    <cellStyle name="Normal 8 56 18" xfId="36593" xr:uid="{33F81EFF-E18C-45C1-AB1F-17811B7DB142}"/>
    <cellStyle name="Normal 8 56 19" xfId="36594" xr:uid="{400C4E45-CB28-4A4B-B9B2-0DC26D106E75}"/>
    <cellStyle name="Normal 8 56 2" xfId="36595" xr:uid="{F4555F3D-6462-41D2-A526-DBDF58FDE11B}"/>
    <cellStyle name="Normal 8 56 2 2" xfId="36596" xr:uid="{0A08A9E5-8D90-4A6E-947B-BEC01FBFDCF8}"/>
    <cellStyle name="Normal 8 56 2 2 2" xfId="36597" xr:uid="{1F036914-3D44-43AD-A568-FFD371C66F45}"/>
    <cellStyle name="Normal 8 56 2 3" xfId="36598" xr:uid="{7DBAF46D-9ABD-4121-928A-21733D792147}"/>
    <cellStyle name="Normal 8 56 20" xfId="36599" xr:uid="{0C7FFBF1-36CD-4ADA-8CA6-AAA7278F1A2C}"/>
    <cellStyle name="Normal 8 56 21" xfId="36600" xr:uid="{60CD8D80-7E23-42E3-868C-C93620E14612}"/>
    <cellStyle name="Normal 8 56 22" xfId="36601" xr:uid="{3712A205-74E1-48F6-B4DD-AD777EB42B45}"/>
    <cellStyle name="Normal 8 56 23" xfId="36602" xr:uid="{33A2D7C1-90B8-4FA3-81B3-2CC981207BD7}"/>
    <cellStyle name="Normal 8 56 24" xfId="36603" xr:uid="{6958231C-AC58-4384-9013-091458BAEAB3}"/>
    <cellStyle name="Normal 8 56 25" xfId="36604" xr:uid="{1B6E19FA-7965-4C17-9401-2626825A2E4C}"/>
    <cellStyle name="Normal 8 56 26" xfId="36605" xr:uid="{86D99861-5F6E-4C69-9E3F-8E9B627F89EE}"/>
    <cellStyle name="Normal 8 56 27" xfId="36606" xr:uid="{684FE7EE-85AA-4AA1-A929-FB0129712763}"/>
    <cellStyle name="Normal 8 56 28" xfId="36607" xr:uid="{0DACAC54-E7A7-436D-8E92-23CE03349715}"/>
    <cellStyle name="Normal 8 56 29" xfId="36608" xr:uid="{D3580727-223C-44B7-88CF-A5DA7305CF86}"/>
    <cellStyle name="Normal 8 56 3" xfId="36609" xr:uid="{8AFFBE29-B9AA-42F9-B416-38A87067C72B}"/>
    <cellStyle name="Normal 8 56 3 2" xfId="36610" xr:uid="{E4EC230A-E561-4E6E-9F7C-DF588B76140A}"/>
    <cellStyle name="Normal 8 56 3 2 2" xfId="36611" xr:uid="{744C5C8A-7515-466C-BD41-C632EBFA6A44}"/>
    <cellStyle name="Normal 8 56 3 3" xfId="36612" xr:uid="{F82F4998-FF8B-4549-B9BC-70E71B3EF16C}"/>
    <cellStyle name="Normal 8 56 30" xfId="36613" xr:uid="{18EC609E-C4B0-46B1-B412-367D21BEDC47}"/>
    <cellStyle name="Normal 8 56 31" xfId="36614" xr:uid="{A5603CB5-1412-469B-A05D-D4F48F91B682}"/>
    <cellStyle name="Normal 8 56 32" xfId="36615" xr:uid="{D0DB9F2E-8BDF-4E8C-9755-2F4215A31ACA}"/>
    <cellStyle name="Normal 8 56 33" xfId="36616" xr:uid="{B2212A38-3B2E-47DC-A5B1-E59BE7AA11CD}"/>
    <cellStyle name="Normal 8 56 34" xfId="36617" xr:uid="{B51E65DA-B42C-4A72-B198-D139272D7A54}"/>
    <cellStyle name="Normal 8 56 35" xfId="36618" xr:uid="{B79EAB5B-CAB7-4651-8C70-D98A0B6E6146}"/>
    <cellStyle name="Normal 8 56 36" xfId="36619" xr:uid="{C8DCEA55-34C1-4327-9D1A-9639F1EBB05A}"/>
    <cellStyle name="Normal 8 56 37" xfId="36620" xr:uid="{86E79E55-F54A-4908-8247-F91833025DDC}"/>
    <cellStyle name="Normal 8 56 38" xfId="36621" xr:uid="{F0D45D21-06F3-4642-B505-DACE08B01CD7}"/>
    <cellStyle name="Normal 8 56 39" xfId="36622" xr:uid="{52FAFA5F-4C45-49E2-8179-E3677CE22C60}"/>
    <cellStyle name="Normal 8 56 4" xfId="36623" xr:uid="{D3588BF6-CF28-4EDC-8B64-4173B5F3483F}"/>
    <cellStyle name="Normal 8 56 4 2" xfId="36624" xr:uid="{D7ADB493-054D-4B73-A6E9-F73A873C636B}"/>
    <cellStyle name="Normal 8 56 4 2 2" xfId="36625" xr:uid="{95821E79-9200-47EE-9256-4997373BAAE6}"/>
    <cellStyle name="Normal 8 56 4 3" xfId="36626" xr:uid="{92613E94-4385-4FC8-ADFF-3F12A7296DBA}"/>
    <cellStyle name="Normal 8 56 40" xfId="36627" xr:uid="{9D8FA14A-42AE-4A01-B202-48B0777EC1A1}"/>
    <cellStyle name="Normal 8 56 5" xfId="36628" xr:uid="{4CED9A04-2FE9-41DA-9C72-3769041A2E31}"/>
    <cellStyle name="Normal 8 56 5 2" xfId="36629" xr:uid="{CA1741DC-082F-42F5-BC90-1C813BFD0FDF}"/>
    <cellStyle name="Normal 8 56 5 2 2" xfId="36630" xr:uid="{24ECB38D-1714-487D-AA16-FE448B4C327B}"/>
    <cellStyle name="Normal 8 56 5 3" xfId="36631" xr:uid="{7F13DC79-EBA1-4E33-85C8-5C0E1BFF45D8}"/>
    <cellStyle name="Normal 8 56 6" xfId="36632" xr:uid="{819EF90E-5714-42B3-99B8-5E0764131931}"/>
    <cellStyle name="Normal 8 56 6 2" xfId="36633" xr:uid="{2FC6CE49-9D5F-42E1-94DC-DDD5A36F18F1}"/>
    <cellStyle name="Normal 8 56 6 2 2" xfId="36634" xr:uid="{62053107-12F3-4046-B345-336D20BBAD8B}"/>
    <cellStyle name="Normal 8 56 6 3" xfId="36635" xr:uid="{254A8DF2-3C32-496C-BF3C-7B005801FE9D}"/>
    <cellStyle name="Normal 8 56 7" xfId="36636" xr:uid="{C3A0435D-F7EE-4651-909D-E720AC7180C0}"/>
    <cellStyle name="Normal 8 56 7 2" xfId="36637" xr:uid="{8BBA041E-130E-4A01-8397-991A7A2DE07C}"/>
    <cellStyle name="Normal 8 56 7 2 2" xfId="36638" xr:uid="{B7971548-32BC-4DB8-965A-F19BFA7B9DD8}"/>
    <cellStyle name="Normal 8 56 7 3" xfId="36639" xr:uid="{08B3596B-BA49-4ACD-A324-A59974BE4562}"/>
    <cellStyle name="Normal 8 56 8" xfId="36640" xr:uid="{0451F936-7138-4152-9BCD-AA29280418D7}"/>
    <cellStyle name="Normal 8 56 8 2" xfId="36641" xr:uid="{BAF06A69-90B3-4F6F-9DE0-81283B27D6FD}"/>
    <cellStyle name="Normal 8 56 8 2 2" xfId="36642" xr:uid="{93E80E9C-89CF-4F56-B647-485A36B396C6}"/>
    <cellStyle name="Normal 8 56 8 3" xfId="36643" xr:uid="{1A4465A2-2B3C-4E5B-B7F9-3DE0B2E106CE}"/>
    <cellStyle name="Normal 8 56 9" xfId="36644" xr:uid="{02347EB4-7EE7-4691-8962-EA7772205E9E}"/>
    <cellStyle name="Normal 8 56 9 2" xfId="36645" xr:uid="{15D38E81-F8CF-4D39-BDB5-4A4634738DDA}"/>
    <cellStyle name="Normal 8 56 9 2 2" xfId="36646" xr:uid="{8C558B5F-CAF4-40E0-BBAB-839934A9C7A1}"/>
    <cellStyle name="Normal 8 56 9 3" xfId="36647" xr:uid="{E6B2BCD7-29C0-49DC-9B17-160449FC2D75}"/>
    <cellStyle name="Normal 8 57" xfId="36648" xr:uid="{49ADD3AA-DD3F-4737-8EAB-D6E0E061BCBB}"/>
    <cellStyle name="Normal 8 57 10" xfId="36649" xr:uid="{D495DDAE-58B3-4EDB-A9B2-654CC8298391}"/>
    <cellStyle name="Normal 8 57 10 2" xfId="36650" xr:uid="{B46A5323-8CA1-4C26-B294-11FE14DB2433}"/>
    <cellStyle name="Normal 8 57 10 2 2" xfId="36651" xr:uid="{2CB7409B-D863-4765-8988-CEBADD00F68E}"/>
    <cellStyle name="Normal 8 57 10 3" xfId="36652" xr:uid="{31C5E567-2DDF-40BF-981A-8602380B6E18}"/>
    <cellStyle name="Normal 8 57 11" xfId="36653" xr:uid="{FD4F3FAC-0D5C-426E-AEF8-29BC78271BAD}"/>
    <cellStyle name="Normal 8 57 11 2" xfId="36654" xr:uid="{6B2CAC3F-5023-44BB-A548-1FC6FED95001}"/>
    <cellStyle name="Normal 8 57 11 2 2" xfId="36655" xr:uid="{8435A9E2-45A3-4EBA-A64C-BB3CDA8EC370}"/>
    <cellStyle name="Normal 8 57 11 3" xfId="36656" xr:uid="{4C3DABAB-4610-4663-BF3F-622A044D34C1}"/>
    <cellStyle name="Normal 8 57 11 4" xfId="36657" xr:uid="{1E3B271A-6D05-43FB-9A44-F466BD429FD7}"/>
    <cellStyle name="Normal 8 57 12" xfId="36658" xr:uid="{988A5917-28F1-41E6-A930-86C534D18FBF}"/>
    <cellStyle name="Normal 8 57 12 2" xfId="36659" xr:uid="{E43DF163-5882-4346-88CB-31392DA64B3F}"/>
    <cellStyle name="Normal 8 57 13" xfId="36660" xr:uid="{ED1A7EE2-F05D-431B-8C7B-75FD43788BC9}"/>
    <cellStyle name="Normal 8 57 14" xfId="36661" xr:uid="{9E4D4F42-1366-47D1-ACD6-0F810342C2B5}"/>
    <cellStyle name="Normal 8 57 14 2" xfId="36662" xr:uid="{008262E0-1F3E-4F56-9CE8-BD015A391D7F}"/>
    <cellStyle name="Normal 8 57 15" xfId="36663" xr:uid="{BAF0EC73-FF30-4710-8682-D6FA296247B9}"/>
    <cellStyle name="Normal 8 57 16" xfId="36664" xr:uid="{3E2BBFCC-0A0C-4B3A-B5F4-7EC2844E6323}"/>
    <cellStyle name="Normal 8 57 17" xfId="36665" xr:uid="{3EC5592E-3A6F-4D9B-A8EA-9F46412A238A}"/>
    <cellStyle name="Normal 8 57 18" xfId="36666" xr:uid="{060AD308-BBDD-41B5-8EB5-99A97B20FEA9}"/>
    <cellStyle name="Normal 8 57 19" xfId="36667" xr:uid="{8BFE17AF-9494-42E5-8366-4E133C8EA3C5}"/>
    <cellStyle name="Normal 8 57 2" xfId="36668" xr:uid="{7A2CE334-46A3-4959-A2E0-AB338EB9A63B}"/>
    <cellStyle name="Normal 8 57 2 2" xfId="36669" xr:uid="{BD86637F-BE81-44A7-AC11-8164EF7FDBC3}"/>
    <cellStyle name="Normal 8 57 2 2 2" xfId="36670" xr:uid="{A352E21F-E570-41D7-BD50-B7352948FBF4}"/>
    <cellStyle name="Normal 8 57 2 3" xfId="36671" xr:uid="{A9587003-D828-4618-A00C-7CC99AF09239}"/>
    <cellStyle name="Normal 8 57 20" xfId="36672" xr:uid="{FA194E19-D08B-4FA4-8CB9-1198BEE47E5A}"/>
    <cellStyle name="Normal 8 57 21" xfId="36673" xr:uid="{871B21EC-A93E-4495-8B39-0B69AFA7BE3F}"/>
    <cellStyle name="Normal 8 57 22" xfId="36674" xr:uid="{E5F954B4-807C-4C15-8829-67D794B11819}"/>
    <cellStyle name="Normal 8 57 23" xfId="36675" xr:uid="{AD14D7A1-CF2E-4015-BABC-7A87277AE373}"/>
    <cellStyle name="Normal 8 57 24" xfId="36676" xr:uid="{8424B9AD-0953-4925-8582-8282BF544FBA}"/>
    <cellStyle name="Normal 8 57 25" xfId="36677" xr:uid="{162F72B2-F585-4EF3-85A7-E046C9BFA90D}"/>
    <cellStyle name="Normal 8 57 26" xfId="36678" xr:uid="{9AC2E3AB-342D-4F3A-8F89-443B1B287869}"/>
    <cellStyle name="Normal 8 57 27" xfId="36679" xr:uid="{88463F42-AAB8-48DD-B501-7AE6584EC62C}"/>
    <cellStyle name="Normal 8 57 28" xfId="36680" xr:uid="{C51EF5C6-F088-49CB-9F48-B594F225F049}"/>
    <cellStyle name="Normal 8 57 29" xfId="36681" xr:uid="{56E52827-4198-4A65-97B3-A88B9BCBEE4B}"/>
    <cellStyle name="Normal 8 57 3" xfId="36682" xr:uid="{B58F4CC0-A7B7-4EAD-AF59-F203775166BC}"/>
    <cellStyle name="Normal 8 57 3 2" xfId="36683" xr:uid="{DA44C71E-415B-43E4-B0B6-52E05E6A6381}"/>
    <cellStyle name="Normal 8 57 3 2 2" xfId="36684" xr:uid="{7301BE20-E06A-47B6-85CD-175DF3949A4A}"/>
    <cellStyle name="Normal 8 57 3 3" xfId="36685" xr:uid="{DBF9E0B0-367D-4CCC-A9DC-A72A72106485}"/>
    <cellStyle name="Normal 8 57 30" xfId="36686" xr:uid="{EEA3FE2E-B7C8-41F5-A5D7-20E984A26FF1}"/>
    <cellStyle name="Normal 8 57 31" xfId="36687" xr:uid="{375B5574-B3C6-49FD-B3B5-FF475602EC3E}"/>
    <cellStyle name="Normal 8 57 32" xfId="36688" xr:uid="{6CFC35F6-4990-4BE2-9890-8D934C59CD42}"/>
    <cellStyle name="Normal 8 57 33" xfId="36689" xr:uid="{A8959C94-D9F3-4525-B374-DECA98B680C2}"/>
    <cellStyle name="Normal 8 57 34" xfId="36690" xr:uid="{BE84D8B5-DED5-43E1-A266-E86355571E99}"/>
    <cellStyle name="Normal 8 57 35" xfId="36691" xr:uid="{81207F4E-D9BB-446F-BB76-D42618B0763F}"/>
    <cellStyle name="Normal 8 57 36" xfId="36692" xr:uid="{770C15B8-7800-44F2-A277-955A76CF9D54}"/>
    <cellStyle name="Normal 8 57 37" xfId="36693" xr:uid="{C3A0B1E1-9451-4391-86F2-55C55AAE0494}"/>
    <cellStyle name="Normal 8 57 38" xfId="36694" xr:uid="{D18EB40E-304D-41F7-9036-582B326D7495}"/>
    <cellStyle name="Normal 8 57 39" xfId="36695" xr:uid="{AFEF00E8-E257-4508-9862-C8CBA64CD22E}"/>
    <cellStyle name="Normal 8 57 4" xfId="36696" xr:uid="{7432E52F-C649-47A6-BF7D-9DDD56A44624}"/>
    <cellStyle name="Normal 8 57 4 2" xfId="36697" xr:uid="{9214B033-3482-4EB4-9032-26B66D15C10B}"/>
    <cellStyle name="Normal 8 57 4 2 2" xfId="36698" xr:uid="{B777E323-4E43-443F-A051-96E66425BCA8}"/>
    <cellStyle name="Normal 8 57 4 3" xfId="36699" xr:uid="{69CF5429-275F-4D56-B9DD-2A8AAF54B0F2}"/>
    <cellStyle name="Normal 8 57 40" xfId="36700" xr:uid="{0F61D378-44DC-49F5-A5C0-6FAFBACACE0F}"/>
    <cellStyle name="Normal 8 57 5" xfId="36701" xr:uid="{C4B8FF88-82C3-4400-84F2-434A76B0124E}"/>
    <cellStyle name="Normal 8 57 5 2" xfId="36702" xr:uid="{48820AF2-AC40-486A-AE42-FB95D88D2BDC}"/>
    <cellStyle name="Normal 8 57 5 2 2" xfId="36703" xr:uid="{8E5AF6E7-F81F-4521-809A-FDF27BB752A8}"/>
    <cellStyle name="Normal 8 57 5 3" xfId="36704" xr:uid="{9B9DB641-7E0D-4B05-909D-B42ECFCA4D98}"/>
    <cellStyle name="Normal 8 57 6" xfId="36705" xr:uid="{3F39137F-4889-41F8-81EE-51127B3BD8BB}"/>
    <cellStyle name="Normal 8 57 6 2" xfId="36706" xr:uid="{9E4F0095-67D4-4B4F-A9D4-CB9780856C9B}"/>
    <cellStyle name="Normal 8 57 6 2 2" xfId="36707" xr:uid="{DCD843BD-BF17-43A3-8658-E87AC24E0950}"/>
    <cellStyle name="Normal 8 57 6 3" xfId="36708" xr:uid="{72A95521-0D3A-45C7-AEA1-09E523B39043}"/>
    <cellStyle name="Normal 8 57 7" xfId="36709" xr:uid="{4ABC90C4-F11D-4BFB-B275-06B58DE512DD}"/>
    <cellStyle name="Normal 8 57 7 2" xfId="36710" xr:uid="{EFB53316-13C9-4621-9029-BBB4EF8C0E12}"/>
    <cellStyle name="Normal 8 57 7 2 2" xfId="36711" xr:uid="{B1288CDE-33F6-40FF-A698-6EE6A583DFE3}"/>
    <cellStyle name="Normal 8 57 7 3" xfId="36712" xr:uid="{FA04A396-0BDD-4FC1-A46E-B93E5F2D6505}"/>
    <cellStyle name="Normal 8 57 8" xfId="36713" xr:uid="{E447287C-7581-4A24-A87D-2CC1F9A74AF0}"/>
    <cellStyle name="Normal 8 57 8 2" xfId="36714" xr:uid="{0F8249BB-1A79-47C2-AF5C-61912E456402}"/>
    <cellStyle name="Normal 8 57 8 2 2" xfId="36715" xr:uid="{06F8D4A2-38B9-4766-9187-32A6201998BD}"/>
    <cellStyle name="Normal 8 57 8 3" xfId="36716" xr:uid="{1DF4C60A-6082-4EA7-8DD2-E01E70170584}"/>
    <cellStyle name="Normal 8 57 9" xfId="36717" xr:uid="{1BDABA88-36E0-4750-B89A-23659DFDDAA5}"/>
    <cellStyle name="Normal 8 57 9 2" xfId="36718" xr:uid="{4DFCE00B-30DD-43D1-A77E-7013C20E37BF}"/>
    <cellStyle name="Normal 8 57 9 2 2" xfId="36719" xr:uid="{751A61C0-BA90-4567-A925-0A85A34BE645}"/>
    <cellStyle name="Normal 8 57 9 3" xfId="36720" xr:uid="{301730BD-63CA-464D-8B27-39210636C18A}"/>
    <cellStyle name="Normal 8 58" xfId="36721" xr:uid="{4072ECC9-E2A3-4304-B157-F566E481E0DF}"/>
    <cellStyle name="Normal 8 58 10" xfId="36722" xr:uid="{FE2D094A-D1EC-4FAB-91D5-546872E90150}"/>
    <cellStyle name="Normal 8 58 10 2" xfId="36723" xr:uid="{429ACEC7-CACF-4A11-B887-DA1E23ECF9E6}"/>
    <cellStyle name="Normal 8 58 10 2 2" xfId="36724" xr:uid="{DE6376F8-6FC7-46A0-89F8-B1399244D327}"/>
    <cellStyle name="Normal 8 58 10 3" xfId="36725" xr:uid="{A75E53B8-2E9B-49A7-B6E6-ADEA0DF534BB}"/>
    <cellStyle name="Normal 8 58 11" xfId="36726" xr:uid="{95E8A43C-6FEC-4C0C-96D3-8D60F200E920}"/>
    <cellStyle name="Normal 8 58 11 2" xfId="36727" xr:uid="{EDA2DF4A-BE02-4EF6-A939-E7E34BD90CC6}"/>
    <cellStyle name="Normal 8 58 11 2 2" xfId="36728" xr:uid="{B5D558EC-7F1A-4E3C-97B5-C11671B21F01}"/>
    <cellStyle name="Normal 8 58 11 3" xfId="36729" xr:uid="{9C4ED14F-E2E2-4945-9EFB-496BE4D587B5}"/>
    <cellStyle name="Normal 8 58 11 4" xfId="36730" xr:uid="{B40B7596-1A3E-4B92-9C40-15D27A670AD6}"/>
    <cellStyle name="Normal 8 58 12" xfId="36731" xr:uid="{068E2400-9CE4-4E9E-86A7-60E00E7B87BF}"/>
    <cellStyle name="Normal 8 58 12 2" xfId="36732" xr:uid="{07FF54F5-4639-49F9-8E88-3EBC2B2398B5}"/>
    <cellStyle name="Normal 8 58 13" xfId="36733" xr:uid="{AA218D65-A276-4E1D-A0ED-FBE5EB4FCC75}"/>
    <cellStyle name="Normal 8 58 14" xfId="36734" xr:uid="{AD17CB23-3791-4138-B424-B6B77BDC9990}"/>
    <cellStyle name="Normal 8 58 14 2" xfId="36735" xr:uid="{7A05D42C-E311-4123-8571-3564741240CC}"/>
    <cellStyle name="Normal 8 58 15" xfId="36736" xr:uid="{2BEDCFAD-24B6-4A85-8821-C638604B622D}"/>
    <cellStyle name="Normal 8 58 16" xfId="36737" xr:uid="{1CE640C5-C30D-4964-981B-AA21C5AD3B57}"/>
    <cellStyle name="Normal 8 58 17" xfId="36738" xr:uid="{91F5775B-4F9C-46D7-896B-B099D6E26B2A}"/>
    <cellStyle name="Normal 8 58 18" xfId="36739" xr:uid="{367A350E-2BF5-4F29-89F2-4DB905512DB3}"/>
    <cellStyle name="Normal 8 58 19" xfId="36740" xr:uid="{EBE8769E-D676-468D-A549-8170486AEFA4}"/>
    <cellStyle name="Normal 8 58 2" xfId="36741" xr:uid="{C8E30A89-3F25-414E-9AF2-978E0C96A239}"/>
    <cellStyle name="Normal 8 58 2 2" xfId="36742" xr:uid="{CE88226E-C558-4877-BC5C-443C0B605322}"/>
    <cellStyle name="Normal 8 58 2 2 2" xfId="36743" xr:uid="{831C0397-3126-41A8-A15A-A5EAFDA2DA4B}"/>
    <cellStyle name="Normal 8 58 2 3" xfId="36744" xr:uid="{8FD78C4F-59DC-47AE-A935-4D518BE5C4D4}"/>
    <cellStyle name="Normal 8 58 20" xfId="36745" xr:uid="{A2500B23-2CC2-4FC7-ABC0-35DE23FF6324}"/>
    <cellStyle name="Normal 8 58 21" xfId="36746" xr:uid="{EEE76EBB-C95F-4B7D-B133-DC4F41D32B99}"/>
    <cellStyle name="Normal 8 58 22" xfId="36747" xr:uid="{862AC0DA-0265-4F04-BAB8-12EC87542A1F}"/>
    <cellStyle name="Normal 8 58 23" xfId="36748" xr:uid="{19C683FD-8A81-4563-903C-5961F0B89A62}"/>
    <cellStyle name="Normal 8 58 24" xfId="36749" xr:uid="{2489D9BF-1D3A-4A4E-B1BC-18296AED98D1}"/>
    <cellStyle name="Normal 8 58 25" xfId="36750" xr:uid="{C4960567-CEE4-450F-8A94-9C8F297291E1}"/>
    <cellStyle name="Normal 8 58 26" xfId="36751" xr:uid="{47AB7C75-A66B-4197-ACF2-CEDDC405E5C2}"/>
    <cellStyle name="Normal 8 58 27" xfId="36752" xr:uid="{A2214CAA-6D94-4D0A-BAF6-AC16406A6103}"/>
    <cellStyle name="Normal 8 58 28" xfId="36753" xr:uid="{71555D36-F27B-43C4-BC5B-6306CF850E29}"/>
    <cellStyle name="Normal 8 58 29" xfId="36754" xr:uid="{8880DAFE-4FAF-456C-B935-D90BD8CD0CAC}"/>
    <cellStyle name="Normal 8 58 3" xfId="36755" xr:uid="{9C4971D8-7498-430C-96C9-4B74AD6EEAB2}"/>
    <cellStyle name="Normal 8 58 3 2" xfId="36756" xr:uid="{580CF110-2415-4D1D-A0BD-2DFC51CDB79F}"/>
    <cellStyle name="Normal 8 58 3 2 2" xfId="36757" xr:uid="{2102AE83-752E-4393-83A0-9BEC1C66391F}"/>
    <cellStyle name="Normal 8 58 3 3" xfId="36758" xr:uid="{619392B1-39E4-4926-950A-88AEF840B473}"/>
    <cellStyle name="Normal 8 58 30" xfId="36759" xr:uid="{8E17C721-BAF0-4716-A081-037DCACD06D3}"/>
    <cellStyle name="Normal 8 58 31" xfId="36760" xr:uid="{11B3BA62-ECC1-4E30-B028-141D56B9705F}"/>
    <cellStyle name="Normal 8 58 32" xfId="36761" xr:uid="{2ADDF456-A392-4FE9-B6EB-E891867EEF2F}"/>
    <cellStyle name="Normal 8 58 33" xfId="36762" xr:uid="{8D0C21DE-F153-4EE8-9A54-AB0821978542}"/>
    <cellStyle name="Normal 8 58 34" xfId="36763" xr:uid="{F48BD02E-6FA1-4B3D-BB5B-BD35311C4B34}"/>
    <cellStyle name="Normal 8 58 35" xfId="36764" xr:uid="{B71D884B-DC9A-4DBC-BE75-AA9BA5F0290E}"/>
    <cellStyle name="Normal 8 58 36" xfId="36765" xr:uid="{CADFADC6-4864-4287-BB71-3E41E4897FFE}"/>
    <cellStyle name="Normal 8 58 37" xfId="36766" xr:uid="{6116E3BA-6CBB-4D19-ADD6-F35152C3B9E4}"/>
    <cellStyle name="Normal 8 58 38" xfId="36767" xr:uid="{C6FAA5D2-D6D5-4DBA-B833-A5DAE5F8227C}"/>
    <cellStyle name="Normal 8 58 39" xfId="36768" xr:uid="{190BA97E-D10F-4C30-B743-B5D1DC821281}"/>
    <cellStyle name="Normal 8 58 4" xfId="36769" xr:uid="{CA04974A-F0EC-4007-9BEB-511C87480B0D}"/>
    <cellStyle name="Normal 8 58 4 2" xfId="36770" xr:uid="{F4CDDD59-9AAA-49C5-81D0-2E6A2B05EBE2}"/>
    <cellStyle name="Normal 8 58 4 2 2" xfId="36771" xr:uid="{FFC2B438-1A2B-48DC-B3E4-69208CFFA80C}"/>
    <cellStyle name="Normal 8 58 4 3" xfId="36772" xr:uid="{936EB024-0F98-49E8-90E5-24380D131F88}"/>
    <cellStyle name="Normal 8 58 40" xfId="36773" xr:uid="{44305558-504F-47C0-B528-4B931254BE61}"/>
    <cellStyle name="Normal 8 58 5" xfId="36774" xr:uid="{83EFB4D8-DD6C-4B11-9A11-E0EDFA463165}"/>
    <cellStyle name="Normal 8 58 5 2" xfId="36775" xr:uid="{1C00E8A8-BE21-48BD-980C-59EE2235BC18}"/>
    <cellStyle name="Normal 8 58 5 2 2" xfId="36776" xr:uid="{85435E57-265E-46EE-8461-66E882DCE7D9}"/>
    <cellStyle name="Normal 8 58 5 3" xfId="36777" xr:uid="{3C423971-588A-4B21-AC90-BB4D19FBA343}"/>
    <cellStyle name="Normal 8 58 6" xfId="36778" xr:uid="{94DE199E-6ACD-4CED-9220-A3C776C6FCCB}"/>
    <cellStyle name="Normal 8 58 6 2" xfId="36779" xr:uid="{BFAD0FEF-A3B1-4616-A787-134381473D8C}"/>
    <cellStyle name="Normal 8 58 6 2 2" xfId="36780" xr:uid="{943DB841-DABA-45B6-B00C-84497446725D}"/>
    <cellStyle name="Normal 8 58 6 3" xfId="36781" xr:uid="{07880D7F-C70C-4C95-8A95-D040E39BD059}"/>
    <cellStyle name="Normal 8 58 7" xfId="36782" xr:uid="{A9D22574-55A2-45F8-A243-D0505DCD58AA}"/>
    <cellStyle name="Normal 8 58 7 2" xfId="36783" xr:uid="{B17C6EBC-3758-4FC1-9903-45664AC994E7}"/>
    <cellStyle name="Normal 8 58 7 2 2" xfId="36784" xr:uid="{EC026DC5-841D-4271-A532-3F79905845EB}"/>
    <cellStyle name="Normal 8 58 7 3" xfId="36785" xr:uid="{D90DFB28-E99C-4584-81BA-EDE35C1960AA}"/>
    <cellStyle name="Normal 8 58 8" xfId="36786" xr:uid="{B4B59384-0E46-4399-A6BE-A7CD081D5805}"/>
    <cellStyle name="Normal 8 58 8 2" xfId="36787" xr:uid="{88530112-2886-4E8F-8FEA-8E285980DD2E}"/>
    <cellStyle name="Normal 8 58 8 2 2" xfId="36788" xr:uid="{F830A92B-90D1-4681-8A6A-E607263357EB}"/>
    <cellStyle name="Normal 8 58 8 3" xfId="36789" xr:uid="{D715786C-F886-42D2-9A21-DE69D998F880}"/>
    <cellStyle name="Normal 8 58 9" xfId="36790" xr:uid="{BA12B879-67EC-436E-B45F-CB999BADDBDA}"/>
    <cellStyle name="Normal 8 58 9 2" xfId="36791" xr:uid="{8589D785-A1F8-44D9-9F2C-11EAE8516E80}"/>
    <cellStyle name="Normal 8 58 9 2 2" xfId="36792" xr:uid="{6F99A99E-61C6-4391-9B8E-50DA424E4037}"/>
    <cellStyle name="Normal 8 58 9 3" xfId="36793" xr:uid="{C12DB5FB-CCEF-4F7B-9FA8-03C04969A86D}"/>
    <cellStyle name="Normal 8 59" xfId="36794" xr:uid="{33200A68-1F79-48EF-9E12-B601B0CC9E49}"/>
    <cellStyle name="Normal 8 59 10" xfId="36795" xr:uid="{1933DF06-0891-4296-806C-78EA977CF589}"/>
    <cellStyle name="Normal 8 59 10 2" xfId="36796" xr:uid="{7BD881D9-BC91-401A-9903-8DD3B42ECE43}"/>
    <cellStyle name="Normal 8 59 10 2 2" xfId="36797" xr:uid="{0A534E5D-5583-4CD6-A107-07241A7FED70}"/>
    <cellStyle name="Normal 8 59 10 3" xfId="36798" xr:uid="{026BBBF3-BD99-4AFF-86F0-17F7B910B4B5}"/>
    <cellStyle name="Normal 8 59 11" xfId="36799" xr:uid="{3B5F4F11-2774-4A94-85B3-40852922C03E}"/>
    <cellStyle name="Normal 8 59 11 2" xfId="36800" xr:uid="{E76B6CBB-60D3-4ED8-BAF7-8F69486479D1}"/>
    <cellStyle name="Normal 8 59 11 2 2" xfId="36801" xr:uid="{D6741C38-346F-4413-B311-0C41442B6A44}"/>
    <cellStyle name="Normal 8 59 11 3" xfId="36802" xr:uid="{2FB87FCD-B7EC-42B1-94CB-68FBDCC08374}"/>
    <cellStyle name="Normal 8 59 11 4" xfId="36803" xr:uid="{C33EFA0A-A4A4-4071-9188-1728930C1679}"/>
    <cellStyle name="Normal 8 59 12" xfId="36804" xr:uid="{94E39F5F-B032-4EB8-9347-D1A28C93DF60}"/>
    <cellStyle name="Normal 8 59 12 2" xfId="36805" xr:uid="{493B3822-E92A-4211-BA00-EEE2B4C44491}"/>
    <cellStyle name="Normal 8 59 13" xfId="36806" xr:uid="{8C4C6297-DED8-4EDA-B1D7-E5F3BDC6D065}"/>
    <cellStyle name="Normal 8 59 14" xfId="36807" xr:uid="{F076ABC6-3035-4625-AD5C-03267A396385}"/>
    <cellStyle name="Normal 8 59 14 2" xfId="36808" xr:uid="{A69F3C9F-35D8-456A-9BDC-7D6A010E9F93}"/>
    <cellStyle name="Normal 8 59 15" xfId="36809" xr:uid="{4CE782D2-7427-4497-8EC8-C3FC8FF47C8C}"/>
    <cellStyle name="Normal 8 59 16" xfId="36810" xr:uid="{AADBAEF5-6DBF-4CDC-89EA-F32ADE645A11}"/>
    <cellStyle name="Normal 8 59 17" xfId="36811" xr:uid="{344A8B0A-9585-41EE-AE5C-0182BFDE683A}"/>
    <cellStyle name="Normal 8 59 18" xfId="36812" xr:uid="{975AD0F7-AB3F-4C34-85CB-4F7265708026}"/>
    <cellStyle name="Normal 8 59 19" xfId="36813" xr:uid="{42DDD64C-2B33-483A-B7C9-527FED77E66E}"/>
    <cellStyle name="Normal 8 59 2" xfId="36814" xr:uid="{95DE55D1-DF95-442F-912B-371F7C1C8D25}"/>
    <cellStyle name="Normal 8 59 2 2" xfId="36815" xr:uid="{38FE4EAE-B914-4255-9506-8500D4877B56}"/>
    <cellStyle name="Normal 8 59 2 2 2" xfId="36816" xr:uid="{C2055C96-8420-487F-8919-03968DCD6277}"/>
    <cellStyle name="Normal 8 59 2 3" xfId="36817" xr:uid="{F521B4CD-142B-4D90-98D9-9FD89F054EFC}"/>
    <cellStyle name="Normal 8 59 20" xfId="36818" xr:uid="{A6DDDB51-0396-4AFC-A43F-5043D1417657}"/>
    <cellStyle name="Normal 8 59 21" xfId="36819" xr:uid="{BB0CA632-E03A-4A8D-9CE4-64743E32FB6C}"/>
    <cellStyle name="Normal 8 59 22" xfId="36820" xr:uid="{DC9D4BDB-3EDF-482E-817F-1F20BB468C58}"/>
    <cellStyle name="Normal 8 59 23" xfId="36821" xr:uid="{227EEE30-B168-4E60-94F8-C79861864D7C}"/>
    <cellStyle name="Normal 8 59 24" xfId="36822" xr:uid="{474CB4B9-2BEC-4129-971A-647127C8A738}"/>
    <cellStyle name="Normal 8 59 25" xfId="36823" xr:uid="{D3A60682-A9D1-4B29-BF62-64FA716BE4F9}"/>
    <cellStyle name="Normal 8 59 26" xfId="36824" xr:uid="{EBE68192-1188-44DB-B848-14C3ADDA0AF7}"/>
    <cellStyle name="Normal 8 59 27" xfId="36825" xr:uid="{0877DAA1-339D-44B7-8672-650C39A19DF0}"/>
    <cellStyle name="Normal 8 59 28" xfId="36826" xr:uid="{40280237-937D-4855-95F1-6DF81470BC03}"/>
    <cellStyle name="Normal 8 59 29" xfId="36827" xr:uid="{FFCBA2BF-BBFC-436F-B496-C7B8337BC366}"/>
    <cellStyle name="Normal 8 59 3" xfId="36828" xr:uid="{F857A9E3-CBAA-4DCA-94B2-841E0CEDD94C}"/>
    <cellStyle name="Normal 8 59 3 2" xfId="36829" xr:uid="{8B0B80F6-ADC9-4385-822B-6EB01CF52B39}"/>
    <cellStyle name="Normal 8 59 3 2 2" xfId="36830" xr:uid="{7214AD37-8BFF-42A2-8A6F-F69AFAAF9C46}"/>
    <cellStyle name="Normal 8 59 3 3" xfId="36831" xr:uid="{606BECF9-6679-48B0-B99C-0333E602D06D}"/>
    <cellStyle name="Normal 8 59 30" xfId="36832" xr:uid="{595AA8B4-CB91-40F8-9EDF-B7A3F8CD76B4}"/>
    <cellStyle name="Normal 8 59 31" xfId="36833" xr:uid="{E85CB987-4FC1-4884-962D-F0F8767FD5DF}"/>
    <cellStyle name="Normal 8 59 32" xfId="36834" xr:uid="{6D91F2C2-BA1F-4548-BDAA-0B4C3431EC19}"/>
    <cellStyle name="Normal 8 59 33" xfId="36835" xr:uid="{CE0D8564-62E7-4367-A523-CD4DAEDDC482}"/>
    <cellStyle name="Normal 8 59 34" xfId="36836" xr:uid="{9ED88BE1-ED45-43BE-B7EA-CA7A502CDFF7}"/>
    <cellStyle name="Normal 8 59 35" xfId="36837" xr:uid="{7B1E42E7-12C6-404B-9720-79352EEA682A}"/>
    <cellStyle name="Normal 8 59 36" xfId="36838" xr:uid="{A15FD3B4-7EAE-494F-B4E5-6B9AC4D9DE93}"/>
    <cellStyle name="Normal 8 59 37" xfId="36839" xr:uid="{7B99B918-1FE0-4599-B6E7-0FF82A711240}"/>
    <cellStyle name="Normal 8 59 38" xfId="36840" xr:uid="{49AA5431-AAEF-48FE-B099-12508E0D745D}"/>
    <cellStyle name="Normal 8 59 39" xfId="36841" xr:uid="{6938ED70-5C63-4FCC-8A1F-E27A2CCDBDBB}"/>
    <cellStyle name="Normal 8 59 4" xfId="36842" xr:uid="{98BE5400-6848-4755-9BDF-82FD2859BB39}"/>
    <cellStyle name="Normal 8 59 4 2" xfId="36843" xr:uid="{D7EA5529-3146-438D-B4FB-B33E4B92AEFE}"/>
    <cellStyle name="Normal 8 59 4 2 2" xfId="36844" xr:uid="{51B79FA3-139F-45F8-A5CF-AB15A0E6E48D}"/>
    <cellStyle name="Normal 8 59 4 3" xfId="36845" xr:uid="{CEE8F2D2-9CC5-43CC-8056-CC850DC3FC3F}"/>
    <cellStyle name="Normal 8 59 40" xfId="36846" xr:uid="{7853E508-15AE-422E-A3FF-3499CF860F99}"/>
    <cellStyle name="Normal 8 59 5" xfId="36847" xr:uid="{22CA326D-3513-4AD6-B1A9-2EFEC8E809D0}"/>
    <cellStyle name="Normal 8 59 5 2" xfId="36848" xr:uid="{CC76465C-2714-4962-A045-8A2DBE6F41DD}"/>
    <cellStyle name="Normal 8 59 5 2 2" xfId="36849" xr:uid="{6D37D9A2-25B1-4905-8B14-C1D0D254A8A4}"/>
    <cellStyle name="Normal 8 59 5 3" xfId="36850" xr:uid="{AEB9D7EA-FFA2-4E42-BA3A-A306188FAFF2}"/>
    <cellStyle name="Normal 8 59 6" xfId="36851" xr:uid="{581FB324-2A10-4C9A-AE40-BA82EBB659DC}"/>
    <cellStyle name="Normal 8 59 6 2" xfId="36852" xr:uid="{0B8BD88F-01DA-47E5-86CD-2845D556EC5A}"/>
    <cellStyle name="Normal 8 59 6 2 2" xfId="36853" xr:uid="{551E67E0-7717-44FE-A012-01325C188425}"/>
    <cellStyle name="Normal 8 59 6 3" xfId="36854" xr:uid="{F58D6861-EA61-4E75-A969-E84A1E03CF39}"/>
    <cellStyle name="Normal 8 59 7" xfId="36855" xr:uid="{D001E437-F23C-4E0E-A358-569F56E15E6C}"/>
    <cellStyle name="Normal 8 59 7 2" xfId="36856" xr:uid="{530F26AC-14D0-4974-8A16-FB45090F5A47}"/>
    <cellStyle name="Normal 8 59 7 2 2" xfId="36857" xr:uid="{AE229506-BC4B-48A9-8A26-6F85E394104E}"/>
    <cellStyle name="Normal 8 59 7 3" xfId="36858" xr:uid="{E2AFB754-6271-43B2-AEF1-3E83647789DC}"/>
    <cellStyle name="Normal 8 59 8" xfId="36859" xr:uid="{C31361F7-F799-43C6-8D01-F8EEF8FD7CDC}"/>
    <cellStyle name="Normal 8 59 8 2" xfId="36860" xr:uid="{A50C2A7A-396C-4711-9A21-73CFC77967AE}"/>
    <cellStyle name="Normal 8 59 8 2 2" xfId="36861" xr:uid="{7AAF7894-6AB3-4D86-8A76-C4FFB0903AB2}"/>
    <cellStyle name="Normal 8 59 8 3" xfId="36862" xr:uid="{71A732F3-2B49-4B79-8AFC-7397EC57BBE5}"/>
    <cellStyle name="Normal 8 59 9" xfId="36863" xr:uid="{2C0F5E19-7461-4137-B87A-012B71090E5E}"/>
    <cellStyle name="Normal 8 59 9 2" xfId="36864" xr:uid="{60398F9E-1E8A-4E37-A23E-0BC4F5673DEF}"/>
    <cellStyle name="Normal 8 59 9 2 2" xfId="36865" xr:uid="{65ED0556-913A-4F29-BF08-F25C5955130C}"/>
    <cellStyle name="Normal 8 59 9 3" xfId="36866" xr:uid="{236630ED-6E2F-4120-A15D-2E380725430D}"/>
    <cellStyle name="Normal 8 6" xfId="36867" xr:uid="{D56D3FBB-23CE-43FA-BAD4-E2734842009C}"/>
    <cellStyle name="Normal 8 6 10" xfId="36868" xr:uid="{37AC38EE-798D-4581-AA29-CDF9457167DB}"/>
    <cellStyle name="Normal 8 6 10 2" xfId="36869" xr:uid="{3DAA8676-FB1B-435B-82BA-93B7C3F17328}"/>
    <cellStyle name="Normal 8 6 10 2 2" xfId="36870" xr:uid="{1E2C8D4E-75CA-41C1-8DA9-40069F868418}"/>
    <cellStyle name="Normal 8 6 10 3" xfId="36871" xr:uid="{A1ED3559-0B39-4B23-B6F9-CFAB5CC99DF9}"/>
    <cellStyle name="Normal 8 6 11" xfId="36872" xr:uid="{16048D5E-FBD6-4064-9B29-05E3AB73ACAC}"/>
    <cellStyle name="Normal 8 6 11 2" xfId="36873" xr:uid="{76326E5E-0B99-4B68-8644-032C744F5773}"/>
    <cellStyle name="Normal 8 6 11 2 2" xfId="36874" xr:uid="{8F95EBA3-1ED7-4556-AE9B-A36AE7C8B5D6}"/>
    <cellStyle name="Normal 8 6 11 3" xfId="36875" xr:uid="{DA1826BF-C984-46C7-B701-7F3AA881AAA5}"/>
    <cellStyle name="Normal 8 6 12" xfId="36876" xr:uid="{7F3DEC53-765E-4B3C-88EA-650A37284C6E}"/>
    <cellStyle name="Normal 8 6 12 2" xfId="36877" xr:uid="{12EBEFDD-AC8B-459D-BD94-FD0B34B9F29D}"/>
    <cellStyle name="Normal 8 6 12 2 2" xfId="36878" xr:uid="{7C456DBA-DB11-46ED-B342-E532B0FCC38C}"/>
    <cellStyle name="Normal 8 6 12 3" xfId="36879" xr:uid="{4D0130D6-6715-438B-A26A-23A94B50B1E9}"/>
    <cellStyle name="Normal 8 6 13" xfId="36880" xr:uid="{8A1AFCED-FA72-459A-809E-0A112315F426}"/>
    <cellStyle name="Normal 8 6 13 2" xfId="36881" xr:uid="{6B9A832F-E47F-4DEC-89C4-F4444FDBB568}"/>
    <cellStyle name="Normal 8 6 13 2 2" xfId="36882" xr:uid="{C12F7EB3-401A-4A08-8CEB-45F620281F3D}"/>
    <cellStyle name="Normal 8 6 13 3" xfId="36883" xr:uid="{9278B9A4-E7CE-489C-90D1-CBD6B6AAED2C}"/>
    <cellStyle name="Normal 8 6 13 4" xfId="36884" xr:uid="{9870FA2E-A12D-40DB-93A5-F15111CAD441}"/>
    <cellStyle name="Normal 8 6 14" xfId="36885" xr:uid="{65D34810-A088-4709-B92F-85F5B1AD4209}"/>
    <cellStyle name="Normal 8 6 14 2" xfId="36886" xr:uid="{D8B79C64-8FF0-4F4B-923E-1F6EEE270E62}"/>
    <cellStyle name="Normal 8 6 15" xfId="36887" xr:uid="{1CF09C58-B324-4085-8BEF-F5D2CB35693C}"/>
    <cellStyle name="Normal 8 6 16" xfId="36888" xr:uid="{773DA89B-E248-4CB6-8EB0-B4AF786E6604}"/>
    <cellStyle name="Normal 8 6 16 2" xfId="36889" xr:uid="{45C4CD14-B874-46C6-A3B6-42FCEBF6F2E7}"/>
    <cellStyle name="Normal 8 6 17" xfId="36890" xr:uid="{47AC5DD0-70BF-45AB-883D-62FEBEE63569}"/>
    <cellStyle name="Normal 8 6 18" xfId="36891" xr:uid="{EC272E45-F006-4240-98D9-7136C3BD3BC1}"/>
    <cellStyle name="Normal 8 6 19" xfId="36892" xr:uid="{BA2E2A08-B8FC-4C80-861B-131EE6F3AEF6}"/>
    <cellStyle name="Normal 8 6 2" xfId="36893" xr:uid="{723EF7A3-670D-4503-ADC9-B9E90E79820B}"/>
    <cellStyle name="Normal 8 6 2 10" xfId="36894" xr:uid="{D048A375-E29F-4B5C-9688-39539F2440BE}"/>
    <cellStyle name="Normal 8 6 2 10 2" xfId="36895" xr:uid="{D860DECC-365F-4CC4-9D88-09B7BA66F393}"/>
    <cellStyle name="Normal 8 6 2 10 2 2" xfId="36896" xr:uid="{AB69827E-1EED-4BE5-BA3B-C2430331C670}"/>
    <cellStyle name="Normal 8 6 2 10 3" xfId="36897" xr:uid="{4E22A3A7-A64A-42F2-8490-452AD026BF47}"/>
    <cellStyle name="Normal 8 6 2 11" xfId="36898" xr:uid="{F5A09B63-B060-4979-A99E-9B3747E9E5BC}"/>
    <cellStyle name="Normal 8 6 2 11 2" xfId="36899" xr:uid="{5CE8592E-B283-4CCA-908B-8E3EF1E56826}"/>
    <cellStyle name="Normal 8 6 2 11 2 2" xfId="36900" xr:uid="{7B39D5BC-0FCE-4A45-A489-F56211EE853A}"/>
    <cellStyle name="Normal 8 6 2 11 3" xfId="36901" xr:uid="{8443AA4C-D6BE-4451-9397-F2A78C38D659}"/>
    <cellStyle name="Normal 8 6 2 11 4" xfId="36902" xr:uid="{231AB612-3BDC-4536-A581-4D39711FA3E2}"/>
    <cellStyle name="Normal 8 6 2 12" xfId="36903" xr:uid="{6C7076D6-1450-4156-B63F-17D60EB58320}"/>
    <cellStyle name="Normal 8 6 2 12 2" xfId="36904" xr:uid="{226F7D9F-FF37-4B36-8412-EB3F12842D50}"/>
    <cellStyle name="Normal 8 6 2 13" xfId="36905" xr:uid="{E0C8DF75-1CF2-4C1D-B125-54C45DB6AB7A}"/>
    <cellStyle name="Normal 8 6 2 14" xfId="36906" xr:uid="{61AA797B-6B30-4A9D-AC73-8FBF371AC21A}"/>
    <cellStyle name="Normal 8 6 2 14 2" xfId="36907" xr:uid="{AD69C909-1D2A-40F9-9301-D8A3946480CE}"/>
    <cellStyle name="Normal 8 6 2 15" xfId="36908" xr:uid="{F3C5470C-F3EC-4EFE-A52B-4501CF5A1ED8}"/>
    <cellStyle name="Normal 8 6 2 16" xfId="36909" xr:uid="{59D1A16F-EB3C-4F4F-A68B-BA0CA245A664}"/>
    <cellStyle name="Normal 8 6 2 17" xfId="36910" xr:uid="{255343C9-581E-4D04-A008-3C474650E45B}"/>
    <cellStyle name="Normal 8 6 2 18" xfId="36911" xr:uid="{3ED68AB5-7A8E-4FA9-86CD-C023E1FE3B82}"/>
    <cellStyle name="Normal 8 6 2 19" xfId="36912" xr:uid="{C1598EED-025E-4FFB-AB08-9C3299AA45DA}"/>
    <cellStyle name="Normal 8 6 2 2" xfId="36913" xr:uid="{ACFE5AC3-6F92-48EE-A032-C73EC456641A}"/>
    <cellStyle name="Normal 8 6 2 2 2" xfId="36914" xr:uid="{96112FC6-CEA9-4755-959A-E6995B769F6C}"/>
    <cellStyle name="Normal 8 6 2 2 2 2" xfId="36915" xr:uid="{A0B2A606-D5E4-4B61-95E0-708EFFAED061}"/>
    <cellStyle name="Normal 8 6 2 2 3" xfId="36916" xr:uid="{E35D21A5-2634-45E2-A018-CB510CBCF2AB}"/>
    <cellStyle name="Normal 8 6 2 20" xfId="36917" xr:uid="{4D003C74-AF63-4142-9A62-ADEE94F1DEF2}"/>
    <cellStyle name="Normal 8 6 2 21" xfId="36918" xr:uid="{BB741FFC-AE25-4919-A6AB-3182232BE1C7}"/>
    <cellStyle name="Normal 8 6 2 22" xfId="36919" xr:uid="{77035A29-816C-4A84-9668-20C33CA514B8}"/>
    <cellStyle name="Normal 8 6 2 23" xfId="36920" xr:uid="{ED80DC9F-B3FF-432C-B9B1-7C0A9DE5530A}"/>
    <cellStyle name="Normal 8 6 2 24" xfId="36921" xr:uid="{23E1D51D-5F2B-40AB-BD61-3F199217F47D}"/>
    <cellStyle name="Normal 8 6 2 25" xfId="36922" xr:uid="{F37FD093-989E-4E61-9C78-510901345425}"/>
    <cellStyle name="Normal 8 6 2 26" xfId="36923" xr:uid="{A8E3E9F8-1E38-475C-8DBC-988EA9B60E7E}"/>
    <cellStyle name="Normal 8 6 2 27" xfId="36924" xr:uid="{B8CF9749-6D25-433D-B271-A3500540970F}"/>
    <cellStyle name="Normal 8 6 2 28" xfId="36925" xr:uid="{8E9DA354-C5AE-4540-A9F0-C2244602BE60}"/>
    <cellStyle name="Normal 8 6 2 29" xfId="36926" xr:uid="{81636BFA-4A25-4135-A5F6-61F5AA365736}"/>
    <cellStyle name="Normal 8 6 2 3" xfId="36927" xr:uid="{0F69B0FC-CB5B-4C2C-872D-3576AE5E1B14}"/>
    <cellStyle name="Normal 8 6 2 3 2" xfId="36928" xr:uid="{7CEE2741-F1E4-43D3-B4DA-1EE5AB510D13}"/>
    <cellStyle name="Normal 8 6 2 3 2 2" xfId="36929" xr:uid="{0DE5C3F1-7E37-4CB8-A3B2-5199B559338C}"/>
    <cellStyle name="Normal 8 6 2 3 3" xfId="36930" xr:uid="{B2855323-6764-4044-951A-339CF628F484}"/>
    <cellStyle name="Normal 8 6 2 30" xfId="36931" xr:uid="{C772A4F2-BFB2-40E2-81E7-EB56EB7DEF26}"/>
    <cellStyle name="Normal 8 6 2 31" xfId="36932" xr:uid="{EF2CE43A-C4C5-45A6-B7EB-B8A9E04E5835}"/>
    <cellStyle name="Normal 8 6 2 32" xfId="36933" xr:uid="{81B69054-3256-4434-A496-87E250A77B4C}"/>
    <cellStyle name="Normal 8 6 2 33" xfId="36934" xr:uid="{9FB220DC-76AE-4819-8723-50B5A914ED4C}"/>
    <cellStyle name="Normal 8 6 2 34" xfId="36935" xr:uid="{313B96A0-BB87-4471-804C-1E9DAC113469}"/>
    <cellStyle name="Normal 8 6 2 35" xfId="36936" xr:uid="{E2C70AC4-F78C-4864-A168-E9794489CCE5}"/>
    <cellStyle name="Normal 8 6 2 36" xfId="36937" xr:uid="{6070F62F-E462-4DEC-9C78-E072A788A5F0}"/>
    <cellStyle name="Normal 8 6 2 37" xfId="36938" xr:uid="{8998E90E-579B-41A8-B7DF-B8173C80A1DF}"/>
    <cellStyle name="Normal 8 6 2 38" xfId="36939" xr:uid="{EC31384E-FD2F-4602-8428-13B9F8225C3F}"/>
    <cellStyle name="Normal 8 6 2 39" xfId="36940" xr:uid="{43A2FC4E-6213-4FAF-B24D-7BA768F8F8E2}"/>
    <cellStyle name="Normal 8 6 2 4" xfId="36941" xr:uid="{EAC9E66D-B7B4-4D50-813A-A1F9ADF2D665}"/>
    <cellStyle name="Normal 8 6 2 4 2" xfId="36942" xr:uid="{4CF18EFE-4C31-4099-81C7-8954BD59B7F3}"/>
    <cellStyle name="Normal 8 6 2 4 2 2" xfId="36943" xr:uid="{05D11606-D2F2-494C-8472-33B8D118A8E1}"/>
    <cellStyle name="Normal 8 6 2 4 3" xfId="36944" xr:uid="{12A7E2EF-BCB3-4907-BC49-159B8365F05C}"/>
    <cellStyle name="Normal 8 6 2 40" xfId="36945" xr:uid="{ECC7E0FD-1093-492A-AD51-E7F34465C03D}"/>
    <cellStyle name="Normal 8 6 2 5" xfId="36946" xr:uid="{4C9D9B74-18B4-4DB3-93E7-5B56B4130C45}"/>
    <cellStyle name="Normal 8 6 2 5 2" xfId="36947" xr:uid="{81EFCC59-4E4F-43EA-8C3F-76951A8F8B86}"/>
    <cellStyle name="Normal 8 6 2 5 2 2" xfId="36948" xr:uid="{6C916FA8-74C1-4B75-A34F-4DC922E8B45B}"/>
    <cellStyle name="Normal 8 6 2 5 3" xfId="36949" xr:uid="{FB018F67-E73E-443C-A8F3-AABECECE904C}"/>
    <cellStyle name="Normal 8 6 2 6" xfId="36950" xr:uid="{B3A8A745-C721-4CA8-894F-BCBDA9510723}"/>
    <cellStyle name="Normal 8 6 2 6 2" xfId="36951" xr:uid="{2707EC97-8C51-4F4A-B624-E2F0B4F2BDA6}"/>
    <cellStyle name="Normal 8 6 2 6 2 2" xfId="36952" xr:uid="{45D0BD89-68EC-4766-8D4F-82FBEE89E15E}"/>
    <cellStyle name="Normal 8 6 2 6 3" xfId="36953" xr:uid="{171E907F-86C2-43C9-A29C-5038F01C4114}"/>
    <cellStyle name="Normal 8 6 2 7" xfId="36954" xr:uid="{DCC12AEA-4690-4678-83D8-CE0C31BD3D56}"/>
    <cellStyle name="Normal 8 6 2 7 2" xfId="36955" xr:uid="{83DEBC12-0EC6-45C4-B1B1-9EBCAAC205B8}"/>
    <cellStyle name="Normal 8 6 2 7 2 2" xfId="36956" xr:uid="{4063E3DC-4E5F-4025-9E47-03116FED00B7}"/>
    <cellStyle name="Normal 8 6 2 7 3" xfId="36957" xr:uid="{EFA361C3-758C-4625-99BE-B37F2B9D4F94}"/>
    <cellStyle name="Normal 8 6 2 8" xfId="36958" xr:uid="{CE8115C3-4762-4F95-AFFA-28664C4F87BE}"/>
    <cellStyle name="Normal 8 6 2 8 2" xfId="36959" xr:uid="{307B5416-E69F-4422-B5AB-07991F66EC19}"/>
    <cellStyle name="Normal 8 6 2 8 2 2" xfId="36960" xr:uid="{0B60C5BF-B078-4692-96C2-4C01D9FFFC4B}"/>
    <cellStyle name="Normal 8 6 2 8 3" xfId="36961" xr:uid="{BA7BF073-C227-4FDA-82CD-759E6C032BDC}"/>
    <cellStyle name="Normal 8 6 2 9" xfId="36962" xr:uid="{51A15200-51A6-47E1-B82C-16ABB94A16DF}"/>
    <cellStyle name="Normal 8 6 2 9 2" xfId="36963" xr:uid="{8B610424-6E39-4FCF-9D4C-DFFB72F1C77C}"/>
    <cellStyle name="Normal 8 6 2 9 2 2" xfId="36964" xr:uid="{F5C19692-776F-4D76-933B-732CE2D94BBF}"/>
    <cellStyle name="Normal 8 6 2 9 3" xfId="36965" xr:uid="{67E984A0-234B-43C9-A4B3-E2890C1837EB}"/>
    <cellStyle name="Normal 8 6 20" xfId="36966" xr:uid="{0A7B3292-9B9A-4B85-814A-C6A83E041A11}"/>
    <cellStyle name="Normal 8 6 21" xfId="36967" xr:uid="{1EE2C0BE-30BC-4F34-939C-31DFC9824869}"/>
    <cellStyle name="Normal 8 6 22" xfId="36968" xr:uid="{675C1558-3EAA-475A-A6D6-F30DDB7DF37D}"/>
    <cellStyle name="Normal 8 6 23" xfId="36969" xr:uid="{C17EDFDE-2E53-4817-B2EF-779321C2B706}"/>
    <cellStyle name="Normal 8 6 24" xfId="36970" xr:uid="{5A2E2E72-32CA-4FD5-A125-757E33388B9C}"/>
    <cellStyle name="Normal 8 6 25" xfId="36971" xr:uid="{BBCA43AA-6345-4748-BEB9-6FC8A9CE0028}"/>
    <cellStyle name="Normal 8 6 26" xfId="36972" xr:uid="{D25D5085-0620-47BF-82C7-3DDE95F676AB}"/>
    <cellStyle name="Normal 8 6 27" xfId="36973" xr:uid="{2D4F8488-262D-48DA-97C2-81F13D34B483}"/>
    <cellStyle name="Normal 8 6 28" xfId="36974" xr:uid="{9A542CEC-8667-4DA4-9D5D-5999871ADF79}"/>
    <cellStyle name="Normal 8 6 29" xfId="36975" xr:uid="{F61EB67F-28C7-4DC5-8B5B-6B326130E607}"/>
    <cellStyle name="Normal 8 6 3" xfId="36976" xr:uid="{5AE56121-8E52-48EC-8DC1-97EE0CA7B645}"/>
    <cellStyle name="Normal 8 6 3 10" xfId="36977" xr:uid="{AEF9D857-DB1A-4F8E-AEA4-57790BC7701F}"/>
    <cellStyle name="Normal 8 6 3 10 2" xfId="36978" xr:uid="{B9AA5F33-6B3B-48D7-82F2-BA8B4F5F6563}"/>
    <cellStyle name="Normal 8 6 3 10 2 2" xfId="36979" xr:uid="{91F24FC6-96EF-4463-A142-229392E8870A}"/>
    <cellStyle name="Normal 8 6 3 10 3" xfId="36980" xr:uid="{09558898-29FE-40DD-BBEA-CCB67F64822F}"/>
    <cellStyle name="Normal 8 6 3 11" xfId="36981" xr:uid="{BADA5603-AEF0-464B-B12B-67B6929E0A28}"/>
    <cellStyle name="Normal 8 6 3 11 2" xfId="36982" xr:uid="{C1FCEB4F-010B-4A87-B63D-3CB78D1FF59A}"/>
    <cellStyle name="Normal 8 6 3 11 2 2" xfId="36983" xr:uid="{34D616FB-CB64-4B1E-BE90-D1964C6DDE6D}"/>
    <cellStyle name="Normal 8 6 3 11 3" xfId="36984" xr:uid="{6A67D821-84D6-497B-950E-53F1F1F4975F}"/>
    <cellStyle name="Normal 8 6 3 11 4" xfId="36985" xr:uid="{D45E6A16-0CBB-4DE3-98C6-25E669924CE1}"/>
    <cellStyle name="Normal 8 6 3 12" xfId="36986" xr:uid="{1F1C99BC-9B91-476A-A1A5-DB4446BEE447}"/>
    <cellStyle name="Normal 8 6 3 12 2" xfId="36987" xr:uid="{B9A0950C-2BEF-49B5-8480-DD325C71157B}"/>
    <cellStyle name="Normal 8 6 3 13" xfId="36988" xr:uid="{78C2433F-BADB-47DD-9661-8C2FDC2AB3EC}"/>
    <cellStyle name="Normal 8 6 3 14" xfId="36989" xr:uid="{ED4C7226-DE27-459D-BD27-6E6FB48B51D2}"/>
    <cellStyle name="Normal 8 6 3 14 2" xfId="36990" xr:uid="{0C2F39AA-57B6-44E9-9D82-22CBD6B0E938}"/>
    <cellStyle name="Normal 8 6 3 15" xfId="36991" xr:uid="{BB14BCA6-1C11-455A-81A5-C43FEEB76EF3}"/>
    <cellStyle name="Normal 8 6 3 16" xfId="36992" xr:uid="{E733181F-36C1-476E-A8C1-D08B7ACB07DB}"/>
    <cellStyle name="Normal 8 6 3 17" xfId="36993" xr:uid="{F74A15C6-28B8-4EAE-BDE6-A5505E2B7A1C}"/>
    <cellStyle name="Normal 8 6 3 18" xfId="36994" xr:uid="{454E5AD0-5122-4057-8F8F-2D28F624B323}"/>
    <cellStyle name="Normal 8 6 3 19" xfId="36995" xr:uid="{27376DD2-4143-4078-904A-A8A46E24C8E8}"/>
    <cellStyle name="Normal 8 6 3 2" xfId="36996" xr:uid="{C8155B6A-D04F-4B58-A909-765B28E4C157}"/>
    <cellStyle name="Normal 8 6 3 2 2" xfId="36997" xr:uid="{F3871EFC-F053-4761-A595-DFF16FA3366E}"/>
    <cellStyle name="Normal 8 6 3 2 2 2" xfId="36998" xr:uid="{6E5B3F7B-D69F-4795-A3FA-A99D3ECE6F13}"/>
    <cellStyle name="Normal 8 6 3 2 3" xfId="36999" xr:uid="{0BAC29BE-9334-42E2-BEE2-C848546B8B8E}"/>
    <cellStyle name="Normal 8 6 3 20" xfId="37000" xr:uid="{4734222C-EA85-40E0-8611-D778E335CC1F}"/>
    <cellStyle name="Normal 8 6 3 21" xfId="37001" xr:uid="{492A892A-9CA0-46D0-AE33-0272279E1B2F}"/>
    <cellStyle name="Normal 8 6 3 22" xfId="37002" xr:uid="{4F558E77-A538-4B52-B922-EE021210D116}"/>
    <cellStyle name="Normal 8 6 3 23" xfId="37003" xr:uid="{2740AA60-F22E-462A-91DE-0EA82738F884}"/>
    <cellStyle name="Normal 8 6 3 24" xfId="37004" xr:uid="{451CD587-8933-4885-AF14-F93945D642E8}"/>
    <cellStyle name="Normal 8 6 3 25" xfId="37005" xr:uid="{3251959A-0A0F-4937-B4E2-B62B2209381E}"/>
    <cellStyle name="Normal 8 6 3 26" xfId="37006" xr:uid="{A3AE2DB2-F5C8-432A-8C83-FBD68F32DBBA}"/>
    <cellStyle name="Normal 8 6 3 27" xfId="37007" xr:uid="{E4AE9CF5-0706-4197-A6A4-C80CE81D17D0}"/>
    <cellStyle name="Normal 8 6 3 28" xfId="37008" xr:uid="{A6DE8F5F-3C38-4111-9EE2-CAE2272E6B92}"/>
    <cellStyle name="Normal 8 6 3 29" xfId="37009" xr:uid="{49ACBAFB-7EF7-4D78-971A-0D840B9C3742}"/>
    <cellStyle name="Normal 8 6 3 3" xfId="37010" xr:uid="{269F203E-01C6-409F-BC47-0973CE4FF073}"/>
    <cellStyle name="Normal 8 6 3 3 2" xfId="37011" xr:uid="{10CECB15-05CE-4DD2-AAE4-4DCF229034A7}"/>
    <cellStyle name="Normal 8 6 3 3 2 2" xfId="37012" xr:uid="{4F6DA91E-9AA5-4026-9C38-9B5816A43382}"/>
    <cellStyle name="Normal 8 6 3 3 3" xfId="37013" xr:uid="{0C80354E-556D-4537-8525-BBD7037EC19C}"/>
    <cellStyle name="Normal 8 6 3 30" xfId="37014" xr:uid="{2BB5FF53-E158-4A8E-96D3-64380E7C8874}"/>
    <cellStyle name="Normal 8 6 3 31" xfId="37015" xr:uid="{ABD71560-C863-40E9-B5B2-9A9E7691E3C8}"/>
    <cellStyle name="Normal 8 6 3 32" xfId="37016" xr:uid="{64CC2F8E-D0B3-48B2-9CD1-C70D2AE1EF9A}"/>
    <cellStyle name="Normal 8 6 3 33" xfId="37017" xr:uid="{6889CA78-5656-4902-B717-8B8129AE84E3}"/>
    <cellStyle name="Normal 8 6 3 34" xfId="37018" xr:uid="{1A46F525-9CEB-4BF0-99BC-7DFAADE44259}"/>
    <cellStyle name="Normal 8 6 3 35" xfId="37019" xr:uid="{BCF34799-F536-41E1-8B6F-9F6083201E30}"/>
    <cellStyle name="Normal 8 6 3 36" xfId="37020" xr:uid="{9F6282D1-34F3-4FC7-85DC-2736D42CD919}"/>
    <cellStyle name="Normal 8 6 3 37" xfId="37021" xr:uid="{E3DFE517-25AB-4A26-B575-C0FA63BBF87A}"/>
    <cellStyle name="Normal 8 6 3 38" xfId="37022" xr:uid="{759548D2-38ED-4617-BA25-22A210B892A9}"/>
    <cellStyle name="Normal 8 6 3 39" xfId="37023" xr:uid="{6198C96B-9BA9-4C57-8A5E-B8B3DB580C12}"/>
    <cellStyle name="Normal 8 6 3 4" xfId="37024" xr:uid="{4D44AE2A-00E6-4C91-B875-EDC367B96E95}"/>
    <cellStyle name="Normal 8 6 3 4 2" xfId="37025" xr:uid="{A573F341-A1B6-48AD-9ADE-685710D0ED0F}"/>
    <cellStyle name="Normal 8 6 3 4 2 2" xfId="37026" xr:uid="{16A99F94-912E-4746-AD79-302DB66E8D4E}"/>
    <cellStyle name="Normal 8 6 3 4 3" xfId="37027" xr:uid="{1A106909-EFE8-4E05-9627-ECFC7AE5593B}"/>
    <cellStyle name="Normal 8 6 3 40" xfId="37028" xr:uid="{95F71A48-A0C9-419A-B31F-20D87912E1BE}"/>
    <cellStyle name="Normal 8 6 3 5" xfId="37029" xr:uid="{D84A5F3F-4ABC-49B8-8970-768B7BA7C116}"/>
    <cellStyle name="Normal 8 6 3 5 2" xfId="37030" xr:uid="{F8C16B98-A984-4AAF-8652-A30B2789927B}"/>
    <cellStyle name="Normal 8 6 3 5 2 2" xfId="37031" xr:uid="{1EDDC32D-A3DD-4E96-B3E2-A208B3CC44DA}"/>
    <cellStyle name="Normal 8 6 3 5 3" xfId="37032" xr:uid="{193883FC-AB6C-452D-A105-BFD64E1DA825}"/>
    <cellStyle name="Normal 8 6 3 6" xfId="37033" xr:uid="{0D9CC0AB-6C6B-4FEE-93D5-1953BC68E142}"/>
    <cellStyle name="Normal 8 6 3 6 2" xfId="37034" xr:uid="{42BFE946-B3C8-4C7D-A030-71EC91A52A92}"/>
    <cellStyle name="Normal 8 6 3 6 2 2" xfId="37035" xr:uid="{2F324D19-8C06-4905-8140-7B2B77825CA5}"/>
    <cellStyle name="Normal 8 6 3 6 3" xfId="37036" xr:uid="{1E81F0E6-DD37-489A-B71B-A120E4D3BACB}"/>
    <cellStyle name="Normal 8 6 3 7" xfId="37037" xr:uid="{9E6A89F9-D382-4EF3-A762-23E95B844FDE}"/>
    <cellStyle name="Normal 8 6 3 7 2" xfId="37038" xr:uid="{B58B9129-22AD-4FB1-935D-75176024DA8A}"/>
    <cellStyle name="Normal 8 6 3 7 2 2" xfId="37039" xr:uid="{F36D40D1-3D0A-4A18-8AC4-837CBF5DE577}"/>
    <cellStyle name="Normal 8 6 3 7 3" xfId="37040" xr:uid="{69BD52AD-9015-4FD1-B53A-F59F40CDB16C}"/>
    <cellStyle name="Normal 8 6 3 8" xfId="37041" xr:uid="{73DF9B8E-32F2-4ADF-B371-2A2000D01F47}"/>
    <cellStyle name="Normal 8 6 3 8 2" xfId="37042" xr:uid="{25497B3C-39FD-4A69-8FE3-BB60F5CA5BCE}"/>
    <cellStyle name="Normal 8 6 3 8 2 2" xfId="37043" xr:uid="{4576B890-AE4B-4754-A62B-8006352E0D9E}"/>
    <cellStyle name="Normal 8 6 3 8 3" xfId="37044" xr:uid="{DE394441-CAEF-4A88-805E-0E5A53E6E88E}"/>
    <cellStyle name="Normal 8 6 3 9" xfId="37045" xr:uid="{6AD59ABC-2E86-4533-83C0-BCF940DBFFC4}"/>
    <cellStyle name="Normal 8 6 3 9 2" xfId="37046" xr:uid="{05AB6F80-C444-4435-A16D-C0E8506F264E}"/>
    <cellStyle name="Normal 8 6 3 9 2 2" xfId="37047" xr:uid="{AAF4BA32-9F84-4ACF-BCE3-05978CBCE985}"/>
    <cellStyle name="Normal 8 6 3 9 3" xfId="37048" xr:uid="{77D49435-BA81-4DF8-B0DF-E2B0498C12B2}"/>
    <cellStyle name="Normal 8 6 30" xfId="37049" xr:uid="{5555BD21-21CF-4FD7-A94A-BE47DAD996EA}"/>
    <cellStyle name="Normal 8 6 31" xfId="37050" xr:uid="{FD61DD0F-1C68-4540-8DEC-66CE865849CB}"/>
    <cellStyle name="Normal 8 6 32" xfId="37051" xr:uid="{45830CF1-71B3-4764-8243-AF1B3CC3EAB4}"/>
    <cellStyle name="Normal 8 6 33" xfId="37052" xr:uid="{D7935F33-0BF4-47EB-B783-98A1D39DF176}"/>
    <cellStyle name="Normal 8 6 34" xfId="37053" xr:uid="{36636A09-EC6F-4A4D-814B-5CE6BD4BD483}"/>
    <cellStyle name="Normal 8 6 35" xfId="37054" xr:uid="{4FE6D1F3-02EE-4EB5-9E8E-E4CE8335A865}"/>
    <cellStyle name="Normal 8 6 36" xfId="37055" xr:uid="{0ED6CFF3-4D4C-4C45-BF36-7B4B3D61A726}"/>
    <cellStyle name="Normal 8 6 37" xfId="37056" xr:uid="{3D4A5AEB-F46A-4FB9-8560-12C4163FAAF8}"/>
    <cellStyle name="Normal 8 6 38" xfId="37057" xr:uid="{D0018471-E2FD-4356-94C3-F222ED43E839}"/>
    <cellStyle name="Normal 8 6 39" xfId="37058" xr:uid="{5AB1B4A8-2D1E-49CC-AD2F-6502CF912941}"/>
    <cellStyle name="Normal 8 6 4" xfId="37059" xr:uid="{A40FC150-1FBA-4B10-92D7-859F46420EA9}"/>
    <cellStyle name="Normal 8 6 4 2" xfId="37060" xr:uid="{4D349FF4-B718-424E-8812-07B4AF98A854}"/>
    <cellStyle name="Normal 8 6 4 2 2" xfId="37061" xr:uid="{44FF3D54-EC3E-407B-B306-135677196B65}"/>
    <cellStyle name="Normal 8 6 4 3" xfId="37062" xr:uid="{DA344881-ECE9-44E6-8A40-44F7730964A4}"/>
    <cellStyle name="Normal 8 6 40" xfId="37063" xr:uid="{1C8B020F-F75A-43E4-A00D-A784D311B6A0}"/>
    <cellStyle name="Normal 8 6 41" xfId="37064" xr:uid="{851A7F96-6B6D-425E-9066-F483FDD2E91C}"/>
    <cellStyle name="Normal 8 6 42" xfId="37065" xr:uid="{33E476F8-A9BD-48CC-B1A7-73B4A97982D1}"/>
    <cellStyle name="Normal 8 6 5" xfId="37066" xr:uid="{E58E05CE-EE6C-4748-9942-6D0FDA8EEEA2}"/>
    <cellStyle name="Normal 8 6 5 2" xfId="37067" xr:uid="{28298D43-5B80-4CC6-B020-C541041FB1BB}"/>
    <cellStyle name="Normal 8 6 5 2 2" xfId="37068" xr:uid="{17EEF078-6D7B-4FF8-AA87-F46ADC08004B}"/>
    <cellStyle name="Normal 8 6 5 3" xfId="37069" xr:uid="{38470552-99C9-4021-A7AF-F87A8A96EC0D}"/>
    <cellStyle name="Normal 8 6 6" xfId="37070" xr:uid="{1C48520E-F9C6-4306-B5BD-44B92FE31226}"/>
    <cellStyle name="Normal 8 6 6 2" xfId="37071" xr:uid="{D636EE3D-1107-404C-839E-9F0570FCC174}"/>
    <cellStyle name="Normal 8 6 6 2 2" xfId="37072" xr:uid="{8B54F8CD-BAEC-48AC-893D-7A7C4B489B6A}"/>
    <cellStyle name="Normal 8 6 6 3" xfId="37073" xr:uid="{8D238119-FB1A-49B4-8BB2-16769C6CD749}"/>
    <cellStyle name="Normal 8 6 7" xfId="37074" xr:uid="{D9548027-6A0C-4B63-8CF4-F324A2A2D754}"/>
    <cellStyle name="Normal 8 6 7 2" xfId="37075" xr:uid="{57EC5C1F-27E6-4E0A-92E3-7F9E00CCEF7D}"/>
    <cellStyle name="Normal 8 6 7 2 2" xfId="37076" xr:uid="{250C8912-17AC-41C3-8ADE-F453F847FFBB}"/>
    <cellStyle name="Normal 8 6 7 3" xfId="37077" xr:uid="{F1911405-8BFC-4637-8559-98229D43ACCF}"/>
    <cellStyle name="Normal 8 6 8" xfId="37078" xr:uid="{92276FB1-4CB6-4575-BA66-0698D32E6DA6}"/>
    <cellStyle name="Normal 8 6 8 2" xfId="37079" xr:uid="{676338C7-5C2D-48B5-A864-E8C4606CE72F}"/>
    <cellStyle name="Normal 8 6 8 2 2" xfId="37080" xr:uid="{3F34CAB1-B374-424C-8BAE-D3F9638CB048}"/>
    <cellStyle name="Normal 8 6 8 3" xfId="37081" xr:uid="{24ACE001-D52F-4E1B-967E-17B1FD84C861}"/>
    <cellStyle name="Normal 8 6 9" xfId="37082" xr:uid="{002BCEAD-9913-47D7-AC43-91A86F4896F4}"/>
    <cellStyle name="Normal 8 6 9 2" xfId="37083" xr:uid="{7AB0C9FE-FDA0-46F0-9430-AEF2926FEB6D}"/>
    <cellStyle name="Normal 8 6 9 2 2" xfId="37084" xr:uid="{25CAD815-E983-4417-AE7B-E0437FB44836}"/>
    <cellStyle name="Normal 8 6 9 3" xfId="37085" xr:uid="{E6FF7097-703C-4332-9108-A15ABF18C282}"/>
    <cellStyle name="Normal 8 60" xfId="37086" xr:uid="{DD97C9DC-59E7-4BB0-A826-AEB94AB90D46}"/>
    <cellStyle name="Normal 8 60 10" xfId="37087" xr:uid="{652B7AE5-D31E-46FB-A83F-0EBF55321EE1}"/>
    <cellStyle name="Normal 8 60 10 2" xfId="37088" xr:uid="{0108ABBC-4850-45B8-8002-6FE02307F197}"/>
    <cellStyle name="Normal 8 60 10 2 2" xfId="37089" xr:uid="{B9BE79F7-C6EB-46C2-BB97-494F520A013D}"/>
    <cellStyle name="Normal 8 60 10 3" xfId="37090" xr:uid="{6F6BB3CA-B71A-453C-8DA8-3DFE9070B059}"/>
    <cellStyle name="Normal 8 60 11" xfId="37091" xr:uid="{8A2E5A6D-4B04-478B-B5BA-8DF0259B16F5}"/>
    <cellStyle name="Normal 8 60 11 2" xfId="37092" xr:uid="{21C5A32B-BE85-4BF0-B007-DC9842008504}"/>
    <cellStyle name="Normal 8 60 11 2 2" xfId="37093" xr:uid="{F5126464-4265-4409-957E-89C3955F7FFA}"/>
    <cellStyle name="Normal 8 60 11 3" xfId="37094" xr:uid="{BE98F24B-7D6A-4BDF-933F-47BAC18E5B66}"/>
    <cellStyle name="Normal 8 60 11 4" xfId="37095" xr:uid="{AC404A4F-F8D5-4E72-97D8-9BE7C4CE339C}"/>
    <cellStyle name="Normal 8 60 12" xfId="37096" xr:uid="{4DD25DAD-9C40-4C78-A0B6-44C18B17BA70}"/>
    <cellStyle name="Normal 8 60 12 2" xfId="37097" xr:uid="{A64197F1-FC0F-41ED-BBD1-D3A8D8E868D2}"/>
    <cellStyle name="Normal 8 60 13" xfId="37098" xr:uid="{6D09261B-ABA2-42F8-ABC4-D449201D36E3}"/>
    <cellStyle name="Normal 8 60 14" xfId="37099" xr:uid="{4564B736-EF50-4D0C-AC92-A18230297104}"/>
    <cellStyle name="Normal 8 60 14 2" xfId="37100" xr:uid="{E1678890-8C4A-4D67-828E-4CE5C86A661A}"/>
    <cellStyle name="Normal 8 60 15" xfId="37101" xr:uid="{175F3992-B5B9-44E9-A248-828B54515D42}"/>
    <cellStyle name="Normal 8 60 16" xfId="37102" xr:uid="{F9BAF7F9-4CC7-48A3-A151-29ECB4F82D8E}"/>
    <cellStyle name="Normal 8 60 17" xfId="37103" xr:uid="{AFB83FB1-547E-4BC9-8573-639527623EA8}"/>
    <cellStyle name="Normal 8 60 18" xfId="37104" xr:uid="{535EDA9F-BA15-477E-8772-EFFC885247BF}"/>
    <cellStyle name="Normal 8 60 19" xfId="37105" xr:uid="{B337FFE3-06AD-4C11-A866-5F9E60EFED50}"/>
    <cellStyle name="Normal 8 60 2" xfId="37106" xr:uid="{652D23E4-B49E-417E-B05D-9BA3D8B774AD}"/>
    <cellStyle name="Normal 8 60 2 2" xfId="37107" xr:uid="{6E82D335-3AEF-4F9B-90A8-30F29ADBDD94}"/>
    <cellStyle name="Normal 8 60 2 2 2" xfId="37108" xr:uid="{5D52D82D-17E6-41F5-85B7-2823C042443F}"/>
    <cellStyle name="Normal 8 60 2 3" xfId="37109" xr:uid="{DEC8BE22-321C-478D-A358-14F8A1635F27}"/>
    <cellStyle name="Normal 8 60 20" xfId="37110" xr:uid="{7150BF1C-4ACE-4C5D-A066-3A4D93635D38}"/>
    <cellStyle name="Normal 8 60 21" xfId="37111" xr:uid="{26421C8A-1ADC-4A75-8A94-3A27F3506482}"/>
    <cellStyle name="Normal 8 60 22" xfId="37112" xr:uid="{2A5C3032-7233-4ACB-9D53-249263403B4E}"/>
    <cellStyle name="Normal 8 60 23" xfId="37113" xr:uid="{5E96DEFF-31F4-4C7B-B51D-349B00D04357}"/>
    <cellStyle name="Normal 8 60 24" xfId="37114" xr:uid="{AE63DAC2-48CE-473D-8576-764BA75D0BE3}"/>
    <cellStyle name="Normal 8 60 25" xfId="37115" xr:uid="{6DA0D3D1-7382-4A71-B036-6C0CD4FCA625}"/>
    <cellStyle name="Normal 8 60 26" xfId="37116" xr:uid="{B628182E-C6CB-43C2-89FC-1E7275172C74}"/>
    <cellStyle name="Normal 8 60 27" xfId="37117" xr:uid="{E3BB1AF7-9ADC-4F65-93A8-4D456092CA19}"/>
    <cellStyle name="Normal 8 60 28" xfId="37118" xr:uid="{E52A6DE7-0EA3-406C-997C-973E8758CAA9}"/>
    <cellStyle name="Normal 8 60 29" xfId="37119" xr:uid="{BDD60181-BF0D-4096-8EF3-58AE1F79EB9F}"/>
    <cellStyle name="Normal 8 60 3" xfId="37120" xr:uid="{F0FD2FD9-8FC1-4003-9FB6-2B3365752C4E}"/>
    <cellStyle name="Normal 8 60 3 2" xfId="37121" xr:uid="{6D033816-1ACE-443F-B708-27F52AFE0E80}"/>
    <cellStyle name="Normal 8 60 3 2 2" xfId="37122" xr:uid="{0875B6F7-10E2-4784-AF25-C21C3A79BB66}"/>
    <cellStyle name="Normal 8 60 3 3" xfId="37123" xr:uid="{040044C2-9D33-4BEA-9B34-6E7010871546}"/>
    <cellStyle name="Normal 8 60 30" xfId="37124" xr:uid="{6EBE7E04-DBF7-4C06-BD65-AC9B66CBBD3F}"/>
    <cellStyle name="Normal 8 60 31" xfId="37125" xr:uid="{4044CC93-459E-4D1E-9E2E-3800B924764A}"/>
    <cellStyle name="Normal 8 60 32" xfId="37126" xr:uid="{BA0CAB27-EEE2-4174-AFF0-D4664A7E3BF8}"/>
    <cellStyle name="Normal 8 60 33" xfId="37127" xr:uid="{68680A24-7796-42BB-AFD6-878F6A33D221}"/>
    <cellStyle name="Normal 8 60 34" xfId="37128" xr:uid="{BEAE4E51-91FD-4B7A-AA8D-86D9E45B589F}"/>
    <cellStyle name="Normal 8 60 35" xfId="37129" xr:uid="{6C381D94-F5F0-4A05-A64A-DFB2239A98CE}"/>
    <cellStyle name="Normal 8 60 36" xfId="37130" xr:uid="{6234CB29-E142-43DD-AF5B-A40A1622A2E3}"/>
    <cellStyle name="Normal 8 60 37" xfId="37131" xr:uid="{5612803A-9B57-4F1E-A333-D2EA72AFCBAE}"/>
    <cellStyle name="Normal 8 60 38" xfId="37132" xr:uid="{C0286671-A89A-4B59-8791-C2F6867D8610}"/>
    <cellStyle name="Normal 8 60 39" xfId="37133" xr:uid="{8589AAF3-F3ED-4483-AEAE-692D95E59E76}"/>
    <cellStyle name="Normal 8 60 4" xfId="37134" xr:uid="{2765506E-93C5-498F-BACD-F4CB95DEDBEF}"/>
    <cellStyle name="Normal 8 60 4 2" xfId="37135" xr:uid="{7C75379B-889F-4572-8B61-96EB55779357}"/>
    <cellStyle name="Normal 8 60 4 2 2" xfId="37136" xr:uid="{1FC3E5CB-DAA5-46AF-9845-4EA8D715F83F}"/>
    <cellStyle name="Normal 8 60 4 3" xfId="37137" xr:uid="{A24FBA81-17E4-45C7-9BD9-642DB765FB42}"/>
    <cellStyle name="Normal 8 60 40" xfId="37138" xr:uid="{C4CE939D-C1AD-4647-BCE3-C7DD12709F5D}"/>
    <cellStyle name="Normal 8 60 5" xfId="37139" xr:uid="{6036AA4D-2C84-4D9D-A037-81A10F9E28B4}"/>
    <cellStyle name="Normal 8 60 5 2" xfId="37140" xr:uid="{7D4FBDAA-2293-4DAD-9699-DC3BCD0A188B}"/>
    <cellStyle name="Normal 8 60 5 2 2" xfId="37141" xr:uid="{28A0B81D-CD19-4852-838A-BB6F0EC54B59}"/>
    <cellStyle name="Normal 8 60 5 3" xfId="37142" xr:uid="{C29FCBD1-54DB-468D-858A-9BF4C9A97DCD}"/>
    <cellStyle name="Normal 8 60 6" xfId="37143" xr:uid="{66393B63-8FDB-4A92-96ED-515B27ACC432}"/>
    <cellStyle name="Normal 8 60 6 2" xfId="37144" xr:uid="{BE2B2F2D-39A8-424D-88E9-0B5ADCA399D9}"/>
    <cellStyle name="Normal 8 60 6 2 2" xfId="37145" xr:uid="{B145B6F1-9AFA-420B-9B8D-24E2FADDA64D}"/>
    <cellStyle name="Normal 8 60 6 3" xfId="37146" xr:uid="{87214065-6747-485A-B7EE-E5C25D4132C1}"/>
    <cellStyle name="Normal 8 60 7" xfId="37147" xr:uid="{B22C1E4A-7240-4AF8-AF70-50F65FC4A350}"/>
    <cellStyle name="Normal 8 60 7 2" xfId="37148" xr:uid="{54F0786D-A057-4DDB-AB6B-554AE9876B2C}"/>
    <cellStyle name="Normal 8 60 7 2 2" xfId="37149" xr:uid="{1FA1F192-D690-4275-91FE-64A8CE6FABF8}"/>
    <cellStyle name="Normal 8 60 7 3" xfId="37150" xr:uid="{E645B475-0266-4EBD-81DD-5246F6635373}"/>
    <cellStyle name="Normal 8 60 8" xfId="37151" xr:uid="{2C7E9525-2C0F-4EEC-B662-25D82512093D}"/>
    <cellStyle name="Normal 8 60 8 2" xfId="37152" xr:uid="{F6F740D7-FDEC-4BDF-81AC-A8A9A6AF9D54}"/>
    <cellStyle name="Normal 8 60 8 2 2" xfId="37153" xr:uid="{ED820893-6D18-4904-B027-D1A819E01C2D}"/>
    <cellStyle name="Normal 8 60 8 3" xfId="37154" xr:uid="{1587D7F6-F885-4A3B-B461-4BD4FF21F642}"/>
    <cellStyle name="Normal 8 60 9" xfId="37155" xr:uid="{FCAEE336-6931-4DC2-AA0A-D144FDDE9B72}"/>
    <cellStyle name="Normal 8 60 9 2" xfId="37156" xr:uid="{5F0BFD24-63F4-4E5A-91B0-1563E1E1B1CD}"/>
    <cellStyle name="Normal 8 60 9 2 2" xfId="37157" xr:uid="{FF36827A-DB60-4B42-883C-0F7DA896AEAC}"/>
    <cellStyle name="Normal 8 60 9 3" xfId="37158" xr:uid="{832A1A5E-9A88-4AF6-ADE5-BDA7838EA552}"/>
    <cellStyle name="Normal 8 61" xfId="37159" xr:uid="{20D7460A-AF21-4D8F-A32C-8C24528ABD68}"/>
    <cellStyle name="Normal 8 61 2" xfId="37160" xr:uid="{E9A83A7A-1867-42D9-A884-3D03CF49688B}"/>
    <cellStyle name="Normal 8 62" xfId="37161" xr:uid="{CAC95A40-E44A-4EA7-8063-3431B0BB8B49}"/>
    <cellStyle name="Normal 8 7" xfId="37162" xr:uid="{7D0790F7-2C33-4FD1-8FF8-BE339A537213}"/>
    <cellStyle name="Normal 8 7 10" xfId="37163" xr:uid="{AFDE5AE4-20A5-4B76-BF23-8F2C58C9BEAC}"/>
    <cellStyle name="Normal 8 7 10 2" xfId="37164" xr:uid="{15F93D87-D054-488A-8A20-4CCD24349E66}"/>
    <cellStyle name="Normal 8 7 10 2 2" xfId="37165" xr:uid="{83C225F5-CBB2-4F5C-BBE5-8111B674546C}"/>
    <cellStyle name="Normal 8 7 10 3" xfId="37166" xr:uid="{3C97E5D9-29A8-4FB7-A689-E891D85F0F66}"/>
    <cellStyle name="Normal 8 7 11" xfId="37167" xr:uid="{3759EDD9-318A-4BA5-A393-947920BABD71}"/>
    <cellStyle name="Normal 8 7 11 2" xfId="37168" xr:uid="{AC847661-64F8-409B-B24D-D0FDC5DFD69B}"/>
    <cellStyle name="Normal 8 7 11 2 2" xfId="37169" xr:uid="{FCA4E7AF-8DA1-4C55-BA46-22A34FBF4252}"/>
    <cellStyle name="Normal 8 7 11 3" xfId="37170" xr:uid="{C0D28375-EC10-40DA-AFE1-E1BC481CDD99}"/>
    <cellStyle name="Normal 8 7 12" xfId="37171" xr:uid="{6428A193-5962-4131-9121-57AA66CE972B}"/>
    <cellStyle name="Normal 8 7 12 2" xfId="37172" xr:uid="{F1DF0287-8276-490C-B278-571A3B277A6C}"/>
    <cellStyle name="Normal 8 7 12 2 2" xfId="37173" xr:uid="{B71866C4-782D-4CBF-94BA-CD8D40C8D009}"/>
    <cellStyle name="Normal 8 7 12 3" xfId="37174" xr:uid="{360D676F-A38D-4917-887C-2C52AC1891FF}"/>
    <cellStyle name="Normal 8 7 13" xfId="37175" xr:uid="{B294670A-3A99-4664-A331-EE991C1D6D7E}"/>
    <cellStyle name="Normal 8 7 13 2" xfId="37176" xr:uid="{94BFA0F8-EE44-413F-87C9-695CA39FDA55}"/>
    <cellStyle name="Normal 8 7 13 2 2" xfId="37177" xr:uid="{CE4A948E-F91E-49CD-8463-1552F6A0FC55}"/>
    <cellStyle name="Normal 8 7 13 3" xfId="37178" xr:uid="{8755C256-ED05-4AE0-85E9-EEED971050A2}"/>
    <cellStyle name="Normal 8 7 13 4" xfId="37179" xr:uid="{308B56F7-9F26-4886-856A-A6ECA4B1F794}"/>
    <cellStyle name="Normal 8 7 14" xfId="37180" xr:uid="{DCDBFA36-16F6-49E5-A87D-6EBB2042EC7A}"/>
    <cellStyle name="Normal 8 7 14 2" xfId="37181" xr:uid="{33AA45DA-6C89-4D0E-9B53-EBEBE55ED3B7}"/>
    <cellStyle name="Normal 8 7 15" xfId="37182" xr:uid="{7CD50EC6-052E-43E9-8B1C-EFE1399262E8}"/>
    <cellStyle name="Normal 8 7 16" xfId="37183" xr:uid="{D2D18921-5A84-482F-85A5-A1B186BEBB16}"/>
    <cellStyle name="Normal 8 7 16 2" xfId="37184" xr:uid="{257B5A59-68CC-4DE8-A528-BF02B5C620F3}"/>
    <cellStyle name="Normal 8 7 17" xfId="37185" xr:uid="{E2C8EEDA-BEFB-4361-902D-97985DD21509}"/>
    <cellStyle name="Normal 8 7 18" xfId="37186" xr:uid="{278F2367-6AEF-46E6-BC6B-381ECF6E491A}"/>
    <cellStyle name="Normal 8 7 19" xfId="37187" xr:uid="{8B6689AE-C49C-4BDF-A612-F9F5795363FD}"/>
    <cellStyle name="Normal 8 7 2" xfId="37188" xr:uid="{4687DDF2-825A-44E8-9D96-0785EC8B7CCA}"/>
    <cellStyle name="Normal 8 7 2 10" xfId="37189" xr:uid="{B37BF3B2-CE3E-4DFC-80A7-4E5833DBAA63}"/>
    <cellStyle name="Normal 8 7 2 10 2" xfId="37190" xr:uid="{0AA71B89-4594-46C4-8E07-A6F492959615}"/>
    <cellStyle name="Normal 8 7 2 10 2 2" xfId="37191" xr:uid="{2EE6B0B9-569D-46F6-8E6C-257CE6D13565}"/>
    <cellStyle name="Normal 8 7 2 10 3" xfId="37192" xr:uid="{C69307F1-879D-44D9-B4A2-69C778937B5C}"/>
    <cellStyle name="Normal 8 7 2 11" xfId="37193" xr:uid="{C872C400-CB1D-435C-88AF-7DE24FD70C3D}"/>
    <cellStyle name="Normal 8 7 2 11 2" xfId="37194" xr:uid="{D4C3DE54-717B-41D6-9E93-25E6455A96D9}"/>
    <cellStyle name="Normal 8 7 2 11 2 2" xfId="37195" xr:uid="{6180B1B5-1C87-4724-8F13-41F72BC2D4AA}"/>
    <cellStyle name="Normal 8 7 2 11 3" xfId="37196" xr:uid="{96998FDC-DD36-4DD4-8D4D-B9027EB55403}"/>
    <cellStyle name="Normal 8 7 2 11 4" xfId="37197" xr:uid="{7280A5A5-ABB2-486B-80B6-85B1918BFC31}"/>
    <cellStyle name="Normal 8 7 2 12" xfId="37198" xr:uid="{7B266AE3-0244-4F6C-93E9-4FE5C7465FD0}"/>
    <cellStyle name="Normal 8 7 2 12 2" xfId="37199" xr:uid="{3D9C64A0-2977-419B-A84B-8446C605AED6}"/>
    <cellStyle name="Normal 8 7 2 13" xfId="37200" xr:uid="{033A18E7-B522-4290-B1A9-C4A67D378791}"/>
    <cellStyle name="Normal 8 7 2 14" xfId="37201" xr:uid="{691B38A9-746D-4977-A656-411F5B89DBE2}"/>
    <cellStyle name="Normal 8 7 2 14 2" xfId="37202" xr:uid="{39740B2F-842A-4B77-9C70-3D9538AA8664}"/>
    <cellStyle name="Normal 8 7 2 15" xfId="37203" xr:uid="{EB58890F-194E-4F98-AECA-CF0B55D32BAC}"/>
    <cellStyle name="Normal 8 7 2 16" xfId="37204" xr:uid="{6EA75638-6843-4CC0-87FB-42C3E97C3BEF}"/>
    <cellStyle name="Normal 8 7 2 17" xfId="37205" xr:uid="{B07FDE32-A9F0-4EAA-867A-C12019AB339A}"/>
    <cellStyle name="Normal 8 7 2 18" xfId="37206" xr:uid="{7413D0A1-DF6B-42CB-BD75-D950D9F4BE80}"/>
    <cellStyle name="Normal 8 7 2 19" xfId="37207" xr:uid="{2F58AE90-C3E4-46F4-9DF0-30008E6F635C}"/>
    <cellStyle name="Normal 8 7 2 2" xfId="37208" xr:uid="{EF2E1C10-4024-4FDF-AA4A-34478DB54EDB}"/>
    <cellStyle name="Normal 8 7 2 2 2" xfId="37209" xr:uid="{2FC89D58-6CB8-453E-A87D-1BC6ED33B4CD}"/>
    <cellStyle name="Normal 8 7 2 2 2 2" xfId="37210" xr:uid="{E7BF88CE-2A3A-4775-B917-B67F2E2994DD}"/>
    <cellStyle name="Normal 8 7 2 2 3" xfId="37211" xr:uid="{C6B55D11-A666-4276-B0C9-5663F1F6F049}"/>
    <cellStyle name="Normal 8 7 2 20" xfId="37212" xr:uid="{59580984-418C-4AE0-A086-9E648D231DBC}"/>
    <cellStyle name="Normal 8 7 2 21" xfId="37213" xr:uid="{3A9B3AF6-C00E-4299-8ADC-5C5AA5A8AD59}"/>
    <cellStyle name="Normal 8 7 2 22" xfId="37214" xr:uid="{78D5B33E-D592-4FEC-AB35-698B96AAEBA4}"/>
    <cellStyle name="Normal 8 7 2 23" xfId="37215" xr:uid="{03416D14-2A57-4953-B64D-356951B069EB}"/>
    <cellStyle name="Normal 8 7 2 24" xfId="37216" xr:uid="{9531592B-8963-4511-ABD5-0EECC61E1718}"/>
    <cellStyle name="Normal 8 7 2 25" xfId="37217" xr:uid="{F2156DA2-1F02-4758-AA8B-CC95027C22CE}"/>
    <cellStyle name="Normal 8 7 2 26" xfId="37218" xr:uid="{6D3233BB-EF2B-4501-8072-1D7FC0010AA6}"/>
    <cellStyle name="Normal 8 7 2 27" xfId="37219" xr:uid="{B33C338B-DC86-4637-81A2-98AB18588B5C}"/>
    <cellStyle name="Normal 8 7 2 28" xfId="37220" xr:uid="{7FFF9433-4172-423A-8B87-955D59A84466}"/>
    <cellStyle name="Normal 8 7 2 29" xfId="37221" xr:uid="{0D86BDCE-999E-4ABE-8D71-2050D91C21B1}"/>
    <cellStyle name="Normal 8 7 2 3" xfId="37222" xr:uid="{C7AF48B8-DE2A-4266-ABB3-842EE1C49DB2}"/>
    <cellStyle name="Normal 8 7 2 3 2" xfId="37223" xr:uid="{B9372800-51F4-4840-8E71-289CB6E7F0EF}"/>
    <cellStyle name="Normal 8 7 2 3 2 2" xfId="37224" xr:uid="{B39FD1E7-9837-4732-B3A3-614C86DD6B40}"/>
    <cellStyle name="Normal 8 7 2 3 3" xfId="37225" xr:uid="{9E389C73-DD73-482E-9BEF-0EA6A57D9E29}"/>
    <cellStyle name="Normal 8 7 2 30" xfId="37226" xr:uid="{327E7DE1-1878-4E07-A3DD-B1F6E7E8DD0B}"/>
    <cellStyle name="Normal 8 7 2 31" xfId="37227" xr:uid="{A753E52B-6876-44F1-B1A1-4FF3406265D7}"/>
    <cellStyle name="Normal 8 7 2 32" xfId="37228" xr:uid="{E8F2CD4F-6296-4329-BB17-97124A0DE0C8}"/>
    <cellStyle name="Normal 8 7 2 33" xfId="37229" xr:uid="{0A88A06F-5045-480E-849B-009170C38FDE}"/>
    <cellStyle name="Normal 8 7 2 34" xfId="37230" xr:uid="{3A22BE94-5AB3-473F-BCFE-CA7B84145BFB}"/>
    <cellStyle name="Normal 8 7 2 35" xfId="37231" xr:uid="{8C9B55AB-EC68-4160-B12D-529B17B7CF5E}"/>
    <cellStyle name="Normal 8 7 2 36" xfId="37232" xr:uid="{D25C5FAF-AEF1-4252-8A73-9E7CB9B09476}"/>
    <cellStyle name="Normal 8 7 2 37" xfId="37233" xr:uid="{9A11E172-D89C-4720-A284-B12E392F1143}"/>
    <cellStyle name="Normal 8 7 2 38" xfId="37234" xr:uid="{D219BC1C-DE64-4264-BAD0-0EA388042575}"/>
    <cellStyle name="Normal 8 7 2 39" xfId="37235" xr:uid="{AAA61DC0-CBF5-41DE-A3FF-AB64FE621243}"/>
    <cellStyle name="Normal 8 7 2 4" xfId="37236" xr:uid="{DEE91B95-12F4-4FA7-96D2-75A207C25AB1}"/>
    <cellStyle name="Normal 8 7 2 4 2" xfId="37237" xr:uid="{2FCBB06A-737B-4F73-B5BC-B9B57E991AF8}"/>
    <cellStyle name="Normal 8 7 2 4 2 2" xfId="37238" xr:uid="{891F449F-AF3E-42C4-AD81-2C850FE7CEBF}"/>
    <cellStyle name="Normal 8 7 2 4 3" xfId="37239" xr:uid="{AA3FC8AD-7D30-4D05-857F-1E0818BDE503}"/>
    <cellStyle name="Normal 8 7 2 40" xfId="37240" xr:uid="{A0F06304-CC62-41A1-AFE5-FE53CDF766C3}"/>
    <cellStyle name="Normal 8 7 2 5" xfId="37241" xr:uid="{AE84375B-E650-4336-9D75-F7EDB79A6891}"/>
    <cellStyle name="Normal 8 7 2 5 2" xfId="37242" xr:uid="{164EAAE8-5766-43D7-A292-D0D7741A7CB1}"/>
    <cellStyle name="Normal 8 7 2 5 2 2" xfId="37243" xr:uid="{E468EF5E-7270-4FA7-B6E9-29489653B8F9}"/>
    <cellStyle name="Normal 8 7 2 5 3" xfId="37244" xr:uid="{0C4E176B-7182-402E-A692-9F3261F46875}"/>
    <cellStyle name="Normal 8 7 2 6" xfId="37245" xr:uid="{C04E85AD-C11E-4212-A599-D5415E41CD94}"/>
    <cellStyle name="Normal 8 7 2 6 2" xfId="37246" xr:uid="{2F79236A-43FD-45B9-87C0-C502AB5AA260}"/>
    <cellStyle name="Normal 8 7 2 6 2 2" xfId="37247" xr:uid="{AE80A9A5-3035-4DBE-906B-7683B8FD0F09}"/>
    <cellStyle name="Normal 8 7 2 6 3" xfId="37248" xr:uid="{6D5DCF75-F035-4E67-8E83-3D9906217902}"/>
    <cellStyle name="Normal 8 7 2 7" xfId="37249" xr:uid="{0E1CF4BF-C92E-4F2C-8076-F25F1FD16C00}"/>
    <cellStyle name="Normal 8 7 2 7 2" xfId="37250" xr:uid="{686F9CE2-67B2-4E2F-9F20-74CDBCBB7662}"/>
    <cellStyle name="Normal 8 7 2 7 2 2" xfId="37251" xr:uid="{C74D2A5A-6CA6-4D08-A080-FF73A306B90F}"/>
    <cellStyle name="Normal 8 7 2 7 3" xfId="37252" xr:uid="{BBD0502F-A43B-4711-9356-31B3758FE64B}"/>
    <cellStyle name="Normal 8 7 2 8" xfId="37253" xr:uid="{1B8C9047-507A-4749-9A1F-D01E374D3887}"/>
    <cellStyle name="Normal 8 7 2 8 2" xfId="37254" xr:uid="{0563DC35-4C0C-422E-8D39-29533B340F1B}"/>
    <cellStyle name="Normal 8 7 2 8 2 2" xfId="37255" xr:uid="{321E8EC3-9E26-4E3D-846B-3CAF68679FCD}"/>
    <cellStyle name="Normal 8 7 2 8 3" xfId="37256" xr:uid="{E444E6F0-C798-4EDC-A726-8B7C0F6A70F4}"/>
    <cellStyle name="Normal 8 7 2 9" xfId="37257" xr:uid="{DD8AD9CA-AEC9-4733-AB24-8E8746B56C32}"/>
    <cellStyle name="Normal 8 7 2 9 2" xfId="37258" xr:uid="{49746943-638D-43F2-B23D-16308FDD65A1}"/>
    <cellStyle name="Normal 8 7 2 9 2 2" xfId="37259" xr:uid="{7BC2A2C6-696C-4128-BF86-48ECCCDD5B80}"/>
    <cellStyle name="Normal 8 7 2 9 3" xfId="37260" xr:uid="{B0F211D9-9E47-4E0D-8256-0D07606F988B}"/>
    <cellStyle name="Normal 8 7 20" xfId="37261" xr:uid="{EFB567D1-B517-4F30-BBCF-B9DC8B58FB20}"/>
    <cellStyle name="Normal 8 7 21" xfId="37262" xr:uid="{B6C4472E-30B2-4DBB-81D0-96CF69BAA5B7}"/>
    <cellStyle name="Normal 8 7 22" xfId="37263" xr:uid="{4DE6C385-7F9F-4AF6-9DBC-6AB2E854CC82}"/>
    <cellStyle name="Normal 8 7 23" xfId="37264" xr:uid="{CF5F1C5E-8956-4B36-903F-927E34A6E537}"/>
    <cellStyle name="Normal 8 7 24" xfId="37265" xr:uid="{1AA464B6-1410-4C5F-8B96-230F8BC0F2C8}"/>
    <cellStyle name="Normal 8 7 25" xfId="37266" xr:uid="{9B9BB856-0716-49E7-B21C-DEDD95439363}"/>
    <cellStyle name="Normal 8 7 26" xfId="37267" xr:uid="{00E8A269-DA6F-454A-950E-42972066656F}"/>
    <cellStyle name="Normal 8 7 27" xfId="37268" xr:uid="{43E7C2D8-7180-401F-B778-EF3618620593}"/>
    <cellStyle name="Normal 8 7 28" xfId="37269" xr:uid="{03671DB4-E46D-4C66-BCE3-ED5BF0309348}"/>
    <cellStyle name="Normal 8 7 29" xfId="37270" xr:uid="{9A77115A-5C41-47E1-8259-733ABA7A7995}"/>
    <cellStyle name="Normal 8 7 3" xfId="37271" xr:uid="{2633AC28-8433-497B-AA9C-C661C3FCF279}"/>
    <cellStyle name="Normal 8 7 3 10" xfId="37272" xr:uid="{87628264-AC70-493E-92D6-25018FF3D87C}"/>
    <cellStyle name="Normal 8 7 3 10 2" xfId="37273" xr:uid="{2E8F13DA-F240-4EAC-868A-EBD641736AD1}"/>
    <cellStyle name="Normal 8 7 3 10 2 2" xfId="37274" xr:uid="{0DBE4FFE-F74A-4413-B891-EE0C2678F6B7}"/>
    <cellStyle name="Normal 8 7 3 10 3" xfId="37275" xr:uid="{CEB73CE1-EF49-452B-90EE-A8BD69D8673B}"/>
    <cellStyle name="Normal 8 7 3 11" xfId="37276" xr:uid="{7746D664-3158-4C8D-BF6D-3520BDE674B1}"/>
    <cellStyle name="Normal 8 7 3 11 2" xfId="37277" xr:uid="{75C56D3F-BE72-40CD-891F-2C57CCED080C}"/>
    <cellStyle name="Normal 8 7 3 11 2 2" xfId="37278" xr:uid="{12A51D32-E6CB-4DD5-98B3-D371769DFE37}"/>
    <cellStyle name="Normal 8 7 3 11 3" xfId="37279" xr:uid="{987444EF-A485-48CC-8405-DF83B57DB041}"/>
    <cellStyle name="Normal 8 7 3 11 4" xfId="37280" xr:uid="{5997A33E-C314-4330-B005-6D753A544AAF}"/>
    <cellStyle name="Normal 8 7 3 12" xfId="37281" xr:uid="{A7F98240-8926-429B-BD96-C6BD6A707C24}"/>
    <cellStyle name="Normal 8 7 3 12 2" xfId="37282" xr:uid="{560456BC-3F5A-49AF-A929-E7F6C4AB8FB8}"/>
    <cellStyle name="Normal 8 7 3 13" xfId="37283" xr:uid="{0A39130B-9A93-44D9-BFF0-01431D56B5E4}"/>
    <cellStyle name="Normal 8 7 3 14" xfId="37284" xr:uid="{439D046F-EF12-4CD5-AE82-11157E5FBFF7}"/>
    <cellStyle name="Normal 8 7 3 14 2" xfId="37285" xr:uid="{FDE56C18-26CA-42FA-81E5-0913964E52E4}"/>
    <cellStyle name="Normal 8 7 3 15" xfId="37286" xr:uid="{33FDF11E-1ADB-4FFB-ACFD-454504D2F051}"/>
    <cellStyle name="Normal 8 7 3 16" xfId="37287" xr:uid="{38C45A21-FB6A-42B9-AF37-7BF2457B0EA1}"/>
    <cellStyle name="Normal 8 7 3 17" xfId="37288" xr:uid="{AAF90FEA-5D9C-4BC9-8A98-2415DE7BA78A}"/>
    <cellStyle name="Normal 8 7 3 18" xfId="37289" xr:uid="{5544A5DD-3FA1-4C8C-9E77-E308B87C2D5C}"/>
    <cellStyle name="Normal 8 7 3 19" xfId="37290" xr:uid="{6F76BF81-8B6B-4F48-89F8-A8A649E9D0DC}"/>
    <cellStyle name="Normal 8 7 3 2" xfId="37291" xr:uid="{B09962EF-6D94-415B-A5E3-4F45CDFE8D78}"/>
    <cellStyle name="Normal 8 7 3 2 2" xfId="37292" xr:uid="{0B54EA14-F400-4E6C-A8AD-69A1C5D410F2}"/>
    <cellStyle name="Normal 8 7 3 2 2 2" xfId="37293" xr:uid="{7563F7CF-95FC-4383-952E-46048DD3E67F}"/>
    <cellStyle name="Normal 8 7 3 2 3" xfId="37294" xr:uid="{A0C41D10-EE6F-40E9-B199-879738C38C38}"/>
    <cellStyle name="Normal 8 7 3 20" xfId="37295" xr:uid="{5D27FF97-F77B-4B12-AEF3-7726ED93816E}"/>
    <cellStyle name="Normal 8 7 3 21" xfId="37296" xr:uid="{4579161F-3C62-44E3-9B12-7C45D4C7C072}"/>
    <cellStyle name="Normal 8 7 3 22" xfId="37297" xr:uid="{8ADC985D-CCF8-4C23-BD46-81A7048590DD}"/>
    <cellStyle name="Normal 8 7 3 23" xfId="37298" xr:uid="{DF32FDF7-D0F8-40CE-A0C1-03FD0E559D1A}"/>
    <cellStyle name="Normal 8 7 3 24" xfId="37299" xr:uid="{548D9D7D-A379-4A6C-8C51-04C1E6DB3080}"/>
    <cellStyle name="Normal 8 7 3 25" xfId="37300" xr:uid="{19FCFD10-C37B-4A64-8C2E-D658CBDDE4E0}"/>
    <cellStyle name="Normal 8 7 3 26" xfId="37301" xr:uid="{C00A0344-E4CA-4BA8-8562-837AA6416D60}"/>
    <cellStyle name="Normal 8 7 3 27" xfId="37302" xr:uid="{BB84667F-41AD-4C63-B381-D7120EDD8E05}"/>
    <cellStyle name="Normal 8 7 3 28" xfId="37303" xr:uid="{8B5002C9-B8D8-4E45-96A9-67845E899F52}"/>
    <cellStyle name="Normal 8 7 3 29" xfId="37304" xr:uid="{09770ADB-F3A7-495E-BF55-DB00F643CF0E}"/>
    <cellStyle name="Normal 8 7 3 3" xfId="37305" xr:uid="{64DC5950-15AA-4034-BF78-706038446446}"/>
    <cellStyle name="Normal 8 7 3 3 2" xfId="37306" xr:uid="{8FACED08-3924-491B-90EA-B24273BCBFFF}"/>
    <cellStyle name="Normal 8 7 3 3 2 2" xfId="37307" xr:uid="{C8C96AA5-7BEA-494A-AB92-3A34AFCB7861}"/>
    <cellStyle name="Normal 8 7 3 3 3" xfId="37308" xr:uid="{D5DE8951-409E-457A-89D9-3DC74D35A7BA}"/>
    <cellStyle name="Normal 8 7 3 30" xfId="37309" xr:uid="{3F535654-9518-49F5-BDC1-303261D3D776}"/>
    <cellStyle name="Normal 8 7 3 31" xfId="37310" xr:uid="{1BAF5CCE-36C6-4D44-AC99-3616AFD5A950}"/>
    <cellStyle name="Normal 8 7 3 32" xfId="37311" xr:uid="{DFBD6C96-AF31-4C6E-B8DF-6A5BF5856F04}"/>
    <cellStyle name="Normal 8 7 3 33" xfId="37312" xr:uid="{CB676DBC-FBC4-4E34-95CE-9085839CDBDF}"/>
    <cellStyle name="Normal 8 7 3 34" xfId="37313" xr:uid="{16544A5C-8657-491F-83F1-A75F75F57AC9}"/>
    <cellStyle name="Normal 8 7 3 35" xfId="37314" xr:uid="{7F747D4C-F414-4D02-9DC1-C92D5192F8AA}"/>
    <cellStyle name="Normal 8 7 3 36" xfId="37315" xr:uid="{7FFD1F71-F052-4C45-8ED4-B92553B43BD2}"/>
    <cellStyle name="Normal 8 7 3 37" xfId="37316" xr:uid="{80A77C53-2F79-4F70-BCA3-A150A42E3FC2}"/>
    <cellStyle name="Normal 8 7 3 38" xfId="37317" xr:uid="{53AD2712-DB91-4B4D-AFE8-01EA39576F36}"/>
    <cellStyle name="Normal 8 7 3 39" xfId="37318" xr:uid="{B81E88BD-36C5-4408-AC90-686C7799C118}"/>
    <cellStyle name="Normal 8 7 3 4" xfId="37319" xr:uid="{D07E119C-A2BB-4A1B-A14F-D4883E23252F}"/>
    <cellStyle name="Normal 8 7 3 4 2" xfId="37320" xr:uid="{A247258B-B68B-4C98-9E1C-639616591283}"/>
    <cellStyle name="Normal 8 7 3 4 2 2" xfId="37321" xr:uid="{931B08CE-C7C5-463C-90FA-7C23D478D571}"/>
    <cellStyle name="Normal 8 7 3 4 3" xfId="37322" xr:uid="{48B7DF33-1E49-49E2-8CD6-ABFB60A0265E}"/>
    <cellStyle name="Normal 8 7 3 40" xfId="37323" xr:uid="{DE0279ED-D9FD-4311-8DE9-747B26753BA2}"/>
    <cellStyle name="Normal 8 7 3 5" xfId="37324" xr:uid="{2EE97653-4D45-423F-BB3A-A4B625104663}"/>
    <cellStyle name="Normal 8 7 3 5 2" xfId="37325" xr:uid="{C386D320-0D78-4963-A3B8-3CF5E91814FF}"/>
    <cellStyle name="Normal 8 7 3 5 2 2" xfId="37326" xr:uid="{8580D498-CA08-4C5E-A766-A085636E88F5}"/>
    <cellStyle name="Normal 8 7 3 5 3" xfId="37327" xr:uid="{719F8FAF-0DE2-40D4-9209-B0A80BBEA493}"/>
    <cellStyle name="Normal 8 7 3 6" xfId="37328" xr:uid="{304F98BB-0AE3-450B-8AD4-06879627F81F}"/>
    <cellStyle name="Normal 8 7 3 6 2" xfId="37329" xr:uid="{833D7E45-E82A-4EC9-940F-BCD05D43A6E3}"/>
    <cellStyle name="Normal 8 7 3 6 2 2" xfId="37330" xr:uid="{85227FC5-D86F-4820-A59E-77BAD67A81DF}"/>
    <cellStyle name="Normal 8 7 3 6 3" xfId="37331" xr:uid="{C8C85EE7-4756-47E8-BAA8-2DB1BAE8F3AA}"/>
    <cellStyle name="Normal 8 7 3 7" xfId="37332" xr:uid="{BFC094DC-350C-48AA-A6D5-AEECE535A6B7}"/>
    <cellStyle name="Normal 8 7 3 7 2" xfId="37333" xr:uid="{C0139F00-87CA-45B5-913F-C2EEC09E78A8}"/>
    <cellStyle name="Normal 8 7 3 7 2 2" xfId="37334" xr:uid="{338E9016-B68F-4BD6-946E-8DE7E13D7C80}"/>
    <cellStyle name="Normal 8 7 3 7 3" xfId="37335" xr:uid="{D1C98D9F-AA09-442A-AA5F-25686404CD33}"/>
    <cellStyle name="Normal 8 7 3 8" xfId="37336" xr:uid="{F1A253D9-5476-46C0-826E-51B9976518DB}"/>
    <cellStyle name="Normal 8 7 3 8 2" xfId="37337" xr:uid="{51F442F7-EBAC-44FA-A34B-69593C20A743}"/>
    <cellStyle name="Normal 8 7 3 8 2 2" xfId="37338" xr:uid="{B1E4848F-8F33-43E8-AA75-B12A0A8616B6}"/>
    <cellStyle name="Normal 8 7 3 8 3" xfId="37339" xr:uid="{A71A4A10-B183-4CB2-8C14-B4038DF34962}"/>
    <cellStyle name="Normal 8 7 3 9" xfId="37340" xr:uid="{4829C344-6B5C-4669-8CA3-B7C607034FBB}"/>
    <cellStyle name="Normal 8 7 3 9 2" xfId="37341" xr:uid="{6993F8D6-78DD-4CED-8B54-E9532A65507C}"/>
    <cellStyle name="Normal 8 7 3 9 2 2" xfId="37342" xr:uid="{684672E0-43F1-4C2D-BC5D-4B6256108FF0}"/>
    <cellStyle name="Normal 8 7 3 9 3" xfId="37343" xr:uid="{AD9A475E-452A-4102-92AC-E635E391F620}"/>
    <cellStyle name="Normal 8 7 30" xfId="37344" xr:uid="{6A7B8981-114D-41E0-95FF-E5A3BC0647F2}"/>
    <cellStyle name="Normal 8 7 31" xfId="37345" xr:uid="{5061C450-6691-4187-9226-E675E58F9566}"/>
    <cellStyle name="Normal 8 7 32" xfId="37346" xr:uid="{8AEE78BF-645D-4401-A03D-5AEFC4B717D2}"/>
    <cellStyle name="Normal 8 7 33" xfId="37347" xr:uid="{20D748EB-62BB-4D81-89FC-2036EBE35526}"/>
    <cellStyle name="Normal 8 7 34" xfId="37348" xr:uid="{5861A91A-4834-4A52-A8B9-34A8DD8C6E60}"/>
    <cellStyle name="Normal 8 7 35" xfId="37349" xr:uid="{176824B6-172F-4C3F-A14A-B095EFBCB6D8}"/>
    <cellStyle name="Normal 8 7 36" xfId="37350" xr:uid="{F056D1B0-D317-4445-8DB7-C439A557E149}"/>
    <cellStyle name="Normal 8 7 37" xfId="37351" xr:uid="{611A9674-E7A7-4FD6-AC20-427B14BE6FBA}"/>
    <cellStyle name="Normal 8 7 38" xfId="37352" xr:uid="{89DAB4FF-95CD-4166-A6C3-6E8B8DD1E943}"/>
    <cellStyle name="Normal 8 7 39" xfId="37353" xr:uid="{9D116EDB-4C91-4D1F-845A-EEBF29214FAB}"/>
    <cellStyle name="Normal 8 7 4" xfId="37354" xr:uid="{AE6AF8D5-F8E2-4875-B1B9-73C17389FDFC}"/>
    <cellStyle name="Normal 8 7 4 2" xfId="37355" xr:uid="{CA1EBD0D-1707-409D-A541-A8364BA6D7A6}"/>
    <cellStyle name="Normal 8 7 4 2 2" xfId="37356" xr:uid="{9ACBCC36-2CF3-4F4A-A775-57A3EF4F9814}"/>
    <cellStyle name="Normal 8 7 4 3" xfId="37357" xr:uid="{171ADB03-A9BC-4696-9737-B7AC6D5ECA3A}"/>
    <cellStyle name="Normal 8 7 40" xfId="37358" xr:uid="{ED3B86C3-E0A1-4F84-8135-96D61DE20F35}"/>
    <cellStyle name="Normal 8 7 41" xfId="37359" xr:uid="{F88FCBC2-69A6-4C40-A0AA-BDAF123A4C46}"/>
    <cellStyle name="Normal 8 7 42" xfId="37360" xr:uid="{5373C692-3B12-4C66-B08E-BE5590AD8C06}"/>
    <cellStyle name="Normal 8 7 5" xfId="37361" xr:uid="{F1DBF20F-2A43-41CA-880D-D84C27E5CEE9}"/>
    <cellStyle name="Normal 8 7 5 2" xfId="37362" xr:uid="{BCECE887-2B55-4D00-AFC1-857474C8AB86}"/>
    <cellStyle name="Normal 8 7 5 2 2" xfId="37363" xr:uid="{02AD8728-6307-4E09-A2D2-57E285319835}"/>
    <cellStyle name="Normal 8 7 5 3" xfId="37364" xr:uid="{417CA464-8C37-4EB8-B0FA-95E9EB0677E7}"/>
    <cellStyle name="Normal 8 7 6" xfId="37365" xr:uid="{B7976832-611C-4C25-A2A8-5B1736A4C72C}"/>
    <cellStyle name="Normal 8 7 6 2" xfId="37366" xr:uid="{89785108-9C5E-47C1-90D1-CAA644767146}"/>
    <cellStyle name="Normal 8 7 6 2 2" xfId="37367" xr:uid="{081FA158-A34D-4273-92B7-637A926344C0}"/>
    <cellStyle name="Normal 8 7 6 3" xfId="37368" xr:uid="{16EB4678-B825-4102-9A2D-9118DBB5A2E2}"/>
    <cellStyle name="Normal 8 7 7" xfId="37369" xr:uid="{5EF35F2A-55CE-488B-8265-4095593D978E}"/>
    <cellStyle name="Normal 8 7 7 2" xfId="37370" xr:uid="{891BFD31-202F-42B1-8BD6-282D97223BE7}"/>
    <cellStyle name="Normal 8 7 7 2 2" xfId="37371" xr:uid="{AA5A0680-E076-4EDA-9310-6062B999A572}"/>
    <cellStyle name="Normal 8 7 7 3" xfId="37372" xr:uid="{978D0302-4F8B-4BC9-AD5D-157D145D9ECE}"/>
    <cellStyle name="Normal 8 7 8" xfId="37373" xr:uid="{A9252F74-3D0E-45DF-8685-52D642E23D8C}"/>
    <cellStyle name="Normal 8 7 8 2" xfId="37374" xr:uid="{334470E5-3F66-4D50-92B4-7ADD73210184}"/>
    <cellStyle name="Normal 8 7 8 2 2" xfId="37375" xr:uid="{E39B51F4-89ED-4B72-B493-1174678859AA}"/>
    <cellStyle name="Normal 8 7 8 3" xfId="37376" xr:uid="{FA2AF3C3-9842-4A58-8990-A734A7EAA28F}"/>
    <cellStyle name="Normal 8 7 9" xfId="37377" xr:uid="{BF3A02DC-E908-4532-9FAC-816F068F16D5}"/>
    <cellStyle name="Normal 8 7 9 2" xfId="37378" xr:uid="{A302E6E9-5699-4A75-8404-1ECB0E104863}"/>
    <cellStyle name="Normal 8 7 9 2 2" xfId="37379" xr:uid="{17576FB1-1FFE-4B81-8255-9BE581141961}"/>
    <cellStyle name="Normal 8 7 9 3" xfId="37380" xr:uid="{D2C87930-EE72-4BD9-9A5B-7838E1387300}"/>
    <cellStyle name="Normal 8 8" xfId="37381" xr:uid="{07238B2F-5D74-413A-BC55-73FCA4483F99}"/>
    <cellStyle name="Normal 8 8 10" xfId="37382" xr:uid="{144C2302-B1C8-4E2B-8FEC-EF85A97D1698}"/>
    <cellStyle name="Normal 8 8 10 2" xfId="37383" xr:uid="{C3F26E46-BE87-437D-92AE-F068BBA87F6F}"/>
    <cellStyle name="Normal 8 8 10 2 2" xfId="37384" xr:uid="{4D157C84-2456-4A3F-9D88-A09FE39FBA6D}"/>
    <cellStyle name="Normal 8 8 10 3" xfId="37385" xr:uid="{7C6039A1-EBB4-4A18-A3D1-E8A13AD3B465}"/>
    <cellStyle name="Normal 8 8 11" xfId="37386" xr:uid="{731056C3-D6C0-4EB9-99EE-814937B29176}"/>
    <cellStyle name="Normal 8 8 11 2" xfId="37387" xr:uid="{AF8E0E17-14BA-4154-8A94-EE4576E905E4}"/>
    <cellStyle name="Normal 8 8 11 2 2" xfId="37388" xr:uid="{4FAE283D-6707-416E-AB09-88B6C1C1D3AB}"/>
    <cellStyle name="Normal 8 8 11 3" xfId="37389" xr:uid="{2D96F298-F5FD-41D1-9970-C539AA235211}"/>
    <cellStyle name="Normal 8 8 12" xfId="37390" xr:uid="{2D5B5DEC-0F43-45C6-885C-C5D1B795B51C}"/>
    <cellStyle name="Normal 8 8 12 2" xfId="37391" xr:uid="{6BAE1B15-D539-44CB-8B7F-8142CC1B190F}"/>
    <cellStyle name="Normal 8 8 12 2 2" xfId="37392" xr:uid="{F9C53D45-CF5D-46F1-8805-27377194D1D2}"/>
    <cellStyle name="Normal 8 8 12 3" xfId="37393" xr:uid="{3F93C623-034F-41CB-92F1-E2A7FD07CFFD}"/>
    <cellStyle name="Normal 8 8 13" xfId="37394" xr:uid="{78A5CF1A-D353-464B-98BB-BD460AC4AB7F}"/>
    <cellStyle name="Normal 8 8 13 2" xfId="37395" xr:uid="{2972A4D3-49A0-45D1-A701-3939CAA873DA}"/>
    <cellStyle name="Normal 8 8 13 2 2" xfId="37396" xr:uid="{ABDC39FE-34AD-4BEE-9C6F-BEF6059954C2}"/>
    <cellStyle name="Normal 8 8 13 3" xfId="37397" xr:uid="{085D8199-6FDA-47C7-858A-8F04404E9ED3}"/>
    <cellStyle name="Normal 8 8 13 4" xfId="37398" xr:uid="{8AECEB27-093B-4891-B7DD-F799AD1CA074}"/>
    <cellStyle name="Normal 8 8 14" xfId="37399" xr:uid="{A1C73B83-FA73-4A04-B257-5B17A42B3E5E}"/>
    <cellStyle name="Normal 8 8 14 2" xfId="37400" xr:uid="{5ECB3A02-669C-459C-AF96-61DB90D635A4}"/>
    <cellStyle name="Normal 8 8 15" xfId="37401" xr:uid="{CA49E6E6-98B2-434B-8E5C-555750FEF00B}"/>
    <cellStyle name="Normal 8 8 16" xfId="37402" xr:uid="{A57E748F-C657-4F5F-80A4-138A435D4277}"/>
    <cellStyle name="Normal 8 8 16 2" xfId="37403" xr:uid="{DBC7339F-BB2D-4874-9D10-96F2BD530B13}"/>
    <cellStyle name="Normal 8 8 17" xfId="37404" xr:uid="{EFC85247-B814-4DD8-84D3-885B4ED39C49}"/>
    <cellStyle name="Normal 8 8 18" xfId="37405" xr:uid="{805EF238-AE9C-4ECF-8235-8787652FF280}"/>
    <cellStyle name="Normal 8 8 19" xfId="37406" xr:uid="{0C6C07E7-1AB1-4D73-BF74-42223F3827E4}"/>
    <cellStyle name="Normal 8 8 2" xfId="37407" xr:uid="{D754FA38-228F-402E-ADCC-F4D08A220E9C}"/>
    <cellStyle name="Normal 8 8 2 10" xfId="37408" xr:uid="{52CA4101-A667-4831-B944-7513811EB79A}"/>
    <cellStyle name="Normal 8 8 2 10 2" xfId="37409" xr:uid="{7ADCAA6A-83D4-4831-97F6-0C6984ED0754}"/>
    <cellStyle name="Normal 8 8 2 10 2 2" xfId="37410" xr:uid="{DC6C3FA1-D81D-41CE-9BC0-B99967FE424F}"/>
    <cellStyle name="Normal 8 8 2 10 3" xfId="37411" xr:uid="{6BAA2518-7859-4B66-A595-79D7D334ABAA}"/>
    <cellStyle name="Normal 8 8 2 11" xfId="37412" xr:uid="{AF136981-1D2A-4AF4-A73D-3B9981F047C3}"/>
    <cellStyle name="Normal 8 8 2 11 2" xfId="37413" xr:uid="{E8574D62-2A8A-4E84-818F-E50A2E85F7F5}"/>
    <cellStyle name="Normal 8 8 2 11 2 2" xfId="37414" xr:uid="{DC3259FC-7BD0-4EBD-AE59-9EF42442E83F}"/>
    <cellStyle name="Normal 8 8 2 11 3" xfId="37415" xr:uid="{193821C5-A6EC-4C48-9AA5-81D7482D191A}"/>
    <cellStyle name="Normal 8 8 2 11 4" xfId="37416" xr:uid="{60DA3A9E-4142-4E2B-B451-637461053E05}"/>
    <cellStyle name="Normal 8 8 2 12" xfId="37417" xr:uid="{D6CD4B1A-F670-44D6-AC93-C6328654F5B2}"/>
    <cellStyle name="Normal 8 8 2 12 2" xfId="37418" xr:uid="{31397BE8-22CE-47EA-8388-2190E0E3B7DF}"/>
    <cellStyle name="Normal 8 8 2 13" xfId="37419" xr:uid="{67AB445F-B443-4586-9A63-37D385844A2A}"/>
    <cellStyle name="Normal 8 8 2 14" xfId="37420" xr:uid="{4F4F57C6-5C34-477E-BC8D-D770CF3ACDAE}"/>
    <cellStyle name="Normal 8 8 2 14 2" xfId="37421" xr:uid="{00A70B13-51A1-4876-BEEF-2431D736F10A}"/>
    <cellStyle name="Normal 8 8 2 15" xfId="37422" xr:uid="{B947CBCA-7BCF-4CC2-B855-9E5CEFECD4E2}"/>
    <cellStyle name="Normal 8 8 2 16" xfId="37423" xr:uid="{590670D0-5DAB-42FA-B25A-8FBC2134D5E1}"/>
    <cellStyle name="Normal 8 8 2 17" xfId="37424" xr:uid="{C00DECD1-819D-4C87-9259-BDEAFBF6A648}"/>
    <cellStyle name="Normal 8 8 2 18" xfId="37425" xr:uid="{504E1C1C-0F2A-4A7D-ACD0-1284BFCB438E}"/>
    <cellStyle name="Normal 8 8 2 19" xfId="37426" xr:uid="{4259E3CA-4123-44A3-884C-D04F8482B878}"/>
    <cellStyle name="Normal 8 8 2 2" xfId="37427" xr:uid="{44318CCB-FD4A-47E9-9548-26A425B5FA8E}"/>
    <cellStyle name="Normal 8 8 2 2 2" xfId="37428" xr:uid="{182BF49C-F62E-4B9C-A9EE-35ACC4968792}"/>
    <cellStyle name="Normal 8 8 2 2 2 2" xfId="37429" xr:uid="{33EA06C8-1BE1-4CF6-ACD6-09F4C6FD7D30}"/>
    <cellStyle name="Normal 8 8 2 2 3" xfId="37430" xr:uid="{1F60E90E-7196-4A8B-A794-DFD5D8DFC15E}"/>
    <cellStyle name="Normal 8 8 2 20" xfId="37431" xr:uid="{9B8725C7-A884-437E-B277-BA765AF70B63}"/>
    <cellStyle name="Normal 8 8 2 21" xfId="37432" xr:uid="{1449CE21-D55F-4FF4-B57C-FEE7E06039F7}"/>
    <cellStyle name="Normal 8 8 2 22" xfId="37433" xr:uid="{BE0C6337-8036-445F-B1F8-202353387E1F}"/>
    <cellStyle name="Normal 8 8 2 23" xfId="37434" xr:uid="{F6C707BB-05E6-4676-8DA4-8C27C118DC41}"/>
    <cellStyle name="Normal 8 8 2 24" xfId="37435" xr:uid="{E6EC022C-215E-41CC-87E3-7FC9C9CF0E6A}"/>
    <cellStyle name="Normal 8 8 2 25" xfId="37436" xr:uid="{047BF874-FAE4-4537-938A-DB9B54251E71}"/>
    <cellStyle name="Normal 8 8 2 26" xfId="37437" xr:uid="{6C8606E3-4614-43DF-A6DF-D83FB9CFF70B}"/>
    <cellStyle name="Normal 8 8 2 27" xfId="37438" xr:uid="{84A836D8-20D1-47AB-AF6E-EE302AA09EB1}"/>
    <cellStyle name="Normal 8 8 2 28" xfId="37439" xr:uid="{29781C24-089C-418B-84C4-FDC62376F66D}"/>
    <cellStyle name="Normal 8 8 2 29" xfId="37440" xr:uid="{901F7333-DF91-4162-85FD-668B0D3986F2}"/>
    <cellStyle name="Normal 8 8 2 3" xfId="37441" xr:uid="{58C8CBFF-344D-44ED-8E05-1D0AA7096DC5}"/>
    <cellStyle name="Normal 8 8 2 3 2" xfId="37442" xr:uid="{E486CC12-52FA-4D04-A29B-FC2A636B8B0E}"/>
    <cellStyle name="Normal 8 8 2 3 2 2" xfId="37443" xr:uid="{E930586B-4975-46B8-89CA-078438AAEFEC}"/>
    <cellStyle name="Normal 8 8 2 3 3" xfId="37444" xr:uid="{3F13A1E0-10C9-4E59-8504-5D643224F8C2}"/>
    <cellStyle name="Normal 8 8 2 30" xfId="37445" xr:uid="{72FE48B6-DE25-4AFA-9CA9-4D9D9A3117AB}"/>
    <cellStyle name="Normal 8 8 2 31" xfId="37446" xr:uid="{C4016107-1AEF-4DFD-B2BF-A8D705EDEB80}"/>
    <cellStyle name="Normal 8 8 2 32" xfId="37447" xr:uid="{3294EEA1-89C4-4F5C-9D61-B62A0161BE0D}"/>
    <cellStyle name="Normal 8 8 2 33" xfId="37448" xr:uid="{790FF06A-5BE8-447D-9B46-2D0885322C99}"/>
    <cellStyle name="Normal 8 8 2 34" xfId="37449" xr:uid="{1A8DB04F-10FA-411E-B3EE-4050AD74F16A}"/>
    <cellStyle name="Normal 8 8 2 35" xfId="37450" xr:uid="{B6CDCF6C-2117-4FD2-BD93-BAE6184A6ACC}"/>
    <cellStyle name="Normal 8 8 2 36" xfId="37451" xr:uid="{550E2700-6FF1-4472-BF9E-DF67F11824E1}"/>
    <cellStyle name="Normal 8 8 2 37" xfId="37452" xr:uid="{B3C7883E-6CB3-4DBC-95E6-DB43D481EA27}"/>
    <cellStyle name="Normal 8 8 2 38" xfId="37453" xr:uid="{353A7B94-EDDD-43AE-8EC6-F19EAE113CEE}"/>
    <cellStyle name="Normal 8 8 2 39" xfId="37454" xr:uid="{47501BFD-3C7E-4DED-9069-90E5A5944D2F}"/>
    <cellStyle name="Normal 8 8 2 4" xfId="37455" xr:uid="{A2DF9BE5-32F4-4A9F-B9C7-15E39E986BF7}"/>
    <cellStyle name="Normal 8 8 2 4 2" xfId="37456" xr:uid="{23B6607F-0181-4AE9-862F-F2DBB343B29D}"/>
    <cellStyle name="Normal 8 8 2 4 2 2" xfId="37457" xr:uid="{6AF8E381-244A-4028-9129-02611DB80C22}"/>
    <cellStyle name="Normal 8 8 2 4 3" xfId="37458" xr:uid="{4B663410-0355-4A2B-A6D8-541B13F456CA}"/>
    <cellStyle name="Normal 8 8 2 40" xfId="37459" xr:uid="{8F74FFC2-6E9E-4744-B267-02D2E9B159BE}"/>
    <cellStyle name="Normal 8 8 2 5" xfId="37460" xr:uid="{0FF48632-9D69-49B5-B42F-ECF121AB5DD3}"/>
    <cellStyle name="Normal 8 8 2 5 2" xfId="37461" xr:uid="{DF3C94B1-5E6C-46E1-BE40-FBEC64D47331}"/>
    <cellStyle name="Normal 8 8 2 5 2 2" xfId="37462" xr:uid="{5470D727-A844-4053-B600-3366CE8267BA}"/>
    <cellStyle name="Normal 8 8 2 5 3" xfId="37463" xr:uid="{16939E00-285A-4AE8-B946-C6D7378F5F74}"/>
    <cellStyle name="Normal 8 8 2 6" xfId="37464" xr:uid="{9BFFA238-EE5B-4500-807E-44DAB42B22EA}"/>
    <cellStyle name="Normal 8 8 2 6 2" xfId="37465" xr:uid="{CA7728CF-3EA5-4199-AE73-A3B67B8641E6}"/>
    <cellStyle name="Normal 8 8 2 6 2 2" xfId="37466" xr:uid="{313F7951-C001-4915-AD12-B6E2D025AF66}"/>
    <cellStyle name="Normal 8 8 2 6 3" xfId="37467" xr:uid="{DF29F2F0-D6E6-44AA-97CC-F3A3E5372CDF}"/>
    <cellStyle name="Normal 8 8 2 7" xfId="37468" xr:uid="{9BAEDAEC-3770-4C46-8CC0-55BC569BBD61}"/>
    <cellStyle name="Normal 8 8 2 7 2" xfId="37469" xr:uid="{5A9EC18E-5821-46F0-B596-0BE2A39C4062}"/>
    <cellStyle name="Normal 8 8 2 7 2 2" xfId="37470" xr:uid="{09F802BE-7461-4C3D-8A66-7FBF04ACB312}"/>
    <cellStyle name="Normal 8 8 2 7 3" xfId="37471" xr:uid="{B227969B-AF2B-41AD-904C-23C3428080A6}"/>
    <cellStyle name="Normal 8 8 2 8" xfId="37472" xr:uid="{71406BBD-5DDC-45BB-A86C-AFC5C628785B}"/>
    <cellStyle name="Normal 8 8 2 8 2" xfId="37473" xr:uid="{13B7005A-4A0D-499E-A4C0-1C5A7DDB9D40}"/>
    <cellStyle name="Normal 8 8 2 8 2 2" xfId="37474" xr:uid="{CADCE6D6-FB7E-4792-8EC9-E14939ECF59D}"/>
    <cellStyle name="Normal 8 8 2 8 3" xfId="37475" xr:uid="{4785D984-91FD-462F-BA19-E73F5A8B5808}"/>
    <cellStyle name="Normal 8 8 2 9" xfId="37476" xr:uid="{F907E1BE-400F-407E-BB34-AE0211BEA7D5}"/>
    <cellStyle name="Normal 8 8 2 9 2" xfId="37477" xr:uid="{2B4FCD41-1B0F-43F6-AF9D-C36AFD622CD3}"/>
    <cellStyle name="Normal 8 8 2 9 2 2" xfId="37478" xr:uid="{C27377AB-4AFF-416D-BBF5-F8D20197340D}"/>
    <cellStyle name="Normal 8 8 2 9 3" xfId="37479" xr:uid="{50CBAB93-0E29-476A-9D13-987B39C0E397}"/>
    <cellStyle name="Normal 8 8 20" xfId="37480" xr:uid="{9143FC84-0D0D-4840-95ED-924169C2F362}"/>
    <cellStyle name="Normal 8 8 21" xfId="37481" xr:uid="{9FEEC5E6-9660-49CE-93F5-7ED15FD957D1}"/>
    <cellStyle name="Normal 8 8 22" xfId="37482" xr:uid="{E376CE10-64A2-4394-98A6-BD21E0DF0FF6}"/>
    <cellStyle name="Normal 8 8 23" xfId="37483" xr:uid="{765EBE98-C4F4-4C7F-A3D3-165334BB7659}"/>
    <cellStyle name="Normal 8 8 24" xfId="37484" xr:uid="{06776C1E-E86E-483C-9F3A-A6F1222B078F}"/>
    <cellStyle name="Normal 8 8 25" xfId="37485" xr:uid="{BD3BF58B-F79B-4072-8714-871F2FE24A08}"/>
    <cellStyle name="Normal 8 8 26" xfId="37486" xr:uid="{AF98282D-1035-41F4-9986-EEB3028CD51B}"/>
    <cellStyle name="Normal 8 8 27" xfId="37487" xr:uid="{21D88185-481A-40F8-A6DF-AB26A7086EB3}"/>
    <cellStyle name="Normal 8 8 28" xfId="37488" xr:uid="{87130E44-FD59-49E2-A5EC-490FDA784B42}"/>
    <cellStyle name="Normal 8 8 29" xfId="37489" xr:uid="{233873F3-CAF4-4639-A881-24B392BB81BD}"/>
    <cellStyle name="Normal 8 8 3" xfId="37490" xr:uid="{28B4E962-9CD1-432B-92F1-65AD47D10926}"/>
    <cellStyle name="Normal 8 8 3 10" xfId="37491" xr:uid="{339B74C9-0E62-4E04-9A96-659FDF9C80FD}"/>
    <cellStyle name="Normal 8 8 3 10 2" xfId="37492" xr:uid="{06463AAC-34F3-4B91-BBAB-88DF961B39CE}"/>
    <cellStyle name="Normal 8 8 3 10 2 2" xfId="37493" xr:uid="{A9C3766C-A11D-4BB0-8367-BE8DED210E7A}"/>
    <cellStyle name="Normal 8 8 3 10 3" xfId="37494" xr:uid="{57DCCF62-9BEA-4D89-AAED-2591FC1EABFD}"/>
    <cellStyle name="Normal 8 8 3 11" xfId="37495" xr:uid="{E7CD51DE-C0F8-4BBC-A78D-3EFF7522D510}"/>
    <cellStyle name="Normal 8 8 3 11 2" xfId="37496" xr:uid="{EDDBB18E-58B8-406B-9A70-F8C9C0D66820}"/>
    <cellStyle name="Normal 8 8 3 11 2 2" xfId="37497" xr:uid="{0F10DDF5-1BCB-40BA-9246-28007CFA7105}"/>
    <cellStyle name="Normal 8 8 3 11 3" xfId="37498" xr:uid="{FC756F40-BF6C-40A1-B3EA-65AB7B893E52}"/>
    <cellStyle name="Normal 8 8 3 11 4" xfId="37499" xr:uid="{40DC7D0B-187B-40F0-BA3F-B78F002A05BA}"/>
    <cellStyle name="Normal 8 8 3 12" xfId="37500" xr:uid="{E46B6980-8A51-4A99-B0AF-A526C5F25839}"/>
    <cellStyle name="Normal 8 8 3 12 2" xfId="37501" xr:uid="{032FCDD2-59CC-4D73-965B-C83F6FD521F2}"/>
    <cellStyle name="Normal 8 8 3 13" xfId="37502" xr:uid="{7E14D3DB-A533-48E8-AB0C-22D90EDCFB92}"/>
    <cellStyle name="Normal 8 8 3 14" xfId="37503" xr:uid="{31F680DD-060A-4D37-84C1-D31EB175F5A3}"/>
    <cellStyle name="Normal 8 8 3 14 2" xfId="37504" xr:uid="{C6DBE32A-1E86-497E-8AB2-1B98CD98A011}"/>
    <cellStyle name="Normal 8 8 3 15" xfId="37505" xr:uid="{45C4D750-230B-4C1F-A1F1-9EDA12A5631D}"/>
    <cellStyle name="Normal 8 8 3 16" xfId="37506" xr:uid="{C1F3AED7-AB94-49A0-9C15-D3AC80C85BDC}"/>
    <cellStyle name="Normal 8 8 3 17" xfId="37507" xr:uid="{FDD3E30F-E819-4D78-BBF1-973D16AA544D}"/>
    <cellStyle name="Normal 8 8 3 18" xfId="37508" xr:uid="{FA552E14-1CA8-4CE5-A48C-58ECE05B40AC}"/>
    <cellStyle name="Normal 8 8 3 19" xfId="37509" xr:uid="{63695250-0950-43E7-A46A-F13C9C4B00C6}"/>
    <cellStyle name="Normal 8 8 3 2" xfId="37510" xr:uid="{C69199F8-32FB-4F09-B446-D6AFB2CEAF76}"/>
    <cellStyle name="Normal 8 8 3 2 2" xfId="37511" xr:uid="{256E950F-397D-46FA-89FF-DCDD01AB0D17}"/>
    <cellStyle name="Normal 8 8 3 2 2 2" xfId="37512" xr:uid="{E922F5D5-8B00-4F2A-844C-37B706C75D1B}"/>
    <cellStyle name="Normal 8 8 3 2 3" xfId="37513" xr:uid="{5611E3ED-FDD7-482B-8E41-3C283FD9871E}"/>
    <cellStyle name="Normal 8 8 3 20" xfId="37514" xr:uid="{41B03C81-C344-4EC7-B6E6-B80205E3F7D1}"/>
    <cellStyle name="Normal 8 8 3 21" xfId="37515" xr:uid="{5E6B0A85-E11F-4EA2-911E-A690F2CA7824}"/>
    <cellStyle name="Normal 8 8 3 22" xfId="37516" xr:uid="{8B72F558-0709-408E-A617-CA3FF70FB29F}"/>
    <cellStyle name="Normal 8 8 3 23" xfId="37517" xr:uid="{9617B287-F554-492E-BB01-A6AA1257BC54}"/>
    <cellStyle name="Normal 8 8 3 24" xfId="37518" xr:uid="{36E9B478-2D63-4E0C-90F7-780721D4A148}"/>
    <cellStyle name="Normal 8 8 3 25" xfId="37519" xr:uid="{E146CD5B-504F-4570-BEDD-C6240D81D28A}"/>
    <cellStyle name="Normal 8 8 3 26" xfId="37520" xr:uid="{7DF16033-45B2-42F1-A23C-CE84028558E5}"/>
    <cellStyle name="Normal 8 8 3 27" xfId="37521" xr:uid="{C6D1C25A-9E85-439E-98CA-B3528B241532}"/>
    <cellStyle name="Normal 8 8 3 28" xfId="37522" xr:uid="{C363FB8B-D2F0-4013-849D-5411EA4DA42D}"/>
    <cellStyle name="Normal 8 8 3 29" xfId="37523" xr:uid="{2C98AF7E-61B0-41FD-B089-C01819124D0B}"/>
    <cellStyle name="Normal 8 8 3 3" xfId="37524" xr:uid="{4C9CE5B9-D929-4A5A-B6EA-3DC0945C594E}"/>
    <cellStyle name="Normal 8 8 3 3 2" xfId="37525" xr:uid="{B537EF72-B811-4785-A25D-3618601317B9}"/>
    <cellStyle name="Normal 8 8 3 3 2 2" xfId="37526" xr:uid="{F271A60F-333E-4FC0-BA67-9142D0D499C5}"/>
    <cellStyle name="Normal 8 8 3 3 3" xfId="37527" xr:uid="{71637300-86A3-4643-95A6-D2912EFC279D}"/>
    <cellStyle name="Normal 8 8 3 30" xfId="37528" xr:uid="{6ECB92A5-BEE7-44B6-B4A7-A3008A894651}"/>
    <cellStyle name="Normal 8 8 3 31" xfId="37529" xr:uid="{BE6B5008-CF6C-4DEB-BC6B-6E53AA63F85C}"/>
    <cellStyle name="Normal 8 8 3 32" xfId="37530" xr:uid="{4D515AF3-596D-435A-A97C-75622875ADD9}"/>
    <cellStyle name="Normal 8 8 3 33" xfId="37531" xr:uid="{BBA5F6B7-61C7-489F-88AA-C3970EA2A26A}"/>
    <cellStyle name="Normal 8 8 3 34" xfId="37532" xr:uid="{77C1FA9D-A87C-4747-9106-76555DE58B3E}"/>
    <cellStyle name="Normal 8 8 3 35" xfId="37533" xr:uid="{105AADAE-1C98-45A6-B9B2-6646A682AA64}"/>
    <cellStyle name="Normal 8 8 3 36" xfId="37534" xr:uid="{696AFEEB-B759-44F0-8D32-023D803C0590}"/>
    <cellStyle name="Normal 8 8 3 37" xfId="37535" xr:uid="{62C6402D-2D71-4146-ACC3-02190EB552B9}"/>
    <cellStyle name="Normal 8 8 3 38" xfId="37536" xr:uid="{9591097B-5125-4207-9985-062269F0E858}"/>
    <cellStyle name="Normal 8 8 3 39" xfId="37537" xr:uid="{D39D506B-B598-4C02-A31C-2DF2328A7147}"/>
    <cellStyle name="Normal 8 8 3 4" xfId="37538" xr:uid="{E88A79DF-5966-4DE7-98EF-9F518DCBCB13}"/>
    <cellStyle name="Normal 8 8 3 4 2" xfId="37539" xr:uid="{C7CD1ABA-B849-46F9-9C96-86E36E0F7E5D}"/>
    <cellStyle name="Normal 8 8 3 4 2 2" xfId="37540" xr:uid="{08CE5258-2787-4808-9D03-73F5F2DB8458}"/>
    <cellStyle name="Normal 8 8 3 4 3" xfId="37541" xr:uid="{D1C4A295-7641-4A6E-B9E5-7B766DD1251D}"/>
    <cellStyle name="Normal 8 8 3 40" xfId="37542" xr:uid="{F9FED642-A198-497B-9BBF-2B30138DDBE2}"/>
    <cellStyle name="Normal 8 8 3 5" xfId="37543" xr:uid="{C1EFAAC6-14ED-42D3-8403-38397E8DA154}"/>
    <cellStyle name="Normal 8 8 3 5 2" xfId="37544" xr:uid="{7F8D5A75-A94D-4F46-9AC2-84453E35DB1F}"/>
    <cellStyle name="Normal 8 8 3 5 2 2" xfId="37545" xr:uid="{971E1645-70A3-4E8A-9E9A-1EBE969983FC}"/>
    <cellStyle name="Normal 8 8 3 5 3" xfId="37546" xr:uid="{994DD3A6-B07E-47F2-A380-0835830711F6}"/>
    <cellStyle name="Normal 8 8 3 6" xfId="37547" xr:uid="{305CDB18-EFD3-47BF-ACC8-3F9B0239DCC7}"/>
    <cellStyle name="Normal 8 8 3 6 2" xfId="37548" xr:uid="{66FA7DC8-9FE9-43A6-9309-165B026D712E}"/>
    <cellStyle name="Normal 8 8 3 6 2 2" xfId="37549" xr:uid="{CB6DE2F6-EC24-45C5-859C-5023D1B4B6DC}"/>
    <cellStyle name="Normal 8 8 3 6 3" xfId="37550" xr:uid="{53C7782D-436F-49F8-9119-562AD594C881}"/>
    <cellStyle name="Normal 8 8 3 7" xfId="37551" xr:uid="{09448809-F91C-4578-8FA9-B3E2AAB8EBD5}"/>
    <cellStyle name="Normal 8 8 3 7 2" xfId="37552" xr:uid="{4DF97A1C-E220-4B56-9CF2-75265F8A7EFB}"/>
    <cellStyle name="Normal 8 8 3 7 2 2" xfId="37553" xr:uid="{98D2B9C1-C100-4144-966B-9307D10FE434}"/>
    <cellStyle name="Normal 8 8 3 7 3" xfId="37554" xr:uid="{1A4258A7-DA80-47D4-B008-E10E91B9B420}"/>
    <cellStyle name="Normal 8 8 3 8" xfId="37555" xr:uid="{1926C559-992E-4484-9142-339CBFB1705D}"/>
    <cellStyle name="Normal 8 8 3 8 2" xfId="37556" xr:uid="{18019B0D-842F-4F72-BF93-7044F0D69E5D}"/>
    <cellStyle name="Normal 8 8 3 8 2 2" xfId="37557" xr:uid="{F9FA0CB9-EB2C-4545-A641-D40BF6ED2E7F}"/>
    <cellStyle name="Normal 8 8 3 8 3" xfId="37558" xr:uid="{399364FA-6908-4AD6-9B76-C12C6C86DC60}"/>
    <cellStyle name="Normal 8 8 3 9" xfId="37559" xr:uid="{AA12E43D-5025-4375-B38B-07F584C08687}"/>
    <cellStyle name="Normal 8 8 3 9 2" xfId="37560" xr:uid="{DE5A3AFE-9CF8-476C-BE97-1A3DF8C2C097}"/>
    <cellStyle name="Normal 8 8 3 9 2 2" xfId="37561" xr:uid="{33292703-CFA6-493C-A417-94CAA36BC825}"/>
    <cellStyle name="Normal 8 8 3 9 3" xfId="37562" xr:uid="{E0B481D4-7BF9-4B9D-8954-A2A2AFA6F7BF}"/>
    <cellStyle name="Normal 8 8 30" xfId="37563" xr:uid="{37F7D9D9-F26F-4B71-8A85-7A41A6317F4A}"/>
    <cellStyle name="Normal 8 8 31" xfId="37564" xr:uid="{A7DA5C6F-6711-439F-9E58-65A89E28AE1D}"/>
    <cellStyle name="Normal 8 8 32" xfId="37565" xr:uid="{5F2353BD-4FAD-4FA0-B630-D9F40C49826D}"/>
    <cellStyle name="Normal 8 8 33" xfId="37566" xr:uid="{D86E0439-EB1E-4144-B8EE-1D0F003F2D45}"/>
    <cellStyle name="Normal 8 8 34" xfId="37567" xr:uid="{23B89609-628D-4C05-B069-C72EC03B225B}"/>
    <cellStyle name="Normal 8 8 35" xfId="37568" xr:uid="{F9097EB7-B6E9-4763-9140-7E148E22389E}"/>
    <cellStyle name="Normal 8 8 36" xfId="37569" xr:uid="{E3A86CD4-682C-4D02-91B3-68A02822D2B3}"/>
    <cellStyle name="Normal 8 8 37" xfId="37570" xr:uid="{7EECD872-B151-4DED-8864-300EF99B7641}"/>
    <cellStyle name="Normal 8 8 38" xfId="37571" xr:uid="{BC1EC7EC-FE4B-4778-86DE-9D39290581B7}"/>
    <cellStyle name="Normal 8 8 39" xfId="37572" xr:uid="{2C931124-E81A-4A44-A1A7-812E45B12384}"/>
    <cellStyle name="Normal 8 8 4" xfId="37573" xr:uid="{86EAF178-1A96-4B4C-9A68-4078D03735AC}"/>
    <cellStyle name="Normal 8 8 4 2" xfId="37574" xr:uid="{6BD83CBC-4C25-4DC5-B38E-CCBEAF569DFC}"/>
    <cellStyle name="Normal 8 8 4 2 2" xfId="37575" xr:uid="{23FA181F-F673-4C4F-BBE0-AC90AF5D9A8A}"/>
    <cellStyle name="Normal 8 8 4 3" xfId="37576" xr:uid="{424C4EA2-AD16-4DFB-B4C6-24CCC6175E6A}"/>
    <cellStyle name="Normal 8 8 40" xfId="37577" xr:uid="{85A9FB6D-2DEB-4BB8-AAC7-B10134E7AE12}"/>
    <cellStyle name="Normal 8 8 41" xfId="37578" xr:uid="{CA817741-4E05-4BD1-A0FA-81D9E9EC3BDE}"/>
    <cellStyle name="Normal 8 8 42" xfId="37579" xr:uid="{4429DC3E-5342-4142-9652-C1AB9FD857B0}"/>
    <cellStyle name="Normal 8 8 5" xfId="37580" xr:uid="{C2166DEB-94CC-4015-A848-BDC4D86AA695}"/>
    <cellStyle name="Normal 8 8 5 2" xfId="37581" xr:uid="{D6E98C46-FEDB-475F-B1D4-2488F0246BCA}"/>
    <cellStyle name="Normal 8 8 5 2 2" xfId="37582" xr:uid="{A0F7A425-8FFD-4542-A5E3-C3F39C745642}"/>
    <cellStyle name="Normal 8 8 5 3" xfId="37583" xr:uid="{D32871D2-FE57-4A31-974C-D841D17785E8}"/>
    <cellStyle name="Normal 8 8 6" xfId="37584" xr:uid="{785AF8EF-6DBD-4CD1-B4AC-27439022AE76}"/>
    <cellStyle name="Normal 8 8 6 2" xfId="37585" xr:uid="{38AE6DBE-0B5E-4429-B2F4-1BA8762B38D9}"/>
    <cellStyle name="Normal 8 8 6 2 2" xfId="37586" xr:uid="{442DE731-1266-4A09-83F3-51570F151851}"/>
    <cellStyle name="Normal 8 8 6 3" xfId="37587" xr:uid="{1CE74E15-2A7E-4981-A78F-56F239993D55}"/>
    <cellStyle name="Normal 8 8 7" xfId="37588" xr:uid="{EA33632E-38C1-4C1D-90AA-8D8BEC4910E5}"/>
    <cellStyle name="Normal 8 8 7 2" xfId="37589" xr:uid="{E22908B0-2963-41E5-A448-906E93DE389F}"/>
    <cellStyle name="Normal 8 8 7 2 2" xfId="37590" xr:uid="{1EC9D410-AE48-4E57-A43E-467765FD1928}"/>
    <cellStyle name="Normal 8 8 7 3" xfId="37591" xr:uid="{7F06D151-71F3-40FC-AE8C-D6CDAE4B6154}"/>
    <cellStyle name="Normal 8 8 8" xfId="37592" xr:uid="{CA190871-7207-4760-9640-9D55665B030F}"/>
    <cellStyle name="Normal 8 8 8 2" xfId="37593" xr:uid="{77541C61-8492-46EB-8CCD-FA11B74108F8}"/>
    <cellStyle name="Normal 8 8 8 2 2" xfId="37594" xr:uid="{A865CDF3-1052-44C5-9B70-C1E9DAC711C5}"/>
    <cellStyle name="Normal 8 8 8 3" xfId="37595" xr:uid="{5B55DD5F-DA6C-457E-BAAF-191E75A9A211}"/>
    <cellStyle name="Normal 8 8 9" xfId="37596" xr:uid="{C17541F2-9D42-4103-AE28-367E5F331663}"/>
    <cellStyle name="Normal 8 8 9 2" xfId="37597" xr:uid="{AB0111C9-A5A1-46C2-8DAC-D30C917A4F3C}"/>
    <cellStyle name="Normal 8 8 9 2 2" xfId="37598" xr:uid="{23C16C3D-1457-4513-BDF2-94F68DEE1488}"/>
    <cellStyle name="Normal 8 8 9 3" xfId="37599" xr:uid="{4D5759D8-414F-440C-8290-6DF30E63F229}"/>
    <cellStyle name="Normal 8 9" xfId="37600" xr:uid="{9C52DBA8-0378-4F74-8B25-0FF5857766EC}"/>
    <cellStyle name="Normal 8 9 10" xfId="37601" xr:uid="{19056E8A-F36F-4971-B492-DF721BDB316D}"/>
    <cellStyle name="Normal 8 9 10 2" xfId="37602" xr:uid="{87CC5838-0F2D-4F93-9F88-8D03A38DA9E6}"/>
    <cellStyle name="Normal 8 9 10 2 2" xfId="37603" xr:uid="{CE53D784-4973-44B1-B561-FA2A667FC347}"/>
    <cellStyle name="Normal 8 9 10 3" xfId="37604" xr:uid="{BFB8B478-01E7-406D-B455-EAC7FD510F0C}"/>
    <cellStyle name="Normal 8 9 11" xfId="37605" xr:uid="{D035BCB6-E332-445F-B565-C82D2F3D8FED}"/>
    <cellStyle name="Normal 8 9 11 2" xfId="37606" xr:uid="{491E70E0-38D1-4FD4-A2CD-7A186A6F76CB}"/>
    <cellStyle name="Normal 8 9 11 2 2" xfId="37607" xr:uid="{5FDB7B60-C1D8-443F-9D48-7DE0EFA35487}"/>
    <cellStyle name="Normal 8 9 11 3" xfId="37608" xr:uid="{4D89F767-8095-445D-BA1D-C4B5172238F4}"/>
    <cellStyle name="Normal 8 9 12" xfId="37609" xr:uid="{FA84743C-1A07-4AAE-BD9F-85290943CC28}"/>
    <cellStyle name="Normal 8 9 12 2" xfId="37610" xr:uid="{F547E4B1-B6B2-499D-8D20-3F1881BF6CFE}"/>
    <cellStyle name="Normal 8 9 12 2 2" xfId="37611" xr:uid="{8350435C-2CA0-4D90-AE15-9D7BDB93D0FE}"/>
    <cellStyle name="Normal 8 9 12 3" xfId="37612" xr:uid="{6A00AB0C-ED03-40E3-9D7B-34000AB5A42A}"/>
    <cellStyle name="Normal 8 9 13" xfId="37613" xr:uid="{6904EFC3-F708-401A-A39E-A1B6E8BE0FAE}"/>
    <cellStyle name="Normal 8 9 13 2" xfId="37614" xr:uid="{79CF677B-F9E0-4035-8D79-637C306E1AE5}"/>
    <cellStyle name="Normal 8 9 13 2 2" xfId="37615" xr:uid="{95726353-F178-4E1E-925E-5E73E0178132}"/>
    <cellStyle name="Normal 8 9 13 3" xfId="37616" xr:uid="{A552ED2A-3BDC-4CC6-AE19-A94BFD5D1AFB}"/>
    <cellStyle name="Normal 8 9 13 4" xfId="37617" xr:uid="{AE11902C-5BA2-4535-B55A-F16A7EA9E914}"/>
    <cellStyle name="Normal 8 9 14" xfId="37618" xr:uid="{957E9C5E-6481-4214-A2EB-C40591D1C89E}"/>
    <cellStyle name="Normal 8 9 14 2" xfId="37619" xr:uid="{B9D87723-12CB-44F1-B44A-7597237A4F32}"/>
    <cellStyle name="Normal 8 9 15" xfId="37620" xr:uid="{D5090440-FC1A-4071-A355-93148F51CDDE}"/>
    <cellStyle name="Normal 8 9 16" xfId="37621" xr:uid="{2BFB426A-6C4F-4933-AFF0-BED38B24C78D}"/>
    <cellStyle name="Normal 8 9 16 2" xfId="37622" xr:uid="{5F1D677B-0EDB-4F5A-A513-9AF91FC05B26}"/>
    <cellStyle name="Normal 8 9 17" xfId="37623" xr:uid="{940A5232-4C57-4EA6-A4A0-44D8C7B486D2}"/>
    <cellStyle name="Normal 8 9 18" xfId="37624" xr:uid="{B390B74A-79E2-4693-B769-52BF115C4B6A}"/>
    <cellStyle name="Normal 8 9 19" xfId="37625" xr:uid="{0AC8355F-1567-4B26-8B68-29488F6BF47B}"/>
    <cellStyle name="Normal 8 9 2" xfId="37626" xr:uid="{93474728-C093-403A-A1CF-0ADEDA96C433}"/>
    <cellStyle name="Normal 8 9 2 10" xfId="37627" xr:uid="{2938BE14-0C61-4672-826F-7194F1C340E5}"/>
    <cellStyle name="Normal 8 9 2 10 2" xfId="37628" xr:uid="{B76AFB5B-FEE9-4D4E-972C-495A00CA0C48}"/>
    <cellStyle name="Normal 8 9 2 10 2 2" xfId="37629" xr:uid="{E6724ED4-1217-40C6-91B7-CE19119D63B9}"/>
    <cellStyle name="Normal 8 9 2 10 3" xfId="37630" xr:uid="{D51D9093-506F-45EF-9EE0-A0F157F07489}"/>
    <cellStyle name="Normal 8 9 2 11" xfId="37631" xr:uid="{A2FDDF3B-55CE-4E6F-80BD-70BAECC5F491}"/>
    <cellStyle name="Normal 8 9 2 11 2" xfId="37632" xr:uid="{4141D065-FF70-4693-8FEF-682DBF19276C}"/>
    <cellStyle name="Normal 8 9 2 11 2 2" xfId="37633" xr:uid="{8D5AF999-4203-4201-96D8-E378C5A25D93}"/>
    <cellStyle name="Normal 8 9 2 11 3" xfId="37634" xr:uid="{1987B565-3EA7-40EA-914A-EBA3773345EB}"/>
    <cellStyle name="Normal 8 9 2 11 4" xfId="37635" xr:uid="{DF5DCBD1-4A2A-428B-8769-0BD0FA88327E}"/>
    <cellStyle name="Normal 8 9 2 12" xfId="37636" xr:uid="{D8587151-26B2-4989-BBE8-043436E3260E}"/>
    <cellStyle name="Normal 8 9 2 12 2" xfId="37637" xr:uid="{8B7259DE-B28F-487D-949C-7349FBF0BAF4}"/>
    <cellStyle name="Normal 8 9 2 13" xfId="37638" xr:uid="{CA2663B4-7895-4DDE-9190-3756080AF4DA}"/>
    <cellStyle name="Normal 8 9 2 14" xfId="37639" xr:uid="{BEE80F1A-026F-4B06-AA14-4B9830A5C370}"/>
    <cellStyle name="Normal 8 9 2 14 2" xfId="37640" xr:uid="{D52BEA64-3D4C-408D-A096-B9EFF525E611}"/>
    <cellStyle name="Normal 8 9 2 15" xfId="37641" xr:uid="{66A93754-748F-4554-A493-9866C73C34C6}"/>
    <cellStyle name="Normal 8 9 2 16" xfId="37642" xr:uid="{84FB9758-829C-429F-9F67-CA068E41B2BA}"/>
    <cellStyle name="Normal 8 9 2 17" xfId="37643" xr:uid="{99C94010-6374-4AF3-AF8A-C06836388A2F}"/>
    <cellStyle name="Normal 8 9 2 18" xfId="37644" xr:uid="{A9E546E8-513B-443E-9ABB-9E85F0606397}"/>
    <cellStyle name="Normal 8 9 2 19" xfId="37645" xr:uid="{D33C5FDA-8339-4AB6-97A5-AB8E20CBC60E}"/>
    <cellStyle name="Normal 8 9 2 2" xfId="37646" xr:uid="{ED80D59D-B02F-4EF0-9DDE-4D176657BA78}"/>
    <cellStyle name="Normal 8 9 2 2 2" xfId="37647" xr:uid="{632A3901-F038-4C73-A5D9-2C4A7D57CFBF}"/>
    <cellStyle name="Normal 8 9 2 2 2 2" xfId="37648" xr:uid="{D4260A7D-A4E1-439B-93DE-098CA0F9C091}"/>
    <cellStyle name="Normal 8 9 2 2 3" xfId="37649" xr:uid="{35429B34-3A15-4D94-9994-30F272607A17}"/>
    <cellStyle name="Normal 8 9 2 20" xfId="37650" xr:uid="{ED460FE0-D252-49F9-ABAF-FCAC1D8C50D2}"/>
    <cellStyle name="Normal 8 9 2 21" xfId="37651" xr:uid="{10B8742F-70ED-4D5C-B6FE-3844109C1BA8}"/>
    <cellStyle name="Normal 8 9 2 22" xfId="37652" xr:uid="{A70CC0C4-09ED-49E0-B9C3-BBFCBA03B6CD}"/>
    <cellStyle name="Normal 8 9 2 23" xfId="37653" xr:uid="{4F5FF6D1-D996-4AD2-9963-D0EBBB2D037B}"/>
    <cellStyle name="Normal 8 9 2 24" xfId="37654" xr:uid="{C5FCF664-2B45-4ECE-8014-29B60ED56BCD}"/>
    <cellStyle name="Normal 8 9 2 25" xfId="37655" xr:uid="{28B7B0DF-C125-4DC4-AC15-0FFE0D426654}"/>
    <cellStyle name="Normal 8 9 2 26" xfId="37656" xr:uid="{B0FCB856-7BEC-4831-8217-9392F46FDDDC}"/>
    <cellStyle name="Normal 8 9 2 27" xfId="37657" xr:uid="{2184BE11-8AC6-41BE-9547-F93B3764F494}"/>
    <cellStyle name="Normal 8 9 2 28" xfId="37658" xr:uid="{A02C70F2-0B25-48B4-BEF1-0F52FC68FC02}"/>
    <cellStyle name="Normal 8 9 2 29" xfId="37659" xr:uid="{AFDF306D-17FA-4CA0-BA0E-BBD35770D708}"/>
    <cellStyle name="Normal 8 9 2 3" xfId="37660" xr:uid="{E3E7EC55-3935-459E-A2B4-479B58C03DEB}"/>
    <cellStyle name="Normal 8 9 2 3 2" xfId="37661" xr:uid="{C975B2B7-8CC8-4ACA-BAE2-985DF2E55349}"/>
    <cellStyle name="Normal 8 9 2 3 2 2" xfId="37662" xr:uid="{0202F071-E177-4D58-A3AF-B8CBA9160C26}"/>
    <cellStyle name="Normal 8 9 2 3 3" xfId="37663" xr:uid="{84FF8605-C4A6-4140-BEF5-636DA94D0E7A}"/>
    <cellStyle name="Normal 8 9 2 30" xfId="37664" xr:uid="{B2261D9D-9545-49EF-A2A2-FA04768752DA}"/>
    <cellStyle name="Normal 8 9 2 31" xfId="37665" xr:uid="{890DD58D-FB37-4A00-9DB8-D969B9742A1C}"/>
    <cellStyle name="Normal 8 9 2 32" xfId="37666" xr:uid="{5EAC81C4-B570-4694-86F1-5F8ED8A60C8B}"/>
    <cellStyle name="Normal 8 9 2 33" xfId="37667" xr:uid="{70586CE2-962D-4D9D-9657-90724C1909F0}"/>
    <cellStyle name="Normal 8 9 2 34" xfId="37668" xr:uid="{D0F5D00A-D6A0-4F39-BDF4-B9842EDEED54}"/>
    <cellStyle name="Normal 8 9 2 35" xfId="37669" xr:uid="{D12A4E14-6F47-4D39-AAF5-F06CAD27A3E2}"/>
    <cellStyle name="Normal 8 9 2 36" xfId="37670" xr:uid="{5F543317-42F8-467D-91E1-50973221FA36}"/>
    <cellStyle name="Normal 8 9 2 37" xfId="37671" xr:uid="{8667E48B-AB9B-4636-A941-4D9B033588FD}"/>
    <cellStyle name="Normal 8 9 2 38" xfId="37672" xr:uid="{56C6995E-FB2E-489D-9E8C-9DFBE30E2813}"/>
    <cellStyle name="Normal 8 9 2 39" xfId="37673" xr:uid="{3696F429-9D49-4C03-8F04-A006C6A46939}"/>
    <cellStyle name="Normal 8 9 2 4" xfId="37674" xr:uid="{1C8CF797-3505-44BD-8838-B016E86BA930}"/>
    <cellStyle name="Normal 8 9 2 4 2" xfId="37675" xr:uid="{088E876B-503D-4350-AE4A-79AFBD3074BD}"/>
    <cellStyle name="Normal 8 9 2 4 2 2" xfId="37676" xr:uid="{F2A746C5-9B92-4305-A0B6-37A2F582926D}"/>
    <cellStyle name="Normal 8 9 2 4 3" xfId="37677" xr:uid="{8E2EF4C0-0F1A-4693-B01C-B1A845B933F2}"/>
    <cellStyle name="Normal 8 9 2 40" xfId="37678" xr:uid="{BC7F731B-ED09-4C88-A3E5-8F115DCD41F8}"/>
    <cellStyle name="Normal 8 9 2 5" xfId="37679" xr:uid="{813FF7E1-0035-44D0-874A-69016D98241A}"/>
    <cellStyle name="Normal 8 9 2 5 2" xfId="37680" xr:uid="{971B850E-A1AA-476C-9816-F920FB671D81}"/>
    <cellStyle name="Normal 8 9 2 5 2 2" xfId="37681" xr:uid="{3BD124B1-8F39-47CB-A656-9D1406DFB851}"/>
    <cellStyle name="Normal 8 9 2 5 3" xfId="37682" xr:uid="{A4C7CCA6-BA0C-46E4-B94F-BEA0077E855B}"/>
    <cellStyle name="Normal 8 9 2 6" xfId="37683" xr:uid="{67D20EB4-0109-43F1-BE70-CE4F2349EF16}"/>
    <cellStyle name="Normal 8 9 2 6 2" xfId="37684" xr:uid="{56A3C436-B651-4CAD-B8F9-78307E6FF113}"/>
    <cellStyle name="Normal 8 9 2 6 2 2" xfId="37685" xr:uid="{94DE51F2-0C2B-48B4-B62E-F77F849770AA}"/>
    <cellStyle name="Normal 8 9 2 6 3" xfId="37686" xr:uid="{DD1E75D1-4847-4827-AA73-4CB6B458412F}"/>
    <cellStyle name="Normal 8 9 2 7" xfId="37687" xr:uid="{765207F3-599B-42EB-9D84-679B7E8ABDEF}"/>
    <cellStyle name="Normal 8 9 2 7 2" xfId="37688" xr:uid="{24252DD5-161C-47A1-B181-6AD03B2064AF}"/>
    <cellStyle name="Normal 8 9 2 7 2 2" xfId="37689" xr:uid="{81264F0F-DB55-46AC-9C0F-6949B7D532DE}"/>
    <cellStyle name="Normal 8 9 2 7 3" xfId="37690" xr:uid="{387ABAD4-E7BD-4ACB-8CFF-2F0F88A9317B}"/>
    <cellStyle name="Normal 8 9 2 8" xfId="37691" xr:uid="{F02D2E0D-18F5-4CF5-8960-ABB7EAA897D3}"/>
    <cellStyle name="Normal 8 9 2 8 2" xfId="37692" xr:uid="{1E0D7358-6447-459B-AF45-F4D25B128D25}"/>
    <cellStyle name="Normal 8 9 2 8 2 2" xfId="37693" xr:uid="{E698B8DF-AEC9-4501-8E2C-D5E5D2346E4A}"/>
    <cellStyle name="Normal 8 9 2 8 3" xfId="37694" xr:uid="{FA40C751-C034-469F-98A6-7590545FC406}"/>
    <cellStyle name="Normal 8 9 2 9" xfId="37695" xr:uid="{92A2FD5B-5F56-49F4-ADFC-A1041F055A70}"/>
    <cellStyle name="Normal 8 9 2 9 2" xfId="37696" xr:uid="{FC005E4A-B500-4421-A909-87AFBD31765F}"/>
    <cellStyle name="Normal 8 9 2 9 2 2" xfId="37697" xr:uid="{9AA48D8E-7CD9-4EC2-9191-3A60808F6393}"/>
    <cellStyle name="Normal 8 9 2 9 3" xfId="37698" xr:uid="{CFD74081-2F81-48F4-ACAC-3C9B879EE978}"/>
    <cellStyle name="Normal 8 9 20" xfId="37699" xr:uid="{EB1FE2DD-723C-4F17-8B53-761EFF8DDB81}"/>
    <cellStyle name="Normal 8 9 21" xfId="37700" xr:uid="{30D51353-3D9A-479E-8731-A4D8F1A7A0B9}"/>
    <cellStyle name="Normal 8 9 22" xfId="37701" xr:uid="{ED62BC7E-964A-4915-847E-6BD5EAF65E5E}"/>
    <cellStyle name="Normal 8 9 23" xfId="37702" xr:uid="{F80C13E8-E0D8-4A49-A130-3DD672E5723B}"/>
    <cellStyle name="Normal 8 9 24" xfId="37703" xr:uid="{6B3CABC1-AEC6-4FE7-8AE1-91112BBC21B8}"/>
    <cellStyle name="Normal 8 9 25" xfId="37704" xr:uid="{6D75FC69-0764-4913-A896-B13D82389B74}"/>
    <cellStyle name="Normal 8 9 26" xfId="37705" xr:uid="{08A5D92D-8439-4631-B986-3E8F23D8DC15}"/>
    <cellStyle name="Normal 8 9 27" xfId="37706" xr:uid="{DE927C69-5F94-4855-A6DB-49666A3A34FA}"/>
    <cellStyle name="Normal 8 9 28" xfId="37707" xr:uid="{46D8C897-A62B-4069-83D6-A27975627226}"/>
    <cellStyle name="Normal 8 9 29" xfId="37708" xr:uid="{A2544455-F23E-48C9-B633-CE0E4D9FA5EC}"/>
    <cellStyle name="Normal 8 9 3" xfId="37709" xr:uid="{4B073D53-B9E8-4BDA-8976-5F7E13447B37}"/>
    <cellStyle name="Normal 8 9 3 10" xfId="37710" xr:uid="{28D96CBB-2247-4806-9B10-75D2200BE3EE}"/>
    <cellStyle name="Normal 8 9 3 10 2" xfId="37711" xr:uid="{1E2A63CA-EB03-4009-B7B8-A7F29463BD50}"/>
    <cellStyle name="Normal 8 9 3 10 2 2" xfId="37712" xr:uid="{7226B665-93A4-43FE-9102-6DDB9B167C0B}"/>
    <cellStyle name="Normal 8 9 3 10 3" xfId="37713" xr:uid="{E3E5F47B-DC43-4B05-A805-92DA09555AD0}"/>
    <cellStyle name="Normal 8 9 3 11" xfId="37714" xr:uid="{E7CC502A-B13B-426A-9510-92D8CE02ACAA}"/>
    <cellStyle name="Normal 8 9 3 11 2" xfId="37715" xr:uid="{E4EB6A70-A6ED-47E3-ABD2-4C5D9D98F77D}"/>
    <cellStyle name="Normal 8 9 3 11 2 2" xfId="37716" xr:uid="{AAAF05B4-DAF7-495F-94B4-233D7764FD4B}"/>
    <cellStyle name="Normal 8 9 3 11 3" xfId="37717" xr:uid="{241D6972-2FC0-4534-AF94-0BAC80A98C28}"/>
    <cellStyle name="Normal 8 9 3 11 4" xfId="37718" xr:uid="{813B9DF6-F07B-4811-83B0-8F256F398B2E}"/>
    <cellStyle name="Normal 8 9 3 12" xfId="37719" xr:uid="{95C35CEA-285F-480F-8232-A5F65257DC70}"/>
    <cellStyle name="Normal 8 9 3 12 2" xfId="37720" xr:uid="{EAFAF552-EDE2-4CCA-A7AA-C05AAA9C78CE}"/>
    <cellStyle name="Normal 8 9 3 13" xfId="37721" xr:uid="{84E80F58-108E-45C6-9A4B-EA9287753A53}"/>
    <cellStyle name="Normal 8 9 3 14" xfId="37722" xr:uid="{E343A7FC-9E7D-4675-AD20-F99EA522CF1C}"/>
    <cellStyle name="Normal 8 9 3 14 2" xfId="37723" xr:uid="{0880438F-7D55-48BF-9655-97EA82B2C3AC}"/>
    <cellStyle name="Normal 8 9 3 15" xfId="37724" xr:uid="{E2932DA8-B770-4A19-8EE0-C2B0E5702EEE}"/>
    <cellStyle name="Normal 8 9 3 16" xfId="37725" xr:uid="{7D0CAF5F-E7FF-4855-8546-DD87753A2C36}"/>
    <cellStyle name="Normal 8 9 3 17" xfId="37726" xr:uid="{5C2688DA-2EAA-491D-A35C-137D4FDA54AC}"/>
    <cellStyle name="Normal 8 9 3 18" xfId="37727" xr:uid="{67891B26-A621-413A-A1F4-017333A508B9}"/>
    <cellStyle name="Normal 8 9 3 19" xfId="37728" xr:uid="{D91B60BB-79B3-4CDA-9549-9958EC5878F1}"/>
    <cellStyle name="Normal 8 9 3 2" xfId="37729" xr:uid="{22CFC23F-8C61-492C-A228-3BB7ABC9DE99}"/>
    <cellStyle name="Normal 8 9 3 2 2" xfId="37730" xr:uid="{FF5BBFC6-1FA7-4A61-A843-E7A35D8B8E40}"/>
    <cellStyle name="Normal 8 9 3 2 2 2" xfId="37731" xr:uid="{46E9BF2E-CECF-463D-8C0E-1ADF5296B6F2}"/>
    <cellStyle name="Normal 8 9 3 2 3" xfId="37732" xr:uid="{529F17F0-BC60-430C-A735-011CA5D9B8C5}"/>
    <cellStyle name="Normal 8 9 3 20" xfId="37733" xr:uid="{3EBFC8E4-F0B5-45BC-9F19-C6605FDBA7B6}"/>
    <cellStyle name="Normal 8 9 3 21" xfId="37734" xr:uid="{2BD1718F-3224-4076-A454-8BCD5B616BF4}"/>
    <cellStyle name="Normal 8 9 3 22" xfId="37735" xr:uid="{E7BC793E-FD1C-4334-B2D9-FA4D3082F618}"/>
    <cellStyle name="Normal 8 9 3 23" xfId="37736" xr:uid="{D4138618-2C7E-4BEE-96AF-239765986FDE}"/>
    <cellStyle name="Normal 8 9 3 24" xfId="37737" xr:uid="{0E0CB7A8-CB6C-421B-8183-493493431D8C}"/>
    <cellStyle name="Normal 8 9 3 25" xfId="37738" xr:uid="{4D2D2CF6-44BD-4B95-99C5-2720477FE5CE}"/>
    <cellStyle name="Normal 8 9 3 26" xfId="37739" xr:uid="{58EFED9D-5C7A-473D-BD8F-CFB022C9A6FE}"/>
    <cellStyle name="Normal 8 9 3 27" xfId="37740" xr:uid="{8A1F5C8D-A7E9-435A-BA40-87C0D31E69A7}"/>
    <cellStyle name="Normal 8 9 3 28" xfId="37741" xr:uid="{B9492F05-A917-4DED-BA7E-D10A3CFA54F6}"/>
    <cellStyle name="Normal 8 9 3 29" xfId="37742" xr:uid="{BD56DC5B-01F3-4F34-9CA5-E29DDD463E19}"/>
    <cellStyle name="Normal 8 9 3 3" xfId="37743" xr:uid="{4F922ED0-7878-448E-AFC7-0333D0DB532B}"/>
    <cellStyle name="Normal 8 9 3 3 2" xfId="37744" xr:uid="{A02B9814-8BC7-484D-B650-12ED9F3C2976}"/>
    <cellStyle name="Normal 8 9 3 3 2 2" xfId="37745" xr:uid="{D7390B05-24D6-4905-98D1-E58626BEC917}"/>
    <cellStyle name="Normal 8 9 3 3 3" xfId="37746" xr:uid="{D0B3E1FD-312B-4F60-82A0-35E46F6E13E0}"/>
    <cellStyle name="Normal 8 9 3 30" xfId="37747" xr:uid="{C8D0B619-1DDC-42BB-A918-E1A1ED8E805D}"/>
    <cellStyle name="Normal 8 9 3 31" xfId="37748" xr:uid="{3CB0C44D-6AB6-43D0-AD1C-B22CE00C7B7B}"/>
    <cellStyle name="Normal 8 9 3 32" xfId="37749" xr:uid="{749599FF-9DEB-44A5-8A2A-0D7FA29F0C2B}"/>
    <cellStyle name="Normal 8 9 3 33" xfId="37750" xr:uid="{12BB37B8-DED7-4657-9900-1397CA1FFF02}"/>
    <cellStyle name="Normal 8 9 3 34" xfId="37751" xr:uid="{2CAD8C75-1B38-406E-87E0-D614116D5E61}"/>
    <cellStyle name="Normal 8 9 3 35" xfId="37752" xr:uid="{3383FFF1-70EA-4345-A818-F1F3EA2F605D}"/>
    <cellStyle name="Normal 8 9 3 36" xfId="37753" xr:uid="{C3726AF2-CAE8-421E-B12A-8DB7EEBC1EDB}"/>
    <cellStyle name="Normal 8 9 3 37" xfId="37754" xr:uid="{0C8F55E6-4917-43B6-8753-0012DDAA6D91}"/>
    <cellStyle name="Normal 8 9 3 38" xfId="37755" xr:uid="{3F7F3248-22A7-4080-9477-01A66A4759F7}"/>
    <cellStyle name="Normal 8 9 3 39" xfId="37756" xr:uid="{43402DE5-2215-43CC-AFD8-8F0029AC9174}"/>
    <cellStyle name="Normal 8 9 3 4" xfId="37757" xr:uid="{243B25BC-2D39-4BBE-B4C2-614B39482E56}"/>
    <cellStyle name="Normal 8 9 3 4 2" xfId="37758" xr:uid="{B9617BC6-C83E-4C60-9128-0073C18493C7}"/>
    <cellStyle name="Normal 8 9 3 4 2 2" xfId="37759" xr:uid="{1FF1DCA5-B998-44B4-87EF-1E500E9FABDD}"/>
    <cellStyle name="Normal 8 9 3 4 3" xfId="37760" xr:uid="{6B343DE6-DDDF-405D-A0CB-6BF3033111D9}"/>
    <cellStyle name="Normal 8 9 3 40" xfId="37761" xr:uid="{C0B3F6E8-DE19-4DE1-8276-C33753953F7A}"/>
    <cellStyle name="Normal 8 9 3 5" xfId="37762" xr:uid="{2ED3A1CB-C3E1-4E30-9CB7-3C8FE74921DA}"/>
    <cellStyle name="Normal 8 9 3 5 2" xfId="37763" xr:uid="{7FB5BB0E-5932-40EF-A283-60A66031EC90}"/>
    <cellStyle name="Normal 8 9 3 5 2 2" xfId="37764" xr:uid="{95F41448-1D02-4C57-A5D4-5EA4EAAB4694}"/>
    <cellStyle name="Normal 8 9 3 5 3" xfId="37765" xr:uid="{1FAA866D-2059-4572-8F43-29A36C787A61}"/>
    <cellStyle name="Normal 8 9 3 6" xfId="37766" xr:uid="{F8E5844F-1841-43A7-A5DA-98539440AD2B}"/>
    <cellStyle name="Normal 8 9 3 6 2" xfId="37767" xr:uid="{73A01399-4011-4AB0-AD56-744597A1F105}"/>
    <cellStyle name="Normal 8 9 3 6 2 2" xfId="37768" xr:uid="{07824E5E-32B1-471C-AFBA-2E95C97E254A}"/>
    <cellStyle name="Normal 8 9 3 6 3" xfId="37769" xr:uid="{8DA3F584-AE76-495E-A554-EE7433E5A3BE}"/>
    <cellStyle name="Normal 8 9 3 7" xfId="37770" xr:uid="{7178A98B-7761-4B0D-B5E1-4D4C5A11DFA3}"/>
    <cellStyle name="Normal 8 9 3 7 2" xfId="37771" xr:uid="{FD33CE06-5FC7-4283-9DA8-4E8D15423174}"/>
    <cellStyle name="Normal 8 9 3 7 2 2" xfId="37772" xr:uid="{889AF319-FBCB-4F17-954C-9F3839D3C3F4}"/>
    <cellStyle name="Normal 8 9 3 7 3" xfId="37773" xr:uid="{444CE75E-C76A-4877-8CB6-5EDFF865A0FF}"/>
    <cellStyle name="Normal 8 9 3 8" xfId="37774" xr:uid="{B386FF09-9B01-44A3-A125-CBA8A69FF973}"/>
    <cellStyle name="Normal 8 9 3 8 2" xfId="37775" xr:uid="{27E171EE-EF21-4099-86FE-96E506F4F9DC}"/>
    <cellStyle name="Normal 8 9 3 8 2 2" xfId="37776" xr:uid="{01B88273-B6B0-4668-83F0-0A742A065CA8}"/>
    <cellStyle name="Normal 8 9 3 8 3" xfId="37777" xr:uid="{3A9F5B5D-0139-4F70-B80F-D3B7F770F9DA}"/>
    <cellStyle name="Normal 8 9 3 9" xfId="37778" xr:uid="{E0512EFB-75AC-41C5-AF31-98D10070E782}"/>
    <cellStyle name="Normal 8 9 3 9 2" xfId="37779" xr:uid="{5AEB9FE8-8416-489B-871C-5382330A230C}"/>
    <cellStyle name="Normal 8 9 3 9 2 2" xfId="37780" xr:uid="{252B4D4F-A279-4679-BFA2-F420261EF544}"/>
    <cellStyle name="Normal 8 9 3 9 3" xfId="37781" xr:uid="{BEAA06E8-F2B2-4765-810E-CBBA64953D18}"/>
    <cellStyle name="Normal 8 9 30" xfId="37782" xr:uid="{B356AEF8-4A03-4387-AD8D-817D3CC01D17}"/>
    <cellStyle name="Normal 8 9 31" xfId="37783" xr:uid="{70BB6873-7AC0-490E-98C7-CBAB2B0C14FF}"/>
    <cellStyle name="Normal 8 9 32" xfId="37784" xr:uid="{865F54F1-DDE9-45BA-B9C9-87A3418B1002}"/>
    <cellStyle name="Normal 8 9 33" xfId="37785" xr:uid="{84EAB652-A8DD-4239-BF6D-E004FBE03163}"/>
    <cellStyle name="Normal 8 9 34" xfId="37786" xr:uid="{37808FDD-06EC-40CC-A51B-0D756E72D301}"/>
    <cellStyle name="Normal 8 9 35" xfId="37787" xr:uid="{8272055A-1485-448F-A3D6-1FDCB5624410}"/>
    <cellStyle name="Normal 8 9 36" xfId="37788" xr:uid="{07AD3B11-A0B2-4AD4-98EF-8D5B319C39BD}"/>
    <cellStyle name="Normal 8 9 37" xfId="37789" xr:uid="{EEB5A762-1779-4E1B-B67F-2E8C41DEF6ED}"/>
    <cellStyle name="Normal 8 9 38" xfId="37790" xr:uid="{FBFB43C4-5B87-490B-A845-B5C64BA48550}"/>
    <cellStyle name="Normal 8 9 39" xfId="37791" xr:uid="{B4CB375E-46ED-41C5-82E1-4B21721E5B01}"/>
    <cellStyle name="Normal 8 9 4" xfId="37792" xr:uid="{63E8BE6D-EAF4-4D9B-9C92-89E1081C2660}"/>
    <cellStyle name="Normal 8 9 4 2" xfId="37793" xr:uid="{AED36AB3-0FA5-47F6-A159-004040ABC432}"/>
    <cellStyle name="Normal 8 9 4 2 2" xfId="37794" xr:uid="{322B10CE-4E53-4EEA-AE98-77E23BF873CC}"/>
    <cellStyle name="Normal 8 9 4 3" xfId="37795" xr:uid="{502B730A-1453-4072-925D-B8634FADF0ED}"/>
    <cellStyle name="Normal 8 9 40" xfId="37796" xr:uid="{322C30AA-296A-489A-A33E-AA308E199B77}"/>
    <cellStyle name="Normal 8 9 41" xfId="37797" xr:uid="{80530D55-D89B-466B-95D2-C326154971DB}"/>
    <cellStyle name="Normal 8 9 42" xfId="37798" xr:uid="{F47E3963-31D4-493F-BD94-16D06A7C52CD}"/>
    <cellStyle name="Normal 8 9 5" xfId="37799" xr:uid="{F01A20E4-7394-4D60-8BB4-391BCE0588F4}"/>
    <cellStyle name="Normal 8 9 5 2" xfId="37800" xr:uid="{69D02513-E51D-4C32-BDB1-7C7A120709DC}"/>
    <cellStyle name="Normal 8 9 5 2 2" xfId="37801" xr:uid="{38AB2221-A5C6-4AE3-AE9E-DD58FF9CEC4C}"/>
    <cellStyle name="Normal 8 9 5 3" xfId="37802" xr:uid="{CA050808-CF57-4EEA-8F75-66F84B80FDCF}"/>
    <cellStyle name="Normal 8 9 6" xfId="37803" xr:uid="{95D8A7B6-DC26-4C7E-8169-0E48F0602112}"/>
    <cellStyle name="Normal 8 9 6 2" xfId="37804" xr:uid="{5D5327AC-4B60-4121-93B9-FB7C86659A4D}"/>
    <cellStyle name="Normal 8 9 6 2 2" xfId="37805" xr:uid="{6B0F7698-14FA-4900-9369-BA6FA27C0663}"/>
    <cellStyle name="Normal 8 9 6 3" xfId="37806" xr:uid="{EB029410-D219-4349-B151-48A212AA96D2}"/>
    <cellStyle name="Normal 8 9 7" xfId="37807" xr:uid="{C5ABB63E-6B7C-4195-A3F3-CD5A4DED23AB}"/>
    <cellStyle name="Normal 8 9 7 2" xfId="37808" xr:uid="{472A7D26-731A-4E1A-BEC2-7B7D0FEDACBA}"/>
    <cellStyle name="Normal 8 9 7 2 2" xfId="37809" xr:uid="{17751CEE-46E5-4F16-A012-4385A04A292B}"/>
    <cellStyle name="Normal 8 9 7 3" xfId="37810" xr:uid="{4477AE32-ED9B-45C9-AAB1-87E715129AEF}"/>
    <cellStyle name="Normal 8 9 8" xfId="37811" xr:uid="{2A1AC90F-48B9-4025-9D96-0D1F08202EAD}"/>
    <cellStyle name="Normal 8 9 8 2" xfId="37812" xr:uid="{31B6EF24-4035-4515-9944-75D52AFFED0F}"/>
    <cellStyle name="Normal 8 9 8 2 2" xfId="37813" xr:uid="{6A53C25C-5BF3-47D0-ADAE-F347349CF8F5}"/>
    <cellStyle name="Normal 8 9 8 3" xfId="37814" xr:uid="{3B8E9D1A-8134-47A7-B164-ACA4847A6812}"/>
    <cellStyle name="Normal 8 9 9" xfId="37815" xr:uid="{676F45FD-5040-406E-BF91-77DE1EC00816}"/>
    <cellStyle name="Normal 8 9 9 2" xfId="37816" xr:uid="{96D18944-B7DD-446A-89CA-3D66BF28077E}"/>
    <cellStyle name="Normal 8 9 9 2 2" xfId="37817" xr:uid="{97575971-70F2-49AE-98D2-85EE6D61DFC8}"/>
    <cellStyle name="Normal 8 9 9 3" xfId="37818" xr:uid="{9B7D0822-2B4E-41F5-BB42-379D57FC6C0A}"/>
    <cellStyle name="Normal 80" xfId="37819" xr:uid="{900A25A1-8CDD-4F9D-968F-5AFF9C3EBCB6}"/>
    <cellStyle name="Normal 80 2" xfId="37820" xr:uid="{5CF88D32-902F-46BD-8F35-1215474BB908}"/>
    <cellStyle name="Normal 80 2 2" xfId="37821" xr:uid="{4670CB16-91E6-4926-93A4-50DCD8976891}"/>
    <cellStyle name="Normal 80 2 3" xfId="37822" xr:uid="{954CFABF-1E20-4782-A663-2A344370263E}"/>
    <cellStyle name="Normal 80 2 4" xfId="37823" xr:uid="{B2E3228D-1B9A-4CF7-B212-0DC97E2DD806}"/>
    <cellStyle name="Normal 80 2 5" xfId="37824" xr:uid="{F3033243-5775-450F-9F04-010AFEA2CD12}"/>
    <cellStyle name="Normal 80 3" xfId="37825" xr:uid="{1521230F-4B86-47B2-8DDB-7463CA3120BA}"/>
    <cellStyle name="Normal 80 4" xfId="37826" xr:uid="{99705D05-C108-411B-BCDF-F888F262C173}"/>
    <cellStyle name="Normal 80 5" xfId="37827" xr:uid="{9EDFA137-5BBD-4EE6-9FE4-E6F8F8A1C82C}"/>
    <cellStyle name="Normal 80 6" xfId="37828" xr:uid="{CE4ADE23-DF31-421C-A65F-B3B1CEE22FBB}"/>
    <cellStyle name="Normal 81" xfId="37829" xr:uid="{A2011014-538B-44CD-A5E8-97C311A90D14}"/>
    <cellStyle name="Normal 81 2" xfId="37830" xr:uid="{86B14A01-864D-4EC3-AEFC-1077782DE2B3}"/>
    <cellStyle name="Normal 81 2 2" xfId="37831" xr:uid="{0EE39E3A-1BEB-4A61-AC02-ADDF4FB0E651}"/>
    <cellStyle name="Normal 81 2 3" xfId="37832" xr:uid="{89DD13AA-7513-4986-868D-F35D05406E26}"/>
    <cellStyle name="Normal 81 2 4" xfId="37833" xr:uid="{F62B8E7E-2999-4AEA-8AC9-88A63ECE941B}"/>
    <cellStyle name="Normal 81 2 5" xfId="37834" xr:uid="{A7BB259F-C4F3-476B-BE37-2DC3AA6CB654}"/>
    <cellStyle name="Normal 81 3" xfId="37835" xr:uid="{F37D47A5-173F-419D-A01A-CB2A474C3037}"/>
    <cellStyle name="Normal 81 4" xfId="37836" xr:uid="{740D5D7B-F27A-49C8-8121-B3F5B1B8CBE9}"/>
    <cellStyle name="Normal 81 5" xfId="37837" xr:uid="{025F0A28-21B7-4E61-803F-0096B908F4A5}"/>
    <cellStyle name="Normal 81 6" xfId="37838" xr:uid="{29CCFBEF-1349-4EB4-B5B3-38BCD7D6A7AE}"/>
    <cellStyle name="Normal 82" xfId="37839" xr:uid="{FE28FA18-D646-4D49-98A5-B0CE5568CA7B}"/>
    <cellStyle name="Normal 82 2" xfId="37840" xr:uid="{ECD5DFA9-7AEA-4DD0-A4E3-978C2418DBF0}"/>
    <cellStyle name="Normal 82 2 2" xfId="37841" xr:uid="{00D0408F-DF78-4620-9756-2DF0CC8B8C94}"/>
    <cellStyle name="Normal 82 2 3" xfId="37842" xr:uid="{7D2603F5-E4EF-438D-83BA-0308FC2BAA80}"/>
    <cellStyle name="Normal 82 2 4" xfId="37843" xr:uid="{504B5C65-52DA-4FD9-9E41-7BB9CE3A0169}"/>
    <cellStyle name="Normal 82 2 5" xfId="37844" xr:uid="{D2E7278C-E924-4F60-864E-A1D0BADF83D5}"/>
    <cellStyle name="Normal 82 3" xfId="37845" xr:uid="{BF4A9835-DEDD-4568-A3A0-64CA385FD54E}"/>
    <cellStyle name="Normal 82 4" xfId="37846" xr:uid="{0E9B05B7-CF69-4035-B583-AC54F9800552}"/>
    <cellStyle name="Normal 82 5" xfId="37847" xr:uid="{E30B7D32-B36D-426F-8949-20DF3BF679B5}"/>
    <cellStyle name="Normal 82 6" xfId="37848" xr:uid="{C153ED17-1CDF-47E2-BD46-A11DB40BA313}"/>
    <cellStyle name="Normal 83" xfId="37849" xr:uid="{33758726-A9DB-467A-A8A9-15E3E5614225}"/>
    <cellStyle name="Normal 83 2" xfId="37850" xr:uid="{3EB08F74-910F-4815-B2C2-D8F2A0797C25}"/>
    <cellStyle name="Normal 83 2 2" xfId="37851" xr:uid="{5C7EAA86-12BD-49EA-BB47-58EEDDB6C234}"/>
    <cellStyle name="Normal 83 2 3" xfId="37852" xr:uid="{37E99C41-968F-4E29-82C7-9FB368550DAA}"/>
    <cellStyle name="Normal 83 2 4" xfId="37853" xr:uid="{6A8A7D5B-1F68-4BAA-B6E7-EEDB32479EA6}"/>
    <cellStyle name="Normal 83 2 5" xfId="37854" xr:uid="{5A224F0D-2D1C-466F-A9B0-A74E8F382370}"/>
    <cellStyle name="Normal 83 3" xfId="37855" xr:uid="{98C56563-985D-4470-9C0E-2B0D7347AECD}"/>
    <cellStyle name="Normal 83 4" xfId="37856" xr:uid="{21536F18-7AE3-4093-B5EC-093CE9000E2B}"/>
    <cellStyle name="Normal 83 5" xfId="37857" xr:uid="{166C065C-C6C6-44CB-A101-9F277C1A01DE}"/>
    <cellStyle name="Normal 83 6" xfId="37858" xr:uid="{183153D8-437F-4FEC-9513-910FA2BF1CEA}"/>
    <cellStyle name="Normal 84" xfId="37859" xr:uid="{D5C3B81F-A884-420D-A636-C7A464428B76}"/>
    <cellStyle name="Normal 84 2" xfId="37860" xr:uid="{D3ADC10D-A104-41AA-9C53-09C5E42ACF30}"/>
    <cellStyle name="Normal 84 2 2" xfId="37861" xr:uid="{DF84534C-FC12-4CFF-9362-785F750D58CD}"/>
    <cellStyle name="Normal 84 2 3" xfId="37862" xr:uid="{AECF1EBD-061D-420D-AB8F-69FBBEBB9740}"/>
    <cellStyle name="Normal 84 2 4" xfId="37863" xr:uid="{AD1E5C7B-E553-4B07-B18C-17EA32A4A836}"/>
    <cellStyle name="Normal 84 2 5" xfId="37864" xr:uid="{493BB25B-9806-4EF2-96E0-B4C8BAD8E339}"/>
    <cellStyle name="Normal 84 3" xfId="37865" xr:uid="{D8F6F5D6-CAE0-4CB0-A7C9-3495ED342B88}"/>
    <cellStyle name="Normal 84 4" xfId="37866" xr:uid="{0226C414-78B7-4BAB-92D6-EDA6E2A79385}"/>
    <cellStyle name="Normal 84 5" xfId="37867" xr:uid="{DA8DDA18-AE9F-4B7C-A110-53B625F60F1C}"/>
    <cellStyle name="Normal 84 6" xfId="37868" xr:uid="{820CCE4B-E360-4454-B478-473871601F51}"/>
    <cellStyle name="Normal 85" xfId="37869" xr:uid="{1AB54D9D-9EA3-4F18-8444-89E8C3766EE8}"/>
    <cellStyle name="Normal 85 2" xfId="37870" xr:uid="{966E72AF-AD6A-4BB5-8EEB-5FB326E80307}"/>
    <cellStyle name="Normal 85 2 2" xfId="37871" xr:uid="{29273F3C-0EB5-42A2-9FB8-45CE7C4111B0}"/>
    <cellStyle name="Normal 85 2 3" xfId="37872" xr:uid="{E9ACC67D-1399-449D-A243-AAB4FA4B7790}"/>
    <cellStyle name="Normal 85 2 4" xfId="37873" xr:uid="{CBCD1836-5923-41F7-8951-B173F19B2435}"/>
    <cellStyle name="Normal 85 2 5" xfId="37874" xr:uid="{18BD8D4E-3926-435B-8020-C671974FF807}"/>
    <cellStyle name="Normal 85 3" xfId="37875" xr:uid="{FC18DBA6-1445-48C2-BFFC-A59DE735135D}"/>
    <cellStyle name="Normal 85 4" xfId="37876" xr:uid="{736C2632-8F28-426D-B1AE-43CCDC37A025}"/>
    <cellStyle name="Normal 85 5" xfId="37877" xr:uid="{B49DBF88-0C7E-4E1B-B432-311F6542AD62}"/>
    <cellStyle name="Normal 85 6" xfId="37878" xr:uid="{1E5DB979-A7F7-4AC0-A103-CB84252EF420}"/>
    <cellStyle name="Normal 86" xfId="37879" xr:uid="{2AD42E4B-290B-4133-88EB-478748A2CDBC}"/>
    <cellStyle name="Normal 86 10" xfId="37880" xr:uid="{1CDA2095-63B5-447A-A6F6-4044BC71D53D}"/>
    <cellStyle name="Normal 86 10 2" xfId="37881" xr:uid="{572C04EB-461B-4FE8-8BE6-DA380A95060D}"/>
    <cellStyle name="Normal 86 10 2 2" xfId="37882" xr:uid="{94B62796-98D0-404A-BC38-B79D7D28A748}"/>
    <cellStyle name="Normal 86 10 3" xfId="37883" xr:uid="{ED10D202-9021-48D2-89C6-C81CE79D8EA9}"/>
    <cellStyle name="Normal 86 11" xfId="37884" xr:uid="{4F153CCD-1314-4251-9711-379ECB810AF8}"/>
    <cellStyle name="Normal 86 11 2" xfId="37885" xr:uid="{039C577B-07F1-4F0D-A7F8-73933E9D55DF}"/>
    <cellStyle name="Normal 86 11 2 2" xfId="37886" xr:uid="{A53234D2-5150-44A5-8E5B-84D733EB715F}"/>
    <cellStyle name="Normal 86 11 3" xfId="37887" xr:uid="{513DD191-077C-4D8C-8FD2-85CA95C8448F}"/>
    <cellStyle name="Normal 86 11 4" xfId="37888" xr:uid="{512A63E5-C71B-4BDF-BE52-24697EAA75EF}"/>
    <cellStyle name="Normal 86 12" xfId="37889" xr:uid="{B1421AC2-1234-46C7-9FCC-4F1CBD6DD8FD}"/>
    <cellStyle name="Normal 86 12 2" xfId="37890" xr:uid="{94B4B203-1FD2-4C0F-B217-85F8573ADB7E}"/>
    <cellStyle name="Normal 86 13" xfId="37891" xr:uid="{61CF5734-56F1-4AC7-82CB-CC8C8A5F0BAE}"/>
    <cellStyle name="Normal 86 14" xfId="37892" xr:uid="{C6A96649-0619-4DFE-B938-F17444B0E76A}"/>
    <cellStyle name="Normal 86 14 2" xfId="37893" xr:uid="{E8AC773F-0FA9-44FE-BC81-55BE7294EEC4}"/>
    <cellStyle name="Normal 86 15" xfId="37894" xr:uid="{0AEBC8BA-699D-4FAF-ACCE-AAAC3DCA9739}"/>
    <cellStyle name="Normal 86 16" xfId="37895" xr:uid="{FBB38392-953F-4024-B316-D053735D1841}"/>
    <cellStyle name="Normal 86 17" xfId="37896" xr:uid="{3C55895E-C06B-4AA4-A9D7-4C9FC296CD6A}"/>
    <cellStyle name="Normal 86 18" xfId="37897" xr:uid="{E468EF79-883D-45A7-95FC-09BA2A7B7302}"/>
    <cellStyle name="Normal 86 19" xfId="37898" xr:uid="{C9668327-19F7-4008-AD91-C4E06DE0DB19}"/>
    <cellStyle name="Normal 86 2" xfId="37899" xr:uid="{F9800EE6-565A-4DA1-9722-95B5EF15EBC1}"/>
    <cellStyle name="Normal 86 2 2" xfId="37900" xr:uid="{1DC3DF59-4829-4178-9C7B-C7222704E55F}"/>
    <cellStyle name="Normal 86 2 2 2" xfId="37901" xr:uid="{DED07DA7-75C7-47BB-83B4-9B8A5B197F94}"/>
    <cellStyle name="Normal 86 2 3" xfId="37902" xr:uid="{2FAB20B2-2C7E-4F74-99FD-990B166A9938}"/>
    <cellStyle name="Normal 86 2 4" xfId="37903" xr:uid="{88279691-4F91-4E4C-930E-C30BC442D631}"/>
    <cellStyle name="Normal 86 2 5" xfId="37904" xr:uid="{2CEF677A-3BCC-4E75-887B-70A28E0A2351}"/>
    <cellStyle name="Normal 86 20" xfId="37905" xr:uid="{CBF92AB7-9745-4FDB-8D48-3B5C96DA6190}"/>
    <cellStyle name="Normal 86 21" xfId="37906" xr:uid="{41338A9B-0D21-4D9C-B4E0-8C776DEEDB4A}"/>
    <cellStyle name="Normal 86 22" xfId="37907" xr:uid="{1B46AD52-1BDB-4FE9-A643-1CA090A73751}"/>
    <cellStyle name="Normal 86 23" xfId="37908" xr:uid="{3B8EA0B5-3FEF-46E6-BE32-33D836EBCEA0}"/>
    <cellStyle name="Normal 86 24" xfId="37909" xr:uid="{D488E945-5394-4B08-86A5-16D6FD50C96B}"/>
    <cellStyle name="Normal 86 25" xfId="37910" xr:uid="{6733052D-9F18-4B38-8C73-33845B96DB0C}"/>
    <cellStyle name="Normal 86 3" xfId="37911" xr:uid="{364C1813-9918-4BE1-8CD9-276443B5B998}"/>
    <cellStyle name="Normal 86 3 2" xfId="37912" xr:uid="{FEB6005B-4324-4309-846E-08DDBE5EBB86}"/>
    <cellStyle name="Normal 86 3 2 2" xfId="37913" xr:uid="{C18FD91B-825C-4785-875F-F4F3D6840590}"/>
    <cellStyle name="Normal 86 3 3" xfId="37914" xr:uid="{A388113D-BF46-4E66-B718-A3A7CB6D1E19}"/>
    <cellStyle name="Normal 86 4" xfId="37915" xr:uid="{AD2ED4AB-D20B-4D8B-AD0F-6D9403D07709}"/>
    <cellStyle name="Normal 86 4 2" xfId="37916" xr:uid="{A6123EF4-E92A-4503-A041-FC3A308BD071}"/>
    <cellStyle name="Normal 86 4 2 2" xfId="37917" xr:uid="{F8E9CE62-134D-46D6-A981-E9FE9FC0448B}"/>
    <cellStyle name="Normal 86 4 3" xfId="37918" xr:uid="{93887E3D-81B0-4AFB-B391-3FDDBB1CDA5F}"/>
    <cellStyle name="Normal 86 5" xfId="37919" xr:uid="{0116CAE8-B250-49D7-9EFA-7AF4B98F5D68}"/>
    <cellStyle name="Normal 86 5 2" xfId="37920" xr:uid="{08C48918-F5EC-4E6E-8E29-447287F46A0C}"/>
    <cellStyle name="Normal 86 5 2 2" xfId="37921" xr:uid="{1B3674DF-DFB1-4502-A621-F5F6B46ABDF8}"/>
    <cellStyle name="Normal 86 5 3" xfId="37922" xr:uid="{E2C5D0D2-B8C3-454A-BE39-24D2CB3D8A83}"/>
    <cellStyle name="Normal 86 6" xfId="37923" xr:uid="{FE52D845-EDDC-4197-9A17-CF58B5E14E7A}"/>
    <cellStyle name="Normal 86 6 2" xfId="37924" xr:uid="{2A0EDEED-8B35-4FDC-A129-CB5671936525}"/>
    <cellStyle name="Normal 86 6 2 2" xfId="37925" xr:uid="{5D64C156-E6BB-4A8B-BC68-10B9DB65000B}"/>
    <cellStyle name="Normal 86 6 3" xfId="37926" xr:uid="{07466EB3-1D14-4488-98CA-5065EC9CCD37}"/>
    <cellStyle name="Normal 86 7" xfId="37927" xr:uid="{9950606D-9896-460A-A8DB-75F78A97877D}"/>
    <cellStyle name="Normal 86 7 2" xfId="37928" xr:uid="{6D74AB2B-A4F8-4673-B560-91FCAAE8A7D0}"/>
    <cellStyle name="Normal 86 7 2 2" xfId="37929" xr:uid="{6C3B62D1-D43C-4FB5-97F3-2CFCA385AD97}"/>
    <cellStyle name="Normal 86 7 3" xfId="37930" xr:uid="{3DDF91DA-D115-4EBC-8A1A-EC3694445917}"/>
    <cellStyle name="Normal 86 8" xfId="37931" xr:uid="{8676DBF1-9FD4-4DB8-81EB-D02887D219C2}"/>
    <cellStyle name="Normal 86 8 2" xfId="37932" xr:uid="{0494225F-C43B-4552-A44D-1BA8DA1DA89E}"/>
    <cellStyle name="Normal 86 8 2 2" xfId="37933" xr:uid="{FE7B73EF-4449-41D7-8EF8-59AD1A7182C5}"/>
    <cellStyle name="Normal 86 8 3" xfId="37934" xr:uid="{4988E4FD-616F-48EC-9DAC-8162FA829927}"/>
    <cellStyle name="Normal 86 9" xfId="37935" xr:uid="{CFDC819D-A9F5-45DF-8853-C8C462CEC4AD}"/>
    <cellStyle name="Normal 86 9 2" xfId="37936" xr:uid="{66CA990C-47D1-4B1C-902A-4DAC7E7B5B1E}"/>
    <cellStyle name="Normal 86 9 2 2" xfId="37937" xr:uid="{1585CF63-9997-4206-A3D7-601B3DC703E5}"/>
    <cellStyle name="Normal 86 9 3" xfId="37938" xr:uid="{6AB4788C-51AF-4937-81E7-0BE42D103D21}"/>
    <cellStyle name="Normal 87" xfId="37939" xr:uid="{4BDEC1E2-562C-49C4-818A-DFDB0E08FF2A}"/>
    <cellStyle name="Normal 87 2" xfId="37940" xr:uid="{8AB93F82-FD5A-4E66-9600-C28C5325C009}"/>
    <cellStyle name="Normal 87 2 2" xfId="37941" xr:uid="{84B71254-766A-4F93-9412-9DD7BD287B61}"/>
    <cellStyle name="Normal 87 2 3" xfId="37942" xr:uid="{C66545D0-2DC5-4CD8-9F8C-C1CBB241FFBE}"/>
    <cellStyle name="Normal 87 2 4" xfId="37943" xr:uid="{92BC0D43-EEFD-4A3D-890B-62A3415CF8E1}"/>
    <cellStyle name="Normal 87 2 5" xfId="37944" xr:uid="{B413C020-1B9E-4F38-B24D-D7065038EE2E}"/>
    <cellStyle name="Normal 87 3" xfId="37945" xr:uid="{9D0D0075-D4F7-42D0-A339-49A5B8232B87}"/>
    <cellStyle name="Normal 87 4" xfId="37946" xr:uid="{FC92EDE9-8D47-41BF-A2D4-EC7959418557}"/>
    <cellStyle name="Normal 87 5" xfId="37947" xr:uid="{339B90CB-2295-4E45-BDAE-4F7A61332918}"/>
    <cellStyle name="Normal 87 6" xfId="37948" xr:uid="{CAD61AB2-4B9C-4574-ACBA-50D712B05A5C}"/>
    <cellStyle name="Normal 88" xfId="37949" xr:uid="{DE966F15-4DA8-472A-BAB5-D67E88C7D1C9}"/>
    <cellStyle name="Normal 88 10" xfId="37950" xr:uid="{B9A3937C-07D4-4D30-BC7E-BF7D4337BB61}"/>
    <cellStyle name="Normal 88 10 2" xfId="37951" xr:uid="{71B63197-BC46-4EF9-9104-EE2649943DF5}"/>
    <cellStyle name="Normal 88 10 2 2" xfId="37952" xr:uid="{47DC346B-7D68-46E4-B375-180FF6D5043C}"/>
    <cellStyle name="Normal 88 10 3" xfId="37953" xr:uid="{6F90F69D-484F-4C51-A2B5-F05C0645E111}"/>
    <cellStyle name="Normal 88 11" xfId="37954" xr:uid="{DA625E28-1C08-4760-B011-8FB115C449AC}"/>
    <cellStyle name="Normal 88 11 2" xfId="37955" xr:uid="{C14ACB41-013D-4C7A-9966-63E838EEFF9B}"/>
    <cellStyle name="Normal 88 11 2 2" xfId="37956" xr:uid="{8A545E7D-C6E3-4B24-AB6D-E7851CE6F030}"/>
    <cellStyle name="Normal 88 11 3" xfId="37957" xr:uid="{F56AFBCE-0433-4A1A-9FBC-9298248D30C5}"/>
    <cellStyle name="Normal 88 11 4" xfId="37958" xr:uid="{AC49D585-17CC-402C-8EF8-C3CA76219755}"/>
    <cellStyle name="Normal 88 12" xfId="37959" xr:uid="{074AAB9B-98D2-4998-A3D7-43D05F2F8DF9}"/>
    <cellStyle name="Normal 88 12 2" xfId="37960" xr:uid="{FDCB22F2-0E88-42D2-B46B-9400C34D61FE}"/>
    <cellStyle name="Normal 88 13" xfId="37961" xr:uid="{DA8AA909-C9DE-4F21-86CC-DCD36CBA1FC5}"/>
    <cellStyle name="Normal 88 14" xfId="37962" xr:uid="{0C76543D-575B-4BD1-B8B5-FD76C7C80613}"/>
    <cellStyle name="Normal 88 14 2" xfId="37963" xr:uid="{4C06AA6E-C1B5-4E4C-A5C1-ACB14F47A221}"/>
    <cellStyle name="Normal 88 15" xfId="37964" xr:uid="{2A091500-5D6D-4932-87C2-54809C04623E}"/>
    <cellStyle name="Normal 88 16" xfId="37965" xr:uid="{37869CA2-A375-4D79-807C-5136839FCDE9}"/>
    <cellStyle name="Normal 88 17" xfId="37966" xr:uid="{440DD149-4AAE-44D6-9D68-F1C523ACC25B}"/>
    <cellStyle name="Normal 88 18" xfId="37967" xr:uid="{28BC6EA9-E26A-4292-9B25-782B0B3753BD}"/>
    <cellStyle name="Normal 88 19" xfId="37968" xr:uid="{BD1011E0-C0D6-4DEA-BB2E-6DDED0DCAE97}"/>
    <cellStyle name="Normal 88 2" xfId="37969" xr:uid="{45B3B552-7EAA-4FAE-A4AE-C5C33039A4A5}"/>
    <cellStyle name="Normal 88 2 2" xfId="37970" xr:uid="{1AFB1885-0C68-4398-A956-B46624959D47}"/>
    <cellStyle name="Normal 88 2 2 2" xfId="37971" xr:uid="{03883D93-B4EA-4030-BF5F-31AB60393D75}"/>
    <cellStyle name="Normal 88 2 3" xfId="37972" xr:uid="{32BCE829-B0DB-45D5-881B-BFD51EA9EF04}"/>
    <cellStyle name="Normal 88 2 4" xfId="37973" xr:uid="{D4ABB31C-F601-4D1E-A619-D8771F2C96C1}"/>
    <cellStyle name="Normal 88 2 5" xfId="37974" xr:uid="{BAD62561-2E7E-42B8-90A2-DECF190621C9}"/>
    <cellStyle name="Normal 88 20" xfId="37975" xr:uid="{EB03324A-3A1F-4B80-A759-878D2EB6B70E}"/>
    <cellStyle name="Normal 88 21" xfId="37976" xr:uid="{10D410F0-6C3D-4529-A6F3-25B813FDAA54}"/>
    <cellStyle name="Normal 88 22" xfId="37977" xr:uid="{26D10241-748A-49C0-B027-F8EBC9E91AF5}"/>
    <cellStyle name="Normal 88 23" xfId="37978" xr:uid="{6CCE91B6-8AFF-4059-A093-BEAA392C4C74}"/>
    <cellStyle name="Normal 88 24" xfId="37979" xr:uid="{31920233-5ED4-4CEB-ADF2-5503A0012C44}"/>
    <cellStyle name="Normal 88 25" xfId="37980" xr:uid="{8D8C22B9-F41D-495F-BF2B-26C84A03DA65}"/>
    <cellStyle name="Normal 88 3" xfId="37981" xr:uid="{F5598E05-D08F-40E6-9460-EC60EED572EF}"/>
    <cellStyle name="Normal 88 3 2" xfId="37982" xr:uid="{A36B9F73-7C02-4AAE-90B1-867117227CE8}"/>
    <cellStyle name="Normal 88 3 2 2" xfId="37983" xr:uid="{8E79AC4B-B3CD-4BA6-94A3-0D83AE396C49}"/>
    <cellStyle name="Normal 88 3 3" xfId="37984" xr:uid="{85C63D91-2436-46C1-A230-B5C6EF496454}"/>
    <cellStyle name="Normal 88 4" xfId="37985" xr:uid="{BDF78494-B348-449C-9EB7-44B83F69CA85}"/>
    <cellStyle name="Normal 88 4 2" xfId="37986" xr:uid="{7497D477-843B-49A7-9BAE-CE39FD29327E}"/>
    <cellStyle name="Normal 88 4 2 2" xfId="37987" xr:uid="{F4312A84-7D06-46CD-9A86-CE508CD83F68}"/>
    <cellStyle name="Normal 88 4 3" xfId="37988" xr:uid="{6A4468C8-5D21-429F-91B6-FED85A8CD120}"/>
    <cellStyle name="Normal 88 5" xfId="37989" xr:uid="{1E0989AA-B626-4969-A1CE-1C8946B6B82D}"/>
    <cellStyle name="Normal 88 5 2" xfId="37990" xr:uid="{6E636DB1-27C2-4851-AA59-93D3F493DA61}"/>
    <cellStyle name="Normal 88 5 2 2" xfId="37991" xr:uid="{E5FCD677-1E80-4560-A73D-DD51F741F298}"/>
    <cellStyle name="Normal 88 5 3" xfId="37992" xr:uid="{CF2A4352-4BC5-4C27-A2BE-45E79C27887A}"/>
    <cellStyle name="Normal 88 6" xfId="37993" xr:uid="{B85209AE-D679-43C0-B54A-69910B3A3458}"/>
    <cellStyle name="Normal 88 6 2" xfId="37994" xr:uid="{BE807273-88F3-4AA9-BBA6-B7B19EA6125F}"/>
    <cellStyle name="Normal 88 6 2 2" xfId="37995" xr:uid="{564B3460-2C6A-4D32-9200-C18409FA3104}"/>
    <cellStyle name="Normal 88 6 3" xfId="37996" xr:uid="{082865CE-C67B-4D4B-983B-C44F63FD76BB}"/>
    <cellStyle name="Normal 88 7" xfId="37997" xr:uid="{E6D350BD-5677-4FBC-BF2E-3FACC12EE50C}"/>
    <cellStyle name="Normal 88 7 2" xfId="37998" xr:uid="{5C2C7B09-8ADE-44C7-96ED-43EA973FCD0E}"/>
    <cellStyle name="Normal 88 7 2 2" xfId="37999" xr:uid="{69985073-6331-4B7B-BBD9-C4D52104A969}"/>
    <cellStyle name="Normal 88 7 3" xfId="38000" xr:uid="{769BFE73-9970-4071-97B5-5039EFC30517}"/>
    <cellStyle name="Normal 88 8" xfId="38001" xr:uid="{CE29D764-AF12-4F28-81D7-23F0229FBF92}"/>
    <cellStyle name="Normal 88 8 2" xfId="38002" xr:uid="{B99AF776-C2ED-45EA-898A-9EA886F81AC0}"/>
    <cellStyle name="Normal 88 8 2 2" xfId="38003" xr:uid="{18E3A093-3D24-499C-8505-25FEADE1AD68}"/>
    <cellStyle name="Normal 88 8 3" xfId="38004" xr:uid="{8BAD546E-B2A0-45DD-BC0B-B1D02E584ED8}"/>
    <cellStyle name="Normal 88 9" xfId="38005" xr:uid="{CDA14593-D763-4E37-8EAD-708252BB0FE5}"/>
    <cellStyle name="Normal 88 9 2" xfId="38006" xr:uid="{6B8B9824-8892-49B4-8569-A32CA027E9E6}"/>
    <cellStyle name="Normal 88 9 2 2" xfId="38007" xr:uid="{CC35C91D-DABB-4637-A635-90A828EC5E3C}"/>
    <cellStyle name="Normal 88 9 3" xfId="38008" xr:uid="{17A72E70-1403-44E3-9C88-FABC63DF2AE9}"/>
    <cellStyle name="Normal 89" xfId="38009" xr:uid="{769B6676-C00D-4CC3-AAF0-D7A86058AFF5}"/>
    <cellStyle name="Normal 89 2" xfId="38010" xr:uid="{0A37A006-77C0-4A77-8301-6EA018AC8707}"/>
    <cellStyle name="Normal 89 2 2" xfId="38011" xr:uid="{131CD7F0-8A51-4FC5-A35C-8E75189AF04F}"/>
    <cellStyle name="Normal 89 2 3" xfId="38012" xr:uid="{107E3AE6-A7E6-4E7E-9193-16165C425F9C}"/>
    <cellStyle name="Normal 89 2 4" xfId="38013" xr:uid="{54C3A6EE-34FE-4ADF-9EB1-CE20E79F3CC6}"/>
    <cellStyle name="Normal 89 2 5" xfId="38014" xr:uid="{0CE90E91-454E-4787-B7B2-8CF16EBA8900}"/>
    <cellStyle name="Normal 89 3" xfId="38015" xr:uid="{5F043263-3454-43B2-A458-7D40FF7539A9}"/>
    <cellStyle name="Normal 89 4" xfId="38016" xr:uid="{3D3EF3E6-42E1-4D1C-B2C6-4768BC948603}"/>
    <cellStyle name="Normal 89 5" xfId="38017" xr:uid="{5472AC76-6FD5-4AFB-85FB-970FCBC8D589}"/>
    <cellStyle name="Normal 89 6" xfId="38018" xr:uid="{68166BDA-7603-4409-BED8-C55A7FE8CA86}"/>
    <cellStyle name="Normal 9" xfId="38019" xr:uid="{EE4C230F-2095-479D-AB0D-502007F40B7B}"/>
    <cellStyle name="Normal 9 10" xfId="38020" xr:uid="{83D60BE2-41ED-42E3-8748-D78B3C80859E}"/>
    <cellStyle name="Normal 9 10 10" xfId="38021" xr:uid="{0B1A88A9-A060-4E1D-9804-8614338868B4}"/>
    <cellStyle name="Normal 9 10 10 2" xfId="38022" xr:uid="{AADD1272-4CA0-49A7-B882-C56008F4949E}"/>
    <cellStyle name="Normal 9 10 10 2 2" xfId="38023" xr:uid="{63CEA827-B9A3-437C-92FA-267F7DA4C2D9}"/>
    <cellStyle name="Normal 9 10 10 3" xfId="38024" xr:uid="{3186BEB4-FD00-410E-813D-4E179610DCD9}"/>
    <cellStyle name="Normal 9 10 11" xfId="38025" xr:uid="{5044146B-7741-4600-A37B-E05F6E01F56A}"/>
    <cellStyle name="Normal 9 10 11 2" xfId="38026" xr:uid="{A3E6EBE7-8A6B-464E-A7F5-D64F8A87D06D}"/>
    <cellStyle name="Normal 9 10 11 2 2" xfId="38027" xr:uid="{77DB81E9-7DA8-4834-A4DA-0924345A4B6B}"/>
    <cellStyle name="Normal 9 10 11 3" xfId="38028" xr:uid="{0A5B7378-8E43-4056-A047-B28549758F88}"/>
    <cellStyle name="Normal 9 10 12" xfId="38029" xr:uid="{45087974-68C8-4F7D-BA04-AF1757F91633}"/>
    <cellStyle name="Normal 9 10 12 2" xfId="38030" xr:uid="{01EFD830-0DA6-4FEB-AC99-484061CCFCD4}"/>
    <cellStyle name="Normal 9 10 12 2 2" xfId="38031" xr:uid="{1C986437-FAF1-4A08-9571-34A75303D345}"/>
    <cellStyle name="Normal 9 10 12 3" xfId="38032" xr:uid="{E5F4ABD6-8507-4553-8E61-4FFD8A9D5CDE}"/>
    <cellStyle name="Normal 9 10 13" xfId="38033" xr:uid="{1F9B74AF-56AB-43BD-B98E-87E7952A4100}"/>
    <cellStyle name="Normal 9 10 13 2" xfId="38034" xr:uid="{547424C0-A649-473E-AB08-11F899D7D35A}"/>
    <cellStyle name="Normal 9 10 13 2 2" xfId="38035" xr:uid="{FE227077-F88A-40B6-BEE9-DB75354F965A}"/>
    <cellStyle name="Normal 9 10 13 3" xfId="38036" xr:uid="{F020148B-A8EA-4523-950D-BB9A93BF690F}"/>
    <cellStyle name="Normal 9 10 13 4" xfId="38037" xr:uid="{24CD6FEF-1FFB-4D2F-9991-1D87D316F60E}"/>
    <cellStyle name="Normal 9 10 14" xfId="38038" xr:uid="{0EFFC066-3131-4303-BD87-CC4D1C5E31B1}"/>
    <cellStyle name="Normal 9 10 14 2" xfId="38039" xr:uid="{3AD64D01-8CD4-429F-AB6D-B2F46D16AF41}"/>
    <cellStyle name="Normal 9 10 15" xfId="38040" xr:uid="{5941E67D-8C9F-4C96-92B0-121B6BA8306E}"/>
    <cellStyle name="Normal 9 10 16" xfId="38041" xr:uid="{6A4A3D03-B57B-4601-AA6A-8CC293A6845A}"/>
    <cellStyle name="Normal 9 10 16 2" xfId="38042" xr:uid="{CB7D9DFB-21DC-4D8E-8C3A-8B739F1CC951}"/>
    <cellStyle name="Normal 9 10 17" xfId="38043" xr:uid="{5C32A3C4-1182-48C4-B149-CF486A8D55A7}"/>
    <cellStyle name="Normal 9 10 18" xfId="38044" xr:uid="{FC2FED43-6EA4-4C19-95A0-D0257C9CC9DB}"/>
    <cellStyle name="Normal 9 10 19" xfId="38045" xr:uid="{17337731-73F5-4986-9C55-FA9DE1510A1D}"/>
    <cellStyle name="Normal 9 10 2" xfId="38046" xr:uid="{6F343894-66FE-44DC-9F84-8EC9226E326F}"/>
    <cellStyle name="Normal 9 10 2 10" xfId="38047" xr:uid="{06C73C92-FBE3-4251-8C94-9DEAC4027285}"/>
    <cellStyle name="Normal 9 10 2 10 2" xfId="38048" xr:uid="{DD9935A0-1955-4307-9B0E-C5690E45B5A9}"/>
    <cellStyle name="Normal 9 10 2 10 2 2" xfId="38049" xr:uid="{BB8F52AD-A993-4FEE-975F-CA873C34BF03}"/>
    <cellStyle name="Normal 9 10 2 10 3" xfId="38050" xr:uid="{8D74D16E-9A8B-46F4-AF2E-3095214D09A2}"/>
    <cellStyle name="Normal 9 10 2 11" xfId="38051" xr:uid="{5BBDD59D-0D91-42C5-A4CF-E800956F696C}"/>
    <cellStyle name="Normal 9 10 2 11 2" xfId="38052" xr:uid="{7A0CB4BB-CC67-464D-9C21-3893828EA667}"/>
    <cellStyle name="Normal 9 10 2 11 2 2" xfId="38053" xr:uid="{4F69523E-F8AE-411D-B8E7-47163748DFEC}"/>
    <cellStyle name="Normal 9 10 2 11 3" xfId="38054" xr:uid="{BFEED220-F904-425B-BC67-A543B6FBF62D}"/>
    <cellStyle name="Normal 9 10 2 11 4" xfId="38055" xr:uid="{943DF2FC-460B-4C1B-88E1-4F6C94BFD933}"/>
    <cellStyle name="Normal 9 10 2 12" xfId="38056" xr:uid="{1F16414F-0876-4110-9FB3-CD70F1BA21CA}"/>
    <cellStyle name="Normal 9 10 2 12 2" xfId="38057" xr:uid="{0ECEA656-B811-41C3-9CF0-2563967D6CF2}"/>
    <cellStyle name="Normal 9 10 2 13" xfId="38058" xr:uid="{14D6AF1E-B96B-4503-971D-4D77117F2955}"/>
    <cellStyle name="Normal 9 10 2 14" xfId="38059" xr:uid="{4AF64014-41DF-4084-B669-A02FE9152D44}"/>
    <cellStyle name="Normal 9 10 2 14 2" xfId="38060" xr:uid="{D7895154-E408-4028-9C4F-68A35C98C4D7}"/>
    <cellStyle name="Normal 9 10 2 15" xfId="38061" xr:uid="{2180D6F6-7F9E-40A0-A9EA-CB0EDC4E983A}"/>
    <cellStyle name="Normal 9 10 2 16" xfId="38062" xr:uid="{95BCF626-96DB-4AB0-AB87-CB6F97A1C26D}"/>
    <cellStyle name="Normal 9 10 2 17" xfId="38063" xr:uid="{721D0D98-0A1F-47EB-ACF6-37DA55413F5F}"/>
    <cellStyle name="Normal 9 10 2 18" xfId="38064" xr:uid="{E58E9347-558C-4896-B988-B8203F008150}"/>
    <cellStyle name="Normal 9 10 2 19" xfId="38065" xr:uid="{EEC1882E-85AC-474A-B223-1DBBDD906FB3}"/>
    <cellStyle name="Normal 9 10 2 2" xfId="38066" xr:uid="{323AFEA9-BCFE-451E-81B6-4EB074C8C5A6}"/>
    <cellStyle name="Normal 9 10 2 2 2" xfId="38067" xr:uid="{8E3801E8-EF57-4A27-BE40-F614E63D055D}"/>
    <cellStyle name="Normal 9 10 2 2 2 2" xfId="38068" xr:uid="{F389AC89-A656-47E7-A8BD-B08260B6F942}"/>
    <cellStyle name="Normal 9 10 2 2 3" xfId="38069" xr:uid="{9C3B47AE-5478-4C55-9962-88007516CE2F}"/>
    <cellStyle name="Normal 9 10 2 20" xfId="38070" xr:uid="{5BB3BD5F-EE0F-49C1-9BDF-CD5FF4A67849}"/>
    <cellStyle name="Normal 9 10 2 21" xfId="38071" xr:uid="{3F69088B-FC2D-4D9D-856E-FEB217E2ADC3}"/>
    <cellStyle name="Normal 9 10 2 22" xfId="38072" xr:uid="{56AE05D0-ECAF-448E-8D77-8DF761780D7E}"/>
    <cellStyle name="Normal 9 10 2 23" xfId="38073" xr:uid="{A7DC10A7-ED13-44BF-A3C7-C6F129BCCAD5}"/>
    <cellStyle name="Normal 9 10 2 24" xfId="38074" xr:uid="{261A71D6-B24F-4D8B-8176-7DC79B611917}"/>
    <cellStyle name="Normal 9 10 2 25" xfId="38075" xr:uid="{743A178F-D491-45A8-ACB0-26439B537015}"/>
    <cellStyle name="Normal 9 10 2 26" xfId="38076" xr:uid="{ECF3BFF3-699E-48CC-8A5B-B518036CF7B4}"/>
    <cellStyle name="Normal 9 10 2 27" xfId="38077" xr:uid="{94195954-D990-426E-BC08-413862D71EC6}"/>
    <cellStyle name="Normal 9 10 2 28" xfId="38078" xr:uid="{F492FA08-97C9-4D06-869B-A72A5E1A0FA8}"/>
    <cellStyle name="Normal 9 10 2 29" xfId="38079" xr:uid="{7493A9C6-1D70-4C18-B63E-4C9BF172505D}"/>
    <cellStyle name="Normal 9 10 2 3" xfId="38080" xr:uid="{09E2ABAE-4EB2-44A7-9FF7-AC9DAEEE3473}"/>
    <cellStyle name="Normal 9 10 2 3 2" xfId="38081" xr:uid="{0C95ED4C-B629-43B1-A078-7B7479762140}"/>
    <cellStyle name="Normal 9 10 2 3 2 2" xfId="38082" xr:uid="{3F01D18B-F8E1-4EF9-BEA8-993AC4C8CAA7}"/>
    <cellStyle name="Normal 9 10 2 3 3" xfId="38083" xr:uid="{60A7A970-CFC6-4F26-8233-53C7DD1D8B28}"/>
    <cellStyle name="Normal 9 10 2 30" xfId="38084" xr:uid="{4BA6EC46-45E3-4933-8D01-E05A1CD170A3}"/>
    <cellStyle name="Normal 9 10 2 31" xfId="38085" xr:uid="{E50AEA06-4632-4267-A977-2924FDB89E06}"/>
    <cellStyle name="Normal 9 10 2 32" xfId="38086" xr:uid="{D29251AD-12DF-4D89-82AC-BE197B4783A4}"/>
    <cellStyle name="Normal 9 10 2 33" xfId="38087" xr:uid="{87D01E5D-EE4B-48FD-85B9-0E70F3423009}"/>
    <cellStyle name="Normal 9 10 2 34" xfId="38088" xr:uid="{7C6183F5-D033-4FDD-AD81-23994F823054}"/>
    <cellStyle name="Normal 9 10 2 35" xfId="38089" xr:uid="{424BD7ED-FD9E-459D-A658-666DD5ED8328}"/>
    <cellStyle name="Normal 9 10 2 36" xfId="38090" xr:uid="{0D3AC499-ECE2-4320-B690-E46197447703}"/>
    <cellStyle name="Normal 9 10 2 37" xfId="38091" xr:uid="{5E103134-0B10-490E-9F9C-C5A1B51D61E1}"/>
    <cellStyle name="Normal 9 10 2 38" xfId="38092" xr:uid="{568FB5E7-69D0-46F3-8B49-443BD5AE2656}"/>
    <cellStyle name="Normal 9 10 2 39" xfId="38093" xr:uid="{88C10B1E-6AFA-42E0-B127-E59141A3DB0C}"/>
    <cellStyle name="Normal 9 10 2 4" xfId="38094" xr:uid="{F99D2944-2FF5-4A82-9D16-97A02412CF52}"/>
    <cellStyle name="Normal 9 10 2 4 2" xfId="38095" xr:uid="{DC94830B-44EF-4112-803C-8E910B469DEC}"/>
    <cellStyle name="Normal 9 10 2 4 2 2" xfId="38096" xr:uid="{7C3ABC38-4E3C-410A-BAC3-7FBC266A0477}"/>
    <cellStyle name="Normal 9 10 2 4 3" xfId="38097" xr:uid="{EB92BFB1-C688-45CD-9EED-54F2CCB37327}"/>
    <cellStyle name="Normal 9 10 2 40" xfId="38098" xr:uid="{FEE5CC5A-A4EB-48D0-9703-8CF13A5D9FB8}"/>
    <cellStyle name="Normal 9 10 2 5" xfId="38099" xr:uid="{5025888F-1DC0-4743-9A79-E6F780D9EE7A}"/>
    <cellStyle name="Normal 9 10 2 5 2" xfId="38100" xr:uid="{21F13E2E-E8C8-4C80-B6A9-36C60295F47B}"/>
    <cellStyle name="Normal 9 10 2 5 2 2" xfId="38101" xr:uid="{E63E820C-111E-4790-91FC-A84D22B7D985}"/>
    <cellStyle name="Normal 9 10 2 5 3" xfId="38102" xr:uid="{831194D4-8198-446E-96E6-126EA6CD059D}"/>
    <cellStyle name="Normal 9 10 2 6" xfId="38103" xr:uid="{4F2B04DF-3528-4F2A-BC10-1437B1FE2237}"/>
    <cellStyle name="Normal 9 10 2 6 2" xfId="38104" xr:uid="{613BCD26-0D36-407E-9210-222CF75A7AA3}"/>
    <cellStyle name="Normal 9 10 2 6 2 2" xfId="38105" xr:uid="{CEFBB570-E805-4270-BCC5-32F1541839AA}"/>
    <cellStyle name="Normal 9 10 2 6 3" xfId="38106" xr:uid="{933AFB34-A56B-429B-B729-E8C3B8D2ADCA}"/>
    <cellStyle name="Normal 9 10 2 7" xfId="38107" xr:uid="{155EBB9E-F63B-4216-B253-B9497BEBA04D}"/>
    <cellStyle name="Normal 9 10 2 7 2" xfId="38108" xr:uid="{3CAE369A-903A-4564-A6A2-851D940BB83D}"/>
    <cellStyle name="Normal 9 10 2 7 2 2" xfId="38109" xr:uid="{540DF4D7-AEB1-473E-BA41-8B051CA5EB26}"/>
    <cellStyle name="Normal 9 10 2 7 3" xfId="38110" xr:uid="{317CADCF-0790-441D-ADFE-F2AABAF50042}"/>
    <cellStyle name="Normal 9 10 2 8" xfId="38111" xr:uid="{DE895004-E912-4C58-924E-55559C25EC33}"/>
    <cellStyle name="Normal 9 10 2 8 2" xfId="38112" xr:uid="{69C16C5C-1FC5-43D4-ACFE-04A2CD284C43}"/>
    <cellStyle name="Normal 9 10 2 8 2 2" xfId="38113" xr:uid="{E179D1B1-8076-4CB8-90A7-5B2F71D08F8C}"/>
    <cellStyle name="Normal 9 10 2 8 3" xfId="38114" xr:uid="{3F9FB9BE-BD22-4270-99D0-28885E6479C1}"/>
    <cellStyle name="Normal 9 10 2 9" xfId="38115" xr:uid="{A745EC51-41D6-4960-9F23-346D10FA1319}"/>
    <cellStyle name="Normal 9 10 2 9 2" xfId="38116" xr:uid="{DB4B98FB-30DD-43D8-AE8A-207E450722E8}"/>
    <cellStyle name="Normal 9 10 2 9 2 2" xfId="38117" xr:uid="{8EF7F8D3-0CC4-459F-88C9-9BCF54584471}"/>
    <cellStyle name="Normal 9 10 2 9 3" xfId="38118" xr:uid="{61EF537F-F603-4789-AE52-7114514DC02C}"/>
    <cellStyle name="Normal 9 10 20" xfId="38119" xr:uid="{05A71794-6D81-4EC7-A9E8-66AD23885D1A}"/>
    <cellStyle name="Normal 9 10 21" xfId="38120" xr:uid="{CACBFF76-E1B7-46E7-9FA4-A0408D8020BC}"/>
    <cellStyle name="Normal 9 10 22" xfId="38121" xr:uid="{DC513709-8961-4A63-9D31-94A56204AAC6}"/>
    <cellStyle name="Normal 9 10 23" xfId="38122" xr:uid="{F3EC932A-7772-4851-8C46-30488A966378}"/>
    <cellStyle name="Normal 9 10 24" xfId="38123" xr:uid="{38F94180-8311-4BA0-98E9-3216AE50FBD3}"/>
    <cellStyle name="Normal 9 10 25" xfId="38124" xr:uid="{7155B0A8-7D83-4392-9049-9D1165C9BAD2}"/>
    <cellStyle name="Normal 9 10 26" xfId="38125" xr:uid="{F44C262A-B81A-4DF8-994C-D27BB37720A9}"/>
    <cellStyle name="Normal 9 10 27" xfId="38126" xr:uid="{F6A913A1-6059-4869-87C8-5D24262D5ABC}"/>
    <cellStyle name="Normal 9 10 28" xfId="38127" xr:uid="{0329290A-293E-4508-8C75-B4B6270582AD}"/>
    <cellStyle name="Normal 9 10 29" xfId="38128" xr:uid="{F21F1D39-75BC-4EE5-9501-741EDED4D3CA}"/>
    <cellStyle name="Normal 9 10 3" xfId="38129" xr:uid="{4EF5F3CA-AFD4-4D85-A20A-3AA01FFA3483}"/>
    <cellStyle name="Normal 9 10 3 10" xfId="38130" xr:uid="{823DD2FB-460B-4E26-8A50-AD3FD73B7E44}"/>
    <cellStyle name="Normal 9 10 3 10 2" xfId="38131" xr:uid="{EEE685A1-ACFA-4E74-B7FD-67CB0FF2EE92}"/>
    <cellStyle name="Normal 9 10 3 10 2 2" xfId="38132" xr:uid="{4BC99C3A-46ED-40E4-83E1-CB59CE2BEB8E}"/>
    <cellStyle name="Normal 9 10 3 10 3" xfId="38133" xr:uid="{5C761313-B910-4170-9E19-BC00C149F395}"/>
    <cellStyle name="Normal 9 10 3 11" xfId="38134" xr:uid="{0A24E24C-5CAD-4414-B7A0-5D5F43334049}"/>
    <cellStyle name="Normal 9 10 3 11 2" xfId="38135" xr:uid="{C0B5AA97-BB9C-4371-A7C3-54743CCA4CD8}"/>
    <cellStyle name="Normal 9 10 3 11 2 2" xfId="38136" xr:uid="{8ED832A8-FE34-4A6F-9C43-19EEBF7D3BBA}"/>
    <cellStyle name="Normal 9 10 3 11 3" xfId="38137" xr:uid="{87D97DAF-FD8D-4D37-B9AF-E2A4BD948C5D}"/>
    <cellStyle name="Normal 9 10 3 11 4" xfId="38138" xr:uid="{6399A355-8DDF-4684-BE9D-5E391B25105F}"/>
    <cellStyle name="Normal 9 10 3 12" xfId="38139" xr:uid="{8C98A294-868F-4C26-AA01-558A31254583}"/>
    <cellStyle name="Normal 9 10 3 12 2" xfId="38140" xr:uid="{14D1D00E-FA9E-4D60-A853-1214EA041341}"/>
    <cellStyle name="Normal 9 10 3 13" xfId="38141" xr:uid="{00B243C1-A668-4B82-8D63-FFE0978A4C61}"/>
    <cellStyle name="Normal 9 10 3 14" xfId="38142" xr:uid="{2E105691-3300-454F-A9EA-3AE5C81AC1F9}"/>
    <cellStyle name="Normal 9 10 3 14 2" xfId="38143" xr:uid="{C328C48D-1F19-4F00-9DA2-4418DCA76BA9}"/>
    <cellStyle name="Normal 9 10 3 15" xfId="38144" xr:uid="{21048977-6C2A-420D-8DB3-9D67EE85717D}"/>
    <cellStyle name="Normal 9 10 3 16" xfId="38145" xr:uid="{9C690225-53BE-4908-8B31-5D2DCB98A67C}"/>
    <cellStyle name="Normal 9 10 3 17" xfId="38146" xr:uid="{AD647D41-734E-4303-9BAE-140DBF15DD38}"/>
    <cellStyle name="Normal 9 10 3 18" xfId="38147" xr:uid="{4429A4D0-656D-4EAB-BA00-9DD4C18A5D77}"/>
    <cellStyle name="Normal 9 10 3 19" xfId="38148" xr:uid="{F6D72381-358F-40B7-9FA8-1DE1E81FAC81}"/>
    <cellStyle name="Normal 9 10 3 2" xfId="38149" xr:uid="{BA37D492-8615-47A3-85E5-28519A89C8A2}"/>
    <cellStyle name="Normal 9 10 3 2 2" xfId="38150" xr:uid="{699972A0-8175-4ADD-877A-853366B805BA}"/>
    <cellStyle name="Normal 9 10 3 2 2 2" xfId="38151" xr:uid="{0EEEF78C-EEA8-4995-940D-0BCC6357E7B3}"/>
    <cellStyle name="Normal 9 10 3 2 3" xfId="38152" xr:uid="{EEA9DA28-CF3A-4A0B-A847-FEDFEF0BFA89}"/>
    <cellStyle name="Normal 9 10 3 20" xfId="38153" xr:uid="{836855EB-3100-4F85-B85A-CDBEEFE8F1CF}"/>
    <cellStyle name="Normal 9 10 3 21" xfId="38154" xr:uid="{B2204505-C872-4631-9A6D-65F2F3F368E2}"/>
    <cellStyle name="Normal 9 10 3 22" xfId="38155" xr:uid="{E778E9AC-1E58-4A41-97C2-E273D3A1F955}"/>
    <cellStyle name="Normal 9 10 3 23" xfId="38156" xr:uid="{1CF124DA-38DD-4654-8E3F-FE75D03551F0}"/>
    <cellStyle name="Normal 9 10 3 24" xfId="38157" xr:uid="{0324774B-C277-4CEC-8AE5-5AA5996A6FDC}"/>
    <cellStyle name="Normal 9 10 3 25" xfId="38158" xr:uid="{C2B91799-B06A-4B8B-9750-58D144A23EA3}"/>
    <cellStyle name="Normal 9 10 3 26" xfId="38159" xr:uid="{946054F0-E061-46AF-88C8-5526EDBF48D5}"/>
    <cellStyle name="Normal 9 10 3 27" xfId="38160" xr:uid="{0C58DB3C-FF51-4AD9-94F0-686AAEB123E0}"/>
    <cellStyle name="Normal 9 10 3 28" xfId="38161" xr:uid="{131BCD6F-461D-4EF5-BB85-694C4548462E}"/>
    <cellStyle name="Normal 9 10 3 29" xfId="38162" xr:uid="{98D3E811-F050-4777-BB36-DE8671335859}"/>
    <cellStyle name="Normal 9 10 3 3" xfId="38163" xr:uid="{9AC26BA5-AE26-4D77-B9B0-5771FF76DE78}"/>
    <cellStyle name="Normal 9 10 3 3 2" xfId="38164" xr:uid="{95D5CF36-0D91-45D4-B8B8-90AA981ADE8F}"/>
    <cellStyle name="Normal 9 10 3 3 2 2" xfId="38165" xr:uid="{D1A2E161-BE3C-4B44-A732-45389F1731B9}"/>
    <cellStyle name="Normal 9 10 3 3 3" xfId="38166" xr:uid="{42CD021D-4758-478D-B847-28A4091CE94A}"/>
    <cellStyle name="Normal 9 10 3 30" xfId="38167" xr:uid="{2A55683B-E6FA-4B36-B326-781A61F1D26F}"/>
    <cellStyle name="Normal 9 10 3 31" xfId="38168" xr:uid="{ACB906C6-D9DE-4338-93EE-00731805347D}"/>
    <cellStyle name="Normal 9 10 3 32" xfId="38169" xr:uid="{CDDA4B1B-1FCC-408D-B75D-04AEB00B1E31}"/>
    <cellStyle name="Normal 9 10 3 33" xfId="38170" xr:uid="{6C2099FB-C78E-4761-8F5E-6B4E72E4D89B}"/>
    <cellStyle name="Normal 9 10 3 34" xfId="38171" xr:uid="{44F73989-FB6D-4DB9-90A4-7DE91BEBCA17}"/>
    <cellStyle name="Normal 9 10 3 35" xfId="38172" xr:uid="{1BDF9977-0458-4E48-8D5F-3C82CD701FC7}"/>
    <cellStyle name="Normal 9 10 3 36" xfId="38173" xr:uid="{A53659EB-5AC3-42A5-9B0A-E06829596727}"/>
    <cellStyle name="Normal 9 10 3 37" xfId="38174" xr:uid="{1E1D8839-D56E-42EC-A906-5C19A436ADD2}"/>
    <cellStyle name="Normal 9 10 3 38" xfId="38175" xr:uid="{C43B3FD8-2FB1-4A81-B6EC-705CBB6ECFB3}"/>
    <cellStyle name="Normal 9 10 3 39" xfId="38176" xr:uid="{6524C89E-4FC7-444D-81B0-46EDB7EDE58B}"/>
    <cellStyle name="Normal 9 10 3 4" xfId="38177" xr:uid="{0F1D2073-3F5D-41EB-865C-8D601FFAEFCB}"/>
    <cellStyle name="Normal 9 10 3 4 2" xfId="38178" xr:uid="{6FD76BB9-F235-444C-94C6-A700B99A21F5}"/>
    <cellStyle name="Normal 9 10 3 4 2 2" xfId="38179" xr:uid="{4AB110E7-FFB0-4FD0-842E-2BEE262F6F71}"/>
    <cellStyle name="Normal 9 10 3 4 3" xfId="38180" xr:uid="{4DBA293D-78F6-4930-8B9F-48760F91B4F6}"/>
    <cellStyle name="Normal 9 10 3 40" xfId="38181" xr:uid="{CE50D8D8-20ED-4E90-9267-3147CA7E3C39}"/>
    <cellStyle name="Normal 9 10 3 5" xfId="38182" xr:uid="{2CAAB579-7525-42D3-B90B-1308598D6251}"/>
    <cellStyle name="Normal 9 10 3 5 2" xfId="38183" xr:uid="{348D43F9-368D-49C6-8048-7EC73A6236A1}"/>
    <cellStyle name="Normal 9 10 3 5 2 2" xfId="38184" xr:uid="{317D6B27-4017-410B-BA11-B5D2E38B5CEB}"/>
    <cellStyle name="Normal 9 10 3 5 3" xfId="38185" xr:uid="{653CD3E8-F0AF-478A-9C31-ED8D58968679}"/>
    <cellStyle name="Normal 9 10 3 6" xfId="38186" xr:uid="{4898240E-2D30-4D2B-BC34-330EA1CA0AE7}"/>
    <cellStyle name="Normal 9 10 3 6 2" xfId="38187" xr:uid="{3D3A75E3-456E-4714-A38C-5B8B74C934E1}"/>
    <cellStyle name="Normal 9 10 3 6 2 2" xfId="38188" xr:uid="{99FE9A38-9965-4823-8EE2-755606F089DD}"/>
    <cellStyle name="Normal 9 10 3 6 3" xfId="38189" xr:uid="{8AB4B4C9-EC3E-460F-8ECA-43B8F90FFC1D}"/>
    <cellStyle name="Normal 9 10 3 7" xfId="38190" xr:uid="{A2C07510-E6EA-4B68-8334-0834CB2EA2AD}"/>
    <cellStyle name="Normal 9 10 3 7 2" xfId="38191" xr:uid="{ECF1955D-72A5-4AEA-9D2B-4B878D1DF706}"/>
    <cellStyle name="Normal 9 10 3 7 2 2" xfId="38192" xr:uid="{77FDD589-07AB-49CA-89F6-D98C966227A7}"/>
    <cellStyle name="Normal 9 10 3 7 3" xfId="38193" xr:uid="{477EA913-660D-480D-B079-B8EB4A55E62F}"/>
    <cellStyle name="Normal 9 10 3 8" xfId="38194" xr:uid="{CBB5CEA0-E275-410B-945F-CCBB041E9561}"/>
    <cellStyle name="Normal 9 10 3 8 2" xfId="38195" xr:uid="{90DC441C-BBBB-4398-9C2D-F878C90DE24E}"/>
    <cellStyle name="Normal 9 10 3 8 2 2" xfId="38196" xr:uid="{AF683575-911F-496B-BD66-E88F49CCB673}"/>
    <cellStyle name="Normal 9 10 3 8 3" xfId="38197" xr:uid="{97A98D41-BC91-43A4-8C80-2DD5D2FC6E01}"/>
    <cellStyle name="Normal 9 10 3 9" xfId="38198" xr:uid="{8EE38F28-8324-4EE0-9701-2AB7068F957E}"/>
    <cellStyle name="Normal 9 10 3 9 2" xfId="38199" xr:uid="{B347557D-D021-489A-BB8F-3DDD435918A3}"/>
    <cellStyle name="Normal 9 10 3 9 2 2" xfId="38200" xr:uid="{500862DF-F27F-4966-A861-EA0A53F4A558}"/>
    <cellStyle name="Normal 9 10 3 9 3" xfId="38201" xr:uid="{DC11FC8C-ECF5-4F0D-8183-157671220825}"/>
    <cellStyle name="Normal 9 10 30" xfId="38202" xr:uid="{8E125717-88E1-4D37-9D03-FC0C70C3C723}"/>
    <cellStyle name="Normal 9 10 31" xfId="38203" xr:uid="{E4FC1432-397C-4F1C-BC7E-A9C669553D9B}"/>
    <cellStyle name="Normal 9 10 32" xfId="38204" xr:uid="{EA283289-A8A1-410E-99BE-977DCAC5C2B4}"/>
    <cellStyle name="Normal 9 10 33" xfId="38205" xr:uid="{B1EDE675-8A1A-43AD-B1FA-C37121DA68BB}"/>
    <cellStyle name="Normal 9 10 34" xfId="38206" xr:uid="{605A185F-4875-4579-872A-8281D143F0ED}"/>
    <cellStyle name="Normal 9 10 35" xfId="38207" xr:uid="{9D294CE9-4358-4A0F-AB1E-FBCF45362A12}"/>
    <cellStyle name="Normal 9 10 36" xfId="38208" xr:uid="{2801041F-0136-4A38-BE75-EC8B7503700E}"/>
    <cellStyle name="Normal 9 10 37" xfId="38209" xr:uid="{989B1AD4-6E89-4294-9C92-B60C13584232}"/>
    <cellStyle name="Normal 9 10 38" xfId="38210" xr:uid="{C73E60D1-8E04-4C12-A6DE-DD36420A28E2}"/>
    <cellStyle name="Normal 9 10 39" xfId="38211" xr:uid="{D7F012E4-A8AD-4A59-92F2-EC4F9AD38694}"/>
    <cellStyle name="Normal 9 10 4" xfId="38212" xr:uid="{949DC4E8-9B5F-4C9D-8C51-7BF79979F97F}"/>
    <cellStyle name="Normal 9 10 4 2" xfId="38213" xr:uid="{BFA550D7-D497-49F2-804B-E2EAF06680A6}"/>
    <cellStyle name="Normal 9 10 4 2 2" xfId="38214" xr:uid="{2936B206-F0AE-4A1C-9372-ED3EA3CB4242}"/>
    <cellStyle name="Normal 9 10 4 3" xfId="38215" xr:uid="{2595952C-4C5F-469F-938C-8CEF5E7B9222}"/>
    <cellStyle name="Normal 9 10 40" xfId="38216" xr:uid="{2A58ECDC-5A84-440F-9CDF-D0BCABD9CC6B}"/>
    <cellStyle name="Normal 9 10 41" xfId="38217" xr:uid="{A1C5A25C-C341-49E9-B257-8A0A035A123F}"/>
    <cellStyle name="Normal 9 10 42" xfId="38218" xr:uid="{334E3A9F-32CE-4C32-863E-E97747EA26AC}"/>
    <cellStyle name="Normal 9 10 5" xfId="38219" xr:uid="{5D4C9DE8-5A09-47EB-836B-387BC1D0C666}"/>
    <cellStyle name="Normal 9 10 5 2" xfId="38220" xr:uid="{AF5DF42A-7D30-4B4B-9780-970FD96F55C7}"/>
    <cellStyle name="Normal 9 10 5 2 2" xfId="38221" xr:uid="{DBC5D8BE-D73F-438C-9840-720F7FCEBE72}"/>
    <cellStyle name="Normal 9 10 5 3" xfId="38222" xr:uid="{A0838577-51FF-44DF-93A3-E4408C74EA3A}"/>
    <cellStyle name="Normal 9 10 6" xfId="38223" xr:uid="{CC3A829F-6D50-43EA-A1DF-1BC121217FBB}"/>
    <cellStyle name="Normal 9 10 6 2" xfId="38224" xr:uid="{7861DD6C-7D64-48A8-B201-852B50E8397E}"/>
    <cellStyle name="Normal 9 10 6 2 2" xfId="38225" xr:uid="{B8BB89D1-B17A-4D68-8062-83B1E41EF420}"/>
    <cellStyle name="Normal 9 10 6 3" xfId="38226" xr:uid="{A15B2062-FA9A-4EB4-90EA-B7EE4C46302F}"/>
    <cellStyle name="Normal 9 10 7" xfId="38227" xr:uid="{A9FED41E-0BCE-4B59-A55D-E99E3E1095CF}"/>
    <cellStyle name="Normal 9 10 7 2" xfId="38228" xr:uid="{45644033-B3DB-4C84-8620-A1BEDE7F2A85}"/>
    <cellStyle name="Normal 9 10 7 2 2" xfId="38229" xr:uid="{B3DF9C1F-5F0C-4B8A-BC60-E1278ADAA2DF}"/>
    <cellStyle name="Normal 9 10 7 3" xfId="38230" xr:uid="{33F5E91B-F5D4-4238-B9F8-80094C75A1EE}"/>
    <cellStyle name="Normal 9 10 8" xfId="38231" xr:uid="{B13A4AD3-065F-440F-8D6D-94EE201738C9}"/>
    <cellStyle name="Normal 9 10 8 2" xfId="38232" xr:uid="{AED2445E-D144-48DF-B9B2-9F8D41E311F5}"/>
    <cellStyle name="Normal 9 10 8 2 2" xfId="38233" xr:uid="{D90B18B1-4F89-4331-A197-BF1F6612BF05}"/>
    <cellStyle name="Normal 9 10 8 3" xfId="38234" xr:uid="{2C6ACBDE-4264-4B05-BE8B-06AB938D5965}"/>
    <cellStyle name="Normal 9 10 9" xfId="38235" xr:uid="{1F4B6993-0D12-4F77-B237-8659BCEC6689}"/>
    <cellStyle name="Normal 9 10 9 2" xfId="38236" xr:uid="{21EAE16A-170D-4F84-BD50-CE71364FAAB5}"/>
    <cellStyle name="Normal 9 10 9 2 2" xfId="38237" xr:uid="{B5A1F603-791C-4EB6-B9E5-125C1017427E}"/>
    <cellStyle name="Normal 9 10 9 3" xfId="38238" xr:uid="{4434D17C-11F4-4D48-82A5-01C977537896}"/>
    <cellStyle name="Normal 9 11" xfId="38239" xr:uid="{DD103727-497F-44B2-9848-FE36C5A84BE2}"/>
    <cellStyle name="Normal 9 11 10" xfId="38240" xr:uid="{DDC1D3A9-E383-4CC0-B7B4-0FA74AEB305B}"/>
    <cellStyle name="Normal 9 11 10 2" xfId="38241" xr:uid="{CC236015-87D6-4AAA-B41D-5D24F21415B4}"/>
    <cellStyle name="Normal 9 11 10 2 2" xfId="38242" xr:uid="{57BFD9CE-4573-49D3-B28B-A92FA556BFEC}"/>
    <cellStyle name="Normal 9 11 10 3" xfId="38243" xr:uid="{A02335C2-0E9B-45F6-A56E-8366F5E3BEC7}"/>
    <cellStyle name="Normal 9 11 11" xfId="38244" xr:uid="{ACCB70E4-40F0-4321-AD2E-1D98972C3B01}"/>
    <cellStyle name="Normal 9 11 11 2" xfId="38245" xr:uid="{43FBF5FF-27A1-40C5-A9FA-5F7E4C794AD7}"/>
    <cellStyle name="Normal 9 11 11 2 2" xfId="38246" xr:uid="{D17E71FA-2EC8-4B8D-B32C-C9557E46E203}"/>
    <cellStyle name="Normal 9 11 11 3" xfId="38247" xr:uid="{B434B8FB-C869-4642-9010-22436357160D}"/>
    <cellStyle name="Normal 9 11 12" xfId="38248" xr:uid="{40A6780A-2FC7-49B3-BCB8-D0895B0192E1}"/>
    <cellStyle name="Normal 9 11 12 2" xfId="38249" xr:uid="{790FD34A-1ED8-4996-AC78-E732FA1F073D}"/>
    <cellStyle name="Normal 9 11 12 2 2" xfId="38250" xr:uid="{3B91DBEA-BCA3-4FE0-AF94-B36608625056}"/>
    <cellStyle name="Normal 9 11 12 3" xfId="38251" xr:uid="{55F55B79-3EC3-4A14-920D-4C3AC5B2A7E3}"/>
    <cellStyle name="Normal 9 11 13" xfId="38252" xr:uid="{3CBCA2F2-EEE3-46FF-832B-B6C0BD655A66}"/>
    <cellStyle name="Normal 9 11 13 2" xfId="38253" xr:uid="{FB34621A-14CC-4884-B790-5FE424769BDB}"/>
    <cellStyle name="Normal 9 11 13 2 2" xfId="38254" xr:uid="{74468F6B-A23C-4BCB-B6B7-2E6A01F0F64F}"/>
    <cellStyle name="Normal 9 11 13 3" xfId="38255" xr:uid="{F743C2AE-431E-454C-9200-16B947287233}"/>
    <cellStyle name="Normal 9 11 13 4" xfId="38256" xr:uid="{77A32252-28C9-470D-8351-3953F1C29AA8}"/>
    <cellStyle name="Normal 9 11 14" xfId="38257" xr:uid="{1131D66A-1715-46D9-8F56-363C09CF3403}"/>
    <cellStyle name="Normal 9 11 14 2" xfId="38258" xr:uid="{82F2CB69-8534-4BB6-A478-4EA6E71899FC}"/>
    <cellStyle name="Normal 9 11 15" xfId="38259" xr:uid="{60459947-7204-4E8A-9527-DED233730E8D}"/>
    <cellStyle name="Normal 9 11 16" xfId="38260" xr:uid="{F57898E5-9F91-4550-8438-7D79AB2E0DD1}"/>
    <cellStyle name="Normal 9 11 16 2" xfId="38261" xr:uid="{6C5CD647-9128-4ECF-8166-D3001E752A03}"/>
    <cellStyle name="Normal 9 11 17" xfId="38262" xr:uid="{D4D3239F-68F0-4C90-B86A-690AE3B101EA}"/>
    <cellStyle name="Normal 9 11 18" xfId="38263" xr:uid="{29818450-AC7E-4F63-B5D8-63AADAF24790}"/>
    <cellStyle name="Normal 9 11 19" xfId="38264" xr:uid="{92402533-A97B-4C59-9315-EDF6E4B98C58}"/>
    <cellStyle name="Normal 9 11 2" xfId="38265" xr:uid="{65579BF7-AA60-4390-8A9F-FB36C6698DAF}"/>
    <cellStyle name="Normal 9 11 2 10" xfId="38266" xr:uid="{CAF396C1-FB1A-4B69-84B8-17D96E43E6A8}"/>
    <cellStyle name="Normal 9 11 2 10 2" xfId="38267" xr:uid="{91F92D5A-A175-41AC-BCE3-26AD496779FB}"/>
    <cellStyle name="Normal 9 11 2 10 2 2" xfId="38268" xr:uid="{6011AC6A-6E32-4418-825C-4EC0203FE03F}"/>
    <cellStyle name="Normal 9 11 2 10 3" xfId="38269" xr:uid="{82E38513-B59A-402B-895F-A683B8FC369C}"/>
    <cellStyle name="Normal 9 11 2 11" xfId="38270" xr:uid="{1979B847-5FF2-44D7-B5B3-B77A5C080F15}"/>
    <cellStyle name="Normal 9 11 2 11 2" xfId="38271" xr:uid="{2376035E-F0A3-43B7-BA88-38B492F233B6}"/>
    <cellStyle name="Normal 9 11 2 11 2 2" xfId="38272" xr:uid="{3B2F731C-57CE-4C67-A039-A108C68B3945}"/>
    <cellStyle name="Normal 9 11 2 11 3" xfId="38273" xr:uid="{F8CC870F-3A9D-4FC8-9BE6-E634DB5BC0EA}"/>
    <cellStyle name="Normal 9 11 2 11 4" xfId="38274" xr:uid="{60E6D55F-F149-4287-B356-7CA091D0B474}"/>
    <cellStyle name="Normal 9 11 2 12" xfId="38275" xr:uid="{4127AC54-7BDF-4333-94FB-EFCD548B9D67}"/>
    <cellStyle name="Normal 9 11 2 12 2" xfId="38276" xr:uid="{A258A9CC-8083-42EC-BB6D-6ED69759853C}"/>
    <cellStyle name="Normal 9 11 2 13" xfId="38277" xr:uid="{09E38A5E-0988-4285-8041-040DB040607F}"/>
    <cellStyle name="Normal 9 11 2 14" xfId="38278" xr:uid="{C8EC61EC-2950-429D-9CFF-96B40AB76368}"/>
    <cellStyle name="Normal 9 11 2 14 2" xfId="38279" xr:uid="{B9F1A6F2-8A59-4697-B98C-71606A8B1E57}"/>
    <cellStyle name="Normal 9 11 2 15" xfId="38280" xr:uid="{66D86279-56D1-4E9B-89B0-C28B2F38BBE4}"/>
    <cellStyle name="Normal 9 11 2 16" xfId="38281" xr:uid="{C7932E10-E481-4075-ABD3-67F92B6E3BB6}"/>
    <cellStyle name="Normal 9 11 2 17" xfId="38282" xr:uid="{03D11CA6-E94D-4E57-854A-1E12126B4F78}"/>
    <cellStyle name="Normal 9 11 2 18" xfId="38283" xr:uid="{872A3BB5-1CE6-4B64-A6D0-CB9EBF642F36}"/>
    <cellStyle name="Normal 9 11 2 19" xfId="38284" xr:uid="{8B2CFC97-9A25-461C-9364-5566774AB673}"/>
    <cellStyle name="Normal 9 11 2 2" xfId="38285" xr:uid="{507D2683-CD0D-4DAD-A24F-D55AA7799002}"/>
    <cellStyle name="Normal 9 11 2 2 2" xfId="38286" xr:uid="{E4BB0AFD-EAB9-49AA-AF67-4D4370CC7200}"/>
    <cellStyle name="Normal 9 11 2 2 2 2" xfId="38287" xr:uid="{ABF69D17-3BA2-4CC1-88AF-F012C5C4B303}"/>
    <cellStyle name="Normal 9 11 2 2 3" xfId="38288" xr:uid="{82734029-A21C-42F7-9086-BE683702C0F9}"/>
    <cellStyle name="Normal 9 11 2 20" xfId="38289" xr:uid="{35AD64C6-94AD-4C5A-836F-DF1CAA70D9DF}"/>
    <cellStyle name="Normal 9 11 2 21" xfId="38290" xr:uid="{52FE1BB7-3E33-40C8-BF9C-165E591EB259}"/>
    <cellStyle name="Normal 9 11 2 22" xfId="38291" xr:uid="{F1D8DBD7-D4BA-4745-82AC-CA7331C4F941}"/>
    <cellStyle name="Normal 9 11 2 23" xfId="38292" xr:uid="{C1CCF443-BA1E-49C8-B4BD-9B4C2B9B32AC}"/>
    <cellStyle name="Normal 9 11 2 24" xfId="38293" xr:uid="{07D17E60-5636-4E17-93D1-98D22ECF7415}"/>
    <cellStyle name="Normal 9 11 2 25" xfId="38294" xr:uid="{D97B0963-A6EA-4995-BDBD-2E48E431B885}"/>
    <cellStyle name="Normal 9 11 2 26" xfId="38295" xr:uid="{A6BFC66F-FE26-4CF3-BF3F-EAF305EB0099}"/>
    <cellStyle name="Normal 9 11 2 27" xfId="38296" xr:uid="{762CD394-9031-4C31-8C13-A43254948F88}"/>
    <cellStyle name="Normal 9 11 2 28" xfId="38297" xr:uid="{64150C0A-A9E9-4FCA-B679-58561F1B0D29}"/>
    <cellStyle name="Normal 9 11 2 29" xfId="38298" xr:uid="{702BA31D-414E-47E8-A8B2-8F517C44DDEF}"/>
    <cellStyle name="Normal 9 11 2 3" xfId="38299" xr:uid="{307123D9-03AB-488C-9512-B297C225D9F8}"/>
    <cellStyle name="Normal 9 11 2 3 2" xfId="38300" xr:uid="{B2395595-C391-447B-8EA8-090233759C0A}"/>
    <cellStyle name="Normal 9 11 2 3 2 2" xfId="38301" xr:uid="{C6B00AEF-6616-408F-8BF4-2A5DEC087CCC}"/>
    <cellStyle name="Normal 9 11 2 3 3" xfId="38302" xr:uid="{7B3BED64-374F-4324-A5E1-504A07B79C3E}"/>
    <cellStyle name="Normal 9 11 2 30" xfId="38303" xr:uid="{32D95E6C-1BFF-4EA2-B6FD-101C8955E6EB}"/>
    <cellStyle name="Normal 9 11 2 31" xfId="38304" xr:uid="{21A5F6D6-07EA-472D-974F-44CD4ED2C6DF}"/>
    <cellStyle name="Normal 9 11 2 32" xfId="38305" xr:uid="{1CEACFD4-5F64-497C-8D12-968044587ABC}"/>
    <cellStyle name="Normal 9 11 2 33" xfId="38306" xr:uid="{195CB9B5-F93B-4D12-AAEA-28E3BF3ADF73}"/>
    <cellStyle name="Normal 9 11 2 34" xfId="38307" xr:uid="{ED0E8D26-90B7-4440-8F03-33BA2AFC0C32}"/>
    <cellStyle name="Normal 9 11 2 35" xfId="38308" xr:uid="{480159B1-5E3E-4252-BC26-AF82DE42DBEA}"/>
    <cellStyle name="Normal 9 11 2 36" xfId="38309" xr:uid="{B751A3D7-71E3-4CFB-B2A7-07C5305B8ECF}"/>
    <cellStyle name="Normal 9 11 2 37" xfId="38310" xr:uid="{9C77E4CE-0336-4C2E-B571-7104AAD44ECA}"/>
    <cellStyle name="Normal 9 11 2 38" xfId="38311" xr:uid="{8D6E5525-C932-4A41-861E-ECD673151144}"/>
    <cellStyle name="Normal 9 11 2 39" xfId="38312" xr:uid="{70BA0ADB-DB9B-4694-ABC4-A5AC64C6A190}"/>
    <cellStyle name="Normal 9 11 2 4" xfId="38313" xr:uid="{1596B263-8613-4B2D-838C-1AE29DA3DFF2}"/>
    <cellStyle name="Normal 9 11 2 4 2" xfId="38314" xr:uid="{D0CA51E7-257C-4E18-B525-02C43B09E0F9}"/>
    <cellStyle name="Normal 9 11 2 4 2 2" xfId="38315" xr:uid="{ACDCFD5D-992A-4834-8B23-A4F657D8E325}"/>
    <cellStyle name="Normal 9 11 2 4 3" xfId="38316" xr:uid="{8B3521A0-8C01-4EBF-AC94-F7D6AB90372D}"/>
    <cellStyle name="Normal 9 11 2 40" xfId="38317" xr:uid="{9F2B6BFE-5EFF-4EBA-9BEB-46179C5299AC}"/>
    <cellStyle name="Normal 9 11 2 5" xfId="38318" xr:uid="{38B9756E-B433-4902-B120-ACEE34D6CD8C}"/>
    <cellStyle name="Normal 9 11 2 5 2" xfId="38319" xr:uid="{C25B77DD-C92F-433C-8AFA-7F2C01C044B9}"/>
    <cellStyle name="Normal 9 11 2 5 2 2" xfId="38320" xr:uid="{0BE198F8-C47F-4F28-BC99-A6146D580FD4}"/>
    <cellStyle name="Normal 9 11 2 5 3" xfId="38321" xr:uid="{4AFCC8B9-D4D4-45DD-AB03-6F4AAC7A9A2A}"/>
    <cellStyle name="Normal 9 11 2 6" xfId="38322" xr:uid="{B2C5DA0E-AA9D-494C-80C6-6DF5ED66AAEF}"/>
    <cellStyle name="Normal 9 11 2 6 2" xfId="38323" xr:uid="{D8FD6E0E-73E6-4500-96DC-11A97DCCD9B5}"/>
    <cellStyle name="Normal 9 11 2 6 2 2" xfId="38324" xr:uid="{B3F4D1EA-9A87-438F-8A7F-1FC58ACD6385}"/>
    <cellStyle name="Normal 9 11 2 6 3" xfId="38325" xr:uid="{26CD0F2B-A4F9-4249-B901-77F4310F3EA1}"/>
    <cellStyle name="Normal 9 11 2 7" xfId="38326" xr:uid="{F891C74C-649C-47B8-814A-C8AF99F27F0F}"/>
    <cellStyle name="Normal 9 11 2 7 2" xfId="38327" xr:uid="{F15C249E-CF04-479D-A7FA-D9A5EADEAEFC}"/>
    <cellStyle name="Normal 9 11 2 7 2 2" xfId="38328" xr:uid="{F2178278-A902-440D-8AF1-57EDA1E1B7BD}"/>
    <cellStyle name="Normal 9 11 2 7 3" xfId="38329" xr:uid="{038ACEC5-8349-44F3-9F9A-3261D11FDF18}"/>
    <cellStyle name="Normal 9 11 2 8" xfId="38330" xr:uid="{D82D1BBB-033A-400B-9A23-0172D0AC11D8}"/>
    <cellStyle name="Normal 9 11 2 8 2" xfId="38331" xr:uid="{8EE90971-BFE3-4799-BE87-3802EE2D5BBA}"/>
    <cellStyle name="Normal 9 11 2 8 2 2" xfId="38332" xr:uid="{43F0F8FC-0BCE-4B56-8CBB-A23102514E2A}"/>
    <cellStyle name="Normal 9 11 2 8 3" xfId="38333" xr:uid="{E57CA905-3ED2-425D-8034-5D2DD1331718}"/>
    <cellStyle name="Normal 9 11 2 9" xfId="38334" xr:uid="{147FAC40-D667-4D90-BAB7-67FA13FF01CB}"/>
    <cellStyle name="Normal 9 11 2 9 2" xfId="38335" xr:uid="{D9EF3849-174A-4422-8665-A79E762A0071}"/>
    <cellStyle name="Normal 9 11 2 9 2 2" xfId="38336" xr:uid="{8B6A724B-09F3-4683-9DC5-931CAE640145}"/>
    <cellStyle name="Normal 9 11 2 9 3" xfId="38337" xr:uid="{9E7AB56C-07AF-4F72-8ADA-C3A3A21B8D53}"/>
    <cellStyle name="Normal 9 11 20" xfId="38338" xr:uid="{47AD1E4A-4230-4DFE-A879-711EB15FD447}"/>
    <cellStyle name="Normal 9 11 21" xfId="38339" xr:uid="{BADE017A-6255-400E-9B61-128ABD3D8440}"/>
    <cellStyle name="Normal 9 11 22" xfId="38340" xr:uid="{9A3362B0-7498-418B-BC33-CAAE84E313C6}"/>
    <cellStyle name="Normal 9 11 23" xfId="38341" xr:uid="{54E86A0A-D803-4E82-BFEF-DBCE83C1A8A3}"/>
    <cellStyle name="Normal 9 11 24" xfId="38342" xr:uid="{8FC9FA7C-BDBA-45FE-B589-815AFC01D4CF}"/>
    <cellStyle name="Normal 9 11 25" xfId="38343" xr:uid="{FDC75117-DFA5-40B1-917C-4F45BE484C2F}"/>
    <cellStyle name="Normal 9 11 26" xfId="38344" xr:uid="{21C0D852-9226-41AE-8E46-65104A4A9C84}"/>
    <cellStyle name="Normal 9 11 27" xfId="38345" xr:uid="{6D3DC728-DD78-46EC-ADBD-5C97143238AF}"/>
    <cellStyle name="Normal 9 11 28" xfId="38346" xr:uid="{85821626-0D3D-4969-BC81-17D2E59C9DCC}"/>
    <cellStyle name="Normal 9 11 29" xfId="38347" xr:uid="{EC0B84E7-7893-4E46-95C8-C50669742A4E}"/>
    <cellStyle name="Normal 9 11 3" xfId="38348" xr:uid="{C6623777-39BC-4BE5-ACC0-7743A25D71A0}"/>
    <cellStyle name="Normal 9 11 3 10" xfId="38349" xr:uid="{8E4130BC-764F-4D82-97A6-56799DDD6F84}"/>
    <cellStyle name="Normal 9 11 3 10 2" xfId="38350" xr:uid="{464AD14D-5B32-45A8-856B-58ED304B42D4}"/>
    <cellStyle name="Normal 9 11 3 10 2 2" xfId="38351" xr:uid="{A84B8914-DDDE-4863-8413-853A2957462A}"/>
    <cellStyle name="Normal 9 11 3 10 3" xfId="38352" xr:uid="{F22A1639-DCA2-4B45-8D12-5C98C7EC9B0A}"/>
    <cellStyle name="Normal 9 11 3 11" xfId="38353" xr:uid="{825FEC6D-2E2C-4B28-A8E3-83C807A1C25D}"/>
    <cellStyle name="Normal 9 11 3 11 2" xfId="38354" xr:uid="{BF441666-8D95-4085-ACC9-4C3748367556}"/>
    <cellStyle name="Normal 9 11 3 11 2 2" xfId="38355" xr:uid="{847E69ED-3869-47A8-8D6D-B9F09E9FA039}"/>
    <cellStyle name="Normal 9 11 3 11 3" xfId="38356" xr:uid="{8F29C7EF-B22B-40EA-A551-B1331E589FF1}"/>
    <cellStyle name="Normal 9 11 3 11 4" xfId="38357" xr:uid="{22ECF3B7-2129-4C52-A1BC-17E1CE80636C}"/>
    <cellStyle name="Normal 9 11 3 12" xfId="38358" xr:uid="{7723AC40-94B7-4A09-9D36-410867294410}"/>
    <cellStyle name="Normal 9 11 3 12 2" xfId="38359" xr:uid="{7EAB52DC-8847-4730-A813-0FD0EFE284C9}"/>
    <cellStyle name="Normal 9 11 3 13" xfId="38360" xr:uid="{AEE948D6-1FB4-415E-90FA-5EBDBEE98BA4}"/>
    <cellStyle name="Normal 9 11 3 14" xfId="38361" xr:uid="{E8406049-C0CA-4A07-B7AD-BB1CA046AB70}"/>
    <cellStyle name="Normal 9 11 3 14 2" xfId="38362" xr:uid="{4AB0D677-CDB9-4E73-BEA8-26FFCB8BF380}"/>
    <cellStyle name="Normal 9 11 3 15" xfId="38363" xr:uid="{9335BCCD-3A6A-4E19-93BA-8E14A8A1384E}"/>
    <cellStyle name="Normal 9 11 3 16" xfId="38364" xr:uid="{BAB292FA-0782-4C77-9EC1-47EF5280DCB1}"/>
    <cellStyle name="Normal 9 11 3 17" xfId="38365" xr:uid="{73DDFDE1-5CE7-446D-9528-B0841450F7A6}"/>
    <cellStyle name="Normal 9 11 3 18" xfId="38366" xr:uid="{A2464AE0-24DC-4895-85A3-6C7FDC6B1A25}"/>
    <cellStyle name="Normal 9 11 3 19" xfId="38367" xr:uid="{03C4C950-485E-4943-AC72-D4025FE3627F}"/>
    <cellStyle name="Normal 9 11 3 2" xfId="38368" xr:uid="{4BA9666D-E998-4600-9884-6DD5CA368D0D}"/>
    <cellStyle name="Normal 9 11 3 2 2" xfId="38369" xr:uid="{2C881638-0C2F-4112-AF26-0AD552694A22}"/>
    <cellStyle name="Normal 9 11 3 2 2 2" xfId="38370" xr:uid="{D7306708-ECAA-4BEE-92E7-D849FAFE75D5}"/>
    <cellStyle name="Normal 9 11 3 2 3" xfId="38371" xr:uid="{01D285CB-1F41-4FB7-877E-7E8B2F05FC5F}"/>
    <cellStyle name="Normal 9 11 3 20" xfId="38372" xr:uid="{13C639BB-44BD-4D3F-AC85-3AD1E2391F77}"/>
    <cellStyle name="Normal 9 11 3 21" xfId="38373" xr:uid="{323A59D2-3750-43A8-84B2-74DE3F1BCAC3}"/>
    <cellStyle name="Normal 9 11 3 22" xfId="38374" xr:uid="{5739F378-EEF3-40EF-8A8F-6CCA99FE93F8}"/>
    <cellStyle name="Normal 9 11 3 23" xfId="38375" xr:uid="{E151ED9F-9FD3-4D56-AEEE-BCE3B6109584}"/>
    <cellStyle name="Normal 9 11 3 24" xfId="38376" xr:uid="{5135D055-3BD2-4E44-8757-44331A0CA9EF}"/>
    <cellStyle name="Normal 9 11 3 25" xfId="38377" xr:uid="{909A19B7-EFEC-4A18-8DB3-FF988AA42BFA}"/>
    <cellStyle name="Normal 9 11 3 26" xfId="38378" xr:uid="{4CEA1B97-E32B-484F-A730-1FEE52DEF76D}"/>
    <cellStyle name="Normal 9 11 3 27" xfId="38379" xr:uid="{F8520BA9-51A7-4408-9F81-D02664925E4B}"/>
    <cellStyle name="Normal 9 11 3 28" xfId="38380" xr:uid="{1F5AB32D-5CBC-4F9C-AAA2-A223701B29DF}"/>
    <cellStyle name="Normal 9 11 3 29" xfId="38381" xr:uid="{C523377E-2C7F-4F1F-A232-05262192367C}"/>
    <cellStyle name="Normal 9 11 3 3" xfId="38382" xr:uid="{B2B9B753-24E2-4D78-96AC-2C5F4CD0A85B}"/>
    <cellStyle name="Normal 9 11 3 3 2" xfId="38383" xr:uid="{B94B8CBF-7028-4A92-9A69-5A1BDDC7EA64}"/>
    <cellStyle name="Normal 9 11 3 3 2 2" xfId="38384" xr:uid="{B5363C19-F93E-4B0C-9A5B-1D8E9D7B54DB}"/>
    <cellStyle name="Normal 9 11 3 3 3" xfId="38385" xr:uid="{C7BE6B4B-228F-4366-B3E9-BDA0DA5FDA6C}"/>
    <cellStyle name="Normal 9 11 3 30" xfId="38386" xr:uid="{34AFB8F2-D5F1-4887-AE0E-97DBB6C616FA}"/>
    <cellStyle name="Normal 9 11 3 31" xfId="38387" xr:uid="{F22097EB-A341-4EA8-9A5F-BC3C32BA7396}"/>
    <cellStyle name="Normal 9 11 3 32" xfId="38388" xr:uid="{9979D1D8-C8C4-4690-A915-046BCE1D32AC}"/>
    <cellStyle name="Normal 9 11 3 33" xfId="38389" xr:uid="{D48C90CC-4752-4432-8A65-AD2293FD8F90}"/>
    <cellStyle name="Normal 9 11 3 34" xfId="38390" xr:uid="{C501A21A-290D-4A70-8BD5-04A7E62C087C}"/>
    <cellStyle name="Normal 9 11 3 35" xfId="38391" xr:uid="{AB48493D-6E7F-4520-94D2-9E0921EDF03C}"/>
    <cellStyle name="Normal 9 11 3 36" xfId="38392" xr:uid="{553A30B6-A271-422D-AD2A-5A7C9084DDFE}"/>
    <cellStyle name="Normal 9 11 3 37" xfId="38393" xr:uid="{75A66264-F6FC-4B01-BAA2-DD708F4B82B7}"/>
    <cellStyle name="Normal 9 11 3 38" xfId="38394" xr:uid="{B0E27044-C021-4C2F-A1E2-129066F45040}"/>
    <cellStyle name="Normal 9 11 3 39" xfId="38395" xr:uid="{0BEC5686-812D-4FD7-8FAA-8CE5EC866F00}"/>
    <cellStyle name="Normal 9 11 3 4" xfId="38396" xr:uid="{C9C69186-33B0-43C7-A960-81CA677F7CCA}"/>
    <cellStyle name="Normal 9 11 3 4 2" xfId="38397" xr:uid="{AC767395-93BD-48DB-A1CB-7469B177970A}"/>
    <cellStyle name="Normal 9 11 3 4 2 2" xfId="38398" xr:uid="{BD422364-7D80-44DE-A1E1-085A2281A2F9}"/>
    <cellStyle name="Normal 9 11 3 4 3" xfId="38399" xr:uid="{F045B704-DF3D-4572-9859-FB434599DEC3}"/>
    <cellStyle name="Normal 9 11 3 40" xfId="38400" xr:uid="{A7218917-2020-4FAE-A762-959F52D8C19E}"/>
    <cellStyle name="Normal 9 11 3 5" xfId="38401" xr:uid="{DC29FF09-838C-4397-BD06-5A2C08E265FE}"/>
    <cellStyle name="Normal 9 11 3 5 2" xfId="38402" xr:uid="{9E1B041F-FB93-4BE5-A776-A80FB7359A41}"/>
    <cellStyle name="Normal 9 11 3 5 2 2" xfId="38403" xr:uid="{6C6B26A9-B16A-4E76-92D0-E7087EE882C4}"/>
    <cellStyle name="Normal 9 11 3 5 3" xfId="38404" xr:uid="{B213CC30-0DD4-4316-9B9D-7183C1FF1AD2}"/>
    <cellStyle name="Normal 9 11 3 6" xfId="38405" xr:uid="{B9718617-44BE-4FAF-9F0D-8772F70FE541}"/>
    <cellStyle name="Normal 9 11 3 6 2" xfId="38406" xr:uid="{0DB769AA-41D0-413B-B45C-B23F85016CB1}"/>
    <cellStyle name="Normal 9 11 3 6 2 2" xfId="38407" xr:uid="{01E75518-AA22-454D-9A1F-B165DDC80E60}"/>
    <cellStyle name="Normal 9 11 3 6 3" xfId="38408" xr:uid="{454D4C18-6A3C-408A-BDD6-DFDD04791B50}"/>
    <cellStyle name="Normal 9 11 3 7" xfId="38409" xr:uid="{91043912-A928-4B62-B11D-DD4065D16D04}"/>
    <cellStyle name="Normal 9 11 3 7 2" xfId="38410" xr:uid="{2A709360-9A88-4FC8-A5DA-BEA75FF28E39}"/>
    <cellStyle name="Normal 9 11 3 7 2 2" xfId="38411" xr:uid="{D8D06EC0-4486-4CAF-9718-8B5B9B009B0B}"/>
    <cellStyle name="Normal 9 11 3 7 3" xfId="38412" xr:uid="{238B7EA8-8666-4C54-84EB-5CAF84F3CBC6}"/>
    <cellStyle name="Normal 9 11 3 8" xfId="38413" xr:uid="{3080BD39-2861-4E59-9AF0-CAE38B06CB47}"/>
    <cellStyle name="Normal 9 11 3 8 2" xfId="38414" xr:uid="{42D1B69C-3AD1-46BB-BC3B-8B635A2EEC14}"/>
    <cellStyle name="Normal 9 11 3 8 2 2" xfId="38415" xr:uid="{A9D970A4-5211-4E20-A41C-B3103DBE9E50}"/>
    <cellStyle name="Normal 9 11 3 8 3" xfId="38416" xr:uid="{FF3D76DC-881F-439F-A5E0-6645617A0696}"/>
    <cellStyle name="Normal 9 11 3 9" xfId="38417" xr:uid="{D8318D0D-DBF6-4278-8A9A-A8DEC15BF745}"/>
    <cellStyle name="Normal 9 11 3 9 2" xfId="38418" xr:uid="{28082990-5688-47FF-9412-2F34B90DF3B3}"/>
    <cellStyle name="Normal 9 11 3 9 2 2" xfId="38419" xr:uid="{9BC5AB24-9E4A-4013-BA4E-2496BCC472DF}"/>
    <cellStyle name="Normal 9 11 3 9 3" xfId="38420" xr:uid="{13C10598-CB54-41A4-9B34-10AE79C3F560}"/>
    <cellStyle name="Normal 9 11 30" xfId="38421" xr:uid="{06BB27BD-98FF-423E-9696-1769EEC9B4DA}"/>
    <cellStyle name="Normal 9 11 31" xfId="38422" xr:uid="{593C5077-2DAD-40C8-9425-F67C21BEB88E}"/>
    <cellStyle name="Normal 9 11 32" xfId="38423" xr:uid="{81BE39CA-0F55-454B-94CF-8C6E60271171}"/>
    <cellStyle name="Normal 9 11 33" xfId="38424" xr:uid="{B1098781-0063-463A-A021-E0679A4EE87B}"/>
    <cellStyle name="Normal 9 11 34" xfId="38425" xr:uid="{C706BDC2-D90D-40D6-A7DA-004A721D5872}"/>
    <cellStyle name="Normal 9 11 35" xfId="38426" xr:uid="{13FCFACD-D767-43E4-8562-DFC56F6B43B6}"/>
    <cellStyle name="Normal 9 11 36" xfId="38427" xr:uid="{0BA7E505-0C85-4465-9274-22B3CFF0B671}"/>
    <cellStyle name="Normal 9 11 37" xfId="38428" xr:uid="{7B5AB43C-7981-481F-8F01-A0B21B7C32FA}"/>
    <cellStyle name="Normal 9 11 38" xfId="38429" xr:uid="{ED64F7F3-338F-45E6-B3CA-35D048F2A028}"/>
    <cellStyle name="Normal 9 11 39" xfId="38430" xr:uid="{2AE3BA5A-13A1-4AF3-B0BA-2199B8902B76}"/>
    <cellStyle name="Normal 9 11 4" xfId="38431" xr:uid="{81D475D3-5589-489A-A218-58179527A708}"/>
    <cellStyle name="Normal 9 11 4 2" xfId="38432" xr:uid="{7FAB8652-FAD3-445C-9029-9B6723D14C61}"/>
    <cellStyle name="Normal 9 11 4 2 2" xfId="38433" xr:uid="{6210D888-FEA7-4DBF-9287-8F9602B558E9}"/>
    <cellStyle name="Normal 9 11 4 3" xfId="38434" xr:uid="{C8930B8E-18E8-446D-B3EC-C4B4D4C41082}"/>
    <cellStyle name="Normal 9 11 40" xfId="38435" xr:uid="{6D9AB34F-085D-40EB-A683-7C75277A125C}"/>
    <cellStyle name="Normal 9 11 41" xfId="38436" xr:uid="{AB0C8232-7242-4E17-AE49-12869817A87E}"/>
    <cellStyle name="Normal 9 11 42" xfId="38437" xr:uid="{B8CA4083-FE7B-47AF-8442-4FAF0157B2E0}"/>
    <cellStyle name="Normal 9 11 5" xfId="38438" xr:uid="{7042BC04-DFEB-4D43-97B1-D2094F7DEC85}"/>
    <cellStyle name="Normal 9 11 5 2" xfId="38439" xr:uid="{CC380A8F-CEC6-49DD-BA11-F5B2BC3E633F}"/>
    <cellStyle name="Normal 9 11 5 2 2" xfId="38440" xr:uid="{E2050DB9-C648-460B-B071-F3F83DF9AD48}"/>
    <cellStyle name="Normal 9 11 5 3" xfId="38441" xr:uid="{917BE75B-6CC4-49E7-9558-3A9B7C56D68C}"/>
    <cellStyle name="Normal 9 11 6" xfId="38442" xr:uid="{E1119DD4-1CC4-4D64-97A2-DB5C9A451AB5}"/>
    <cellStyle name="Normal 9 11 6 2" xfId="38443" xr:uid="{1C7DC9B4-00E6-45E1-81E2-92D79015D8E2}"/>
    <cellStyle name="Normal 9 11 6 2 2" xfId="38444" xr:uid="{62DC4A7A-6422-4F14-8230-5A9EA9078DD5}"/>
    <cellStyle name="Normal 9 11 6 3" xfId="38445" xr:uid="{BF8FF6D7-803B-486B-8370-3C66E3DDB604}"/>
    <cellStyle name="Normal 9 11 7" xfId="38446" xr:uid="{8AA1A6B5-143A-46A8-B6DB-90F6B09EB183}"/>
    <cellStyle name="Normal 9 11 7 2" xfId="38447" xr:uid="{4CBC1C65-4304-4451-A3F1-429F35EC0171}"/>
    <cellStyle name="Normal 9 11 7 2 2" xfId="38448" xr:uid="{5E420E95-B047-4D10-9E53-318C7A99C6B2}"/>
    <cellStyle name="Normal 9 11 7 3" xfId="38449" xr:uid="{A1BB17F7-7584-40DC-AFD8-6D3D1C53E9BB}"/>
    <cellStyle name="Normal 9 11 8" xfId="38450" xr:uid="{65BD8F86-40FB-4CDF-ABA5-353A1B65E61E}"/>
    <cellStyle name="Normal 9 11 8 2" xfId="38451" xr:uid="{F8A5B83C-FE46-4FE8-BAA5-4B5771940EE9}"/>
    <cellStyle name="Normal 9 11 8 2 2" xfId="38452" xr:uid="{2F21C84E-FDAC-4BD0-992A-F4A29F593B25}"/>
    <cellStyle name="Normal 9 11 8 3" xfId="38453" xr:uid="{38B7BFDD-E6A0-4997-8EA1-FD2B59FC0AB4}"/>
    <cellStyle name="Normal 9 11 9" xfId="38454" xr:uid="{B1A55D5F-C3AC-4AD6-B40E-A43F8EDA0119}"/>
    <cellStyle name="Normal 9 11 9 2" xfId="38455" xr:uid="{3FDEA519-61E4-48C0-96C6-C131EF947102}"/>
    <cellStyle name="Normal 9 11 9 2 2" xfId="38456" xr:uid="{5FEAFB88-478C-4817-8278-5BFF8F12533F}"/>
    <cellStyle name="Normal 9 11 9 3" xfId="38457" xr:uid="{3450E09B-89A0-4BD3-884E-CA13E4A80B07}"/>
    <cellStyle name="Normal 9 12" xfId="38458" xr:uid="{83DDB0CE-9480-4EEC-BCD2-FEA65422F7A0}"/>
    <cellStyle name="Normal 9 12 10" xfId="38459" xr:uid="{24433138-4FCF-41BE-A04B-684C153A5566}"/>
    <cellStyle name="Normal 9 12 10 2" xfId="38460" xr:uid="{5831BC73-469A-4F3A-9D3E-997EDFE452E2}"/>
    <cellStyle name="Normal 9 12 10 2 2" xfId="38461" xr:uid="{04BCB5D1-452E-46EF-A91E-1447F470A14B}"/>
    <cellStyle name="Normal 9 12 10 3" xfId="38462" xr:uid="{9DE284DA-DF7E-4319-84D5-70F3695527C6}"/>
    <cellStyle name="Normal 9 12 11" xfId="38463" xr:uid="{09E0F6A0-700B-4617-99AE-6ECDF2DC6407}"/>
    <cellStyle name="Normal 9 12 11 2" xfId="38464" xr:uid="{068FB65E-0F24-4A67-9B21-F7CB0B987865}"/>
    <cellStyle name="Normal 9 12 11 2 2" xfId="38465" xr:uid="{ED5FD737-A29B-4B06-BCB4-05B388703845}"/>
    <cellStyle name="Normal 9 12 11 3" xfId="38466" xr:uid="{64BA6970-7BA9-492C-AFF7-440A5DFAC9A9}"/>
    <cellStyle name="Normal 9 12 12" xfId="38467" xr:uid="{DE208B7D-1A6C-4224-A2F0-F604484E27AA}"/>
    <cellStyle name="Normal 9 12 12 2" xfId="38468" xr:uid="{C5826AD2-1C78-4668-81C8-FD84DC3C7187}"/>
    <cellStyle name="Normal 9 12 12 2 2" xfId="38469" xr:uid="{A683D046-EC96-4170-B4AE-547CFF57ADD3}"/>
    <cellStyle name="Normal 9 12 12 3" xfId="38470" xr:uid="{8373BE51-6AEA-4C1B-ADE0-9472857A8481}"/>
    <cellStyle name="Normal 9 12 13" xfId="38471" xr:uid="{02CDA76F-21A8-4972-9E27-CF79D1665945}"/>
    <cellStyle name="Normal 9 12 13 2" xfId="38472" xr:uid="{3DD614C4-8AA2-4EE9-82CB-D7F34E473417}"/>
    <cellStyle name="Normal 9 12 13 2 2" xfId="38473" xr:uid="{AE4A88BF-8001-4372-BE64-FA0D78875870}"/>
    <cellStyle name="Normal 9 12 13 3" xfId="38474" xr:uid="{00E46093-395A-4F40-A539-32D32FA1B4A6}"/>
    <cellStyle name="Normal 9 12 13 4" xfId="38475" xr:uid="{BCF5B758-6D91-4264-9C5C-71F286FF7A57}"/>
    <cellStyle name="Normal 9 12 14" xfId="38476" xr:uid="{367E03FF-141D-48B2-8CAB-1278AF9D13D5}"/>
    <cellStyle name="Normal 9 12 14 2" xfId="38477" xr:uid="{D697ACCD-5ACA-4CDF-9879-D1AA036D2060}"/>
    <cellStyle name="Normal 9 12 15" xfId="38478" xr:uid="{6D217813-F04B-415C-92B7-9DAF2BA48591}"/>
    <cellStyle name="Normal 9 12 16" xfId="38479" xr:uid="{BF97EF84-8AB7-46F5-BAA8-E38C4095BF8F}"/>
    <cellStyle name="Normal 9 12 16 2" xfId="38480" xr:uid="{764B6FA5-95BD-4F07-93E8-20C232F13867}"/>
    <cellStyle name="Normal 9 12 17" xfId="38481" xr:uid="{2F2060AE-4F30-4E60-84FA-949880551B37}"/>
    <cellStyle name="Normal 9 12 18" xfId="38482" xr:uid="{EA0B925E-727F-4F20-BEFC-06F13DC71A42}"/>
    <cellStyle name="Normal 9 12 19" xfId="38483" xr:uid="{26A458A8-4D09-4995-A2FE-478998BE91B1}"/>
    <cellStyle name="Normal 9 12 2" xfId="38484" xr:uid="{BBC062AE-B6B3-4F44-B947-58EB34FDCF67}"/>
    <cellStyle name="Normal 9 12 2 10" xfId="38485" xr:uid="{FBDBADC5-0424-4AB4-ACF5-826EC7F146EF}"/>
    <cellStyle name="Normal 9 12 2 10 2" xfId="38486" xr:uid="{73EC6D39-253D-4887-B3A8-4F14D403ACC0}"/>
    <cellStyle name="Normal 9 12 2 10 2 2" xfId="38487" xr:uid="{8CB45A04-C879-4E24-A38B-C47587A17D96}"/>
    <cellStyle name="Normal 9 12 2 10 3" xfId="38488" xr:uid="{5E0B2E03-0EA3-42E6-8D31-BB19B823690C}"/>
    <cellStyle name="Normal 9 12 2 11" xfId="38489" xr:uid="{11062B18-5DBC-4590-AE99-39F718CBFCF5}"/>
    <cellStyle name="Normal 9 12 2 11 2" xfId="38490" xr:uid="{6F219822-C257-4408-B35E-18CD67EFC039}"/>
    <cellStyle name="Normal 9 12 2 11 2 2" xfId="38491" xr:uid="{366CA395-93C6-4B58-9C02-EC05C2BEC70F}"/>
    <cellStyle name="Normal 9 12 2 11 3" xfId="38492" xr:uid="{376E3F2F-8E6F-447E-88BB-51C78D4B2B87}"/>
    <cellStyle name="Normal 9 12 2 11 4" xfId="38493" xr:uid="{2DDDE291-5502-464D-8FBA-DE7ABED3C9D4}"/>
    <cellStyle name="Normal 9 12 2 12" xfId="38494" xr:uid="{563EB51A-84A8-4000-B974-7C2D6701503C}"/>
    <cellStyle name="Normal 9 12 2 12 2" xfId="38495" xr:uid="{08C97798-937E-4926-B29D-F4F67D799151}"/>
    <cellStyle name="Normal 9 12 2 13" xfId="38496" xr:uid="{50EA9F35-9029-4BFF-9109-8A8C609AC3CE}"/>
    <cellStyle name="Normal 9 12 2 14" xfId="38497" xr:uid="{24A58764-9EDD-40E8-921F-D2110EE529F1}"/>
    <cellStyle name="Normal 9 12 2 14 2" xfId="38498" xr:uid="{250066CD-7066-439C-AF0A-3E2CA5705212}"/>
    <cellStyle name="Normal 9 12 2 15" xfId="38499" xr:uid="{40428ED5-F097-4A2E-872A-67029C0C41D9}"/>
    <cellStyle name="Normal 9 12 2 16" xfId="38500" xr:uid="{9F528200-C31C-483E-BE94-A277CAEEC765}"/>
    <cellStyle name="Normal 9 12 2 17" xfId="38501" xr:uid="{7C054A64-13AA-4A29-94E1-43314AC4E29E}"/>
    <cellStyle name="Normal 9 12 2 18" xfId="38502" xr:uid="{DEF33124-B7BF-4140-B802-76C7AA419995}"/>
    <cellStyle name="Normal 9 12 2 19" xfId="38503" xr:uid="{BA5E87D7-9701-41A7-AC30-FE0D5344812F}"/>
    <cellStyle name="Normal 9 12 2 2" xfId="38504" xr:uid="{CBBB943F-54FF-4001-A12D-A9C04663BDDA}"/>
    <cellStyle name="Normal 9 12 2 2 2" xfId="38505" xr:uid="{D35F7507-5AC9-4DDD-A64C-D5A94292F860}"/>
    <cellStyle name="Normal 9 12 2 2 2 2" xfId="38506" xr:uid="{BC7F3BF2-AF45-475E-8722-C57CFF15B411}"/>
    <cellStyle name="Normal 9 12 2 2 3" xfId="38507" xr:uid="{339E523E-9715-4F12-AA36-929BB18E8038}"/>
    <cellStyle name="Normal 9 12 2 20" xfId="38508" xr:uid="{C6A56D4D-D594-470D-8396-3E11DFE07010}"/>
    <cellStyle name="Normal 9 12 2 21" xfId="38509" xr:uid="{38BBB26B-8393-4092-9C94-6FF14A65E200}"/>
    <cellStyle name="Normal 9 12 2 22" xfId="38510" xr:uid="{A43BEB8F-4128-4AE3-9492-E96AC11A7A83}"/>
    <cellStyle name="Normal 9 12 2 23" xfId="38511" xr:uid="{0E5936BF-8DF2-4646-8BED-39834FD54B20}"/>
    <cellStyle name="Normal 9 12 2 24" xfId="38512" xr:uid="{01DEB544-9BA1-418E-B1C1-858010A20C9A}"/>
    <cellStyle name="Normal 9 12 2 25" xfId="38513" xr:uid="{0872F3D6-9B8A-4710-B7C8-36AB519AA9C5}"/>
    <cellStyle name="Normal 9 12 2 26" xfId="38514" xr:uid="{2BB44CE7-1C34-479C-B51A-69839C0F677A}"/>
    <cellStyle name="Normal 9 12 2 27" xfId="38515" xr:uid="{5517B7CA-FE08-455E-BD82-7C6F943DBC93}"/>
    <cellStyle name="Normal 9 12 2 28" xfId="38516" xr:uid="{BE13EEB2-3780-4747-A168-5DFB06DB87F2}"/>
    <cellStyle name="Normal 9 12 2 29" xfId="38517" xr:uid="{2C6DE3F8-864D-42AA-883C-09CC5C69F742}"/>
    <cellStyle name="Normal 9 12 2 3" xfId="38518" xr:uid="{D52E8B2E-2406-4BA4-99EB-41183E47E423}"/>
    <cellStyle name="Normal 9 12 2 3 2" xfId="38519" xr:uid="{557354EF-B943-462C-B822-293A6009111F}"/>
    <cellStyle name="Normal 9 12 2 3 2 2" xfId="38520" xr:uid="{422394B1-937B-4772-BC17-5E2D51018EA1}"/>
    <cellStyle name="Normal 9 12 2 3 3" xfId="38521" xr:uid="{9B443043-6F89-4239-B61A-21334750D013}"/>
    <cellStyle name="Normal 9 12 2 30" xfId="38522" xr:uid="{A7497A1C-542C-4D59-AA5D-A0575E9D5568}"/>
    <cellStyle name="Normal 9 12 2 31" xfId="38523" xr:uid="{6C14D38F-261E-4E78-8D72-440543A703CA}"/>
    <cellStyle name="Normal 9 12 2 32" xfId="38524" xr:uid="{60F31F60-E89E-4DE9-9F9A-21F857DF34BC}"/>
    <cellStyle name="Normal 9 12 2 33" xfId="38525" xr:uid="{A8162462-65CB-4A89-838D-93A302A232F3}"/>
    <cellStyle name="Normal 9 12 2 34" xfId="38526" xr:uid="{3B7EBA14-5165-45F4-A0A4-198604B9F3D7}"/>
    <cellStyle name="Normal 9 12 2 35" xfId="38527" xr:uid="{A8EA3BCF-C085-401C-AC2C-12CA4D104B8B}"/>
    <cellStyle name="Normal 9 12 2 36" xfId="38528" xr:uid="{A3A09B18-5BD3-4E2D-973A-1EBE8696EF61}"/>
    <cellStyle name="Normal 9 12 2 37" xfId="38529" xr:uid="{60D479B0-8180-40B9-A06C-F901ECFD07BE}"/>
    <cellStyle name="Normal 9 12 2 38" xfId="38530" xr:uid="{CFE5047A-FA62-4181-B4C9-0414A5ECD7C7}"/>
    <cellStyle name="Normal 9 12 2 39" xfId="38531" xr:uid="{7CA83024-C2A1-4A10-9278-58D635DCBDEC}"/>
    <cellStyle name="Normal 9 12 2 4" xfId="38532" xr:uid="{A06C0A50-D7D7-42FC-BA62-904B3EFAE380}"/>
    <cellStyle name="Normal 9 12 2 4 2" xfId="38533" xr:uid="{CDEA44D4-9891-4C4A-801C-9140234F5DE3}"/>
    <cellStyle name="Normal 9 12 2 4 2 2" xfId="38534" xr:uid="{A34D7C0B-655D-41C7-B5AE-11B3D680D534}"/>
    <cellStyle name="Normal 9 12 2 4 3" xfId="38535" xr:uid="{AFF75130-B590-4459-A209-9ED166D17C32}"/>
    <cellStyle name="Normal 9 12 2 40" xfId="38536" xr:uid="{5A1DEA0D-8B75-4D9E-BC03-27009AC5509B}"/>
    <cellStyle name="Normal 9 12 2 5" xfId="38537" xr:uid="{94D3A9D7-E54E-47ED-886A-1FD66AD52917}"/>
    <cellStyle name="Normal 9 12 2 5 2" xfId="38538" xr:uid="{4DF6D081-D1EF-4241-A964-9256C8E9DBA3}"/>
    <cellStyle name="Normal 9 12 2 5 2 2" xfId="38539" xr:uid="{22ACAFE3-EAD7-4F84-8E9B-04D506320274}"/>
    <cellStyle name="Normal 9 12 2 5 3" xfId="38540" xr:uid="{DC1E1DDE-7F61-41FF-A310-CCDF3F3A8B8F}"/>
    <cellStyle name="Normal 9 12 2 6" xfId="38541" xr:uid="{6DF25CFB-5ABD-437F-BA0B-E58C8498749C}"/>
    <cellStyle name="Normal 9 12 2 6 2" xfId="38542" xr:uid="{F8B0E50E-161D-475B-A2C0-AC9037B6C556}"/>
    <cellStyle name="Normal 9 12 2 6 2 2" xfId="38543" xr:uid="{81780A29-BCEE-4961-A965-8156CBB5D5BD}"/>
    <cellStyle name="Normal 9 12 2 6 3" xfId="38544" xr:uid="{CAAE3936-E59F-4252-9EB2-B69CF3316B38}"/>
    <cellStyle name="Normal 9 12 2 7" xfId="38545" xr:uid="{5E6DE188-25CC-4B85-9B19-FA9605C11965}"/>
    <cellStyle name="Normal 9 12 2 7 2" xfId="38546" xr:uid="{504F3849-C676-4251-803E-3D4256605C82}"/>
    <cellStyle name="Normal 9 12 2 7 2 2" xfId="38547" xr:uid="{9FEE7A28-9F33-4CBB-950A-FDE248F3B790}"/>
    <cellStyle name="Normal 9 12 2 7 3" xfId="38548" xr:uid="{4C63395F-1BC2-463C-8171-C283C3547D60}"/>
    <cellStyle name="Normal 9 12 2 8" xfId="38549" xr:uid="{A6AF7181-6D20-415C-BCFD-B30E2453B63D}"/>
    <cellStyle name="Normal 9 12 2 8 2" xfId="38550" xr:uid="{DA37389A-1AE7-4C4F-8B99-8EBD9F9686B0}"/>
    <cellStyle name="Normal 9 12 2 8 2 2" xfId="38551" xr:uid="{5154A622-9EAD-4091-90D8-6132C4926EA4}"/>
    <cellStyle name="Normal 9 12 2 8 3" xfId="38552" xr:uid="{4A1DB95D-242B-46B0-BE9B-5165BE11E336}"/>
    <cellStyle name="Normal 9 12 2 9" xfId="38553" xr:uid="{557AC369-5072-4F6C-8D18-0415C14DB9F0}"/>
    <cellStyle name="Normal 9 12 2 9 2" xfId="38554" xr:uid="{1A9BC819-32BC-4808-8DF5-95EF723E5A5B}"/>
    <cellStyle name="Normal 9 12 2 9 2 2" xfId="38555" xr:uid="{884DF98B-F746-43C6-A0CC-F8C0DFC9B8F1}"/>
    <cellStyle name="Normal 9 12 2 9 3" xfId="38556" xr:uid="{2D0E654B-268F-42CF-B48C-A82E465D0EB5}"/>
    <cellStyle name="Normal 9 12 20" xfId="38557" xr:uid="{279726EC-9830-4277-88D1-15146D4DE642}"/>
    <cellStyle name="Normal 9 12 21" xfId="38558" xr:uid="{CDECC7A4-4FA4-4844-9B4B-DAFAB88FFE4B}"/>
    <cellStyle name="Normal 9 12 22" xfId="38559" xr:uid="{B413E7FC-03C4-47AD-964C-BB2979BFDA8E}"/>
    <cellStyle name="Normal 9 12 23" xfId="38560" xr:uid="{C7799713-DD52-4C11-9BCC-07C864B2234F}"/>
    <cellStyle name="Normal 9 12 24" xfId="38561" xr:uid="{27B1E3F6-1952-49E7-A1D7-D7838F4720EA}"/>
    <cellStyle name="Normal 9 12 25" xfId="38562" xr:uid="{6660CEEC-733C-48CE-83B0-61271D5307C4}"/>
    <cellStyle name="Normal 9 12 26" xfId="38563" xr:uid="{423D5F24-BBBC-40E0-989B-07EEB9D428FC}"/>
    <cellStyle name="Normal 9 12 27" xfId="38564" xr:uid="{9DD8BB65-7FF5-47ED-AF64-375D10D8669C}"/>
    <cellStyle name="Normal 9 12 28" xfId="38565" xr:uid="{670C40E5-0ECF-435A-891E-19A74906FE54}"/>
    <cellStyle name="Normal 9 12 29" xfId="38566" xr:uid="{1A88F783-9DA2-441E-9DA0-67D492F91530}"/>
    <cellStyle name="Normal 9 12 3" xfId="38567" xr:uid="{8889F341-8241-4FD7-B21E-E052270993E8}"/>
    <cellStyle name="Normal 9 12 3 10" xfId="38568" xr:uid="{68FA6B43-31BD-4D9C-A50C-8493D47B11AB}"/>
    <cellStyle name="Normal 9 12 3 10 2" xfId="38569" xr:uid="{C2717050-4F54-49C2-B6E7-4A60D7F60EF8}"/>
    <cellStyle name="Normal 9 12 3 10 2 2" xfId="38570" xr:uid="{450E73F6-4C0B-41C3-805C-D84A15378DB3}"/>
    <cellStyle name="Normal 9 12 3 10 3" xfId="38571" xr:uid="{615248D5-74F7-4667-93D5-0FEDD9DA6FCD}"/>
    <cellStyle name="Normal 9 12 3 11" xfId="38572" xr:uid="{1DA02DD7-4D71-4CCB-B492-356C14D5C062}"/>
    <cellStyle name="Normal 9 12 3 11 2" xfId="38573" xr:uid="{6F4A6FE6-09E1-46F0-8E0A-27A5AED1A54A}"/>
    <cellStyle name="Normal 9 12 3 11 2 2" xfId="38574" xr:uid="{4A9E6F0E-5056-4095-A0E7-4C419C4CFE89}"/>
    <cellStyle name="Normal 9 12 3 11 3" xfId="38575" xr:uid="{618625C7-2A91-4153-8DC1-89AFBD629893}"/>
    <cellStyle name="Normal 9 12 3 11 4" xfId="38576" xr:uid="{3AE74B77-7F27-48CD-AEC1-75D49400FE69}"/>
    <cellStyle name="Normal 9 12 3 12" xfId="38577" xr:uid="{53BB23D3-C004-445A-B5EF-3C7913B3DE2B}"/>
    <cellStyle name="Normal 9 12 3 12 2" xfId="38578" xr:uid="{77BFE108-65E5-4545-B920-D3A5D077D1E6}"/>
    <cellStyle name="Normal 9 12 3 13" xfId="38579" xr:uid="{4E0E6F37-DECB-4BDE-8FE2-2662DA80AE39}"/>
    <cellStyle name="Normal 9 12 3 14" xfId="38580" xr:uid="{CAD49873-D6A1-4313-BAAB-E8DE381A2945}"/>
    <cellStyle name="Normal 9 12 3 14 2" xfId="38581" xr:uid="{EB7D9D43-F694-4481-A94B-FA74E22AD1D1}"/>
    <cellStyle name="Normal 9 12 3 15" xfId="38582" xr:uid="{AF9314DD-9F67-47D0-839D-6BD8C7AEF717}"/>
    <cellStyle name="Normal 9 12 3 16" xfId="38583" xr:uid="{5A2D53D5-76C1-4382-BC49-1A7600BCB408}"/>
    <cellStyle name="Normal 9 12 3 17" xfId="38584" xr:uid="{7BA6E6BB-0ABD-44F9-91A7-B8D1B4DFD8C7}"/>
    <cellStyle name="Normal 9 12 3 18" xfId="38585" xr:uid="{16E5F600-36FD-4E90-A645-294733F38C4C}"/>
    <cellStyle name="Normal 9 12 3 19" xfId="38586" xr:uid="{0D3D4616-6F5F-45E0-8B61-FE85041DFF28}"/>
    <cellStyle name="Normal 9 12 3 2" xfId="38587" xr:uid="{921B8FC0-71BB-41E2-A869-CCD2C5CCD728}"/>
    <cellStyle name="Normal 9 12 3 2 2" xfId="38588" xr:uid="{C7854819-77F8-49E5-9EE0-49931A80D0C2}"/>
    <cellStyle name="Normal 9 12 3 2 2 2" xfId="38589" xr:uid="{7CDC354A-F3B7-4025-827B-910A3AA3BF60}"/>
    <cellStyle name="Normal 9 12 3 2 3" xfId="38590" xr:uid="{D788236F-6519-4D4A-B536-B3B9540BCE8E}"/>
    <cellStyle name="Normal 9 12 3 20" xfId="38591" xr:uid="{34662E25-6496-4D5C-9FE8-6B822C4005FB}"/>
    <cellStyle name="Normal 9 12 3 21" xfId="38592" xr:uid="{791B8F5A-88EE-419B-A67F-326A21CEC482}"/>
    <cellStyle name="Normal 9 12 3 22" xfId="38593" xr:uid="{117616F1-46DB-462C-91E2-08C5091B54A6}"/>
    <cellStyle name="Normal 9 12 3 23" xfId="38594" xr:uid="{068DB2F4-536E-4013-8B40-4F205256887B}"/>
    <cellStyle name="Normal 9 12 3 24" xfId="38595" xr:uid="{9942CBCC-05DC-4A7D-8EED-C66973793293}"/>
    <cellStyle name="Normal 9 12 3 25" xfId="38596" xr:uid="{DF7E0194-6277-43B0-85C8-A8C62A7625A2}"/>
    <cellStyle name="Normal 9 12 3 26" xfId="38597" xr:uid="{45E0F1A3-1424-48E1-864E-7D9EC5A4A69D}"/>
    <cellStyle name="Normal 9 12 3 27" xfId="38598" xr:uid="{D55E030F-BCEE-42EB-88DC-160B46228E6D}"/>
    <cellStyle name="Normal 9 12 3 28" xfId="38599" xr:uid="{C3D56A73-6FAA-46B4-B483-CC5729021761}"/>
    <cellStyle name="Normal 9 12 3 29" xfId="38600" xr:uid="{FB92DE9B-3817-476F-B5D8-134E12F0F7E0}"/>
    <cellStyle name="Normal 9 12 3 3" xfId="38601" xr:uid="{F981F99A-DB4F-4995-A978-F6CA321E84C3}"/>
    <cellStyle name="Normal 9 12 3 3 2" xfId="38602" xr:uid="{9BE84A21-BA38-4CC3-95B5-A689AFE19D4E}"/>
    <cellStyle name="Normal 9 12 3 3 2 2" xfId="38603" xr:uid="{54334BCA-6CE3-474F-9C5A-028AA01373B1}"/>
    <cellStyle name="Normal 9 12 3 3 3" xfId="38604" xr:uid="{C9C071C4-935F-4DCC-9FBE-B7FFEC0EAB79}"/>
    <cellStyle name="Normal 9 12 3 30" xfId="38605" xr:uid="{913E998A-A78F-4B80-A52D-2D2B72A89AAA}"/>
    <cellStyle name="Normal 9 12 3 31" xfId="38606" xr:uid="{51FAF76F-F124-4C1D-BB31-748FA259A63D}"/>
    <cellStyle name="Normal 9 12 3 32" xfId="38607" xr:uid="{C54D64E6-FD84-4686-9946-BBFD52CE2ECA}"/>
    <cellStyle name="Normal 9 12 3 33" xfId="38608" xr:uid="{E0EDD703-8FFB-464F-8AE7-0F3212AB4C9F}"/>
    <cellStyle name="Normal 9 12 3 34" xfId="38609" xr:uid="{2A3CA295-8EBA-4788-9E5B-7B5419D126DF}"/>
    <cellStyle name="Normal 9 12 3 35" xfId="38610" xr:uid="{BF41376D-A9F1-432B-9900-9B37022934A8}"/>
    <cellStyle name="Normal 9 12 3 36" xfId="38611" xr:uid="{5DD3BBE2-09D5-4BD8-BAEF-F50ECAB2F0E4}"/>
    <cellStyle name="Normal 9 12 3 37" xfId="38612" xr:uid="{ACB686F7-4E2B-4EC6-8EEA-3AEE925A8B68}"/>
    <cellStyle name="Normal 9 12 3 38" xfId="38613" xr:uid="{6DFAD08D-4620-4FCC-AF8F-F7163389AAAB}"/>
    <cellStyle name="Normal 9 12 3 39" xfId="38614" xr:uid="{88391FD8-0245-4C37-B21A-E99D8DEAD9BC}"/>
    <cellStyle name="Normal 9 12 3 4" xfId="38615" xr:uid="{B59536BB-BFD8-4156-B673-E6945F27B350}"/>
    <cellStyle name="Normal 9 12 3 4 2" xfId="38616" xr:uid="{904EC4C0-E9F0-42C7-A576-43BD73735784}"/>
    <cellStyle name="Normal 9 12 3 4 2 2" xfId="38617" xr:uid="{572A1B8E-922C-4F7C-9B74-CC0356A292BF}"/>
    <cellStyle name="Normal 9 12 3 4 3" xfId="38618" xr:uid="{2C1A6289-B075-4812-A492-8689B8807D93}"/>
    <cellStyle name="Normal 9 12 3 40" xfId="38619" xr:uid="{7844B691-0816-4F44-A04C-8F26F5A91EC6}"/>
    <cellStyle name="Normal 9 12 3 5" xfId="38620" xr:uid="{B48B5181-24CE-4A42-ADD1-6B7A6BED63D7}"/>
    <cellStyle name="Normal 9 12 3 5 2" xfId="38621" xr:uid="{0BC8640D-32B9-4EB2-AD9B-2C43E70C09D9}"/>
    <cellStyle name="Normal 9 12 3 5 2 2" xfId="38622" xr:uid="{1619155E-A843-469E-BD6B-C07B35F9114B}"/>
    <cellStyle name="Normal 9 12 3 5 3" xfId="38623" xr:uid="{684F3DC9-BE5D-4F06-8E64-614B7D313353}"/>
    <cellStyle name="Normal 9 12 3 6" xfId="38624" xr:uid="{A30FE372-41D6-4A12-AD78-DC5C3B3E6D23}"/>
    <cellStyle name="Normal 9 12 3 6 2" xfId="38625" xr:uid="{2E8ED970-6DA7-41B0-BF78-1D09BA9EC775}"/>
    <cellStyle name="Normal 9 12 3 6 2 2" xfId="38626" xr:uid="{8565F129-D840-44AB-B3AF-73DD8AED7E6F}"/>
    <cellStyle name="Normal 9 12 3 6 3" xfId="38627" xr:uid="{7837E048-DE7D-479F-A21D-FC80CE1A99B4}"/>
    <cellStyle name="Normal 9 12 3 7" xfId="38628" xr:uid="{6966C551-A489-48C7-838A-06722050BBFE}"/>
    <cellStyle name="Normal 9 12 3 7 2" xfId="38629" xr:uid="{DA28D8B9-D8B5-41B8-8AEA-5C92003478B3}"/>
    <cellStyle name="Normal 9 12 3 7 2 2" xfId="38630" xr:uid="{E78FD744-CDC5-4BAB-91C8-E26DABA2EAAA}"/>
    <cellStyle name="Normal 9 12 3 7 3" xfId="38631" xr:uid="{BBA5CBC7-8248-4712-8625-F53CD2384DCF}"/>
    <cellStyle name="Normal 9 12 3 8" xfId="38632" xr:uid="{A5B9BC49-3A25-4828-951B-45C14D97D9D5}"/>
    <cellStyle name="Normal 9 12 3 8 2" xfId="38633" xr:uid="{9B2360BE-1E73-4577-98E7-8F8BB138205C}"/>
    <cellStyle name="Normal 9 12 3 8 2 2" xfId="38634" xr:uid="{FB23B1CE-587F-4977-B026-FEBB8C278A29}"/>
    <cellStyle name="Normal 9 12 3 8 3" xfId="38635" xr:uid="{076025F4-C4A2-489A-9279-944D76DD17FE}"/>
    <cellStyle name="Normal 9 12 3 9" xfId="38636" xr:uid="{4DCFF444-17D7-4D3B-8B20-F0BB89BB2390}"/>
    <cellStyle name="Normal 9 12 3 9 2" xfId="38637" xr:uid="{02EB8C53-FBE5-453E-A1D7-00C72A480367}"/>
    <cellStyle name="Normal 9 12 3 9 2 2" xfId="38638" xr:uid="{B0B9BAB6-6896-40A1-9124-CD0BDE5081D7}"/>
    <cellStyle name="Normal 9 12 3 9 3" xfId="38639" xr:uid="{D8890E2C-2D56-4F58-A985-C09D2E3C4D5F}"/>
    <cellStyle name="Normal 9 12 30" xfId="38640" xr:uid="{29C7A2FC-19B1-4340-91E0-393DE4C50941}"/>
    <cellStyle name="Normal 9 12 31" xfId="38641" xr:uid="{06104F5B-C6AE-4161-970E-31D25FB88C7A}"/>
    <cellStyle name="Normal 9 12 32" xfId="38642" xr:uid="{8D7759DA-5A7A-49D9-BB40-F31596A79180}"/>
    <cellStyle name="Normal 9 12 33" xfId="38643" xr:uid="{D2E89DD6-6FC2-4805-A53B-86A3B0EF4107}"/>
    <cellStyle name="Normal 9 12 34" xfId="38644" xr:uid="{F47B0360-4261-4BC6-A34E-CC92C1CA64B0}"/>
    <cellStyle name="Normal 9 12 35" xfId="38645" xr:uid="{F695E3D6-DA89-48A6-B134-E8642D809468}"/>
    <cellStyle name="Normal 9 12 36" xfId="38646" xr:uid="{4767470F-0306-49A9-BBD8-A54AAD6E9CFF}"/>
    <cellStyle name="Normal 9 12 37" xfId="38647" xr:uid="{468E8574-B8C4-494D-AFE1-26FD0AC1DBF0}"/>
    <cellStyle name="Normal 9 12 38" xfId="38648" xr:uid="{391F212A-B34F-43C2-8C40-B0CC4D3AE0AA}"/>
    <cellStyle name="Normal 9 12 39" xfId="38649" xr:uid="{CCB5AC79-7DE6-4C18-9118-5D83C860B982}"/>
    <cellStyle name="Normal 9 12 4" xfId="38650" xr:uid="{9D96AD53-B190-4B2C-8196-C61023D0D11F}"/>
    <cellStyle name="Normal 9 12 4 2" xfId="38651" xr:uid="{ED707061-DB2E-4986-A677-F9BD38DD3B1F}"/>
    <cellStyle name="Normal 9 12 4 2 2" xfId="38652" xr:uid="{EE805B5A-78B3-4C00-A0A9-65C9599735B8}"/>
    <cellStyle name="Normal 9 12 4 3" xfId="38653" xr:uid="{4D24980E-C515-49A5-B07D-956CA04F345B}"/>
    <cellStyle name="Normal 9 12 40" xfId="38654" xr:uid="{940FA35E-FE3C-4B4C-94E2-65ABFF73C7BE}"/>
    <cellStyle name="Normal 9 12 41" xfId="38655" xr:uid="{CFA9571E-917F-467E-B5E3-DCB2ACD4B3DB}"/>
    <cellStyle name="Normal 9 12 42" xfId="38656" xr:uid="{1BF29803-08C2-4416-AC9C-C0EEF14A254E}"/>
    <cellStyle name="Normal 9 12 5" xfId="38657" xr:uid="{79E8084F-4540-4727-BDC8-C1D73A10748A}"/>
    <cellStyle name="Normal 9 12 5 2" xfId="38658" xr:uid="{DEF86EA3-1FE5-44D5-8494-CD4A59E99A69}"/>
    <cellStyle name="Normal 9 12 5 2 2" xfId="38659" xr:uid="{9EC3D7D7-A00B-4FD2-AA1F-C877760A5A07}"/>
    <cellStyle name="Normal 9 12 5 3" xfId="38660" xr:uid="{8CAE0F68-EA44-46C2-AD42-5A1C1370F15F}"/>
    <cellStyle name="Normal 9 12 6" xfId="38661" xr:uid="{9E63592B-C7DE-46F6-98B5-26A777C97354}"/>
    <cellStyle name="Normal 9 12 6 2" xfId="38662" xr:uid="{62C2F4F6-E8A3-4363-9E90-C2FEBEFAE246}"/>
    <cellStyle name="Normal 9 12 6 2 2" xfId="38663" xr:uid="{79485E04-BC36-4598-8F8F-8CB4E98CFCF6}"/>
    <cellStyle name="Normal 9 12 6 3" xfId="38664" xr:uid="{7335D7C4-E8AE-430A-9DBA-A8B32C6EEF15}"/>
    <cellStyle name="Normal 9 12 7" xfId="38665" xr:uid="{0DB3A07A-F1E5-4F86-9C8B-F46DF124ECA7}"/>
    <cellStyle name="Normal 9 12 7 2" xfId="38666" xr:uid="{B5A2B286-0F9A-4047-B42C-4767FA318983}"/>
    <cellStyle name="Normal 9 12 7 2 2" xfId="38667" xr:uid="{51D4D5E4-FB6B-4EC7-BFDB-4268EB4D0F59}"/>
    <cellStyle name="Normal 9 12 7 3" xfId="38668" xr:uid="{67291227-D0F5-45C5-9AF3-BE2F8F1381F1}"/>
    <cellStyle name="Normal 9 12 8" xfId="38669" xr:uid="{CA682761-30AA-4123-B5C0-F6198D0ED76E}"/>
    <cellStyle name="Normal 9 12 8 2" xfId="38670" xr:uid="{E738345A-2AD9-4B3C-8EF8-5F78E1AE9053}"/>
    <cellStyle name="Normal 9 12 8 2 2" xfId="38671" xr:uid="{A2052D06-5B8B-4D9A-B382-61522EB0B049}"/>
    <cellStyle name="Normal 9 12 8 3" xfId="38672" xr:uid="{7F49CA8F-3D3A-4650-ACA9-466ED755A027}"/>
    <cellStyle name="Normal 9 12 9" xfId="38673" xr:uid="{ACF987E1-3C71-4C12-8076-AE58D7B0E0B4}"/>
    <cellStyle name="Normal 9 12 9 2" xfId="38674" xr:uid="{30B2FE50-FAD7-4BA1-9820-A3E3792C4051}"/>
    <cellStyle name="Normal 9 12 9 2 2" xfId="38675" xr:uid="{3E5A5AE5-F6E9-4323-A95A-5D2A68BFC430}"/>
    <cellStyle name="Normal 9 12 9 3" xfId="38676" xr:uid="{E7357903-0C1C-4653-8F22-259A051F81D8}"/>
    <cellStyle name="Normal 9 13" xfId="38677" xr:uid="{D511087E-B68E-451D-83B0-D814A1CE135F}"/>
    <cellStyle name="Normal 9 13 10" xfId="38678" xr:uid="{25F91052-3CDA-41B1-9BC1-AF7847054DCE}"/>
    <cellStyle name="Normal 9 13 10 2" xfId="38679" xr:uid="{E3B04565-133B-4C8A-B99D-82221689A4AB}"/>
    <cellStyle name="Normal 9 13 10 2 2" xfId="38680" xr:uid="{9D9D8A22-B8CC-4474-A16E-200D4DF81D1E}"/>
    <cellStyle name="Normal 9 13 10 3" xfId="38681" xr:uid="{E370E929-87C3-4657-9F9C-070A2F49C7C1}"/>
    <cellStyle name="Normal 9 13 11" xfId="38682" xr:uid="{B407E80E-A453-4D34-AE1D-98AA3140E613}"/>
    <cellStyle name="Normal 9 13 11 2" xfId="38683" xr:uid="{D661350D-2B41-43AB-91CE-3D35FD8F577C}"/>
    <cellStyle name="Normal 9 13 11 2 2" xfId="38684" xr:uid="{2481FF5D-57DF-4616-921D-854582E2960B}"/>
    <cellStyle name="Normal 9 13 11 3" xfId="38685" xr:uid="{13CECB08-FC39-4082-BB15-832F1B824D7E}"/>
    <cellStyle name="Normal 9 13 12" xfId="38686" xr:uid="{14CEC008-3BA5-4EED-AED5-DEF538BCD107}"/>
    <cellStyle name="Normal 9 13 12 2" xfId="38687" xr:uid="{C52096FE-8A5B-4A21-AA29-4704444E097F}"/>
    <cellStyle name="Normal 9 13 12 2 2" xfId="38688" xr:uid="{E39AE998-D070-4E11-B226-A46A8D8A2CFD}"/>
    <cellStyle name="Normal 9 13 12 3" xfId="38689" xr:uid="{B8326997-1FF7-46AD-BBB8-493F95214782}"/>
    <cellStyle name="Normal 9 13 13" xfId="38690" xr:uid="{C1CD0914-AAC0-46E3-A60C-684B956EC526}"/>
    <cellStyle name="Normal 9 13 13 2" xfId="38691" xr:uid="{8B428F6D-9672-4D8B-BD0E-1207DAC2CCFC}"/>
    <cellStyle name="Normal 9 13 13 2 2" xfId="38692" xr:uid="{B5FAD666-7B58-4116-8CE0-4C4C86745E82}"/>
    <cellStyle name="Normal 9 13 13 3" xfId="38693" xr:uid="{C0BF22D1-FC05-4C66-AE75-49E00E1F1549}"/>
    <cellStyle name="Normal 9 13 13 4" xfId="38694" xr:uid="{F1A9205C-3D82-4E2E-AC52-6CE3370A3583}"/>
    <cellStyle name="Normal 9 13 14" xfId="38695" xr:uid="{54FCC154-372B-471B-9C64-A4E5A18F5360}"/>
    <cellStyle name="Normal 9 13 14 2" xfId="38696" xr:uid="{7D419D09-1AFA-4D45-85A8-A7ABB228F11A}"/>
    <cellStyle name="Normal 9 13 15" xfId="38697" xr:uid="{67B8F936-96E0-4105-8C42-8457ADEA0905}"/>
    <cellStyle name="Normal 9 13 16" xfId="38698" xr:uid="{3A9EB897-0B93-4F6B-B866-8E35CCFCA72C}"/>
    <cellStyle name="Normal 9 13 16 2" xfId="38699" xr:uid="{38A6CEAD-B99F-40D4-867D-8647195014EC}"/>
    <cellStyle name="Normal 9 13 17" xfId="38700" xr:uid="{53081891-DDAE-4BF5-8DA4-1491B1781744}"/>
    <cellStyle name="Normal 9 13 18" xfId="38701" xr:uid="{5B2FBC4D-651E-4E66-AA70-9F7B6E9CB4EC}"/>
    <cellStyle name="Normal 9 13 19" xfId="38702" xr:uid="{C5281180-5C31-43AD-9A85-2B2B85A91083}"/>
    <cellStyle name="Normal 9 13 2" xfId="38703" xr:uid="{1CB47F25-8FB7-4AF8-886B-1F4770EAE6D0}"/>
    <cellStyle name="Normal 9 13 2 10" xfId="38704" xr:uid="{059DDC3E-AD10-4907-B4EA-0573A109BC58}"/>
    <cellStyle name="Normal 9 13 2 10 2" xfId="38705" xr:uid="{DFF74D05-C2C4-4717-A684-08B4A3D3FE1B}"/>
    <cellStyle name="Normal 9 13 2 10 2 2" xfId="38706" xr:uid="{6A0C314B-29F2-4A41-9281-8018379DD6C2}"/>
    <cellStyle name="Normal 9 13 2 10 3" xfId="38707" xr:uid="{7BCB8FC1-299E-4F7E-8348-3F019000F914}"/>
    <cellStyle name="Normal 9 13 2 11" xfId="38708" xr:uid="{7384D69A-7F2A-427F-815D-24B53E5329B0}"/>
    <cellStyle name="Normal 9 13 2 11 2" xfId="38709" xr:uid="{F2BE73E3-17D3-4799-8913-8E5DD0DDEC93}"/>
    <cellStyle name="Normal 9 13 2 11 2 2" xfId="38710" xr:uid="{B48E96BF-1868-4B87-88BA-EEBB8183B3FD}"/>
    <cellStyle name="Normal 9 13 2 11 3" xfId="38711" xr:uid="{C21826E4-3459-4092-A070-61BF047FB303}"/>
    <cellStyle name="Normal 9 13 2 11 4" xfId="38712" xr:uid="{91BFE07C-5524-4C74-8082-5F78A18C79FB}"/>
    <cellStyle name="Normal 9 13 2 12" xfId="38713" xr:uid="{F66C2996-065D-40E0-97AE-E58844DA49E4}"/>
    <cellStyle name="Normal 9 13 2 12 2" xfId="38714" xr:uid="{B8905D87-84CD-4832-9584-5728549A6E8F}"/>
    <cellStyle name="Normal 9 13 2 13" xfId="38715" xr:uid="{E93DB258-8342-49DB-B3C9-1A56A31E69AF}"/>
    <cellStyle name="Normal 9 13 2 14" xfId="38716" xr:uid="{E94D308C-0695-46DD-9091-96CDE22E18EA}"/>
    <cellStyle name="Normal 9 13 2 14 2" xfId="38717" xr:uid="{344539F4-0693-4D2A-8BA0-494A7D2C6B8A}"/>
    <cellStyle name="Normal 9 13 2 15" xfId="38718" xr:uid="{6FD01834-14E3-4D3F-998E-523DFB5118BA}"/>
    <cellStyle name="Normal 9 13 2 16" xfId="38719" xr:uid="{F3F2B3CD-6DF8-4362-BD58-094B36FFED6C}"/>
    <cellStyle name="Normal 9 13 2 17" xfId="38720" xr:uid="{917D48A8-CD9E-4D40-B527-69DCA320C323}"/>
    <cellStyle name="Normal 9 13 2 18" xfId="38721" xr:uid="{1F0245C5-44CF-4A94-A1E3-1508AF3B6771}"/>
    <cellStyle name="Normal 9 13 2 19" xfId="38722" xr:uid="{04669E3E-9953-49D6-82DB-784E91F66A1B}"/>
    <cellStyle name="Normal 9 13 2 2" xfId="38723" xr:uid="{616300FC-A011-4514-8A40-146F9369F978}"/>
    <cellStyle name="Normal 9 13 2 2 2" xfId="38724" xr:uid="{BC1E1396-92D5-4939-BA89-FDD069B92450}"/>
    <cellStyle name="Normal 9 13 2 2 2 2" xfId="38725" xr:uid="{8EA7CFCE-4051-4DB7-9DCA-CCB0AE5D542C}"/>
    <cellStyle name="Normal 9 13 2 2 3" xfId="38726" xr:uid="{0A517A48-2BB7-4DC2-919C-4D8409E0793C}"/>
    <cellStyle name="Normal 9 13 2 20" xfId="38727" xr:uid="{3AB0550A-1FCC-4587-B4EE-E84566414905}"/>
    <cellStyle name="Normal 9 13 2 21" xfId="38728" xr:uid="{07B13D87-DBF2-49B0-9478-DB362C514271}"/>
    <cellStyle name="Normal 9 13 2 22" xfId="38729" xr:uid="{210D6C05-4B2B-4C36-8F79-2B860B40F162}"/>
    <cellStyle name="Normal 9 13 2 23" xfId="38730" xr:uid="{3F6D476E-7B55-416B-AFC9-E816C9DF4F25}"/>
    <cellStyle name="Normal 9 13 2 24" xfId="38731" xr:uid="{534CA5A2-843A-4263-93AB-82475669F5DB}"/>
    <cellStyle name="Normal 9 13 2 25" xfId="38732" xr:uid="{A1D587E7-A59F-4FC8-9861-ED25106897BC}"/>
    <cellStyle name="Normal 9 13 2 26" xfId="38733" xr:uid="{D195F3D6-22E1-4F47-8292-7298EE032A14}"/>
    <cellStyle name="Normal 9 13 2 27" xfId="38734" xr:uid="{10F5A09B-8780-4A2A-89AE-12D09578A354}"/>
    <cellStyle name="Normal 9 13 2 28" xfId="38735" xr:uid="{9AF6A923-20BE-4FE0-80AA-BCD6AFA36352}"/>
    <cellStyle name="Normal 9 13 2 29" xfId="38736" xr:uid="{EB0D0070-8ACB-4470-9D72-E1BCBF41A90B}"/>
    <cellStyle name="Normal 9 13 2 3" xfId="38737" xr:uid="{B7F51E77-0F99-4123-8F74-DD511E01BA02}"/>
    <cellStyle name="Normal 9 13 2 3 2" xfId="38738" xr:uid="{7267B067-5535-4FE5-80D1-28404948CCD7}"/>
    <cellStyle name="Normal 9 13 2 3 2 2" xfId="38739" xr:uid="{47AF5B5E-51A5-4C31-9D10-E3BFEDD15E27}"/>
    <cellStyle name="Normal 9 13 2 3 3" xfId="38740" xr:uid="{62A13B58-3134-4D61-940B-12BD56AD9455}"/>
    <cellStyle name="Normal 9 13 2 30" xfId="38741" xr:uid="{32D301FD-3061-4842-9046-56E3E16C21AB}"/>
    <cellStyle name="Normal 9 13 2 31" xfId="38742" xr:uid="{B8F64073-41FF-460B-AFC7-5EFB03C6DE53}"/>
    <cellStyle name="Normal 9 13 2 32" xfId="38743" xr:uid="{56C6E630-5D31-49D3-972E-D189960063A1}"/>
    <cellStyle name="Normal 9 13 2 33" xfId="38744" xr:uid="{0DD875FA-7FCE-4494-A661-1ABB667D7762}"/>
    <cellStyle name="Normal 9 13 2 34" xfId="38745" xr:uid="{1534A408-BB95-4039-B54E-CF283FDF8BA4}"/>
    <cellStyle name="Normal 9 13 2 35" xfId="38746" xr:uid="{FF23FD32-9A78-4B40-9C7E-6A32B2DF0146}"/>
    <cellStyle name="Normal 9 13 2 36" xfId="38747" xr:uid="{EF1C8640-C55A-48EA-8AD3-5A24CADD3A33}"/>
    <cellStyle name="Normal 9 13 2 37" xfId="38748" xr:uid="{A8A73CA5-3C69-4F8D-933E-C2C093A67FDF}"/>
    <cellStyle name="Normal 9 13 2 38" xfId="38749" xr:uid="{26041D4F-5613-45AF-BC30-DA929D5A3319}"/>
    <cellStyle name="Normal 9 13 2 39" xfId="38750" xr:uid="{FF110B78-DC91-4ED7-81FD-D58FBA283336}"/>
    <cellStyle name="Normal 9 13 2 4" xfId="38751" xr:uid="{274EE068-202D-406B-BCC6-8D16CAE25752}"/>
    <cellStyle name="Normal 9 13 2 4 2" xfId="38752" xr:uid="{416429C8-A82D-4F5F-A1CC-1ACDBDC983BA}"/>
    <cellStyle name="Normal 9 13 2 4 2 2" xfId="38753" xr:uid="{9DA5241E-8358-4734-B98E-7AD310D4135B}"/>
    <cellStyle name="Normal 9 13 2 4 3" xfId="38754" xr:uid="{D289D72F-8705-41DE-89B3-74D8C016EC31}"/>
    <cellStyle name="Normal 9 13 2 40" xfId="38755" xr:uid="{AE7C5EBE-64E6-4E27-9950-BC0D50D724C2}"/>
    <cellStyle name="Normal 9 13 2 5" xfId="38756" xr:uid="{0958A18A-3A0E-4CB6-BFAD-FB69274B4C86}"/>
    <cellStyle name="Normal 9 13 2 5 2" xfId="38757" xr:uid="{15AF5E90-6D7F-4B10-BF0F-37C55A217E01}"/>
    <cellStyle name="Normal 9 13 2 5 2 2" xfId="38758" xr:uid="{CEEB773F-5A91-42DC-BC8A-E6B6B466DC00}"/>
    <cellStyle name="Normal 9 13 2 5 3" xfId="38759" xr:uid="{5E6ED184-C426-4FAD-B9D7-95E4E36A68E2}"/>
    <cellStyle name="Normal 9 13 2 6" xfId="38760" xr:uid="{D7513303-CF9E-4CB2-A8BD-1F00BFDF94F3}"/>
    <cellStyle name="Normal 9 13 2 6 2" xfId="38761" xr:uid="{61233087-2298-4916-8215-18A783C113BD}"/>
    <cellStyle name="Normal 9 13 2 6 2 2" xfId="38762" xr:uid="{75C343E1-11CA-4F81-A085-47DAC401AE30}"/>
    <cellStyle name="Normal 9 13 2 6 3" xfId="38763" xr:uid="{F2408D92-BFE3-4A2A-98F7-A83090F27536}"/>
    <cellStyle name="Normal 9 13 2 7" xfId="38764" xr:uid="{E2C96C78-E5B4-4D39-AAD6-A05721493F5C}"/>
    <cellStyle name="Normal 9 13 2 7 2" xfId="38765" xr:uid="{B7B7CD88-4380-483F-87A7-9336D10C3827}"/>
    <cellStyle name="Normal 9 13 2 7 2 2" xfId="38766" xr:uid="{A622F272-BE1F-4A5D-BA87-D6C0FC7AA3C7}"/>
    <cellStyle name="Normal 9 13 2 7 3" xfId="38767" xr:uid="{4F168BC7-B06F-4609-A7E6-74CDFDAFEEB0}"/>
    <cellStyle name="Normal 9 13 2 8" xfId="38768" xr:uid="{4210346D-8C31-4D7C-B123-210E9FBD409D}"/>
    <cellStyle name="Normal 9 13 2 8 2" xfId="38769" xr:uid="{ADBB46D8-8DFB-47F6-92CE-9B70E0F539FF}"/>
    <cellStyle name="Normal 9 13 2 8 2 2" xfId="38770" xr:uid="{58BC684A-4A39-464B-B612-C0347E272F13}"/>
    <cellStyle name="Normal 9 13 2 8 3" xfId="38771" xr:uid="{642F91BC-024C-476B-8D8B-C47F0189818F}"/>
    <cellStyle name="Normal 9 13 2 9" xfId="38772" xr:uid="{C6F59D53-0C54-45B4-8C02-7F6F364C7067}"/>
    <cellStyle name="Normal 9 13 2 9 2" xfId="38773" xr:uid="{E65E9A8E-CEDD-46F6-8090-F2039CD377E3}"/>
    <cellStyle name="Normal 9 13 2 9 2 2" xfId="38774" xr:uid="{CFB0D2C1-D821-4D85-9208-2AE82DD4B8AC}"/>
    <cellStyle name="Normal 9 13 2 9 3" xfId="38775" xr:uid="{87DA7895-D522-4CCE-BD34-C2809EBC33F6}"/>
    <cellStyle name="Normal 9 13 20" xfId="38776" xr:uid="{BDD225EA-E77D-4DA7-8D5E-2B8DFA7D4DD2}"/>
    <cellStyle name="Normal 9 13 21" xfId="38777" xr:uid="{9C7CFF4B-3210-437B-9BDE-0106D15B7253}"/>
    <cellStyle name="Normal 9 13 22" xfId="38778" xr:uid="{93DB3A2C-A75D-437B-A6F7-F6A6C056546F}"/>
    <cellStyle name="Normal 9 13 23" xfId="38779" xr:uid="{94AB76E5-16A5-4F6B-AABE-450A60C395E5}"/>
    <cellStyle name="Normal 9 13 24" xfId="38780" xr:uid="{D1DA8908-AB77-4249-AEA0-614328DE217D}"/>
    <cellStyle name="Normal 9 13 25" xfId="38781" xr:uid="{A335DDC4-D0EF-481C-9068-B12A249BC7C5}"/>
    <cellStyle name="Normal 9 13 26" xfId="38782" xr:uid="{B344CBFB-A1E6-4A23-93C0-B93C7403E87B}"/>
    <cellStyle name="Normal 9 13 27" xfId="38783" xr:uid="{A1E22D38-62FB-4873-BF2D-91268CDC26E7}"/>
    <cellStyle name="Normal 9 13 28" xfId="38784" xr:uid="{37C32806-0D3D-4962-976D-C0A691FAE127}"/>
    <cellStyle name="Normal 9 13 29" xfId="38785" xr:uid="{033D78CA-B0E2-41E0-AD55-5B4BD50CEF6E}"/>
    <cellStyle name="Normal 9 13 3" xfId="38786" xr:uid="{A7D98CD3-7879-4B4B-8EFE-D5E8912CAE61}"/>
    <cellStyle name="Normal 9 13 3 10" xfId="38787" xr:uid="{4A826B94-77E8-4AA0-9BAC-25EE4339D052}"/>
    <cellStyle name="Normal 9 13 3 10 2" xfId="38788" xr:uid="{2FDD43CB-E299-43E2-9885-34BBBC43DCCE}"/>
    <cellStyle name="Normal 9 13 3 10 2 2" xfId="38789" xr:uid="{F45F1F9D-2C66-43AE-BCB1-74D522FF33D6}"/>
    <cellStyle name="Normal 9 13 3 10 3" xfId="38790" xr:uid="{EF5A80E3-6F8B-4336-885B-4E7FAB4A988D}"/>
    <cellStyle name="Normal 9 13 3 11" xfId="38791" xr:uid="{E60135BA-6030-41B0-9B03-3BEC070CCE28}"/>
    <cellStyle name="Normal 9 13 3 11 2" xfId="38792" xr:uid="{B5D20AB0-8997-4DFF-AF95-D43CB352052F}"/>
    <cellStyle name="Normal 9 13 3 11 2 2" xfId="38793" xr:uid="{4C9A403E-C68F-465C-9067-05CA845C53DB}"/>
    <cellStyle name="Normal 9 13 3 11 3" xfId="38794" xr:uid="{F75499C5-D98A-4EC7-9C35-EF287AB4BD6C}"/>
    <cellStyle name="Normal 9 13 3 11 4" xfId="38795" xr:uid="{C2F2DBED-7B8B-40D3-A82E-CBADCC8953C9}"/>
    <cellStyle name="Normal 9 13 3 12" xfId="38796" xr:uid="{E06189A2-7F3F-4241-B214-6F3A9CEF20B1}"/>
    <cellStyle name="Normal 9 13 3 12 2" xfId="38797" xr:uid="{C1696933-1C83-4DC3-915F-88EBCD1706C3}"/>
    <cellStyle name="Normal 9 13 3 13" xfId="38798" xr:uid="{27F0235E-E31C-4F54-A0C1-094CF1FA55E1}"/>
    <cellStyle name="Normal 9 13 3 14" xfId="38799" xr:uid="{BF6379BB-457C-4BD2-8572-89084B54EBCB}"/>
    <cellStyle name="Normal 9 13 3 14 2" xfId="38800" xr:uid="{93931045-3FEE-4847-818C-F454BC62A089}"/>
    <cellStyle name="Normal 9 13 3 15" xfId="38801" xr:uid="{1068EDF9-E342-416A-9C4D-B3013569E4B7}"/>
    <cellStyle name="Normal 9 13 3 16" xfId="38802" xr:uid="{2D3D491B-3547-41E3-86A1-98C6D66ADA11}"/>
    <cellStyle name="Normal 9 13 3 17" xfId="38803" xr:uid="{693C95DE-A52B-4BF3-A5E9-2883C821EDAF}"/>
    <cellStyle name="Normal 9 13 3 18" xfId="38804" xr:uid="{33D25130-7C4B-4932-8520-C95734B9E1F8}"/>
    <cellStyle name="Normal 9 13 3 19" xfId="38805" xr:uid="{6C45E43A-D525-48A0-98A8-343E436AFDC2}"/>
    <cellStyle name="Normal 9 13 3 2" xfId="38806" xr:uid="{84FC37B3-2FC6-4EAB-86CE-B0C0C12380FE}"/>
    <cellStyle name="Normal 9 13 3 2 2" xfId="38807" xr:uid="{941A5E07-AD00-435C-8D3F-4BE0013907E3}"/>
    <cellStyle name="Normal 9 13 3 2 2 2" xfId="38808" xr:uid="{DCD0DA5C-9668-42A4-8E05-E4257EC03C01}"/>
    <cellStyle name="Normal 9 13 3 2 3" xfId="38809" xr:uid="{D5A0E277-5662-4439-95D6-B26277D96BC5}"/>
    <cellStyle name="Normal 9 13 3 20" xfId="38810" xr:uid="{CE4956E4-6435-4663-88FE-9EC3E4601D5C}"/>
    <cellStyle name="Normal 9 13 3 21" xfId="38811" xr:uid="{F10F6B79-AEB8-487C-A4AE-AD5AAF107E40}"/>
    <cellStyle name="Normal 9 13 3 22" xfId="38812" xr:uid="{75B47D87-6F1F-4099-A3EF-16831D5FB035}"/>
    <cellStyle name="Normal 9 13 3 23" xfId="38813" xr:uid="{BB279E10-7E4C-406A-AB6F-AD15F3C55275}"/>
    <cellStyle name="Normal 9 13 3 24" xfId="38814" xr:uid="{EDCBD36B-7C1B-4FFC-BB59-649098A85636}"/>
    <cellStyle name="Normal 9 13 3 25" xfId="38815" xr:uid="{1E2F922F-C985-4180-9CB3-B1A4CFD5185B}"/>
    <cellStyle name="Normal 9 13 3 26" xfId="38816" xr:uid="{A0F9067E-2EC6-4E0B-BD99-3CECAEA0C40F}"/>
    <cellStyle name="Normal 9 13 3 27" xfId="38817" xr:uid="{6A8A988B-C5DA-4039-9A65-ECD224477186}"/>
    <cellStyle name="Normal 9 13 3 28" xfId="38818" xr:uid="{C5B7EE95-8BF5-44FA-B6FD-38C37C693768}"/>
    <cellStyle name="Normal 9 13 3 29" xfId="38819" xr:uid="{A877FB8C-7299-40DE-875B-FF5E564882FE}"/>
    <cellStyle name="Normal 9 13 3 3" xfId="38820" xr:uid="{6C43DBAC-932E-49CC-A620-E984D5F139F6}"/>
    <cellStyle name="Normal 9 13 3 3 2" xfId="38821" xr:uid="{91E39FDF-30BE-4F2A-BBF3-8D073A3FD390}"/>
    <cellStyle name="Normal 9 13 3 3 2 2" xfId="38822" xr:uid="{E74694B7-842E-4162-9505-11D528756103}"/>
    <cellStyle name="Normal 9 13 3 3 3" xfId="38823" xr:uid="{16EF2BD1-AF0C-4885-93ED-988D9C0F98BD}"/>
    <cellStyle name="Normal 9 13 3 30" xfId="38824" xr:uid="{A9A37032-F5E8-4A82-86CB-74E9012E6BF5}"/>
    <cellStyle name="Normal 9 13 3 31" xfId="38825" xr:uid="{3CEBD018-E1F3-4B60-8465-9210302D151C}"/>
    <cellStyle name="Normal 9 13 3 32" xfId="38826" xr:uid="{6EF99B8C-D711-4700-855F-091C72FC8E58}"/>
    <cellStyle name="Normal 9 13 3 33" xfId="38827" xr:uid="{922DC6BA-6F7E-466C-AA82-39FA6868867C}"/>
    <cellStyle name="Normal 9 13 3 34" xfId="38828" xr:uid="{CA488BE7-4A3A-4916-AD06-F0F3CBB6F85C}"/>
    <cellStyle name="Normal 9 13 3 35" xfId="38829" xr:uid="{8A5E8195-06EE-4426-8D39-2DCF5D7E29E8}"/>
    <cellStyle name="Normal 9 13 3 36" xfId="38830" xr:uid="{7355D3E6-C5C5-4EE9-9F9D-2193D6962DDB}"/>
    <cellStyle name="Normal 9 13 3 37" xfId="38831" xr:uid="{5BCEE0ED-24C0-45C9-BF61-9903E6B1B692}"/>
    <cellStyle name="Normal 9 13 3 38" xfId="38832" xr:uid="{B55A8250-2631-4AAE-B483-0850565FEB6C}"/>
    <cellStyle name="Normal 9 13 3 39" xfId="38833" xr:uid="{7B0454B6-4487-4913-8A84-7D2637AD21E6}"/>
    <cellStyle name="Normal 9 13 3 4" xfId="38834" xr:uid="{3D8878E8-7888-471B-B0C5-88D4EE73F160}"/>
    <cellStyle name="Normal 9 13 3 4 2" xfId="38835" xr:uid="{FE6E0E44-DC73-447B-ADA6-45AEB2D251DF}"/>
    <cellStyle name="Normal 9 13 3 4 2 2" xfId="38836" xr:uid="{B053DD59-4BC0-4733-B440-8096615E5F40}"/>
    <cellStyle name="Normal 9 13 3 4 3" xfId="38837" xr:uid="{F874EA14-61DF-4F6F-B3F6-1B83174EBD1E}"/>
    <cellStyle name="Normal 9 13 3 40" xfId="38838" xr:uid="{D0FD66D3-77FA-4FEE-B100-DE1D56197695}"/>
    <cellStyle name="Normal 9 13 3 5" xfId="38839" xr:uid="{FD661F59-B4D0-4CA3-A4E4-C9C4F89E08F7}"/>
    <cellStyle name="Normal 9 13 3 5 2" xfId="38840" xr:uid="{4061DFD7-262C-4C79-9AFD-491664433081}"/>
    <cellStyle name="Normal 9 13 3 5 2 2" xfId="38841" xr:uid="{3E753B5B-FCDF-4060-84AC-F1AB6FEFCBF2}"/>
    <cellStyle name="Normal 9 13 3 5 3" xfId="38842" xr:uid="{2D82981C-B1F7-4526-9436-AECF1DB711E2}"/>
    <cellStyle name="Normal 9 13 3 6" xfId="38843" xr:uid="{82F9E377-A829-4C9F-B3D2-B8591857163D}"/>
    <cellStyle name="Normal 9 13 3 6 2" xfId="38844" xr:uid="{CDD74182-11DC-4B97-B4F8-883001E35AC2}"/>
    <cellStyle name="Normal 9 13 3 6 2 2" xfId="38845" xr:uid="{6EA0B8A6-ADEA-4C8D-85EB-637D48291977}"/>
    <cellStyle name="Normal 9 13 3 6 3" xfId="38846" xr:uid="{A058C648-97D9-44C2-83B6-D065B647C705}"/>
    <cellStyle name="Normal 9 13 3 7" xfId="38847" xr:uid="{589D9D9B-2353-4751-9B72-F084E56DEF1E}"/>
    <cellStyle name="Normal 9 13 3 7 2" xfId="38848" xr:uid="{93088052-A00C-4AFE-A3D6-41A7A28435EA}"/>
    <cellStyle name="Normal 9 13 3 7 2 2" xfId="38849" xr:uid="{F6883931-B9B6-4FA7-853B-EDEDF53FAE2E}"/>
    <cellStyle name="Normal 9 13 3 7 3" xfId="38850" xr:uid="{22C790DC-25DD-40E9-9B28-6430B61A28C2}"/>
    <cellStyle name="Normal 9 13 3 8" xfId="38851" xr:uid="{014F79FA-E68F-40D4-8E4D-A7819AD4EDED}"/>
    <cellStyle name="Normal 9 13 3 8 2" xfId="38852" xr:uid="{24889599-C3CA-4F9E-A79D-80DF57D030BE}"/>
    <cellStyle name="Normal 9 13 3 8 2 2" xfId="38853" xr:uid="{407E8B83-0D43-4AA7-B92E-D49CABF98D65}"/>
    <cellStyle name="Normal 9 13 3 8 3" xfId="38854" xr:uid="{2458C016-D7B3-41AC-B35F-D679697CB7CB}"/>
    <cellStyle name="Normal 9 13 3 9" xfId="38855" xr:uid="{84F9261E-1AC1-4744-8F82-F10D65914DB9}"/>
    <cellStyle name="Normal 9 13 3 9 2" xfId="38856" xr:uid="{6E31490F-187A-4565-8950-69CDC5A60E70}"/>
    <cellStyle name="Normal 9 13 3 9 2 2" xfId="38857" xr:uid="{54A3CED3-52F7-44E4-A972-3D4AA3410037}"/>
    <cellStyle name="Normal 9 13 3 9 3" xfId="38858" xr:uid="{7602D096-43D0-48E1-B586-4BF5FBC42DDE}"/>
    <cellStyle name="Normal 9 13 30" xfId="38859" xr:uid="{7F20CCED-09E9-450F-AE82-EA33D0DF46D2}"/>
    <cellStyle name="Normal 9 13 31" xfId="38860" xr:uid="{06E86BE7-4ED0-4852-A4F1-FDE62E0C397E}"/>
    <cellStyle name="Normal 9 13 32" xfId="38861" xr:uid="{1E5153D9-76AA-478B-91A8-898C8BA530D0}"/>
    <cellStyle name="Normal 9 13 33" xfId="38862" xr:uid="{9AC77BBC-D89B-4489-8404-73344D207DEE}"/>
    <cellStyle name="Normal 9 13 34" xfId="38863" xr:uid="{CE2139FA-91FD-4627-983E-AD6EF316DDFB}"/>
    <cellStyle name="Normal 9 13 35" xfId="38864" xr:uid="{4FD4DB77-DE71-4EB3-900F-65867879159F}"/>
    <cellStyle name="Normal 9 13 36" xfId="38865" xr:uid="{23D262D2-65BB-4077-9F0E-514ED5579BD3}"/>
    <cellStyle name="Normal 9 13 37" xfId="38866" xr:uid="{A358C788-1ABD-4DD1-8116-10C42F4FF9F6}"/>
    <cellStyle name="Normal 9 13 38" xfId="38867" xr:uid="{ECE7DA87-5C7C-4FF8-9C60-09BE4F5C6570}"/>
    <cellStyle name="Normal 9 13 39" xfId="38868" xr:uid="{588802D3-CD02-463F-97AA-4B1355828A40}"/>
    <cellStyle name="Normal 9 13 4" xfId="38869" xr:uid="{F4F29149-9F10-4698-9F9B-9B914F732C65}"/>
    <cellStyle name="Normal 9 13 4 2" xfId="38870" xr:uid="{89645F9A-B9EC-40B6-9511-8CA2B31A49F5}"/>
    <cellStyle name="Normal 9 13 4 2 2" xfId="38871" xr:uid="{ACA962FD-4DED-482F-9BF9-660384FFFD6E}"/>
    <cellStyle name="Normal 9 13 4 3" xfId="38872" xr:uid="{1EF1B5C1-C656-49AF-9642-86F382F45AD5}"/>
    <cellStyle name="Normal 9 13 40" xfId="38873" xr:uid="{0A10741D-8323-4102-BE1D-FB43D3030F48}"/>
    <cellStyle name="Normal 9 13 41" xfId="38874" xr:uid="{59C292B3-D2E1-4C5D-A518-DA457DB8A9ED}"/>
    <cellStyle name="Normal 9 13 42" xfId="38875" xr:uid="{A9610BE2-DA63-42CC-A5DF-9B477665FA71}"/>
    <cellStyle name="Normal 9 13 5" xfId="38876" xr:uid="{E5EF377F-F814-4D1C-AA3A-6733CACBBF64}"/>
    <cellStyle name="Normal 9 13 5 2" xfId="38877" xr:uid="{F46AB5BC-EBB1-420F-ADCD-4FE910C9DAF1}"/>
    <cellStyle name="Normal 9 13 5 2 2" xfId="38878" xr:uid="{ACC7B256-B81C-452D-AE71-80AA3EB10595}"/>
    <cellStyle name="Normal 9 13 5 3" xfId="38879" xr:uid="{1DFB5F71-F464-4AD8-8174-8D4FA4007700}"/>
    <cellStyle name="Normal 9 13 6" xfId="38880" xr:uid="{8AB5C69B-D94F-420F-8772-5EDD5AB6125A}"/>
    <cellStyle name="Normal 9 13 6 2" xfId="38881" xr:uid="{D13E9FA7-B7AE-421F-859D-2D1E581DB0FB}"/>
    <cellStyle name="Normal 9 13 6 2 2" xfId="38882" xr:uid="{72AAD0E3-DF02-4A9A-933B-1956FBF4EF46}"/>
    <cellStyle name="Normal 9 13 6 3" xfId="38883" xr:uid="{E2280738-AA6D-47E4-B02E-827B59B1ECEC}"/>
    <cellStyle name="Normal 9 13 7" xfId="38884" xr:uid="{5C467A37-A23C-4E3E-B079-5E7FB5D6C8FD}"/>
    <cellStyle name="Normal 9 13 7 2" xfId="38885" xr:uid="{64B2C26D-3F02-4179-9F94-D8EBE59BF832}"/>
    <cellStyle name="Normal 9 13 7 2 2" xfId="38886" xr:uid="{04D2724A-3C38-4BD2-833D-E651A372AF33}"/>
    <cellStyle name="Normal 9 13 7 3" xfId="38887" xr:uid="{B8BECADC-1B5B-4B5E-8855-CA3D72922168}"/>
    <cellStyle name="Normal 9 13 8" xfId="38888" xr:uid="{FE4F4F8D-0C11-44FE-81CA-DC0715FAD321}"/>
    <cellStyle name="Normal 9 13 8 2" xfId="38889" xr:uid="{A01A723A-AD60-42D1-B315-E7CDB1CB51AB}"/>
    <cellStyle name="Normal 9 13 8 2 2" xfId="38890" xr:uid="{B4D2D977-DC07-46B0-AE65-C520BA8B1524}"/>
    <cellStyle name="Normal 9 13 8 3" xfId="38891" xr:uid="{E190CB74-D4DD-4DD3-9050-A10A5719D134}"/>
    <cellStyle name="Normal 9 13 9" xfId="38892" xr:uid="{610792DD-1243-4F1F-AA7C-8165C1FA7B60}"/>
    <cellStyle name="Normal 9 13 9 2" xfId="38893" xr:uid="{E137C47A-438B-4FE2-9A2F-F51E01BB3FBF}"/>
    <cellStyle name="Normal 9 13 9 2 2" xfId="38894" xr:uid="{DC88C4EE-F049-4FDB-8468-40F43DD6F721}"/>
    <cellStyle name="Normal 9 13 9 3" xfId="38895" xr:uid="{8B04AF4C-3BBF-4964-8004-B5ACE50B6A06}"/>
    <cellStyle name="Normal 9 14" xfId="38896" xr:uid="{329B6432-2C5A-4A43-B732-924CE19E18CB}"/>
    <cellStyle name="Normal 9 14 10" xfId="38897" xr:uid="{F510904F-B409-48D4-8809-D92D7EBF4295}"/>
    <cellStyle name="Normal 9 14 10 2" xfId="38898" xr:uid="{CF9F2033-D347-4821-A530-5A885400DFF9}"/>
    <cellStyle name="Normal 9 14 10 2 2" xfId="38899" xr:uid="{17D11215-C63E-4DD3-B93A-87083168E808}"/>
    <cellStyle name="Normal 9 14 10 3" xfId="38900" xr:uid="{798BEC76-AEF6-4C1D-8B36-0935AF5E15F4}"/>
    <cellStyle name="Normal 9 14 11" xfId="38901" xr:uid="{C58B1291-160B-47B3-ABA0-CFA6D2470608}"/>
    <cellStyle name="Normal 9 14 11 2" xfId="38902" xr:uid="{93FD8073-27A4-490B-B85A-5C02A5AD520E}"/>
    <cellStyle name="Normal 9 14 11 2 2" xfId="38903" xr:uid="{5330F18D-966D-4F0A-B755-13228A91E4F9}"/>
    <cellStyle name="Normal 9 14 11 3" xfId="38904" xr:uid="{9E063624-FEC1-4119-A79F-820AB3114606}"/>
    <cellStyle name="Normal 9 14 12" xfId="38905" xr:uid="{C75FEA14-6D5F-4C9F-AD08-A79A0DE8C576}"/>
    <cellStyle name="Normal 9 14 12 2" xfId="38906" xr:uid="{4CA11C67-C398-4F4B-938A-6AC68D6D7641}"/>
    <cellStyle name="Normal 9 14 12 2 2" xfId="38907" xr:uid="{F1932053-0388-450C-AA39-D09FDCC64827}"/>
    <cellStyle name="Normal 9 14 12 3" xfId="38908" xr:uid="{3FE36ADA-D8DD-47F7-82B3-2C80DC386F65}"/>
    <cellStyle name="Normal 9 14 13" xfId="38909" xr:uid="{DBEE3AE2-A19E-474C-969A-B1D4A431AC9A}"/>
    <cellStyle name="Normal 9 14 13 2" xfId="38910" xr:uid="{33117315-171B-4855-88EA-5AA4B172EA92}"/>
    <cellStyle name="Normal 9 14 13 2 2" xfId="38911" xr:uid="{FCA42A74-D132-4842-AE39-DEBCC36DEAAB}"/>
    <cellStyle name="Normal 9 14 13 3" xfId="38912" xr:uid="{2161B315-9034-47DE-8097-1F1E820C511A}"/>
    <cellStyle name="Normal 9 14 13 4" xfId="38913" xr:uid="{725A00BA-5916-4D0A-ABFF-B911C6F34BC2}"/>
    <cellStyle name="Normal 9 14 14" xfId="38914" xr:uid="{9CBFAFB8-225C-450A-9301-7586454BBE9E}"/>
    <cellStyle name="Normal 9 14 14 2" xfId="38915" xr:uid="{1E2604EF-42D0-4413-8219-63C4CF8FF6F6}"/>
    <cellStyle name="Normal 9 14 15" xfId="38916" xr:uid="{9E96B144-7DD7-4DE2-9371-73CAF9116FAD}"/>
    <cellStyle name="Normal 9 14 16" xfId="38917" xr:uid="{347C4885-3040-4E46-9DBC-C1DA671EED14}"/>
    <cellStyle name="Normal 9 14 16 2" xfId="38918" xr:uid="{7D92F10C-B750-4D78-B67C-E52D2C13CA12}"/>
    <cellStyle name="Normal 9 14 17" xfId="38919" xr:uid="{45FC4341-30BC-417E-8348-669868C9E607}"/>
    <cellStyle name="Normal 9 14 18" xfId="38920" xr:uid="{8BD5A2D3-CD83-45EC-AE56-4E9FA427879D}"/>
    <cellStyle name="Normal 9 14 19" xfId="38921" xr:uid="{96B343CA-36D6-43CB-BF93-80B332D3BB08}"/>
    <cellStyle name="Normal 9 14 2" xfId="38922" xr:uid="{DDC493C2-8628-4C95-BD54-379D95217E7A}"/>
    <cellStyle name="Normal 9 14 2 10" xfId="38923" xr:uid="{8161FCBC-ECAD-4D19-8CFC-0E6F1734274D}"/>
    <cellStyle name="Normal 9 14 2 10 2" xfId="38924" xr:uid="{5A1F811A-EB2C-4E8C-BF6A-F4D0CF61F006}"/>
    <cellStyle name="Normal 9 14 2 10 2 2" xfId="38925" xr:uid="{38C0551C-DED0-47EB-9EB6-BB1926027BE4}"/>
    <cellStyle name="Normal 9 14 2 10 3" xfId="38926" xr:uid="{8B2864F0-2767-4CB9-BC4E-14157A60C9E5}"/>
    <cellStyle name="Normal 9 14 2 11" xfId="38927" xr:uid="{2DCA01DC-2872-4D93-8508-CE416EA1F5AC}"/>
    <cellStyle name="Normal 9 14 2 11 2" xfId="38928" xr:uid="{DE743D87-5639-4019-B967-EC489E3C25F0}"/>
    <cellStyle name="Normal 9 14 2 11 2 2" xfId="38929" xr:uid="{A6955B85-71F2-44D3-BBF7-C66F082FBEFA}"/>
    <cellStyle name="Normal 9 14 2 11 3" xfId="38930" xr:uid="{ED984E1D-4E81-451A-83DC-10C95D2048F4}"/>
    <cellStyle name="Normal 9 14 2 11 4" xfId="38931" xr:uid="{31898151-ED9A-43ED-9F9D-F656EC92FBC8}"/>
    <cellStyle name="Normal 9 14 2 12" xfId="38932" xr:uid="{52FADC97-46D2-4C50-A34D-2CD4EF4138D9}"/>
    <cellStyle name="Normal 9 14 2 12 2" xfId="38933" xr:uid="{2AFD7510-2947-4F61-A50D-0FA342902788}"/>
    <cellStyle name="Normal 9 14 2 13" xfId="38934" xr:uid="{3E3774D6-D48D-4E51-B6EC-14714B45ED31}"/>
    <cellStyle name="Normal 9 14 2 14" xfId="38935" xr:uid="{DFBFDEF4-027B-4CF5-937F-A23D1E4D7DAE}"/>
    <cellStyle name="Normal 9 14 2 14 2" xfId="38936" xr:uid="{145C9A62-A751-4DFD-A92C-6EF76D5CA1EB}"/>
    <cellStyle name="Normal 9 14 2 15" xfId="38937" xr:uid="{2B28A4E5-C93D-4427-B5C0-1FDEB9F6BC4B}"/>
    <cellStyle name="Normal 9 14 2 16" xfId="38938" xr:uid="{D81547A3-AA91-42AE-A929-1AD19353C745}"/>
    <cellStyle name="Normal 9 14 2 17" xfId="38939" xr:uid="{E90960A7-7D4D-42D3-807E-15C208D87B07}"/>
    <cellStyle name="Normal 9 14 2 18" xfId="38940" xr:uid="{817F9BA8-4244-43E6-BA00-B5715A2A91B8}"/>
    <cellStyle name="Normal 9 14 2 19" xfId="38941" xr:uid="{3A493E85-8D92-442B-95D6-042FFD692E86}"/>
    <cellStyle name="Normal 9 14 2 2" xfId="38942" xr:uid="{638A828D-F119-4186-8097-843D6923D1B8}"/>
    <cellStyle name="Normal 9 14 2 2 2" xfId="38943" xr:uid="{25B4312C-2269-4296-9F1E-BA6B3033CE59}"/>
    <cellStyle name="Normal 9 14 2 2 2 2" xfId="38944" xr:uid="{25A810EE-394A-43B1-833B-66EAE8E893B0}"/>
    <cellStyle name="Normal 9 14 2 2 3" xfId="38945" xr:uid="{8A3AD564-5C1E-403C-97DF-EA3D96DCF7AC}"/>
    <cellStyle name="Normal 9 14 2 20" xfId="38946" xr:uid="{F14311C5-AC24-40E7-A8A7-888F9E9FA46D}"/>
    <cellStyle name="Normal 9 14 2 21" xfId="38947" xr:uid="{7DD9E8D9-7127-4EE7-8DDD-771ABC213FF5}"/>
    <cellStyle name="Normal 9 14 2 22" xfId="38948" xr:uid="{59731DD9-A67A-4054-90C3-1C5020A48B8E}"/>
    <cellStyle name="Normal 9 14 2 23" xfId="38949" xr:uid="{E5B53725-1456-453E-9AA4-BD020713DA75}"/>
    <cellStyle name="Normal 9 14 2 24" xfId="38950" xr:uid="{276F148B-C1EB-4A27-9F69-F160CDB96278}"/>
    <cellStyle name="Normal 9 14 2 25" xfId="38951" xr:uid="{854FBCFA-9945-4BFE-BD9E-E709C609CDFC}"/>
    <cellStyle name="Normal 9 14 2 26" xfId="38952" xr:uid="{951D7303-B9F1-4B07-8B88-D843E6349A0D}"/>
    <cellStyle name="Normal 9 14 2 27" xfId="38953" xr:uid="{55421C3D-3C45-424B-9CC2-613AEF178966}"/>
    <cellStyle name="Normal 9 14 2 28" xfId="38954" xr:uid="{9E8C0F03-EFF6-4CFC-AAE8-C9708293D368}"/>
    <cellStyle name="Normal 9 14 2 29" xfId="38955" xr:uid="{AE78FEC4-F098-4A91-848B-6AEAEA874454}"/>
    <cellStyle name="Normal 9 14 2 3" xfId="38956" xr:uid="{4C3A8848-77B7-4743-8156-88F583E4F199}"/>
    <cellStyle name="Normal 9 14 2 3 2" xfId="38957" xr:uid="{D66ACA03-994F-4BC6-8229-90AEA18421D6}"/>
    <cellStyle name="Normal 9 14 2 3 2 2" xfId="38958" xr:uid="{74F9AC1C-2C94-4454-8FA6-BB45C219CCBA}"/>
    <cellStyle name="Normal 9 14 2 3 3" xfId="38959" xr:uid="{39537659-23E1-41D9-B610-4BA288DB9A5D}"/>
    <cellStyle name="Normal 9 14 2 30" xfId="38960" xr:uid="{2F87E3E1-AB8A-41A0-864B-66FDAFE86B1D}"/>
    <cellStyle name="Normal 9 14 2 31" xfId="38961" xr:uid="{60B72ADD-83B1-447F-86D8-12372FA8B259}"/>
    <cellStyle name="Normal 9 14 2 32" xfId="38962" xr:uid="{DEEA0406-4A70-4DA2-8BFE-0AF4BC5E5484}"/>
    <cellStyle name="Normal 9 14 2 33" xfId="38963" xr:uid="{5B6C267D-4FCB-42C4-9BE4-D2C9F5AFFBF1}"/>
    <cellStyle name="Normal 9 14 2 34" xfId="38964" xr:uid="{FD698992-EAF0-4BCE-A300-89769732EA67}"/>
    <cellStyle name="Normal 9 14 2 35" xfId="38965" xr:uid="{8CBE14CD-C6AB-4970-BFB0-580EF5FCFC26}"/>
    <cellStyle name="Normal 9 14 2 36" xfId="38966" xr:uid="{3FC43CE2-9F3A-4D51-94D0-E70E7E39C8C4}"/>
    <cellStyle name="Normal 9 14 2 37" xfId="38967" xr:uid="{EA2844CC-4E0E-4B24-9C34-47A68187FAF4}"/>
    <cellStyle name="Normal 9 14 2 38" xfId="38968" xr:uid="{B1A1F480-96BF-4B78-9744-AA687BEBB7B4}"/>
    <cellStyle name="Normal 9 14 2 39" xfId="38969" xr:uid="{4BC24D4A-3D1F-4372-B39A-4ED0AAEBDE67}"/>
    <cellStyle name="Normal 9 14 2 4" xfId="38970" xr:uid="{19E4738C-B58F-4284-B1DD-C59A1E139F19}"/>
    <cellStyle name="Normal 9 14 2 4 2" xfId="38971" xr:uid="{CA300993-8E95-41CC-AE44-024FE05988C2}"/>
    <cellStyle name="Normal 9 14 2 4 2 2" xfId="38972" xr:uid="{C1489334-3D98-4AED-9214-55F4EBF11029}"/>
    <cellStyle name="Normal 9 14 2 4 3" xfId="38973" xr:uid="{19013E47-4F55-4868-B290-1CD1E77C43E4}"/>
    <cellStyle name="Normal 9 14 2 40" xfId="38974" xr:uid="{B548FBC3-CE0A-4885-9015-126B2268CBFD}"/>
    <cellStyle name="Normal 9 14 2 5" xfId="38975" xr:uid="{84B949EC-3B82-4653-80C1-D10677375CB8}"/>
    <cellStyle name="Normal 9 14 2 5 2" xfId="38976" xr:uid="{FF6207EF-9149-49D3-AE6B-0A97C61C78FF}"/>
    <cellStyle name="Normal 9 14 2 5 2 2" xfId="38977" xr:uid="{005A37C3-C477-446E-BD8A-118B7CFC0B9A}"/>
    <cellStyle name="Normal 9 14 2 5 3" xfId="38978" xr:uid="{DE0AD257-A70E-4475-91AA-3A0768DF6EF0}"/>
    <cellStyle name="Normal 9 14 2 6" xfId="38979" xr:uid="{9E6B498E-774A-4CF2-8447-9CD0D565A1E4}"/>
    <cellStyle name="Normal 9 14 2 6 2" xfId="38980" xr:uid="{A4898F20-385C-4248-BEFB-3EF5A0BB49D0}"/>
    <cellStyle name="Normal 9 14 2 6 2 2" xfId="38981" xr:uid="{9306D080-1C2B-40FE-9015-9709F62238BE}"/>
    <cellStyle name="Normal 9 14 2 6 3" xfId="38982" xr:uid="{429E7425-AFF0-4F12-831D-21AA2B002296}"/>
    <cellStyle name="Normal 9 14 2 7" xfId="38983" xr:uid="{13563D9C-2810-488C-8043-C2B4D420E14F}"/>
    <cellStyle name="Normal 9 14 2 7 2" xfId="38984" xr:uid="{D325F2BC-D386-4574-BE65-851AFB9CE120}"/>
    <cellStyle name="Normal 9 14 2 7 2 2" xfId="38985" xr:uid="{A5E0A7AA-797C-4FF4-9258-9FFE100C010D}"/>
    <cellStyle name="Normal 9 14 2 7 3" xfId="38986" xr:uid="{DD25CD73-BFEE-418A-8D73-798C7CA8FFF7}"/>
    <cellStyle name="Normal 9 14 2 8" xfId="38987" xr:uid="{0DDB31E3-999E-4A3F-8DA0-BA22B4B515AB}"/>
    <cellStyle name="Normal 9 14 2 8 2" xfId="38988" xr:uid="{5C308E24-F58C-4216-B783-AE4E6243A964}"/>
    <cellStyle name="Normal 9 14 2 8 2 2" xfId="38989" xr:uid="{636E72B8-FEB3-4BCF-B70F-46CEF6314919}"/>
    <cellStyle name="Normal 9 14 2 8 3" xfId="38990" xr:uid="{C3098413-0008-47F8-90D5-7A088970A7EC}"/>
    <cellStyle name="Normal 9 14 2 9" xfId="38991" xr:uid="{8229FC11-919C-43DF-B308-08605AA4022A}"/>
    <cellStyle name="Normal 9 14 2 9 2" xfId="38992" xr:uid="{FA87172B-23B7-4272-8E05-4BEBDC389924}"/>
    <cellStyle name="Normal 9 14 2 9 2 2" xfId="38993" xr:uid="{94FE57DE-4A94-474A-B0F1-81FA2DDA1541}"/>
    <cellStyle name="Normal 9 14 2 9 3" xfId="38994" xr:uid="{AEC87E65-85C8-4F5E-96C7-7ECD2C6879B5}"/>
    <cellStyle name="Normal 9 14 20" xfId="38995" xr:uid="{AF2AAF69-C5C5-4FA5-A5A7-FE285DFF9635}"/>
    <cellStyle name="Normal 9 14 21" xfId="38996" xr:uid="{690AFC9E-E526-4044-A872-163DA54BFC09}"/>
    <cellStyle name="Normal 9 14 22" xfId="38997" xr:uid="{F35D4DA5-FBC0-48F0-ABFD-1E2CC7B5CCFB}"/>
    <cellStyle name="Normal 9 14 23" xfId="38998" xr:uid="{DEC97350-E8DE-4A0D-918C-539B351F2C71}"/>
    <cellStyle name="Normal 9 14 24" xfId="38999" xr:uid="{AEE471F2-8A04-485D-ABC2-3C00BA23F1C8}"/>
    <cellStyle name="Normal 9 14 25" xfId="39000" xr:uid="{378CF34F-4E87-44A5-AA29-BC274D06B08D}"/>
    <cellStyle name="Normal 9 14 26" xfId="39001" xr:uid="{2F1642FE-D3D8-411C-A295-EC14D08B271D}"/>
    <cellStyle name="Normal 9 14 27" xfId="39002" xr:uid="{0E4D3BB4-43FA-44D5-A9F1-BA1C16785C89}"/>
    <cellStyle name="Normal 9 14 28" xfId="39003" xr:uid="{33103FEF-06D5-40A3-A729-AB69CD8D03EB}"/>
    <cellStyle name="Normal 9 14 29" xfId="39004" xr:uid="{01738C18-D175-4C75-B517-D6637C4506D4}"/>
    <cellStyle name="Normal 9 14 3" xfId="39005" xr:uid="{0B498715-954A-4B5C-B93C-1EFC372AD2B5}"/>
    <cellStyle name="Normal 9 14 3 10" xfId="39006" xr:uid="{75308C50-659F-4304-8D00-B115D1FAA816}"/>
    <cellStyle name="Normal 9 14 3 10 2" xfId="39007" xr:uid="{FA48D73B-ED57-4714-9CE2-611E44A0463F}"/>
    <cellStyle name="Normal 9 14 3 10 2 2" xfId="39008" xr:uid="{8B159FF3-11AC-4885-9F65-DC98A825ACF5}"/>
    <cellStyle name="Normal 9 14 3 10 3" xfId="39009" xr:uid="{ADDD61DC-D81D-4C78-890B-696656FD40E4}"/>
    <cellStyle name="Normal 9 14 3 11" xfId="39010" xr:uid="{145B8DD1-F2DF-4D24-97BA-E518F9A380E1}"/>
    <cellStyle name="Normal 9 14 3 11 2" xfId="39011" xr:uid="{8DA6F36D-FB5E-4BC1-BA42-CD3B3B8722BD}"/>
    <cellStyle name="Normal 9 14 3 11 2 2" xfId="39012" xr:uid="{F2AF074B-5431-4BED-B6E1-1551D27571D1}"/>
    <cellStyle name="Normal 9 14 3 11 3" xfId="39013" xr:uid="{ECBFE46B-48F0-4A40-A8EA-138235428DD3}"/>
    <cellStyle name="Normal 9 14 3 11 4" xfId="39014" xr:uid="{599A68DC-DA43-4E67-877D-31BE0E253E11}"/>
    <cellStyle name="Normal 9 14 3 12" xfId="39015" xr:uid="{63CB3AA8-CD8B-4950-9B24-DDEC5F234619}"/>
    <cellStyle name="Normal 9 14 3 12 2" xfId="39016" xr:uid="{6075104E-BA76-4434-91F8-D18AE1B49300}"/>
    <cellStyle name="Normal 9 14 3 13" xfId="39017" xr:uid="{5FE20E0E-5966-4733-A559-D5A94A5778B5}"/>
    <cellStyle name="Normal 9 14 3 14" xfId="39018" xr:uid="{C6E0E744-D90B-4905-AE2D-6B43B906C1DA}"/>
    <cellStyle name="Normal 9 14 3 14 2" xfId="39019" xr:uid="{5D5679E8-76FD-4E69-89A2-CC0B80CD8A8F}"/>
    <cellStyle name="Normal 9 14 3 15" xfId="39020" xr:uid="{81E34919-654B-4DC6-A270-7094EFDBD45B}"/>
    <cellStyle name="Normal 9 14 3 16" xfId="39021" xr:uid="{ABC47D28-83E4-4718-AD86-D9BAAC524AF7}"/>
    <cellStyle name="Normal 9 14 3 17" xfId="39022" xr:uid="{0C1C3F8A-485E-4FBB-B1A6-78CB37024BFC}"/>
    <cellStyle name="Normal 9 14 3 18" xfId="39023" xr:uid="{D67BDD7E-25FC-47A6-9017-0B47B6366A10}"/>
    <cellStyle name="Normal 9 14 3 19" xfId="39024" xr:uid="{7168E40B-0D74-4B69-8B78-9A0731B23FBA}"/>
    <cellStyle name="Normal 9 14 3 2" xfId="39025" xr:uid="{5D1FF96C-718E-4C6E-92F8-944E16FBB87F}"/>
    <cellStyle name="Normal 9 14 3 2 2" xfId="39026" xr:uid="{CEAE02BA-1FE8-4FBB-A451-4728B65D5209}"/>
    <cellStyle name="Normal 9 14 3 2 2 2" xfId="39027" xr:uid="{09CACE93-98A0-4443-B929-473F2CDC1AC6}"/>
    <cellStyle name="Normal 9 14 3 2 3" xfId="39028" xr:uid="{D61C1660-E000-4C92-86C5-F0CC120F91E3}"/>
    <cellStyle name="Normal 9 14 3 20" xfId="39029" xr:uid="{4B3F0B97-FABB-4BCB-9F12-1CB3D03E8EC5}"/>
    <cellStyle name="Normal 9 14 3 21" xfId="39030" xr:uid="{ED3E1B48-03E3-4831-ACA4-FA2EA524B7F3}"/>
    <cellStyle name="Normal 9 14 3 22" xfId="39031" xr:uid="{57AE131B-36C6-4560-AC4E-FDE474CAE679}"/>
    <cellStyle name="Normal 9 14 3 23" xfId="39032" xr:uid="{8303C0A0-3BDC-458B-821D-5CEF2F328233}"/>
    <cellStyle name="Normal 9 14 3 24" xfId="39033" xr:uid="{F8342130-E0C9-4988-ABD7-AEEF7D5DC83B}"/>
    <cellStyle name="Normal 9 14 3 25" xfId="39034" xr:uid="{179D079F-C938-4C03-8F2B-61560F38B3C3}"/>
    <cellStyle name="Normal 9 14 3 26" xfId="39035" xr:uid="{E31AEA38-BC99-4B74-9CC7-3D43E551199F}"/>
    <cellStyle name="Normal 9 14 3 27" xfId="39036" xr:uid="{81E6FB94-8E35-480E-AC33-51B647FB1400}"/>
    <cellStyle name="Normal 9 14 3 28" xfId="39037" xr:uid="{212F4F24-21E6-4303-AE82-CAFDE16A7176}"/>
    <cellStyle name="Normal 9 14 3 29" xfId="39038" xr:uid="{7F78843E-43D5-4F3C-A515-16F3F41C37F5}"/>
    <cellStyle name="Normal 9 14 3 3" xfId="39039" xr:uid="{E8A32C6B-D17C-494D-82D2-3B3561E991CE}"/>
    <cellStyle name="Normal 9 14 3 3 2" xfId="39040" xr:uid="{6B1EF73A-2EAD-4C4D-9FE5-870E342F29CF}"/>
    <cellStyle name="Normal 9 14 3 3 2 2" xfId="39041" xr:uid="{BDFEE7FA-37C0-4024-9102-19CDAE56679E}"/>
    <cellStyle name="Normal 9 14 3 3 3" xfId="39042" xr:uid="{9EC0D8E1-EEA9-4D12-9D9F-F5C887236439}"/>
    <cellStyle name="Normal 9 14 3 30" xfId="39043" xr:uid="{53AEB5E8-778D-476D-A3AC-367BF96E064D}"/>
    <cellStyle name="Normal 9 14 3 31" xfId="39044" xr:uid="{673E5506-168B-4C3D-9A6E-3740F0F2B084}"/>
    <cellStyle name="Normal 9 14 3 32" xfId="39045" xr:uid="{282E20FD-1B3C-43EC-887F-93DCFB8C78D8}"/>
    <cellStyle name="Normal 9 14 3 33" xfId="39046" xr:uid="{9D1CA2A7-9CB6-4DD3-B819-7A0B888F7A08}"/>
    <cellStyle name="Normal 9 14 3 34" xfId="39047" xr:uid="{244CF82C-DCCC-4A8F-A45E-94E0227E7002}"/>
    <cellStyle name="Normal 9 14 3 35" xfId="39048" xr:uid="{B584BACE-15F3-4013-BB53-8E741DDFA62C}"/>
    <cellStyle name="Normal 9 14 3 36" xfId="39049" xr:uid="{F5B6681D-93BC-4D99-9CD8-D560DF712EC8}"/>
    <cellStyle name="Normal 9 14 3 37" xfId="39050" xr:uid="{58E58D0B-2382-4BBC-8CE2-BBBDB81F8630}"/>
    <cellStyle name="Normal 9 14 3 38" xfId="39051" xr:uid="{6874E0F1-B3AF-4DC9-AE4E-D748C09630B9}"/>
    <cellStyle name="Normal 9 14 3 39" xfId="39052" xr:uid="{8D611C56-D278-4BE7-9823-0CD94F570BBE}"/>
    <cellStyle name="Normal 9 14 3 4" xfId="39053" xr:uid="{1FD5849E-7518-488A-98D9-3B648F36BC0E}"/>
    <cellStyle name="Normal 9 14 3 4 2" xfId="39054" xr:uid="{A4E33D45-248C-4A47-B2A6-37E39E348154}"/>
    <cellStyle name="Normal 9 14 3 4 2 2" xfId="39055" xr:uid="{504C9391-3228-4652-921E-12BDE657C085}"/>
    <cellStyle name="Normal 9 14 3 4 3" xfId="39056" xr:uid="{619E261E-EE14-40DA-B3F0-1D091437A62D}"/>
    <cellStyle name="Normal 9 14 3 40" xfId="39057" xr:uid="{40C06427-9512-49B8-9BAD-FFF87C0E46E2}"/>
    <cellStyle name="Normal 9 14 3 5" xfId="39058" xr:uid="{30B2BD61-3CEC-448A-AEBE-D3A5D5C25C24}"/>
    <cellStyle name="Normal 9 14 3 5 2" xfId="39059" xr:uid="{3191100C-0B4B-4884-92B6-56F6BA4BD811}"/>
    <cellStyle name="Normal 9 14 3 5 2 2" xfId="39060" xr:uid="{CDDA2012-756F-4F83-80BB-53A4812F529B}"/>
    <cellStyle name="Normal 9 14 3 5 3" xfId="39061" xr:uid="{74718387-EF96-490F-8039-836A8A59ED76}"/>
    <cellStyle name="Normal 9 14 3 6" xfId="39062" xr:uid="{7DDE46B9-9B32-40C2-97CD-08E778C342D2}"/>
    <cellStyle name="Normal 9 14 3 6 2" xfId="39063" xr:uid="{2F6937F4-7526-4526-9963-464A30D641CA}"/>
    <cellStyle name="Normal 9 14 3 6 2 2" xfId="39064" xr:uid="{5150A2E1-5F8A-4566-878E-593290E8C6BD}"/>
    <cellStyle name="Normal 9 14 3 6 3" xfId="39065" xr:uid="{7C7E41EB-CBCD-4236-95E5-19904C90AF3A}"/>
    <cellStyle name="Normal 9 14 3 7" xfId="39066" xr:uid="{D3843EF4-EE48-4DE6-AF3B-140FF2F29F02}"/>
    <cellStyle name="Normal 9 14 3 7 2" xfId="39067" xr:uid="{1672061D-C33C-4FD5-989C-77A4E74F3232}"/>
    <cellStyle name="Normal 9 14 3 7 2 2" xfId="39068" xr:uid="{D820906D-C862-439B-B427-E75E05B44B83}"/>
    <cellStyle name="Normal 9 14 3 7 3" xfId="39069" xr:uid="{B25E3244-5970-4171-9886-742F3DA66B24}"/>
    <cellStyle name="Normal 9 14 3 8" xfId="39070" xr:uid="{58EE26D4-F813-4D53-87F2-60E57BB04137}"/>
    <cellStyle name="Normal 9 14 3 8 2" xfId="39071" xr:uid="{E4F9A508-1BE5-479D-9854-4405DE44299F}"/>
    <cellStyle name="Normal 9 14 3 8 2 2" xfId="39072" xr:uid="{EA554BBE-FDF7-4B99-9EDF-C4625963D84C}"/>
    <cellStyle name="Normal 9 14 3 8 3" xfId="39073" xr:uid="{E28E4399-1381-4117-B367-F5DB2252A201}"/>
    <cellStyle name="Normal 9 14 3 9" xfId="39074" xr:uid="{D8C61EA0-4E80-4109-BD03-86C7142DC971}"/>
    <cellStyle name="Normal 9 14 3 9 2" xfId="39075" xr:uid="{74BD8B2B-3306-41C6-AA9B-29E13CF707D2}"/>
    <cellStyle name="Normal 9 14 3 9 2 2" xfId="39076" xr:uid="{8F23EB5E-A31F-44E8-ADE4-4F57FD5C9DF0}"/>
    <cellStyle name="Normal 9 14 3 9 3" xfId="39077" xr:uid="{00909D69-0FDE-4412-A8EE-055A7B3D0588}"/>
    <cellStyle name="Normal 9 14 30" xfId="39078" xr:uid="{C5360C39-B06B-4ABA-81C5-7BD42CE3601A}"/>
    <cellStyle name="Normal 9 14 31" xfId="39079" xr:uid="{A1125D54-2F77-45B3-93CD-767203285535}"/>
    <cellStyle name="Normal 9 14 32" xfId="39080" xr:uid="{5F1C4F78-AC1F-42ED-9CE5-CF911B2BE494}"/>
    <cellStyle name="Normal 9 14 33" xfId="39081" xr:uid="{FDAD5727-4ABF-4EA2-B8EF-8B143C3F1065}"/>
    <cellStyle name="Normal 9 14 34" xfId="39082" xr:uid="{8F4DE56A-6AAA-40FD-8D9E-BDD4A373C51E}"/>
    <cellStyle name="Normal 9 14 35" xfId="39083" xr:uid="{6147169E-68CC-4387-A1F8-34359D386343}"/>
    <cellStyle name="Normal 9 14 36" xfId="39084" xr:uid="{6CFB57BC-C2CA-4F81-8029-8EF2FD1269DD}"/>
    <cellStyle name="Normal 9 14 37" xfId="39085" xr:uid="{C4B08646-0DAD-47E3-84AB-A074FCEC971B}"/>
    <cellStyle name="Normal 9 14 38" xfId="39086" xr:uid="{F87B250D-E650-4F5E-B447-F57188482820}"/>
    <cellStyle name="Normal 9 14 39" xfId="39087" xr:uid="{90F83BB8-E1F7-421E-9FB2-76068CDA74E0}"/>
    <cellStyle name="Normal 9 14 4" xfId="39088" xr:uid="{0D916BCD-4830-4617-B000-C27A6528204A}"/>
    <cellStyle name="Normal 9 14 4 2" xfId="39089" xr:uid="{A584EC0D-C526-48C4-9DE4-CD7173705026}"/>
    <cellStyle name="Normal 9 14 4 2 2" xfId="39090" xr:uid="{FFE55BC9-C68F-4CCE-BF67-5697A8CE4BFA}"/>
    <cellStyle name="Normal 9 14 4 3" xfId="39091" xr:uid="{825C6691-F89F-4BBB-9EB7-75F206760D9F}"/>
    <cellStyle name="Normal 9 14 40" xfId="39092" xr:uid="{CA9E42BB-326D-49A9-AAB8-9E621B9A611F}"/>
    <cellStyle name="Normal 9 14 41" xfId="39093" xr:uid="{0AC39AF8-3EFE-47CA-B331-B95EB43F3A7C}"/>
    <cellStyle name="Normal 9 14 42" xfId="39094" xr:uid="{2339B365-6EC8-489A-BFA0-FD37A48233A7}"/>
    <cellStyle name="Normal 9 14 5" xfId="39095" xr:uid="{463D7F43-C160-4011-88A4-AF8331FBDD34}"/>
    <cellStyle name="Normal 9 14 5 2" xfId="39096" xr:uid="{8284B1A7-6CE1-4F08-9721-F6F75348C04C}"/>
    <cellStyle name="Normal 9 14 5 2 2" xfId="39097" xr:uid="{2F257213-287E-44D5-99F2-2DF1D735DFA1}"/>
    <cellStyle name="Normal 9 14 5 3" xfId="39098" xr:uid="{C022ECFB-3A68-4210-BC41-9160DE93E21E}"/>
    <cellStyle name="Normal 9 14 6" xfId="39099" xr:uid="{0374E9BD-9A01-4589-9ABD-E472BD19B6C7}"/>
    <cellStyle name="Normal 9 14 6 2" xfId="39100" xr:uid="{1B35F23F-95DA-4507-BC8A-CC0D05884DFC}"/>
    <cellStyle name="Normal 9 14 6 2 2" xfId="39101" xr:uid="{E9C1B6E4-4D6F-4008-9919-21312AB60C2D}"/>
    <cellStyle name="Normal 9 14 6 3" xfId="39102" xr:uid="{DAA07569-1FF4-4989-BC94-A1D75F4803A6}"/>
    <cellStyle name="Normal 9 14 7" xfId="39103" xr:uid="{91E91229-2AE0-4C0C-BB03-218C79ACB307}"/>
    <cellStyle name="Normal 9 14 7 2" xfId="39104" xr:uid="{F26706D5-0A47-434A-BB18-2EE04E010CC6}"/>
    <cellStyle name="Normal 9 14 7 2 2" xfId="39105" xr:uid="{B0178E21-573E-4EC9-B622-91DC206B2106}"/>
    <cellStyle name="Normal 9 14 7 3" xfId="39106" xr:uid="{BDCF130B-B40E-4B60-9634-70FF6A924C23}"/>
    <cellStyle name="Normal 9 14 8" xfId="39107" xr:uid="{DF0B584D-6C44-4D4B-8CA2-1AF4244E7B01}"/>
    <cellStyle name="Normal 9 14 8 2" xfId="39108" xr:uid="{6357103B-26D2-4879-B325-C2A47EE8F6C7}"/>
    <cellStyle name="Normal 9 14 8 2 2" xfId="39109" xr:uid="{4C870867-4340-4CAE-8A9B-6F0815DB7DB4}"/>
    <cellStyle name="Normal 9 14 8 3" xfId="39110" xr:uid="{18A0925E-249C-4042-B7A6-A86B54277C8F}"/>
    <cellStyle name="Normal 9 14 9" xfId="39111" xr:uid="{D1E09DBD-BA83-4409-8C15-86EA5C15D74E}"/>
    <cellStyle name="Normal 9 14 9 2" xfId="39112" xr:uid="{1E64206B-8DD2-4F09-9BD3-45F465C825A5}"/>
    <cellStyle name="Normal 9 14 9 2 2" xfId="39113" xr:uid="{67ECD65D-40FB-4213-A590-F0DB80D39C72}"/>
    <cellStyle name="Normal 9 14 9 3" xfId="39114" xr:uid="{FB8E9AB7-38DB-48C0-B186-8FFC06308CEB}"/>
    <cellStyle name="Normal 9 15" xfId="39115" xr:uid="{16E92149-84A7-4101-AA9D-6C32132EE2E7}"/>
    <cellStyle name="Normal 9 15 10" xfId="39116" xr:uid="{CE50A889-C33C-45E6-BDE8-B9CBD1880FF1}"/>
    <cellStyle name="Normal 9 15 10 2" xfId="39117" xr:uid="{6EE3171E-B5BF-436A-8422-11DFE498FBCC}"/>
    <cellStyle name="Normal 9 15 10 2 2" xfId="39118" xr:uid="{6AC9D4C9-89DA-45B6-A4F3-94333755396E}"/>
    <cellStyle name="Normal 9 15 10 3" xfId="39119" xr:uid="{54FFDBCE-F471-4587-9E95-8A1410B76020}"/>
    <cellStyle name="Normal 9 15 11" xfId="39120" xr:uid="{15FE2E39-FEFE-4DCE-A7DA-4AE596F3D7DD}"/>
    <cellStyle name="Normal 9 15 11 2" xfId="39121" xr:uid="{D5F812CE-87E1-41FB-B7DD-0662F459886A}"/>
    <cellStyle name="Normal 9 15 11 2 2" xfId="39122" xr:uid="{76E2D4B5-2F78-47A3-B94E-9F144927A68D}"/>
    <cellStyle name="Normal 9 15 11 3" xfId="39123" xr:uid="{4DABA832-835B-45B3-935D-025912983AAF}"/>
    <cellStyle name="Normal 9 15 12" xfId="39124" xr:uid="{420A0B25-B51F-4D68-8EA5-8B29A0545E5E}"/>
    <cellStyle name="Normal 9 15 12 2" xfId="39125" xr:uid="{A8187640-069C-4C16-A635-7A5640C30DAE}"/>
    <cellStyle name="Normal 9 15 12 2 2" xfId="39126" xr:uid="{CA06E1AB-C77E-4EE0-A454-888A27335FA8}"/>
    <cellStyle name="Normal 9 15 12 3" xfId="39127" xr:uid="{44E2AD97-E243-407B-8E0E-5C9D39A26265}"/>
    <cellStyle name="Normal 9 15 13" xfId="39128" xr:uid="{6BC100D3-8D68-4038-9775-283B26AD7A4E}"/>
    <cellStyle name="Normal 9 15 13 2" xfId="39129" xr:uid="{2E04DAED-154F-416F-8CD9-51F93BE21666}"/>
    <cellStyle name="Normal 9 15 13 2 2" xfId="39130" xr:uid="{250CAC91-F019-4763-8781-81CD4A226C94}"/>
    <cellStyle name="Normal 9 15 13 3" xfId="39131" xr:uid="{2C35B2D9-5923-4DCF-8508-389DF4188651}"/>
    <cellStyle name="Normal 9 15 13 4" xfId="39132" xr:uid="{888BD6BC-A674-4408-9FD3-0DE556D1D094}"/>
    <cellStyle name="Normal 9 15 14" xfId="39133" xr:uid="{BE985389-DA6A-40C4-8D00-5C603613CBDD}"/>
    <cellStyle name="Normal 9 15 14 2" xfId="39134" xr:uid="{FA05B512-74CC-49C4-86E8-F5E03F5BC053}"/>
    <cellStyle name="Normal 9 15 15" xfId="39135" xr:uid="{DFDE8BBA-6B44-471A-9F2E-405871999A7C}"/>
    <cellStyle name="Normal 9 15 16" xfId="39136" xr:uid="{715419F3-E506-4BD9-949D-A699D79F5B0B}"/>
    <cellStyle name="Normal 9 15 16 2" xfId="39137" xr:uid="{5DE5499D-2A22-4B0A-B2A0-3A606A4A570E}"/>
    <cellStyle name="Normal 9 15 17" xfId="39138" xr:uid="{936919C6-5041-4095-B61F-9F3987000B37}"/>
    <cellStyle name="Normal 9 15 18" xfId="39139" xr:uid="{1C7438D9-8FFB-4AAF-A241-4CB380FC23C7}"/>
    <cellStyle name="Normal 9 15 19" xfId="39140" xr:uid="{C3B0D24E-3399-4C4A-8C7F-C3AF751453C7}"/>
    <cellStyle name="Normal 9 15 2" xfId="39141" xr:uid="{18CB080A-7AAE-4508-924B-7AF55230251C}"/>
    <cellStyle name="Normal 9 15 2 10" xfId="39142" xr:uid="{FD222F8C-C798-4407-92A6-E4F571EDA438}"/>
    <cellStyle name="Normal 9 15 2 10 2" xfId="39143" xr:uid="{0096FCA5-0A74-4D18-BB4F-9C829056E9BB}"/>
    <cellStyle name="Normal 9 15 2 10 2 2" xfId="39144" xr:uid="{ACB987B5-AD5E-4532-A270-01EAD0CC4FEF}"/>
    <cellStyle name="Normal 9 15 2 10 3" xfId="39145" xr:uid="{BB68D5C7-433C-45DB-B44C-55384A9C6902}"/>
    <cellStyle name="Normal 9 15 2 11" xfId="39146" xr:uid="{C74A8BD2-4447-4B6C-921A-36D591E99C82}"/>
    <cellStyle name="Normal 9 15 2 11 2" xfId="39147" xr:uid="{648A19C5-1CB8-4E45-BFA7-A01FB2EDC834}"/>
    <cellStyle name="Normal 9 15 2 11 2 2" xfId="39148" xr:uid="{8C929803-107F-4DBB-83D0-87FF1AAFA42B}"/>
    <cellStyle name="Normal 9 15 2 11 3" xfId="39149" xr:uid="{CA96FAD3-D165-4049-94AF-19B716E31BD0}"/>
    <cellStyle name="Normal 9 15 2 11 4" xfId="39150" xr:uid="{6C2A54FF-32E5-4322-B921-AFA068637196}"/>
    <cellStyle name="Normal 9 15 2 12" xfId="39151" xr:uid="{3EB22450-3AFA-48BB-8F9A-C29B7D55C755}"/>
    <cellStyle name="Normal 9 15 2 12 2" xfId="39152" xr:uid="{89EDB9D4-1CC0-476B-8B8E-7CB731774758}"/>
    <cellStyle name="Normal 9 15 2 13" xfId="39153" xr:uid="{F7A93677-8EC7-47C4-B125-AA26B3C171BA}"/>
    <cellStyle name="Normal 9 15 2 14" xfId="39154" xr:uid="{75136B0B-662E-4ABF-982C-5805936B97D0}"/>
    <cellStyle name="Normal 9 15 2 14 2" xfId="39155" xr:uid="{D2876046-FDA0-4775-9E97-BBB2F29E052E}"/>
    <cellStyle name="Normal 9 15 2 15" xfId="39156" xr:uid="{80847C75-3AC7-4540-8042-EF20ED1E7A4B}"/>
    <cellStyle name="Normal 9 15 2 16" xfId="39157" xr:uid="{FA17D39C-D7C6-45A2-8089-790DB01DB57F}"/>
    <cellStyle name="Normal 9 15 2 17" xfId="39158" xr:uid="{53F661DB-53AF-4A0E-BCA8-BC55C5E03F9C}"/>
    <cellStyle name="Normal 9 15 2 18" xfId="39159" xr:uid="{18EBB63C-C33A-4DB0-9999-1BF5EB3DFA69}"/>
    <cellStyle name="Normal 9 15 2 19" xfId="39160" xr:uid="{69C189EA-1AB5-4082-AB1C-A6D15987A7E4}"/>
    <cellStyle name="Normal 9 15 2 2" xfId="39161" xr:uid="{FB441A30-1F74-406C-BC4C-41B0C308A865}"/>
    <cellStyle name="Normal 9 15 2 2 2" xfId="39162" xr:uid="{3EF0003A-577D-4673-ADB9-35E45357A832}"/>
    <cellStyle name="Normal 9 15 2 2 2 2" xfId="39163" xr:uid="{F70DA4AB-0021-4A59-929B-5EBD6EF4B04D}"/>
    <cellStyle name="Normal 9 15 2 2 3" xfId="39164" xr:uid="{49B35DEB-E26B-410A-9B15-7926C764BB3F}"/>
    <cellStyle name="Normal 9 15 2 20" xfId="39165" xr:uid="{AAAABA0B-8A08-424B-894B-9BFCED9081E2}"/>
    <cellStyle name="Normal 9 15 2 21" xfId="39166" xr:uid="{548D27AB-6BAE-4094-B6C7-D2C75F4F25A8}"/>
    <cellStyle name="Normal 9 15 2 22" xfId="39167" xr:uid="{C3DC56C1-6980-4348-B0DB-E281C92A0BB1}"/>
    <cellStyle name="Normal 9 15 2 23" xfId="39168" xr:uid="{9EF7E017-6BB5-4647-8C65-DB504D9EAC68}"/>
    <cellStyle name="Normal 9 15 2 24" xfId="39169" xr:uid="{C6267145-BBDD-458C-AFDA-53410A97E6B1}"/>
    <cellStyle name="Normal 9 15 2 25" xfId="39170" xr:uid="{98D5D7CD-D9B4-4B98-B6B3-843D94EFA1E3}"/>
    <cellStyle name="Normal 9 15 2 26" xfId="39171" xr:uid="{521EDA3C-2707-484A-9222-BAB1581A2803}"/>
    <cellStyle name="Normal 9 15 2 27" xfId="39172" xr:uid="{2A55E744-2BC1-4BA9-9C4D-E679E212F58F}"/>
    <cellStyle name="Normal 9 15 2 28" xfId="39173" xr:uid="{239AF08C-11F5-4574-A647-12EF9B4014FC}"/>
    <cellStyle name="Normal 9 15 2 29" xfId="39174" xr:uid="{499E5331-8F64-43A8-ADB5-B4AD83A106C0}"/>
    <cellStyle name="Normal 9 15 2 3" xfId="39175" xr:uid="{1281E0CE-0DD1-4A0C-B405-5E0EFF1E76EC}"/>
    <cellStyle name="Normal 9 15 2 3 2" xfId="39176" xr:uid="{F27A1B99-918C-4667-A0CA-A6EE11D02587}"/>
    <cellStyle name="Normal 9 15 2 3 2 2" xfId="39177" xr:uid="{97C197DB-DAED-4200-976C-CC9162553BAC}"/>
    <cellStyle name="Normal 9 15 2 3 3" xfId="39178" xr:uid="{13FEB079-8F1E-492D-BB72-7756E0ECC5FC}"/>
    <cellStyle name="Normal 9 15 2 30" xfId="39179" xr:uid="{A0B82C29-A40F-443D-9100-AAB521DACD55}"/>
    <cellStyle name="Normal 9 15 2 31" xfId="39180" xr:uid="{952D01AD-4215-42AA-97A0-4DF7E553AFDB}"/>
    <cellStyle name="Normal 9 15 2 32" xfId="39181" xr:uid="{3AC6B696-7774-466B-A1A9-F3734D8C76C1}"/>
    <cellStyle name="Normal 9 15 2 33" xfId="39182" xr:uid="{E600C577-2A6D-44AA-8371-77D5DC914C30}"/>
    <cellStyle name="Normal 9 15 2 34" xfId="39183" xr:uid="{E7F275E4-3B15-4B5F-8118-3A9D25A23736}"/>
    <cellStyle name="Normal 9 15 2 35" xfId="39184" xr:uid="{92617348-61A1-417E-B4DC-67406CCF44D8}"/>
    <cellStyle name="Normal 9 15 2 36" xfId="39185" xr:uid="{ABA5B5AA-0C44-4A7D-B0ED-CF4399D05224}"/>
    <cellStyle name="Normal 9 15 2 37" xfId="39186" xr:uid="{1E8AABE2-C8AE-4628-B168-6952B863D123}"/>
    <cellStyle name="Normal 9 15 2 38" xfId="39187" xr:uid="{19B3B082-1B8D-467C-9286-1B537FAF42F0}"/>
    <cellStyle name="Normal 9 15 2 39" xfId="39188" xr:uid="{F849D4C2-0E94-486A-9BF9-98CF7761DF70}"/>
    <cellStyle name="Normal 9 15 2 4" xfId="39189" xr:uid="{73FBC2C7-04BD-4E97-B0FA-DD94BC69F9A7}"/>
    <cellStyle name="Normal 9 15 2 4 2" xfId="39190" xr:uid="{A67F7C37-A58D-4F6A-8C5F-5C246CB034A9}"/>
    <cellStyle name="Normal 9 15 2 4 2 2" xfId="39191" xr:uid="{C2FA3D24-024E-4FD0-91A8-10C7532D3CBC}"/>
    <cellStyle name="Normal 9 15 2 4 3" xfId="39192" xr:uid="{40C48255-310E-413A-BE4C-4B626097AFDF}"/>
    <cellStyle name="Normal 9 15 2 40" xfId="39193" xr:uid="{65033DCF-0FCD-436B-B14F-B7BA3A177549}"/>
    <cellStyle name="Normal 9 15 2 5" xfId="39194" xr:uid="{094463A2-31F3-45E2-9695-FD1D42FF2DB2}"/>
    <cellStyle name="Normal 9 15 2 5 2" xfId="39195" xr:uid="{AB978F29-C720-47D2-90E7-2F735ACCB73D}"/>
    <cellStyle name="Normal 9 15 2 5 2 2" xfId="39196" xr:uid="{687FB1DC-9E4E-4C47-89D9-FE1C811DEADE}"/>
    <cellStyle name="Normal 9 15 2 5 3" xfId="39197" xr:uid="{A67810CE-063E-4A2C-98C2-2C063ABB2EEC}"/>
    <cellStyle name="Normal 9 15 2 6" xfId="39198" xr:uid="{6A85A88B-DAAB-4413-8631-A3E5DEBCD73A}"/>
    <cellStyle name="Normal 9 15 2 6 2" xfId="39199" xr:uid="{8D032614-0702-48D2-9BAA-E9172C50CFFF}"/>
    <cellStyle name="Normal 9 15 2 6 2 2" xfId="39200" xr:uid="{74425780-ED71-46D3-AA4D-A8EC84B451B2}"/>
    <cellStyle name="Normal 9 15 2 6 3" xfId="39201" xr:uid="{1F9F0741-7F59-4622-8052-9C72B376644A}"/>
    <cellStyle name="Normal 9 15 2 7" xfId="39202" xr:uid="{A18C431B-FB26-4592-9CFF-5E25084FFBD9}"/>
    <cellStyle name="Normal 9 15 2 7 2" xfId="39203" xr:uid="{AAA7A195-C115-48D6-91BB-FFE6CCF585EA}"/>
    <cellStyle name="Normal 9 15 2 7 2 2" xfId="39204" xr:uid="{5C13561F-0185-49E8-A0BB-541F2B329752}"/>
    <cellStyle name="Normal 9 15 2 7 3" xfId="39205" xr:uid="{DE3A3DC2-1D38-48CD-8060-86957C49D650}"/>
    <cellStyle name="Normal 9 15 2 8" xfId="39206" xr:uid="{EC7C1EFF-E3E2-46BB-9A1B-2D6CEE2352CE}"/>
    <cellStyle name="Normal 9 15 2 8 2" xfId="39207" xr:uid="{40CAC59C-D331-4658-9A5C-9E14A795F28B}"/>
    <cellStyle name="Normal 9 15 2 8 2 2" xfId="39208" xr:uid="{6C184E53-63E9-4C25-96F3-31B4C3C7160D}"/>
    <cellStyle name="Normal 9 15 2 8 3" xfId="39209" xr:uid="{8F002141-84C1-46EE-BC29-DBEC26B63B86}"/>
    <cellStyle name="Normal 9 15 2 9" xfId="39210" xr:uid="{29B2CCF5-61B4-4629-B81C-97C915DE6755}"/>
    <cellStyle name="Normal 9 15 2 9 2" xfId="39211" xr:uid="{A397AFFA-605C-4C89-B103-926B8CC183DF}"/>
    <cellStyle name="Normal 9 15 2 9 2 2" xfId="39212" xr:uid="{034F00B1-18D0-4DA3-999B-6A0E0DBB33A2}"/>
    <cellStyle name="Normal 9 15 2 9 3" xfId="39213" xr:uid="{4908B219-6A5E-4B16-B8A3-CEAA58A97EFE}"/>
    <cellStyle name="Normal 9 15 20" xfId="39214" xr:uid="{2DC1DD84-3725-4CCC-8885-3B77F12F0BC1}"/>
    <cellStyle name="Normal 9 15 21" xfId="39215" xr:uid="{0921F364-FFB8-4B7F-B449-32C96D666129}"/>
    <cellStyle name="Normal 9 15 22" xfId="39216" xr:uid="{AC9D37B5-3B53-4BB6-A15E-88C81C5EAB73}"/>
    <cellStyle name="Normal 9 15 23" xfId="39217" xr:uid="{98A0A2F4-C1DE-4265-B138-4A13A1F93407}"/>
    <cellStyle name="Normal 9 15 24" xfId="39218" xr:uid="{03710408-91E5-4AC5-9458-AC57EF99E85F}"/>
    <cellStyle name="Normal 9 15 25" xfId="39219" xr:uid="{51EC45F2-53BA-4CDC-8F9D-F08555BB09B3}"/>
    <cellStyle name="Normal 9 15 26" xfId="39220" xr:uid="{AE25DD04-3949-4D47-9C6D-1713316952B3}"/>
    <cellStyle name="Normal 9 15 27" xfId="39221" xr:uid="{81B1C09C-060E-4156-879C-773DAA2CA0BD}"/>
    <cellStyle name="Normal 9 15 28" xfId="39222" xr:uid="{15699D28-7BE7-42E7-9106-783BE01B42ED}"/>
    <cellStyle name="Normal 9 15 29" xfId="39223" xr:uid="{6063FA5C-7B73-460C-8EE8-F3CEE0FA70E8}"/>
    <cellStyle name="Normal 9 15 3" xfId="39224" xr:uid="{5515130D-BE71-4DC7-8B01-30290380A797}"/>
    <cellStyle name="Normal 9 15 3 10" xfId="39225" xr:uid="{A7DFDFDA-2E53-4FF7-A172-9FDC37498199}"/>
    <cellStyle name="Normal 9 15 3 10 2" xfId="39226" xr:uid="{EA2DEE5D-AE89-42A4-ABDD-62DB9AD58DA5}"/>
    <cellStyle name="Normal 9 15 3 10 2 2" xfId="39227" xr:uid="{45D38D81-AFA4-4794-B42F-48C799263F52}"/>
    <cellStyle name="Normal 9 15 3 10 3" xfId="39228" xr:uid="{9A6F65D8-5997-4C8C-A9A6-68BA916598DD}"/>
    <cellStyle name="Normal 9 15 3 11" xfId="39229" xr:uid="{00D1D039-667C-476C-B52C-5A6B84F4DBA5}"/>
    <cellStyle name="Normal 9 15 3 11 2" xfId="39230" xr:uid="{23ABBBA1-6261-4018-9160-8B8F69622C28}"/>
    <cellStyle name="Normal 9 15 3 11 2 2" xfId="39231" xr:uid="{380B3212-7BF5-4DD3-B638-7179D753CECB}"/>
    <cellStyle name="Normal 9 15 3 11 3" xfId="39232" xr:uid="{2A7198A5-C4AE-4A85-8C53-8138A0966D2A}"/>
    <cellStyle name="Normal 9 15 3 11 4" xfId="39233" xr:uid="{440FBC88-94BD-4BAD-81D6-E910C7C3BDAF}"/>
    <cellStyle name="Normal 9 15 3 12" xfId="39234" xr:uid="{6F8173D5-C4A8-4B38-9851-35C4203AA901}"/>
    <cellStyle name="Normal 9 15 3 12 2" xfId="39235" xr:uid="{BA1FC7FD-05A2-40D7-9617-8C5161DB9933}"/>
    <cellStyle name="Normal 9 15 3 13" xfId="39236" xr:uid="{14524F96-A5A9-4CAE-A2FC-3D2442CF25D2}"/>
    <cellStyle name="Normal 9 15 3 14" xfId="39237" xr:uid="{F845A90B-FD16-43F7-A2EB-AD47C637D26E}"/>
    <cellStyle name="Normal 9 15 3 14 2" xfId="39238" xr:uid="{444C267B-0973-484B-A13F-08512F0B793B}"/>
    <cellStyle name="Normal 9 15 3 15" xfId="39239" xr:uid="{40DD8785-5FE6-41BA-AD6D-0B32B9DFAB12}"/>
    <cellStyle name="Normal 9 15 3 16" xfId="39240" xr:uid="{396EA614-2DC1-426E-8651-582C6C674DAB}"/>
    <cellStyle name="Normal 9 15 3 17" xfId="39241" xr:uid="{B0CB3FB5-41D9-41E9-8944-8C96915FF41A}"/>
    <cellStyle name="Normal 9 15 3 18" xfId="39242" xr:uid="{B3905288-8697-4868-868C-4458F7B280EC}"/>
    <cellStyle name="Normal 9 15 3 19" xfId="39243" xr:uid="{FB09CE7B-1462-4999-9AAA-FF8E36984E1F}"/>
    <cellStyle name="Normal 9 15 3 2" xfId="39244" xr:uid="{779DF7E7-CAC1-4A74-875F-0248C1E80ACB}"/>
    <cellStyle name="Normal 9 15 3 2 2" xfId="39245" xr:uid="{D3494299-B947-4263-87D7-8C64B807B4BC}"/>
    <cellStyle name="Normal 9 15 3 2 2 2" xfId="39246" xr:uid="{72641F24-04EA-421A-8B8B-58A86117856C}"/>
    <cellStyle name="Normal 9 15 3 2 3" xfId="39247" xr:uid="{AA6559BE-ABB6-4C44-88CC-39946E1118CE}"/>
    <cellStyle name="Normal 9 15 3 20" xfId="39248" xr:uid="{6587A418-FBD4-44DC-A08A-F70973D70716}"/>
    <cellStyle name="Normal 9 15 3 21" xfId="39249" xr:uid="{6D9D7D27-DC84-4986-A375-24D9862A677D}"/>
    <cellStyle name="Normal 9 15 3 22" xfId="39250" xr:uid="{69665781-326C-48D9-8223-BE156DF433EF}"/>
    <cellStyle name="Normal 9 15 3 23" xfId="39251" xr:uid="{8EE3FDAE-4EED-4FD3-AFF0-E78B2608FD17}"/>
    <cellStyle name="Normal 9 15 3 24" xfId="39252" xr:uid="{66BB2554-7AFB-4851-BD3F-DBE018860B4D}"/>
    <cellStyle name="Normal 9 15 3 25" xfId="39253" xr:uid="{6313D38B-7D7A-4349-A7A0-42DD3937BCF7}"/>
    <cellStyle name="Normal 9 15 3 26" xfId="39254" xr:uid="{14283B52-5B27-4079-A678-F3AEC9AC4F85}"/>
    <cellStyle name="Normal 9 15 3 27" xfId="39255" xr:uid="{1B672F42-B436-45DD-A8A9-12248F2A36AE}"/>
    <cellStyle name="Normal 9 15 3 28" xfId="39256" xr:uid="{58DB823F-1BAC-41DB-B292-136FB73A352B}"/>
    <cellStyle name="Normal 9 15 3 29" xfId="39257" xr:uid="{CA7D48CD-F11C-46CD-941F-36B525F08081}"/>
    <cellStyle name="Normal 9 15 3 3" xfId="39258" xr:uid="{C69321B4-EF09-4131-9AFD-AB87A8874860}"/>
    <cellStyle name="Normal 9 15 3 3 2" xfId="39259" xr:uid="{50043541-26E2-405E-B690-5D425DFA02F7}"/>
    <cellStyle name="Normal 9 15 3 3 2 2" xfId="39260" xr:uid="{892EC129-C2C0-4943-9AE9-6E7FF760B574}"/>
    <cellStyle name="Normal 9 15 3 3 3" xfId="39261" xr:uid="{6EE2775B-AC52-4B01-B20F-353FD29757C1}"/>
    <cellStyle name="Normal 9 15 3 30" xfId="39262" xr:uid="{AFF0C522-7B9C-4299-8C61-C24C28142E00}"/>
    <cellStyle name="Normal 9 15 3 31" xfId="39263" xr:uid="{5A625E67-4A84-4059-B611-360707E474B2}"/>
    <cellStyle name="Normal 9 15 3 32" xfId="39264" xr:uid="{1330AA79-19DC-4ED1-A656-FEBF377F6D07}"/>
    <cellStyle name="Normal 9 15 3 33" xfId="39265" xr:uid="{6645342A-0F41-4E6B-B8D6-409CC76D7196}"/>
    <cellStyle name="Normal 9 15 3 34" xfId="39266" xr:uid="{CE3362EA-3755-4609-81B1-D7BF699D5508}"/>
    <cellStyle name="Normal 9 15 3 35" xfId="39267" xr:uid="{141DA97F-ABF2-4C7E-BFD3-1286B6933212}"/>
    <cellStyle name="Normal 9 15 3 36" xfId="39268" xr:uid="{CB4CFDC5-700E-4D77-9B55-6751AE856253}"/>
    <cellStyle name="Normal 9 15 3 37" xfId="39269" xr:uid="{5842A795-9A8D-4053-A797-1132846F85D7}"/>
    <cellStyle name="Normal 9 15 3 38" xfId="39270" xr:uid="{2A2370C9-0441-4337-BB4B-F6F4479712AD}"/>
    <cellStyle name="Normal 9 15 3 39" xfId="39271" xr:uid="{38BE53B3-4178-4A72-A96D-251ABDC2235C}"/>
    <cellStyle name="Normal 9 15 3 4" xfId="39272" xr:uid="{A244DAB3-6465-49C0-884D-E53F1DA3F61A}"/>
    <cellStyle name="Normal 9 15 3 4 2" xfId="39273" xr:uid="{8815A73C-B25D-4F9F-A888-43B88D010E22}"/>
    <cellStyle name="Normal 9 15 3 4 2 2" xfId="39274" xr:uid="{B83550FF-978E-457A-9874-E83AD05AF897}"/>
    <cellStyle name="Normal 9 15 3 4 3" xfId="39275" xr:uid="{55E3A8FC-6FEA-43A4-9B5A-E140BA0A0038}"/>
    <cellStyle name="Normal 9 15 3 40" xfId="39276" xr:uid="{3F0F1DD0-8FB4-4175-87FA-104EB795A6D1}"/>
    <cellStyle name="Normal 9 15 3 5" xfId="39277" xr:uid="{FDACF278-4E84-4B7F-870F-1C7100046271}"/>
    <cellStyle name="Normal 9 15 3 5 2" xfId="39278" xr:uid="{3C126F3D-5624-4B13-9754-E01FE69D51F6}"/>
    <cellStyle name="Normal 9 15 3 5 2 2" xfId="39279" xr:uid="{F7D8EB86-FD9B-482B-8E22-94285CCEBDB4}"/>
    <cellStyle name="Normal 9 15 3 5 3" xfId="39280" xr:uid="{ABFA2AA5-9101-4C9D-9043-708F19B93665}"/>
    <cellStyle name="Normal 9 15 3 6" xfId="39281" xr:uid="{167F28B2-7266-4F75-ACC4-88E6E7FDC2E2}"/>
    <cellStyle name="Normal 9 15 3 6 2" xfId="39282" xr:uid="{3B6BC431-6E24-44A9-8285-A05E2F4B6EA9}"/>
    <cellStyle name="Normal 9 15 3 6 2 2" xfId="39283" xr:uid="{DBDB9397-DB07-492C-92B9-167BCE1B6DAE}"/>
    <cellStyle name="Normal 9 15 3 6 3" xfId="39284" xr:uid="{61C3A5D4-E415-417F-BB55-92EFB670277A}"/>
    <cellStyle name="Normal 9 15 3 7" xfId="39285" xr:uid="{28360A59-BE34-47B9-8F19-C89CE1350985}"/>
    <cellStyle name="Normal 9 15 3 7 2" xfId="39286" xr:uid="{D7A01127-4A10-4726-BCB8-96C8281D69C4}"/>
    <cellStyle name="Normal 9 15 3 7 2 2" xfId="39287" xr:uid="{DC553863-D69F-4EAE-845B-42DB70CCF8A9}"/>
    <cellStyle name="Normal 9 15 3 7 3" xfId="39288" xr:uid="{8C491B78-D2A5-43F8-9174-0D528EB297EA}"/>
    <cellStyle name="Normal 9 15 3 8" xfId="39289" xr:uid="{08368452-57CC-4178-92F6-9B18AE782C25}"/>
    <cellStyle name="Normal 9 15 3 8 2" xfId="39290" xr:uid="{18901DDC-DA41-40AE-B188-C2BC2785B18C}"/>
    <cellStyle name="Normal 9 15 3 8 2 2" xfId="39291" xr:uid="{49DE12A9-4B65-4BD8-8B00-1A60298238FE}"/>
    <cellStyle name="Normal 9 15 3 8 3" xfId="39292" xr:uid="{3FC778C4-79A2-4188-8AF8-65FCCF7F67B2}"/>
    <cellStyle name="Normal 9 15 3 9" xfId="39293" xr:uid="{B39C1307-D9B3-4F6F-A6B8-822B837924AE}"/>
    <cellStyle name="Normal 9 15 3 9 2" xfId="39294" xr:uid="{1943A3FE-6758-4F32-A98A-9B9907C3FD8D}"/>
    <cellStyle name="Normal 9 15 3 9 2 2" xfId="39295" xr:uid="{FC421FAB-9FA0-46E2-AD97-6E4A5BB2D822}"/>
    <cellStyle name="Normal 9 15 3 9 3" xfId="39296" xr:uid="{2AC7B6E1-C079-46BA-9446-86092C41DD6F}"/>
    <cellStyle name="Normal 9 15 30" xfId="39297" xr:uid="{54D77CAD-6879-45C1-8495-5687CDBDB76C}"/>
    <cellStyle name="Normal 9 15 31" xfId="39298" xr:uid="{E9789F13-60BB-4CFF-B98E-A3F1E8CEA0C6}"/>
    <cellStyle name="Normal 9 15 32" xfId="39299" xr:uid="{E8191DC0-7122-43AD-BE6B-CD1CFD2427FB}"/>
    <cellStyle name="Normal 9 15 33" xfId="39300" xr:uid="{4807EC61-C2F1-4576-ABD1-B50D74C9C42C}"/>
    <cellStyle name="Normal 9 15 34" xfId="39301" xr:uid="{4A552DD5-0360-4576-AB8A-C714164F7C55}"/>
    <cellStyle name="Normal 9 15 35" xfId="39302" xr:uid="{416DE3B3-A060-4C5D-AC91-B8115B5403C7}"/>
    <cellStyle name="Normal 9 15 36" xfId="39303" xr:uid="{7A8D057E-393B-44E8-A9F8-9A58B0BA8E70}"/>
    <cellStyle name="Normal 9 15 37" xfId="39304" xr:uid="{111F9E6E-E512-419F-933F-F15ADCD26BC2}"/>
    <cellStyle name="Normal 9 15 38" xfId="39305" xr:uid="{18593D06-A7DF-4588-95AC-1437E0FB0E4F}"/>
    <cellStyle name="Normal 9 15 39" xfId="39306" xr:uid="{728AD418-D6F8-4DED-8C15-3743CD78B22E}"/>
    <cellStyle name="Normal 9 15 4" xfId="39307" xr:uid="{1D25DF3E-3BAC-4221-9BF0-08F8C1A36B0A}"/>
    <cellStyle name="Normal 9 15 4 2" xfId="39308" xr:uid="{53F58FFE-28E5-411A-9602-3F2FB1489C88}"/>
    <cellStyle name="Normal 9 15 4 2 2" xfId="39309" xr:uid="{5EAC1A85-A742-46BE-8326-77CE38DF4F2D}"/>
    <cellStyle name="Normal 9 15 4 3" xfId="39310" xr:uid="{D8172D3F-8EF0-4270-AAA3-E58CB3620BB1}"/>
    <cellStyle name="Normal 9 15 40" xfId="39311" xr:uid="{B72A2E29-A237-4FCC-B29D-2493E4803F21}"/>
    <cellStyle name="Normal 9 15 41" xfId="39312" xr:uid="{5476F492-7329-4AAC-9124-3419B203C48F}"/>
    <cellStyle name="Normal 9 15 42" xfId="39313" xr:uid="{7C5D2666-DEF2-4995-85DE-AC3B89AAD8F2}"/>
    <cellStyle name="Normal 9 15 5" xfId="39314" xr:uid="{B4996AD7-3CB0-4F90-B5CC-B463EC09B321}"/>
    <cellStyle name="Normal 9 15 5 2" xfId="39315" xr:uid="{CA3F8A2D-97AA-4D4D-B324-06D35B4318F1}"/>
    <cellStyle name="Normal 9 15 5 2 2" xfId="39316" xr:uid="{BB880120-B3E6-4E28-9B15-C4B6207C715B}"/>
    <cellStyle name="Normal 9 15 5 3" xfId="39317" xr:uid="{C70A91D1-6750-496C-918D-34FD69C57A8C}"/>
    <cellStyle name="Normal 9 15 6" xfId="39318" xr:uid="{D99E8C42-7665-47C3-88EA-73E31BDF071B}"/>
    <cellStyle name="Normal 9 15 6 2" xfId="39319" xr:uid="{4B9D3B51-BD57-4F7E-B4D1-F1CE55408911}"/>
    <cellStyle name="Normal 9 15 6 2 2" xfId="39320" xr:uid="{23663480-E2FB-44A9-A6D7-6F5FAEB5247D}"/>
    <cellStyle name="Normal 9 15 6 3" xfId="39321" xr:uid="{89F5ED7A-D01E-4CC5-98EC-C8B32E845265}"/>
    <cellStyle name="Normal 9 15 7" xfId="39322" xr:uid="{ADE2179F-6A90-4085-86EE-D0F119CBABB9}"/>
    <cellStyle name="Normal 9 15 7 2" xfId="39323" xr:uid="{83DA7467-6B5D-4C5F-849D-D7F0C93D529F}"/>
    <cellStyle name="Normal 9 15 7 2 2" xfId="39324" xr:uid="{F8D1029A-B44B-4BD3-90EB-BBA642A64AB7}"/>
    <cellStyle name="Normal 9 15 7 3" xfId="39325" xr:uid="{A6FB3B79-226E-4FBC-ACDB-FB8F28EBFF62}"/>
    <cellStyle name="Normal 9 15 8" xfId="39326" xr:uid="{935AC787-2220-44E9-884E-A83F32D959E6}"/>
    <cellStyle name="Normal 9 15 8 2" xfId="39327" xr:uid="{F0631E64-630A-4E4E-941E-41E7DDFCE761}"/>
    <cellStyle name="Normal 9 15 8 2 2" xfId="39328" xr:uid="{22ACD2E8-EB41-4841-8202-7E39777C09B6}"/>
    <cellStyle name="Normal 9 15 8 3" xfId="39329" xr:uid="{4DF60E99-B5A5-4AD0-A20A-6A72D689F3F5}"/>
    <cellStyle name="Normal 9 15 9" xfId="39330" xr:uid="{D3FA4508-F14B-48BA-A74F-CBCEE897B857}"/>
    <cellStyle name="Normal 9 15 9 2" xfId="39331" xr:uid="{43E56C52-57C9-4658-B95D-4018D3536C26}"/>
    <cellStyle name="Normal 9 15 9 2 2" xfId="39332" xr:uid="{F3045B48-6C7C-4137-87EA-62865DEE8BDF}"/>
    <cellStyle name="Normal 9 15 9 3" xfId="39333" xr:uid="{916FEEC7-AD0D-4C84-B97F-FF8CED0C5F23}"/>
    <cellStyle name="Normal 9 16" xfId="39334" xr:uid="{A75DB594-618A-4F26-887B-455967AD9590}"/>
    <cellStyle name="Normal 9 16 10" xfId="39335" xr:uid="{00FF9EF4-2342-46FF-82A7-4CD7974A1C06}"/>
    <cellStyle name="Normal 9 16 10 2" xfId="39336" xr:uid="{0CA4CCB5-4EAA-46B0-8A09-0525DAC31B3B}"/>
    <cellStyle name="Normal 9 16 10 2 2" xfId="39337" xr:uid="{3138D6D2-B8C0-46A1-9846-93CB0EE6E187}"/>
    <cellStyle name="Normal 9 16 10 3" xfId="39338" xr:uid="{2BC2EA82-5B71-4BCB-AB1B-5792E40E6EEC}"/>
    <cellStyle name="Normal 9 16 11" xfId="39339" xr:uid="{2AB920DF-275F-40E6-A14E-BF678BD419E0}"/>
    <cellStyle name="Normal 9 16 11 2" xfId="39340" xr:uid="{5A6B521A-2CBD-4A63-B753-DA68844EAA15}"/>
    <cellStyle name="Normal 9 16 11 2 2" xfId="39341" xr:uid="{FCB070A6-D53E-4DF7-B7EF-1BBAA0F45692}"/>
    <cellStyle name="Normal 9 16 11 3" xfId="39342" xr:uid="{C7ED5041-5832-4861-B1FD-8FCCF6155E3A}"/>
    <cellStyle name="Normal 9 16 12" xfId="39343" xr:uid="{BB6F8EE1-608E-4DAB-A647-091BEF80F65B}"/>
    <cellStyle name="Normal 9 16 12 2" xfId="39344" xr:uid="{5F106BFC-0498-4B73-98E8-E3EDFB83A1F0}"/>
    <cellStyle name="Normal 9 16 12 2 2" xfId="39345" xr:uid="{512AE6A8-4175-4189-940B-C4C19C07D8F9}"/>
    <cellStyle name="Normal 9 16 12 3" xfId="39346" xr:uid="{3F8AB034-20F9-4E07-AC6B-2451CCDDEE35}"/>
    <cellStyle name="Normal 9 16 13" xfId="39347" xr:uid="{2023F846-73DF-4E17-8919-8EFA12397446}"/>
    <cellStyle name="Normal 9 16 13 2" xfId="39348" xr:uid="{6CF1021C-4007-4B91-A3B8-948820981651}"/>
    <cellStyle name="Normal 9 16 13 2 2" xfId="39349" xr:uid="{0DEACBED-7967-49E3-9E83-78ECF9DBFFB4}"/>
    <cellStyle name="Normal 9 16 13 3" xfId="39350" xr:uid="{6A690232-20B7-4D2C-8B45-A51FF0A7FDBB}"/>
    <cellStyle name="Normal 9 16 13 4" xfId="39351" xr:uid="{A4DF6BDC-FCF8-4661-B041-1EFDF36BAEF6}"/>
    <cellStyle name="Normal 9 16 14" xfId="39352" xr:uid="{F59D5624-88CA-47DF-926D-A013208A6E6D}"/>
    <cellStyle name="Normal 9 16 14 2" xfId="39353" xr:uid="{55B8206B-FA8A-4374-BBE3-11732B5BABE2}"/>
    <cellStyle name="Normal 9 16 15" xfId="39354" xr:uid="{17DA87A1-9CC1-4C5E-B163-2996AE5EE655}"/>
    <cellStyle name="Normal 9 16 16" xfId="39355" xr:uid="{BDCDB467-F005-41AD-8CA9-7F27C47E2E13}"/>
    <cellStyle name="Normal 9 16 16 2" xfId="39356" xr:uid="{642625C1-70BE-456E-A23B-3DE62FBF30FD}"/>
    <cellStyle name="Normal 9 16 17" xfId="39357" xr:uid="{6E51179D-CB73-419B-9701-5F51974457BA}"/>
    <cellStyle name="Normal 9 16 18" xfId="39358" xr:uid="{A6E33F5F-EF39-4495-99CC-112034022FFB}"/>
    <cellStyle name="Normal 9 16 19" xfId="39359" xr:uid="{E3EE0632-F9FE-49FB-B1A2-E19B69041C58}"/>
    <cellStyle name="Normal 9 16 2" xfId="39360" xr:uid="{41A03602-B930-4C25-A6F4-1760F1C6F05F}"/>
    <cellStyle name="Normal 9 16 2 10" xfId="39361" xr:uid="{DFCAA81C-328D-47C4-908D-6ED28CDD0FF1}"/>
    <cellStyle name="Normal 9 16 2 10 2" xfId="39362" xr:uid="{E6FB604A-8923-4FAC-872C-8D3CD98A5F3D}"/>
    <cellStyle name="Normal 9 16 2 10 2 2" xfId="39363" xr:uid="{FF7971FC-CD2C-4513-B3C9-3B01AFB709B2}"/>
    <cellStyle name="Normal 9 16 2 10 3" xfId="39364" xr:uid="{863E8916-A0AC-4AE6-AF72-6B7C33A8B437}"/>
    <cellStyle name="Normal 9 16 2 11" xfId="39365" xr:uid="{EA0B80B2-82CD-4515-B0B8-55AA76B5E6D0}"/>
    <cellStyle name="Normal 9 16 2 11 2" xfId="39366" xr:uid="{C1696149-FE43-45C6-BEE4-4B1F47AAB4AC}"/>
    <cellStyle name="Normal 9 16 2 11 2 2" xfId="39367" xr:uid="{BF47160C-ADBA-44AB-B1A1-5AD9D1E6BC62}"/>
    <cellStyle name="Normal 9 16 2 11 3" xfId="39368" xr:uid="{317A9F22-355A-4CEA-94A0-72E98A6973F8}"/>
    <cellStyle name="Normal 9 16 2 11 4" xfId="39369" xr:uid="{4D26BBE8-7B32-43DB-8EB1-C810DD912D09}"/>
    <cellStyle name="Normal 9 16 2 12" xfId="39370" xr:uid="{2D974B2A-1B9F-4B78-9FE3-40C11D2DACED}"/>
    <cellStyle name="Normal 9 16 2 12 2" xfId="39371" xr:uid="{F72CCBB2-3AE6-48B9-AE4C-7E5592A6B783}"/>
    <cellStyle name="Normal 9 16 2 13" xfId="39372" xr:uid="{30F9ABD3-D381-4D29-8050-2D2CF9F00D9F}"/>
    <cellStyle name="Normal 9 16 2 14" xfId="39373" xr:uid="{A72EC4E8-DCB5-4037-B3AC-84EB835639C0}"/>
    <cellStyle name="Normal 9 16 2 14 2" xfId="39374" xr:uid="{CCF512B9-18A2-4F88-A728-84978A9E6D9A}"/>
    <cellStyle name="Normal 9 16 2 15" xfId="39375" xr:uid="{BFB84772-DFD7-4FF5-B049-09C4B84439AD}"/>
    <cellStyle name="Normal 9 16 2 16" xfId="39376" xr:uid="{6E3187E3-6A31-4F1F-AF39-DF8AA7E4E235}"/>
    <cellStyle name="Normal 9 16 2 17" xfId="39377" xr:uid="{A77FFCDE-4D21-491E-9FA4-CE58A3316ED3}"/>
    <cellStyle name="Normal 9 16 2 18" xfId="39378" xr:uid="{93152D72-5B43-4E23-8A58-574831099E70}"/>
    <cellStyle name="Normal 9 16 2 19" xfId="39379" xr:uid="{CF1F07A8-4188-47E1-B4E5-BD0C333829BB}"/>
    <cellStyle name="Normal 9 16 2 2" xfId="39380" xr:uid="{26463FAC-C2D5-4CA2-8CB8-91B2B8DC6681}"/>
    <cellStyle name="Normal 9 16 2 2 2" xfId="39381" xr:uid="{8C22BFF9-2EAA-454A-AD55-54D6870E41E1}"/>
    <cellStyle name="Normal 9 16 2 2 2 2" xfId="39382" xr:uid="{D61EC2F2-008B-42C8-A0D1-21527E75D31A}"/>
    <cellStyle name="Normal 9 16 2 2 3" xfId="39383" xr:uid="{2E1674E2-10B0-4219-99BE-30C28C6BBA09}"/>
    <cellStyle name="Normal 9 16 2 20" xfId="39384" xr:uid="{36EEAE58-B32E-44D9-BF3D-8879BC7A92EB}"/>
    <cellStyle name="Normal 9 16 2 21" xfId="39385" xr:uid="{8F63FC63-DD52-4202-B7FD-DF4C47F4D89B}"/>
    <cellStyle name="Normal 9 16 2 22" xfId="39386" xr:uid="{C6B3C95A-27CE-491E-8FD1-32179B9E1E5F}"/>
    <cellStyle name="Normal 9 16 2 23" xfId="39387" xr:uid="{EB3659D7-BA33-4135-9F54-8923FB289CC2}"/>
    <cellStyle name="Normal 9 16 2 24" xfId="39388" xr:uid="{4479935A-7BEB-4015-919C-C07477EF7B9E}"/>
    <cellStyle name="Normal 9 16 2 25" xfId="39389" xr:uid="{08D12A6F-E361-4C73-94C9-86EAA9D7A686}"/>
    <cellStyle name="Normal 9 16 2 26" xfId="39390" xr:uid="{D029B68E-2F51-4594-986D-DE26E2D20A39}"/>
    <cellStyle name="Normal 9 16 2 27" xfId="39391" xr:uid="{6C89663A-170F-4708-970E-B088F38F1C08}"/>
    <cellStyle name="Normal 9 16 2 28" xfId="39392" xr:uid="{7FD0B2DA-8F9E-4FF3-9D26-D78C2115637C}"/>
    <cellStyle name="Normal 9 16 2 29" xfId="39393" xr:uid="{9BBE0AED-C961-4311-B700-3A675D9EC97E}"/>
    <cellStyle name="Normal 9 16 2 3" xfId="39394" xr:uid="{166DEE3E-5880-4D96-AF66-E76A39D23571}"/>
    <cellStyle name="Normal 9 16 2 3 2" xfId="39395" xr:uid="{9CF80A76-4946-4B7C-B2E8-B1A592C5265F}"/>
    <cellStyle name="Normal 9 16 2 3 2 2" xfId="39396" xr:uid="{F7577F3F-03E8-44B0-A7FD-586746D2BF8E}"/>
    <cellStyle name="Normal 9 16 2 3 3" xfId="39397" xr:uid="{0AB497ED-B1E8-47E9-95AF-88E303550EF2}"/>
    <cellStyle name="Normal 9 16 2 30" xfId="39398" xr:uid="{344A5EB0-E7C2-478A-93D2-C6D3E9DC1E2F}"/>
    <cellStyle name="Normal 9 16 2 31" xfId="39399" xr:uid="{6128839B-B6E2-43DE-BF22-DB7C0052C94A}"/>
    <cellStyle name="Normal 9 16 2 32" xfId="39400" xr:uid="{DBEA4359-2F71-48E1-A6E6-99A742A667F8}"/>
    <cellStyle name="Normal 9 16 2 33" xfId="39401" xr:uid="{4E2740C0-13AA-43A6-AC93-B5AE3CE0BE79}"/>
    <cellStyle name="Normal 9 16 2 34" xfId="39402" xr:uid="{FFAA1C2E-155A-43F7-B33F-A415F8DDF06D}"/>
    <cellStyle name="Normal 9 16 2 35" xfId="39403" xr:uid="{3E4D3B88-D708-4770-9DC7-8C89F80D596C}"/>
    <cellStyle name="Normal 9 16 2 36" xfId="39404" xr:uid="{CB7E5A83-9591-46D7-832E-F20F7F79F34E}"/>
    <cellStyle name="Normal 9 16 2 37" xfId="39405" xr:uid="{64249521-AF62-494A-8EB7-23E5FF531287}"/>
    <cellStyle name="Normal 9 16 2 38" xfId="39406" xr:uid="{016AC5CC-53CD-4AAF-910D-53AA30B640D6}"/>
    <cellStyle name="Normal 9 16 2 39" xfId="39407" xr:uid="{55CDC273-0D68-4A12-A8A1-F6A333A73784}"/>
    <cellStyle name="Normal 9 16 2 4" xfId="39408" xr:uid="{7BAC6437-F42C-47A8-BFF5-2A3634F78BBE}"/>
    <cellStyle name="Normal 9 16 2 4 2" xfId="39409" xr:uid="{98E2F970-5072-4D84-8F25-99ED56D08F07}"/>
    <cellStyle name="Normal 9 16 2 4 2 2" xfId="39410" xr:uid="{16724B8D-C08E-49F4-9BF4-6F83A614C348}"/>
    <cellStyle name="Normal 9 16 2 4 3" xfId="39411" xr:uid="{C64D55F9-30F2-429D-836D-B447BC85BA8E}"/>
    <cellStyle name="Normal 9 16 2 40" xfId="39412" xr:uid="{1D431E07-D078-4379-AA11-1BE28486D21C}"/>
    <cellStyle name="Normal 9 16 2 5" xfId="39413" xr:uid="{FBD5B0C5-A7CD-4C28-8062-49148871CABE}"/>
    <cellStyle name="Normal 9 16 2 5 2" xfId="39414" xr:uid="{D6994F4C-6C54-4DCD-80C5-4F85253D17C8}"/>
    <cellStyle name="Normal 9 16 2 5 2 2" xfId="39415" xr:uid="{6BBAAF4B-A499-4EEE-AB6D-995B6BA8F932}"/>
    <cellStyle name="Normal 9 16 2 5 3" xfId="39416" xr:uid="{758F9B62-B408-43A5-B76B-94FF0376058F}"/>
    <cellStyle name="Normal 9 16 2 6" xfId="39417" xr:uid="{B8DA007D-10C7-4F87-81A5-6A385465EFC1}"/>
    <cellStyle name="Normal 9 16 2 6 2" xfId="39418" xr:uid="{117C0533-07A2-48F2-B6E9-A5DA26BA3972}"/>
    <cellStyle name="Normal 9 16 2 6 2 2" xfId="39419" xr:uid="{B6FC9DDE-301C-468B-AF14-EA7F7A0D4EA3}"/>
    <cellStyle name="Normal 9 16 2 6 3" xfId="39420" xr:uid="{8414F5DF-38E1-4F04-85FB-0F797ABD2474}"/>
    <cellStyle name="Normal 9 16 2 7" xfId="39421" xr:uid="{A2222A59-A268-4BDA-A6EB-FE752B4BDB86}"/>
    <cellStyle name="Normal 9 16 2 7 2" xfId="39422" xr:uid="{A36CAE5C-10D8-4874-B452-9A8901E7DE14}"/>
    <cellStyle name="Normal 9 16 2 7 2 2" xfId="39423" xr:uid="{C47446E8-2C5B-46DC-9326-CD062D0204AB}"/>
    <cellStyle name="Normal 9 16 2 7 3" xfId="39424" xr:uid="{46C876D3-7468-473D-8ACE-4DF078148314}"/>
    <cellStyle name="Normal 9 16 2 8" xfId="39425" xr:uid="{A334FF1D-FDBD-40FC-8676-B42E8191B7ED}"/>
    <cellStyle name="Normal 9 16 2 8 2" xfId="39426" xr:uid="{02E35F6A-4905-4140-A63E-588EE416871B}"/>
    <cellStyle name="Normal 9 16 2 8 2 2" xfId="39427" xr:uid="{F2631595-1C06-49B4-A95D-CC8E7619C132}"/>
    <cellStyle name="Normal 9 16 2 8 3" xfId="39428" xr:uid="{56F348DB-1743-436C-9B47-FF5E058FEEFD}"/>
    <cellStyle name="Normal 9 16 2 9" xfId="39429" xr:uid="{5CEB6801-17B3-4011-8A7D-973B247DA793}"/>
    <cellStyle name="Normal 9 16 2 9 2" xfId="39430" xr:uid="{32A62287-D36A-4421-A54C-E148B62DA638}"/>
    <cellStyle name="Normal 9 16 2 9 2 2" xfId="39431" xr:uid="{01E93428-8C9F-4B0A-9F9D-6FAC4275DA2E}"/>
    <cellStyle name="Normal 9 16 2 9 3" xfId="39432" xr:uid="{BA309FF3-0001-4351-AD7C-C599FAB897F0}"/>
    <cellStyle name="Normal 9 16 20" xfId="39433" xr:uid="{9ED8AF05-DAF4-4E1F-B210-3DE3685AF923}"/>
    <cellStyle name="Normal 9 16 21" xfId="39434" xr:uid="{F610D793-989D-494D-860A-FC6A958F7AD0}"/>
    <cellStyle name="Normal 9 16 22" xfId="39435" xr:uid="{B363FE47-53A8-4A8E-B203-A7E84837A0EB}"/>
    <cellStyle name="Normal 9 16 23" xfId="39436" xr:uid="{E3E5F9D7-4524-41E6-A5B2-55A2250172FE}"/>
    <cellStyle name="Normal 9 16 24" xfId="39437" xr:uid="{78675FC8-0373-4C38-96B9-08D91D3CE6B1}"/>
    <cellStyle name="Normal 9 16 25" xfId="39438" xr:uid="{DC98D935-C1EA-467E-A2E3-D92B0BB7C9BB}"/>
    <cellStyle name="Normal 9 16 26" xfId="39439" xr:uid="{56503D01-1FE1-4BAE-9567-54A283F9A682}"/>
    <cellStyle name="Normal 9 16 27" xfId="39440" xr:uid="{5C75BA56-2FE7-4E6A-8315-984EC239D08A}"/>
    <cellStyle name="Normal 9 16 28" xfId="39441" xr:uid="{AC7CD0D2-F813-40CE-91D0-E0701BDFD3BB}"/>
    <cellStyle name="Normal 9 16 29" xfId="39442" xr:uid="{5F315CF7-9378-43EB-B3B9-6F7E0450FC98}"/>
    <cellStyle name="Normal 9 16 3" xfId="39443" xr:uid="{27CB2910-E910-4832-8D9A-1105A7B340A6}"/>
    <cellStyle name="Normal 9 16 3 10" xfId="39444" xr:uid="{85B7BF94-6C70-47B3-B20E-0C5E97E32C64}"/>
    <cellStyle name="Normal 9 16 3 10 2" xfId="39445" xr:uid="{0AAAA6DC-4771-4A16-A6C4-9B1EEB06926D}"/>
    <cellStyle name="Normal 9 16 3 10 2 2" xfId="39446" xr:uid="{883230DB-BF0B-48A6-A83C-ABC0D8AEBEBA}"/>
    <cellStyle name="Normal 9 16 3 10 3" xfId="39447" xr:uid="{E51D1E1B-26F9-4E35-ABF0-9FD93D70E326}"/>
    <cellStyle name="Normal 9 16 3 11" xfId="39448" xr:uid="{4D556570-CB97-42AD-A134-C2278A669AF2}"/>
    <cellStyle name="Normal 9 16 3 11 2" xfId="39449" xr:uid="{25B60719-7A15-479E-8665-7001CBCE7D1C}"/>
    <cellStyle name="Normal 9 16 3 11 2 2" xfId="39450" xr:uid="{155C33FB-1576-4F71-B4D7-F5C594DBAAF4}"/>
    <cellStyle name="Normal 9 16 3 11 3" xfId="39451" xr:uid="{883B857A-40DA-4E31-BDE2-457EF28CF75B}"/>
    <cellStyle name="Normal 9 16 3 11 4" xfId="39452" xr:uid="{37599C29-7118-4643-AA34-9D8806925C67}"/>
    <cellStyle name="Normal 9 16 3 12" xfId="39453" xr:uid="{73E78BD5-F835-40ED-8855-5168009A51D3}"/>
    <cellStyle name="Normal 9 16 3 12 2" xfId="39454" xr:uid="{372E2DBD-89B5-4C1C-9FC0-470F98573487}"/>
    <cellStyle name="Normal 9 16 3 13" xfId="39455" xr:uid="{64C2B966-AA0D-42FA-B1CE-2C377EFD774F}"/>
    <cellStyle name="Normal 9 16 3 14" xfId="39456" xr:uid="{D8241EBB-6C86-4259-B5A2-BA57C7BE2242}"/>
    <cellStyle name="Normal 9 16 3 14 2" xfId="39457" xr:uid="{00EEEC4C-E4BF-4F93-AF11-4A3EBB659A8B}"/>
    <cellStyle name="Normal 9 16 3 15" xfId="39458" xr:uid="{FB7A4B26-2C43-49B1-B1AB-4CE4D7B16AAD}"/>
    <cellStyle name="Normal 9 16 3 16" xfId="39459" xr:uid="{D4309945-EAB9-4D39-885C-4415E0260492}"/>
    <cellStyle name="Normal 9 16 3 17" xfId="39460" xr:uid="{45BDCEC8-ECD4-4B4F-AB59-87742EF84AF7}"/>
    <cellStyle name="Normal 9 16 3 18" xfId="39461" xr:uid="{86FD6923-3690-48BE-8E5D-7B40BC334453}"/>
    <cellStyle name="Normal 9 16 3 19" xfId="39462" xr:uid="{D00C606F-AA47-408E-9192-75564987188F}"/>
    <cellStyle name="Normal 9 16 3 2" xfId="39463" xr:uid="{F1E14E0C-5ABD-4DF4-946B-02A165E1B209}"/>
    <cellStyle name="Normal 9 16 3 2 2" xfId="39464" xr:uid="{C2DA9CAF-6B31-41E2-A6E3-F6D9E79C4389}"/>
    <cellStyle name="Normal 9 16 3 2 2 2" xfId="39465" xr:uid="{3E7D663D-E80C-4DEB-8994-DC1B5EEA5E6E}"/>
    <cellStyle name="Normal 9 16 3 2 3" xfId="39466" xr:uid="{55772499-3ECE-4E54-BCA7-7085862B2D1B}"/>
    <cellStyle name="Normal 9 16 3 20" xfId="39467" xr:uid="{5C8DAC67-3ABB-4EA8-8008-5CE0F372FD32}"/>
    <cellStyle name="Normal 9 16 3 21" xfId="39468" xr:uid="{9DAFBDDB-2327-4C16-A48F-E9DA126461E6}"/>
    <cellStyle name="Normal 9 16 3 22" xfId="39469" xr:uid="{964122F5-3FD8-44B9-A663-6AFB04EA09C0}"/>
    <cellStyle name="Normal 9 16 3 23" xfId="39470" xr:uid="{9DF89744-A6E0-4974-A0F4-7D94BCF74204}"/>
    <cellStyle name="Normal 9 16 3 24" xfId="39471" xr:uid="{76D4DC21-34D4-49FF-BA76-1EEEE6D0E675}"/>
    <cellStyle name="Normal 9 16 3 25" xfId="39472" xr:uid="{8E25307D-3737-42D4-9F92-BA2F600C5A49}"/>
    <cellStyle name="Normal 9 16 3 26" xfId="39473" xr:uid="{88308AD3-4170-4226-9FFE-250A59A5EB20}"/>
    <cellStyle name="Normal 9 16 3 27" xfId="39474" xr:uid="{A7540846-D73C-4CE6-A99E-D0042F2596F9}"/>
    <cellStyle name="Normal 9 16 3 28" xfId="39475" xr:uid="{B670E8A6-368D-4C01-8EFF-FB49C0146C16}"/>
    <cellStyle name="Normal 9 16 3 29" xfId="39476" xr:uid="{AF9C3F08-38E0-480A-BB47-59E361EA65FE}"/>
    <cellStyle name="Normal 9 16 3 3" xfId="39477" xr:uid="{77D78481-C1A9-4028-8FAB-C54779623EFA}"/>
    <cellStyle name="Normal 9 16 3 3 2" xfId="39478" xr:uid="{E7E9F167-75C1-4FEC-9F42-D70607DA3FF5}"/>
    <cellStyle name="Normal 9 16 3 3 2 2" xfId="39479" xr:uid="{6F92C3D3-C3B3-47BC-B907-8F2ADDF86479}"/>
    <cellStyle name="Normal 9 16 3 3 3" xfId="39480" xr:uid="{382D5A04-C86C-4141-AD12-02F80CB1311A}"/>
    <cellStyle name="Normal 9 16 3 30" xfId="39481" xr:uid="{1961E555-7F88-480E-B6C2-D778CD9F548E}"/>
    <cellStyle name="Normal 9 16 3 31" xfId="39482" xr:uid="{7CF5B5E8-452D-4CE4-AE05-0A67B86A5DE4}"/>
    <cellStyle name="Normal 9 16 3 32" xfId="39483" xr:uid="{F0CA8A2C-C782-456D-8597-21BCC1F395C9}"/>
    <cellStyle name="Normal 9 16 3 33" xfId="39484" xr:uid="{1D2AF9CA-F89E-4F36-9F83-394B99F42559}"/>
    <cellStyle name="Normal 9 16 3 34" xfId="39485" xr:uid="{3177F16F-6AE1-412D-ADA2-B98EF31337CE}"/>
    <cellStyle name="Normal 9 16 3 35" xfId="39486" xr:uid="{B2739A5C-0295-49AA-973A-C4E767A96376}"/>
    <cellStyle name="Normal 9 16 3 36" xfId="39487" xr:uid="{FD9DC568-1BBE-4277-B02D-3BBE405A6EEC}"/>
    <cellStyle name="Normal 9 16 3 37" xfId="39488" xr:uid="{E3A806B1-5B81-45D3-993A-C42A5761A939}"/>
    <cellStyle name="Normal 9 16 3 38" xfId="39489" xr:uid="{25B8D2E9-B02B-4CD6-B761-926F8F2B63C6}"/>
    <cellStyle name="Normal 9 16 3 39" xfId="39490" xr:uid="{07B4E369-89D0-4700-97E9-4601EA9B1A6F}"/>
    <cellStyle name="Normal 9 16 3 4" xfId="39491" xr:uid="{459E5F42-A54E-4E93-B978-3989DB26A56B}"/>
    <cellStyle name="Normal 9 16 3 4 2" xfId="39492" xr:uid="{FE76140E-B05B-4AB0-B488-859165171E4A}"/>
    <cellStyle name="Normal 9 16 3 4 2 2" xfId="39493" xr:uid="{19EE902A-7081-494E-9228-016E831A7977}"/>
    <cellStyle name="Normal 9 16 3 4 3" xfId="39494" xr:uid="{20720466-15D1-4EE8-A0F6-781E3E853806}"/>
    <cellStyle name="Normal 9 16 3 40" xfId="39495" xr:uid="{A4F76BD9-1511-4817-8907-97FEDB8809BF}"/>
    <cellStyle name="Normal 9 16 3 5" xfId="39496" xr:uid="{11265E16-0C23-4182-B805-66A656D4A9BF}"/>
    <cellStyle name="Normal 9 16 3 5 2" xfId="39497" xr:uid="{ED246A5F-DB91-4D27-838C-8A5A8C58AAB6}"/>
    <cellStyle name="Normal 9 16 3 5 2 2" xfId="39498" xr:uid="{1BD8FA77-B869-447E-AEF2-28678CF08B7D}"/>
    <cellStyle name="Normal 9 16 3 5 3" xfId="39499" xr:uid="{8F51FAC9-6A4E-4AE6-BCCA-8E5FF799AEF0}"/>
    <cellStyle name="Normal 9 16 3 6" xfId="39500" xr:uid="{0CB688AF-71B8-4A36-9818-1CC6B99D91F8}"/>
    <cellStyle name="Normal 9 16 3 6 2" xfId="39501" xr:uid="{8B64C0CD-E867-43BD-A427-4F64E91DCA19}"/>
    <cellStyle name="Normal 9 16 3 6 2 2" xfId="39502" xr:uid="{913F3E6E-61D1-4A2E-B6E5-6A8DCB3B345F}"/>
    <cellStyle name="Normal 9 16 3 6 3" xfId="39503" xr:uid="{926C5928-4F05-400E-B61C-32409DBE7145}"/>
    <cellStyle name="Normal 9 16 3 7" xfId="39504" xr:uid="{BEDDFBA4-DD65-4B50-9C1C-4E49540300D1}"/>
    <cellStyle name="Normal 9 16 3 7 2" xfId="39505" xr:uid="{3B171012-9F16-4A56-A980-8E46020521C4}"/>
    <cellStyle name="Normal 9 16 3 7 2 2" xfId="39506" xr:uid="{74B9204A-A003-488E-867E-CA409D1E0CC2}"/>
    <cellStyle name="Normal 9 16 3 7 3" xfId="39507" xr:uid="{E647BABC-A4DD-4B8B-A673-71EAB4C38F01}"/>
    <cellStyle name="Normal 9 16 3 8" xfId="39508" xr:uid="{867CE2C5-2E06-4C9A-9D97-B1D4681BDB4C}"/>
    <cellStyle name="Normal 9 16 3 8 2" xfId="39509" xr:uid="{9D72B778-0E1F-4FEF-98F0-010741EE31EA}"/>
    <cellStyle name="Normal 9 16 3 8 2 2" xfId="39510" xr:uid="{50241EDC-0ECE-4FB7-A028-60E6D815DCC5}"/>
    <cellStyle name="Normal 9 16 3 8 3" xfId="39511" xr:uid="{AB455540-B385-467F-8CD7-8A335E783A10}"/>
    <cellStyle name="Normal 9 16 3 9" xfId="39512" xr:uid="{50AD0C44-BD6F-4CC0-A9BB-A796E0E379B1}"/>
    <cellStyle name="Normal 9 16 3 9 2" xfId="39513" xr:uid="{0924F290-8B11-4DF1-8AE4-E5C5E3ACA70E}"/>
    <cellStyle name="Normal 9 16 3 9 2 2" xfId="39514" xr:uid="{F1A82E71-2746-4E22-91AD-A1DD5A21AB27}"/>
    <cellStyle name="Normal 9 16 3 9 3" xfId="39515" xr:uid="{F3A6F816-85A1-4691-A54C-A27B556E4BE1}"/>
    <cellStyle name="Normal 9 16 30" xfId="39516" xr:uid="{3431E936-4E1E-4AE5-B6E5-AABF98686937}"/>
    <cellStyle name="Normal 9 16 31" xfId="39517" xr:uid="{D59098D1-217E-4CFD-B7FE-66E8DA15656B}"/>
    <cellStyle name="Normal 9 16 32" xfId="39518" xr:uid="{210314CD-E561-4705-B978-E7CE83C2927E}"/>
    <cellStyle name="Normal 9 16 33" xfId="39519" xr:uid="{67EFF89E-D39B-42E9-ABB0-C19F48B6D029}"/>
    <cellStyle name="Normal 9 16 34" xfId="39520" xr:uid="{6810BBDC-0667-41CB-9175-3BA3A5F51BC3}"/>
    <cellStyle name="Normal 9 16 35" xfId="39521" xr:uid="{0B1BBF40-2E31-430A-9C36-D412336E3092}"/>
    <cellStyle name="Normal 9 16 36" xfId="39522" xr:uid="{DC292BCD-87E4-422D-9017-93F7BD64CD91}"/>
    <cellStyle name="Normal 9 16 37" xfId="39523" xr:uid="{FDBFD03D-6328-4AE8-B38D-2EBF3272A563}"/>
    <cellStyle name="Normal 9 16 38" xfId="39524" xr:uid="{A71AFFE3-CE82-4453-B909-8FC9285CC642}"/>
    <cellStyle name="Normal 9 16 39" xfId="39525" xr:uid="{71C229BD-5EDF-4FF2-B16C-1F700DDD964C}"/>
    <cellStyle name="Normal 9 16 4" xfId="39526" xr:uid="{8B7A35D3-EB80-4768-BE28-FFC0E840CE89}"/>
    <cellStyle name="Normal 9 16 4 2" xfId="39527" xr:uid="{A66BF85B-98CC-4A41-91D4-840D8537D869}"/>
    <cellStyle name="Normal 9 16 4 2 2" xfId="39528" xr:uid="{0A48581A-418C-4307-9B48-3D53F80106C2}"/>
    <cellStyle name="Normal 9 16 4 3" xfId="39529" xr:uid="{CCFD1DF3-56FE-4464-A8CE-3B1E6D73FEDB}"/>
    <cellStyle name="Normal 9 16 40" xfId="39530" xr:uid="{53F2F836-4F4C-40C1-819C-D800FB2D6D8B}"/>
    <cellStyle name="Normal 9 16 41" xfId="39531" xr:uid="{7D9F38E3-7D29-4A63-B351-BC6239893A55}"/>
    <cellStyle name="Normal 9 16 42" xfId="39532" xr:uid="{83545CF1-FA05-4976-B6CF-A91701B62FE1}"/>
    <cellStyle name="Normal 9 16 5" xfId="39533" xr:uid="{55016C63-D7A2-4AD4-80B6-C2CAA8D985C6}"/>
    <cellStyle name="Normal 9 16 5 2" xfId="39534" xr:uid="{E55C1FD2-041D-405D-9242-936AFEF75DE9}"/>
    <cellStyle name="Normal 9 16 5 2 2" xfId="39535" xr:uid="{69FB81DE-8722-4B8A-9DFB-4EDEDC27CF86}"/>
    <cellStyle name="Normal 9 16 5 3" xfId="39536" xr:uid="{32E633B9-1D3D-43A3-8862-0F65BE237AAA}"/>
    <cellStyle name="Normal 9 16 6" xfId="39537" xr:uid="{A1E368C2-ED99-4D4E-A749-AA3900B4B6A2}"/>
    <cellStyle name="Normal 9 16 6 2" xfId="39538" xr:uid="{BEBDF7B0-810F-4851-8507-7D65F3A6DBCA}"/>
    <cellStyle name="Normal 9 16 6 2 2" xfId="39539" xr:uid="{F559579C-E722-4252-8530-C610713145CE}"/>
    <cellStyle name="Normal 9 16 6 3" xfId="39540" xr:uid="{FB50D612-0653-49CA-B27A-DC32C9CA29A7}"/>
    <cellStyle name="Normal 9 16 7" xfId="39541" xr:uid="{22389114-A911-4D18-8913-2AC5DAC55D3F}"/>
    <cellStyle name="Normal 9 16 7 2" xfId="39542" xr:uid="{F5D9F859-C195-4077-BD49-F4B8904585C5}"/>
    <cellStyle name="Normal 9 16 7 2 2" xfId="39543" xr:uid="{80B01341-D3B7-4028-95D7-5E52BE76530F}"/>
    <cellStyle name="Normal 9 16 7 3" xfId="39544" xr:uid="{8DB6AF51-8352-48D6-803C-3830ED320634}"/>
    <cellStyle name="Normal 9 16 8" xfId="39545" xr:uid="{8652B73A-17D2-4AF6-96C6-4C4580E7AB03}"/>
    <cellStyle name="Normal 9 16 8 2" xfId="39546" xr:uid="{E9CC53D8-B458-4E93-96D8-610CCD0394FA}"/>
    <cellStyle name="Normal 9 16 8 2 2" xfId="39547" xr:uid="{F07066AE-AC41-481A-991A-8D179F38CE6A}"/>
    <cellStyle name="Normal 9 16 8 3" xfId="39548" xr:uid="{88A95A43-ABCB-4EE7-8E96-D1F822905590}"/>
    <cellStyle name="Normal 9 16 9" xfId="39549" xr:uid="{368A79BC-F14A-40DF-A137-E7BCC429C675}"/>
    <cellStyle name="Normal 9 16 9 2" xfId="39550" xr:uid="{69DAF10D-DCB1-4B8A-9851-BCA4711D1D38}"/>
    <cellStyle name="Normal 9 16 9 2 2" xfId="39551" xr:uid="{67C20C1B-BC72-40B6-8D1A-77D9D5C1C64C}"/>
    <cellStyle name="Normal 9 16 9 3" xfId="39552" xr:uid="{B9B68361-D120-43B0-8C26-E6EFA60C72FD}"/>
    <cellStyle name="Normal 9 17" xfId="39553" xr:uid="{382D0CC0-1DE3-4247-9BB3-CE531D1206DF}"/>
    <cellStyle name="Normal 9 17 10" xfId="39554" xr:uid="{C4A56550-7890-48F9-A754-2D3EEE929144}"/>
    <cellStyle name="Normal 9 17 10 2" xfId="39555" xr:uid="{B57498BC-553F-4741-87F4-940118EFF1D5}"/>
    <cellStyle name="Normal 9 17 10 2 2" xfId="39556" xr:uid="{72E3B0DB-E3CA-444C-A5D8-8957D6F087B4}"/>
    <cellStyle name="Normal 9 17 10 3" xfId="39557" xr:uid="{96F827E2-09EB-42C3-8B07-25607A1D7A4C}"/>
    <cellStyle name="Normal 9 17 11" xfId="39558" xr:uid="{63B45979-2A24-4178-B47A-E69058187091}"/>
    <cellStyle name="Normal 9 17 11 2" xfId="39559" xr:uid="{4587BA1E-FCFA-443E-8344-CF376072CCEC}"/>
    <cellStyle name="Normal 9 17 11 2 2" xfId="39560" xr:uid="{3A43BD90-A8E9-410A-9048-F74D99EC9C83}"/>
    <cellStyle name="Normal 9 17 11 3" xfId="39561" xr:uid="{F98E1D0F-FA8D-4FCF-976C-1173670F3DF3}"/>
    <cellStyle name="Normal 9 17 12" xfId="39562" xr:uid="{FDADA33D-1D19-49D4-845B-5477F7A9216D}"/>
    <cellStyle name="Normal 9 17 12 2" xfId="39563" xr:uid="{F4394D6F-54A8-48F3-8655-923640762B73}"/>
    <cellStyle name="Normal 9 17 12 2 2" xfId="39564" xr:uid="{F9DF6AF7-2F87-4968-98E4-A54AE1A5BB4D}"/>
    <cellStyle name="Normal 9 17 12 3" xfId="39565" xr:uid="{CDFE0F52-9BC5-474A-A005-80068722A749}"/>
    <cellStyle name="Normal 9 17 13" xfId="39566" xr:uid="{E5935A99-2FD5-4B63-A4BB-DB470DD6344B}"/>
    <cellStyle name="Normal 9 17 13 2" xfId="39567" xr:uid="{AC544178-BAC7-4AF0-8763-5D8AB96DE467}"/>
    <cellStyle name="Normal 9 17 13 2 2" xfId="39568" xr:uid="{293395A1-B201-4C38-A8A5-CF6DBB93A4EC}"/>
    <cellStyle name="Normal 9 17 13 3" xfId="39569" xr:uid="{D4CD4654-03CB-40C3-9A78-1D56486E40F1}"/>
    <cellStyle name="Normal 9 17 13 4" xfId="39570" xr:uid="{1435F185-AA11-49A8-8473-491B16D19F6A}"/>
    <cellStyle name="Normal 9 17 14" xfId="39571" xr:uid="{3123F63C-2B95-4CCA-AFB4-1BB48F4E9509}"/>
    <cellStyle name="Normal 9 17 14 2" xfId="39572" xr:uid="{CA76E7C2-D6B4-4503-AEFA-A9BA06EA29E9}"/>
    <cellStyle name="Normal 9 17 15" xfId="39573" xr:uid="{A1930802-A79F-4EA6-B663-FDF32FAD773F}"/>
    <cellStyle name="Normal 9 17 16" xfId="39574" xr:uid="{792BC750-AF43-4B75-9AD1-EE31E538FECF}"/>
    <cellStyle name="Normal 9 17 16 2" xfId="39575" xr:uid="{9E550E9E-1C2F-42B0-9E75-408DB70DA803}"/>
    <cellStyle name="Normal 9 17 17" xfId="39576" xr:uid="{83A79E6F-0C72-495A-B9E3-7ECDF7AAF141}"/>
    <cellStyle name="Normal 9 17 18" xfId="39577" xr:uid="{F2694B64-14D6-4B71-A9FA-EC13B9BAADC5}"/>
    <cellStyle name="Normal 9 17 19" xfId="39578" xr:uid="{02D6699B-E12F-4C4D-BE8E-AD42648AA794}"/>
    <cellStyle name="Normal 9 17 2" xfId="39579" xr:uid="{37751864-AF21-4050-99EF-43FCB10318CB}"/>
    <cellStyle name="Normal 9 17 2 10" xfId="39580" xr:uid="{CB4C0975-EB87-4845-8D28-482C40B1A09E}"/>
    <cellStyle name="Normal 9 17 2 10 2" xfId="39581" xr:uid="{C1435E80-0322-4663-A975-65DE80CAAF00}"/>
    <cellStyle name="Normal 9 17 2 10 2 2" xfId="39582" xr:uid="{CB3FD6B1-D9E9-4A6F-A766-062F7BFF05F4}"/>
    <cellStyle name="Normal 9 17 2 10 3" xfId="39583" xr:uid="{842800C6-3E9E-4B80-93A9-528115021DAB}"/>
    <cellStyle name="Normal 9 17 2 11" xfId="39584" xr:uid="{2926C07A-4270-4F40-915C-EA772FF16ACC}"/>
    <cellStyle name="Normal 9 17 2 11 2" xfId="39585" xr:uid="{18E66488-0A47-4CC3-B9AC-195FA22FFBD8}"/>
    <cellStyle name="Normal 9 17 2 11 2 2" xfId="39586" xr:uid="{3DADA459-993F-4973-A691-24B0F021F0EE}"/>
    <cellStyle name="Normal 9 17 2 11 3" xfId="39587" xr:uid="{0BE2858B-6664-4CD2-BB7E-C8057E1A7145}"/>
    <cellStyle name="Normal 9 17 2 11 4" xfId="39588" xr:uid="{A9EB3412-A816-4EA6-AD42-5DFA6C85CAC3}"/>
    <cellStyle name="Normal 9 17 2 12" xfId="39589" xr:uid="{E1390492-61A1-435C-82CB-63B945C87742}"/>
    <cellStyle name="Normal 9 17 2 12 2" xfId="39590" xr:uid="{2F415C51-3AFC-4BA3-B463-652FD87F4451}"/>
    <cellStyle name="Normal 9 17 2 13" xfId="39591" xr:uid="{62EF5B11-1366-4C5E-8D4F-C71A80FDFDEE}"/>
    <cellStyle name="Normal 9 17 2 14" xfId="39592" xr:uid="{7B788C6E-A861-45D8-BAD6-94410C0EC2CC}"/>
    <cellStyle name="Normal 9 17 2 14 2" xfId="39593" xr:uid="{DC2C1B72-357A-485F-8604-AAB5C8744D7F}"/>
    <cellStyle name="Normal 9 17 2 15" xfId="39594" xr:uid="{970D486A-F23B-4C31-8EBC-37B8F19AC897}"/>
    <cellStyle name="Normal 9 17 2 16" xfId="39595" xr:uid="{56A11D4A-845C-4887-91BD-5F9D24CC9029}"/>
    <cellStyle name="Normal 9 17 2 17" xfId="39596" xr:uid="{F183BEFC-0579-4024-AC40-2CB4DE9E305F}"/>
    <cellStyle name="Normal 9 17 2 18" xfId="39597" xr:uid="{366D7172-F0D1-4BD1-A472-3CE033AB9B6F}"/>
    <cellStyle name="Normal 9 17 2 19" xfId="39598" xr:uid="{DA69A21C-C67F-4294-802F-5F7E652E1240}"/>
    <cellStyle name="Normal 9 17 2 2" xfId="39599" xr:uid="{F0843209-132E-4000-88A6-906D48D7E627}"/>
    <cellStyle name="Normal 9 17 2 2 2" xfId="39600" xr:uid="{51B866EA-4982-4822-BB9E-A406ABBCF86F}"/>
    <cellStyle name="Normal 9 17 2 2 2 2" xfId="39601" xr:uid="{AFA5F11A-236E-46A2-8237-CD07FF70872F}"/>
    <cellStyle name="Normal 9 17 2 2 3" xfId="39602" xr:uid="{A4F2C7E0-5777-42BB-A9F6-403D6247BC41}"/>
    <cellStyle name="Normal 9 17 2 20" xfId="39603" xr:uid="{180D2489-2E12-4337-BC9A-4B7C421889D9}"/>
    <cellStyle name="Normal 9 17 2 21" xfId="39604" xr:uid="{89567485-B207-4538-B3FE-B875430AD4E0}"/>
    <cellStyle name="Normal 9 17 2 22" xfId="39605" xr:uid="{6AA3E1AE-0989-4871-87F9-9485337AF89A}"/>
    <cellStyle name="Normal 9 17 2 23" xfId="39606" xr:uid="{B6340CE4-4A04-4B93-B877-C96EF7660A3A}"/>
    <cellStyle name="Normal 9 17 2 24" xfId="39607" xr:uid="{30736FEB-6756-4879-8D83-1B992D07783A}"/>
    <cellStyle name="Normal 9 17 2 25" xfId="39608" xr:uid="{941C25F1-9B51-4935-B587-F03EB73073DF}"/>
    <cellStyle name="Normal 9 17 2 26" xfId="39609" xr:uid="{589CE4E6-0C15-40C8-B9C0-DBFF05AC5E71}"/>
    <cellStyle name="Normal 9 17 2 27" xfId="39610" xr:uid="{6AFC805B-631D-4190-AEF4-599095E11E26}"/>
    <cellStyle name="Normal 9 17 2 28" xfId="39611" xr:uid="{FD305B0A-189B-4CE0-818A-B0921AE7DAA1}"/>
    <cellStyle name="Normal 9 17 2 29" xfId="39612" xr:uid="{48CB714B-2FAE-461D-B51E-EE70B5F187E2}"/>
    <cellStyle name="Normal 9 17 2 3" xfId="39613" xr:uid="{D9C15F81-DBB9-4C75-91AA-FB7D85E507B4}"/>
    <cellStyle name="Normal 9 17 2 3 2" xfId="39614" xr:uid="{7C598104-D8F2-47CC-9926-BE8056E127A7}"/>
    <cellStyle name="Normal 9 17 2 3 2 2" xfId="39615" xr:uid="{4FD1DDE0-5C79-4CC9-805A-363F96E3529C}"/>
    <cellStyle name="Normal 9 17 2 3 3" xfId="39616" xr:uid="{C76F954A-0C6A-42A0-9C3F-1DE697FC5850}"/>
    <cellStyle name="Normal 9 17 2 30" xfId="39617" xr:uid="{AD6E832C-142E-432B-B673-480AD0682B51}"/>
    <cellStyle name="Normal 9 17 2 31" xfId="39618" xr:uid="{BD35DC09-0A44-4875-8FB2-FBF6125BD8DE}"/>
    <cellStyle name="Normal 9 17 2 32" xfId="39619" xr:uid="{0F34016B-8F76-4835-99C9-8B51676B56ED}"/>
    <cellStyle name="Normal 9 17 2 33" xfId="39620" xr:uid="{918FD103-326C-43A4-BA20-FEC23B7B91F2}"/>
    <cellStyle name="Normal 9 17 2 34" xfId="39621" xr:uid="{1B3BB976-EF6E-40F0-8955-2F1AF6662B8B}"/>
    <cellStyle name="Normal 9 17 2 35" xfId="39622" xr:uid="{436DFB8C-3968-4C90-BFA2-95016E4B84E7}"/>
    <cellStyle name="Normal 9 17 2 36" xfId="39623" xr:uid="{BF175A36-91FF-4470-976D-A07697784EE4}"/>
    <cellStyle name="Normal 9 17 2 37" xfId="39624" xr:uid="{F6D006C5-4F9A-4262-B49B-F2F9C71FFCA3}"/>
    <cellStyle name="Normal 9 17 2 38" xfId="39625" xr:uid="{B746CAFF-1244-43EB-951C-55A2D4E58F06}"/>
    <cellStyle name="Normal 9 17 2 39" xfId="39626" xr:uid="{EC45183C-EF55-400B-B691-8C89AAB0A23D}"/>
    <cellStyle name="Normal 9 17 2 4" xfId="39627" xr:uid="{61914D21-53FC-4BE9-B569-E4BC7017BEF5}"/>
    <cellStyle name="Normal 9 17 2 4 2" xfId="39628" xr:uid="{A893F547-3D28-4194-9EE1-8C23C7FD9D93}"/>
    <cellStyle name="Normal 9 17 2 4 2 2" xfId="39629" xr:uid="{AE16DBDF-A3B6-4D07-A488-1F256E10C222}"/>
    <cellStyle name="Normal 9 17 2 4 3" xfId="39630" xr:uid="{7A406576-BC9D-4E33-9215-5B9B19A7A0F8}"/>
    <cellStyle name="Normal 9 17 2 40" xfId="39631" xr:uid="{C33E3803-A4DB-4E31-928F-E31D0CAB943C}"/>
    <cellStyle name="Normal 9 17 2 5" xfId="39632" xr:uid="{AF8AE2E6-14ED-45DB-9607-82755C5AE2FA}"/>
    <cellStyle name="Normal 9 17 2 5 2" xfId="39633" xr:uid="{1704CD96-57CC-439B-A39A-DCFBFF6C32BA}"/>
    <cellStyle name="Normal 9 17 2 5 2 2" xfId="39634" xr:uid="{F2DBE5D7-CF6F-4BC3-8D36-7353D235CAF6}"/>
    <cellStyle name="Normal 9 17 2 5 3" xfId="39635" xr:uid="{28833A18-DFEC-4D91-AB7C-3DBE9A6505E5}"/>
    <cellStyle name="Normal 9 17 2 6" xfId="39636" xr:uid="{3328BD40-DC05-470A-9A61-A404AD0D2DB7}"/>
    <cellStyle name="Normal 9 17 2 6 2" xfId="39637" xr:uid="{2E7937B8-52B6-4B21-8CDE-7A652E0965EF}"/>
    <cellStyle name="Normal 9 17 2 6 2 2" xfId="39638" xr:uid="{BCF44778-5CCF-4CCB-8F0C-970E6634F971}"/>
    <cellStyle name="Normal 9 17 2 6 3" xfId="39639" xr:uid="{1323800C-5EBD-4C5D-B181-584081C590F3}"/>
    <cellStyle name="Normal 9 17 2 7" xfId="39640" xr:uid="{7CEF9B82-793A-4315-A7EA-EFF9908D5BA2}"/>
    <cellStyle name="Normal 9 17 2 7 2" xfId="39641" xr:uid="{ECDA1EB3-2056-4F8B-B47B-C86853C4ABF7}"/>
    <cellStyle name="Normal 9 17 2 7 2 2" xfId="39642" xr:uid="{2885A570-08C0-4094-AAD6-73CA6206E970}"/>
    <cellStyle name="Normal 9 17 2 7 3" xfId="39643" xr:uid="{CCAF5B7D-4DA1-478A-82E3-C14479C91E8B}"/>
    <cellStyle name="Normal 9 17 2 8" xfId="39644" xr:uid="{0ECCEA66-A157-4CA1-BA71-207B93D0F93C}"/>
    <cellStyle name="Normal 9 17 2 8 2" xfId="39645" xr:uid="{E2E5266A-21DC-4FFC-A622-81818EABCE60}"/>
    <cellStyle name="Normal 9 17 2 8 2 2" xfId="39646" xr:uid="{80D06A7E-A1A6-42C3-8442-5440CA6F0BD9}"/>
    <cellStyle name="Normal 9 17 2 8 3" xfId="39647" xr:uid="{F4A1B17B-2CC4-4C4B-B352-9719005098EC}"/>
    <cellStyle name="Normal 9 17 2 9" xfId="39648" xr:uid="{C6626C4C-12E9-4B42-99D5-AB53C2FF72E4}"/>
    <cellStyle name="Normal 9 17 2 9 2" xfId="39649" xr:uid="{92F93921-1441-443C-A2C8-BBAE63BC4541}"/>
    <cellStyle name="Normal 9 17 2 9 2 2" xfId="39650" xr:uid="{A70778B2-D2E1-4C2D-BCBB-BC8133EE08EA}"/>
    <cellStyle name="Normal 9 17 2 9 3" xfId="39651" xr:uid="{EFE1B912-10AD-4ECB-BA7D-15FF15D56907}"/>
    <cellStyle name="Normal 9 17 20" xfId="39652" xr:uid="{DAB7F00D-544E-4534-BD3D-372ACE4AEBB9}"/>
    <cellStyle name="Normal 9 17 21" xfId="39653" xr:uid="{658479B8-9F50-45A5-9590-A2D45E2FE121}"/>
    <cellStyle name="Normal 9 17 22" xfId="39654" xr:uid="{09E59011-3445-4A71-A93E-DFF32116C121}"/>
    <cellStyle name="Normal 9 17 23" xfId="39655" xr:uid="{92E476B9-4DCA-4D83-869C-1259F10B86EF}"/>
    <cellStyle name="Normal 9 17 24" xfId="39656" xr:uid="{E85D8966-9432-4970-AEC7-E669C76D7463}"/>
    <cellStyle name="Normal 9 17 25" xfId="39657" xr:uid="{5B85820A-2CA5-4E65-9C05-693ECB0835D6}"/>
    <cellStyle name="Normal 9 17 26" xfId="39658" xr:uid="{5E297777-A368-4004-8790-ACC525B62CEC}"/>
    <cellStyle name="Normal 9 17 27" xfId="39659" xr:uid="{D1869CA4-AC81-4C15-9454-C066369D415D}"/>
    <cellStyle name="Normal 9 17 28" xfId="39660" xr:uid="{02032405-CDB5-4233-B175-2F9F66D086B7}"/>
    <cellStyle name="Normal 9 17 29" xfId="39661" xr:uid="{4A4B60D1-EEC0-427A-A321-24A8DEB043BA}"/>
    <cellStyle name="Normal 9 17 3" xfId="39662" xr:uid="{BC3825AD-E99B-42DF-871C-BF725D6D48D9}"/>
    <cellStyle name="Normal 9 17 3 10" xfId="39663" xr:uid="{CEAA5BF9-0546-433C-8269-91FBF293888F}"/>
    <cellStyle name="Normal 9 17 3 10 2" xfId="39664" xr:uid="{BDB26B9E-1D2F-4EEB-B655-F52062C2879F}"/>
    <cellStyle name="Normal 9 17 3 10 2 2" xfId="39665" xr:uid="{73A625EE-E4DB-428E-9710-A59AFF72C1DD}"/>
    <cellStyle name="Normal 9 17 3 10 3" xfId="39666" xr:uid="{ECE24314-FDB8-4712-AD86-E0A286273D30}"/>
    <cellStyle name="Normal 9 17 3 11" xfId="39667" xr:uid="{48E1E0B9-742A-4D4A-B7C4-0B0DB6E31E95}"/>
    <cellStyle name="Normal 9 17 3 11 2" xfId="39668" xr:uid="{516C0612-9601-45A8-8979-7368D0904A34}"/>
    <cellStyle name="Normal 9 17 3 11 2 2" xfId="39669" xr:uid="{50D16A11-B370-44D6-8377-825FDD01FA1C}"/>
    <cellStyle name="Normal 9 17 3 11 3" xfId="39670" xr:uid="{D6D3B06A-25A2-4931-96F0-C4B540C8A05A}"/>
    <cellStyle name="Normal 9 17 3 11 4" xfId="39671" xr:uid="{F5455AA2-FE6D-4D9A-B333-C6CF4A08A8DA}"/>
    <cellStyle name="Normal 9 17 3 12" xfId="39672" xr:uid="{83CA0E27-F287-4C26-99AB-07C58BC94604}"/>
    <cellStyle name="Normal 9 17 3 12 2" xfId="39673" xr:uid="{D27587EE-2BF3-44C0-958F-D5DCFB5C8647}"/>
    <cellStyle name="Normal 9 17 3 13" xfId="39674" xr:uid="{506CD783-B1B0-4532-A0CE-B662D8F83075}"/>
    <cellStyle name="Normal 9 17 3 14" xfId="39675" xr:uid="{8CD57653-4E59-4FD8-9CD9-1D7D31A81E36}"/>
    <cellStyle name="Normal 9 17 3 14 2" xfId="39676" xr:uid="{99EBF5C1-7EA6-4706-89B5-597226736FDF}"/>
    <cellStyle name="Normal 9 17 3 15" xfId="39677" xr:uid="{3045C528-012B-4AE9-9057-8510EF7A1F51}"/>
    <cellStyle name="Normal 9 17 3 16" xfId="39678" xr:uid="{1764C15A-88DA-4B6C-A23D-64899A9909C1}"/>
    <cellStyle name="Normal 9 17 3 17" xfId="39679" xr:uid="{844E148B-D2BB-428C-ACE3-556AE88A9E61}"/>
    <cellStyle name="Normal 9 17 3 18" xfId="39680" xr:uid="{A4E8FAE8-3350-4079-B7F0-D136C4268E1A}"/>
    <cellStyle name="Normal 9 17 3 19" xfId="39681" xr:uid="{DA72AF98-3EE3-421F-AF88-70C327888715}"/>
    <cellStyle name="Normal 9 17 3 2" xfId="39682" xr:uid="{E03D1C9F-89D9-4534-BF18-315A99BCACB8}"/>
    <cellStyle name="Normal 9 17 3 2 2" xfId="39683" xr:uid="{1B2471D0-0640-4FDF-9D15-EADE9D482E13}"/>
    <cellStyle name="Normal 9 17 3 2 2 2" xfId="39684" xr:uid="{570A7720-A121-4363-88FF-790CAE0578FB}"/>
    <cellStyle name="Normal 9 17 3 2 3" xfId="39685" xr:uid="{DF12971C-B678-433C-8A49-2490CAEFDC93}"/>
    <cellStyle name="Normal 9 17 3 20" xfId="39686" xr:uid="{316A1606-D573-448D-B875-FB07B4BC0D95}"/>
    <cellStyle name="Normal 9 17 3 21" xfId="39687" xr:uid="{6EC20C44-CFB3-400D-A565-D5DE29096321}"/>
    <cellStyle name="Normal 9 17 3 22" xfId="39688" xr:uid="{4CDF2407-FD12-45F5-9912-FC95A77C070A}"/>
    <cellStyle name="Normal 9 17 3 23" xfId="39689" xr:uid="{1C61B773-5709-4934-BE69-C1EF36AFB3F4}"/>
    <cellStyle name="Normal 9 17 3 24" xfId="39690" xr:uid="{BE0A6913-55EF-4A6C-84D0-0A47EB311D8B}"/>
    <cellStyle name="Normal 9 17 3 25" xfId="39691" xr:uid="{21932E97-64A4-4C57-9306-E3405E781710}"/>
    <cellStyle name="Normal 9 17 3 26" xfId="39692" xr:uid="{FA6542AA-E603-4035-95A1-D30ABF5C8834}"/>
    <cellStyle name="Normal 9 17 3 27" xfId="39693" xr:uid="{FE52BCB9-4385-4F41-81F2-599E84815C5B}"/>
    <cellStyle name="Normal 9 17 3 28" xfId="39694" xr:uid="{D2982852-1285-4E68-9EB6-D9CB2E427356}"/>
    <cellStyle name="Normal 9 17 3 29" xfId="39695" xr:uid="{246AA1F7-1BFD-42C3-ACDB-4A20FB3A7E9B}"/>
    <cellStyle name="Normal 9 17 3 3" xfId="39696" xr:uid="{DFB77580-20EF-41BD-A158-5360ABFAE0FA}"/>
    <cellStyle name="Normal 9 17 3 3 2" xfId="39697" xr:uid="{9BFBD27E-717B-44F4-9B8E-2E9B86A5B3BB}"/>
    <cellStyle name="Normal 9 17 3 3 2 2" xfId="39698" xr:uid="{85DE3660-B3CD-4BDF-9955-9CADD4DC4A30}"/>
    <cellStyle name="Normal 9 17 3 3 3" xfId="39699" xr:uid="{B47AE2F1-9D44-4356-9CDE-A13753E88D20}"/>
    <cellStyle name="Normal 9 17 3 30" xfId="39700" xr:uid="{245642FB-A33C-4BCE-AD5A-ED9B1E649248}"/>
    <cellStyle name="Normal 9 17 3 31" xfId="39701" xr:uid="{544F20AD-36B6-4D90-ABAF-149B1F1391C1}"/>
    <cellStyle name="Normal 9 17 3 32" xfId="39702" xr:uid="{B38FEC24-421F-48AD-9270-00435136F9CB}"/>
    <cellStyle name="Normal 9 17 3 33" xfId="39703" xr:uid="{90ED7D02-B05F-43E5-A65B-05F393DE8AE7}"/>
    <cellStyle name="Normal 9 17 3 34" xfId="39704" xr:uid="{18492E0F-B217-4BBF-936C-F70A3A756DF9}"/>
    <cellStyle name="Normal 9 17 3 35" xfId="39705" xr:uid="{BF73619F-DF84-4C2D-A878-840EC3450666}"/>
    <cellStyle name="Normal 9 17 3 36" xfId="39706" xr:uid="{71C6CBB3-D57D-4C76-A97B-32D03F0727FE}"/>
    <cellStyle name="Normal 9 17 3 37" xfId="39707" xr:uid="{0BEFD12E-D527-4AD8-A9A0-33F6B2EC32B3}"/>
    <cellStyle name="Normal 9 17 3 38" xfId="39708" xr:uid="{53A611F0-60FB-49AD-888B-96407766C331}"/>
    <cellStyle name="Normal 9 17 3 39" xfId="39709" xr:uid="{00487FBF-3FE8-44E6-99AA-808E2B56AB9B}"/>
    <cellStyle name="Normal 9 17 3 4" xfId="39710" xr:uid="{D5C8BE3D-4915-4CBF-884D-107A1FA89692}"/>
    <cellStyle name="Normal 9 17 3 4 2" xfId="39711" xr:uid="{94EC9E63-65E5-4CEC-B7A2-69E1B9BFE50D}"/>
    <cellStyle name="Normal 9 17 3 4 2 2" xfId="39712" xr:uid="{8D3DE0CF-6CBC-4237-A676-604C93A06E22}"/>
    <cellStyle name="Normal 9 17 3 4 3" xfId="39713" xr:uid="{664DE3D6-A8E6-4271-A7D2-41E95BA5D597}"/>
    <cellStyle name="Normal 9 17 3 40" xfId="39714" xr:uid="{BCFE5D15-4D2D-4B86-BCBF-E1B63177F483}"/>
    <cellStyle name="Normal 9 17 3 5" xfId="39715" xr:uid="{987961C3-A5FA-4AA4-9758-58DC22AC3E6E}"/>
    <cellStyle name="Normal 9 17 3 5 2" xfId="39716" xr:uid="{C63239C9-F53B-41B3-B932-D2682BAE02A4}"/>
    <cellStyle name="Normal 9 17 3 5 2 2" xfId="39717" xr:uid="{14A6D504-B26F-45F8-B74A-1A0B977D4C25}"/>
    <cellStyle name="Normal 9 17 3 5 3" xfId="39718" xr:uid="{02E01D6D-A7BD-4537-BFF9-A4080F4D9947}"/>
    <cellStyle name="Normal 9 17 3 6" xfId="39719" xr:uid="{7B934308-1939-4F81-9ABF-14217E39DA35}"/>
    <cellStyle name="Normal 9 17 3 6 2" xfId="39720" xr:uid="{F0A5FD05-05CF-48EB-B6A3-A1056A509491}"/>
    <cellStyle name="Normal 9 17 3 6 2 2" xfId="39721" xr:uid="{C897B87E-527C-44A5-8C55-51E421743B91}"/>
    <cellStyle name="Normal 9 17 3 6 3" xfId="39722" xr:uid="{F0B016D2-1914-4CD2-A513-2A26B837BF92}"/>
    <cellStyle name="Normal 9 17 3 7" xfId="39723" xr:uid="{6DCB7755-B3F1-470F-8A46-AE5C8AABA9D0}"/>
    <cellStyle name="Normal 9 17 3 7 2" xfId="39724" xr:uid="{F282D0DC-0514-485B-85C1-F52A80BDBA14}"/>
    <cellStyle name="Normal 9 17 3 7 2 2" xfId="39725" xr:uid="{12027A3A-B4D6-4DAC-A285-599D289013B5}"/>
    <cellStyle name="Normal 9 17 3 7 3" xfId="39726" xr:uid="{75CAAA93-2B74-488F-BF1C-693DE4E20DFC}"/>
    <cellStyle name="Normal 9 17 3 8" xfId="39727" xr:uid="{18EA3ABB-23CF-46AE-ABE3-66497F1C9CB2}"/>
    <cellStyle name="Normal 9 17 3 8 2" xfId="39728" xr:uid="{1180B462-B07C-4747-AF18-DF9FE9C00123}"/>
    <cellStyle name="Normal 9 17 3 8 2 2" xfId="39729" xr:uid="{E3A0A241-430C-46B8-BD0D-6AFBE0B30BF7}"/>
    <cellStyle name="Normal 9 17 3 8 3" xfId="39730" xr:uid="{EA036733-8461-457F-9BAE-E96F4F20870B}"/>
    <cellStyle name="Normal 9 17 3 9" xfId="39731" xr:uid="{73D28199-4ABF-49A4-98FE-B89B080EDCC7}"/>
    <cellStyle name="Normal 9 17 3 9 2" xfId="39732" xr:uid="{AF0068D7-B509-40EF-B3F4-EE0774EF1A21}"/>
    <cellStyle name="Normal 9 17 3 9 2 2" xfId="39733" xr:uid="{A9E0FEE6-C003-494A-A370-F85CB636F1FB}"/>
    <cellStyle name="Normal 9 17 3 9 3" xfId="39734" xr:uid="{A5D93D23-8DE3-4C1F-9CEA-BC51F1234A08}"/>
    <cellStyle name="Normal 9 17 30" xfId="39735" xr:uid="{FF811416-3D2C-4329-A6A2-81F0558FF1DC}"/>
    <cellStyle name="Normal 9 17 31" xfId="39736" xr:uid="{D6F3A918-AA5E-4053-B613-D1C38E9EB4DA}"/>
    <cellStyle name="Normal 9 17 32" xfId="39737" xr:uid="{295C5D2D-3AF5-441F-B335-EC54AAD8E7C7}"/>
    <cellStyle name="Normal 9 17 33" xfId="39738" xr:uid="{4BE1DB9D-EA05-41E2-A853-2A8ECF500A6F}"/>
    <cellStyle name="Normal 9 17 34" xfId="39739" xr:uid="{B6E150AC-157A-4D70-8B06-5781CFCD9116}"/>
    <cellStyle name="Normal 9 17 35" xfId="39740" xr:uid="{E915E090-0067-49A5-BAAD-DC285903B0AF}"/>
    <cellStyle name="Normal 9 17 36" xfId="39741" xr:uid="{C03AFBBF-7779-411B-9E13-5C2C88F6B912}"/>
    <cellStyle name="Normal 9 17 37" xfId="39742" xr:uid="{76619618-C665-4B83-B6F8-25E093F3B281}"/>
    <cellStyle name="Normal 9 17 38" xfId="39743" xr:uid="{9A15427E-8666-48D6-B562-B075A915AAD8}"/>
    <cellStyle name="Normal 9 17 39" xfId="39744" xr:uid="{D80AC24F-5B80-461C-A063-EBC0B63425E2}"/>
    <cellStyle name="Normal 9 17 4" xfId="39745" xr:uid="{C8AB112C-6DEE-4FA6-9339-908198196C3A}"/>
    <cellStyle name="Normal 9 17 4 2" xfId="39746" xr:uid="{2BD79099-B2ED-4A86-8993-5078F5ED38F9}"/>
    <cellStyle name="Normal 9 17 4 2 2" xfId="39747" xr:uid="{6301BB11-2146-4BB7-B98E-8D8A794C3939}"/>
    <cellStyle name="Normal 9 17 4 3" xfId="39748" xr:uid="{5C2ADA51-898D-4CB1-AD0E-3B1E0F045DA3}"/>
    <cellStyle name="Normal 9 17 40" xfId="39749" xr:uid="{5A0397C2-A2F0-4302-B117-F37D4467ED11}"/>
    <cellStyle name="Normal 9 17 41" xfId="39750" xr:uid="{8AFBE6F5-7948-4028-BDB7-17697D49A083}"/>
    <cellStyle name="Normal 9 17 42" xfId="39751" xr:uid="{26B385FC-32B9-4E89-BA5B-656524EB137C}"/>
    <cellStyle name="Normal 9 17 5" xfId="39752" xr:uid="{54EC82D0-BAF5-4B78-A30F-2A631D3655F2}"/>
    <cellStyle name="Normal 9 17 5 2" xfId="39753" xr:uid="{B47E4BC2-92ED-4460-9D49-5CF898A8ABDB}"/>
    <cellStyle name="Normal 9 17 5 2 2" xfId="39754" xr:uid="{5D8E2821-A68C-4EB9-BCE8-F4DBC838A337}"/>
    <cellStyle name="Normal 9 17 5 3" xfId="39755" xr:uid="{B8E652D3-73D6-4BAF-967A-8FE5FFB8808E}"/>
    <cellStyle name="Normal 9 17 6" xfId="39756" xr:uid="{A891A019-79DE-4901-A060-9E7D968DCE14}"/>
    <cellStyle name="Normal 9 17 6 2" xfId="39757" xr:uid="{01B122A2-6951-4CAB-9087-97D6D7B82025}"/>
    <cellStyle name="Normal 9 17 6 2 2" xfId="39758" xr:uid="{0D024115-013F-4A67-857B-3DE7DA452AE1}"/>
    <cellStyle name="Normal 9 17 6 3" xfId="39759" xr:uid="{E52CD934-599F-4F2D-BE21-C393BDF883C6}"/>
    <cellStyle name="Normal 9 17 7" xfId="39760" xr:uid="{ABC17D17-FFBA-438F-999C-B0AAECFBCD05}"/>
    <cellStyle name="Normal 9 17 7 2" xfId="39761" xr:uid="{E967FFB0-FCBB-4BD8-BE86-959F6B2DC948}"/>
    <cellStyle name="Normal 9 17 7 2 2" xfId="39762" xr:uid="{0D432BBB-96C6-4B4B-8FD2-9996BA5FE659}"/>
    <cellStyle name="Normal 9 17 7 3" xfId="39763" xr:uid="{D644A510-9BD1-41E9-A7A4-53C5F0C2ED77}"/>
    <cellStyle name="Normal 9 17 8" xfId="39764" xr:uid="{648DFDA1-93DB-40FA-9204-8FAA8623A7D1}"/>
    <cellStyle name="Normal 9 17 8 2" xfId="39765" xr:uid="{A663F537-29C5-4B74-89CA-92A5B64AAD11}"/>
    <cellStyle name="Normal 9 17 8 2 2" xfId="39766" xr:uid="{8E46293F-6599-4857-8E99-AD1E0F97FB3F}"/>
    <cellStyle name="Normal 9 17 8 3" xfId="39767" xr:uid="{98323B5E-C180-43C0-9CDD-A7798D7BA2E8}"/>
    <cellStyle name="Normal 9 17 9" xfId="39768" xr:uid="{55AE0494-90B3-4268-92C1-EF0C15320F84}"/>
    <cellStyle name="Normal 9 17 9 2" xfId="39769" xr:uid="{74BC3256-C15B-48A6-B193-D7519641330A}"/>
    <cellStyle name="Normal 9 17 9 2 2" xfId="39770" xr:uid="{BBB26312-697C-41F3-8ABF-0126FF62622A}"/>
    <cellStyle name="Normal 9 17 9 3" xfId="39771" xr:uid="{E0CEDC97-8FAB-4FFD-B759-9AFD8712AEDA}"/>
    <cellStyle name="Normal 9 18" xfId="39772" xr:uid="{3CA81BE4-5080-48E9-A019-5D3A17194A97}"/>
    <cellStyle name="Normal 9 18 10" xfId="39773" xr:uid="{30F112B3-DDF8-42B6-A667-F362F108C49D}"/>
    <cellStyle name="Normal 9 18 10 2" xfId="39774" xr:uid="{7350BCC2-9519-443C-B599-3E72E2AADDD3}"/>
    <cellStyle name="Normal 9 18 10 2 2" xfId="39775" xr:uid="{494CE468-769D-4B60-8561-3D83A3C0E0FB}"/>
    <cellStyle name="Normal 9 18 10 3" xfId="39776" xr:uid="{6A3696B7-58F5-49A6-A538-5176C63A8697}"/>
    <cellStyle name="Normal 9 18 11" xfId="39777" xr:uid="{8212125C-131B-4A2B-94FB-0CEA17ABD022}"/>
    <cellStyle name="Normal 9 18 11 2" xfId="39778" xr:uid="{D82E8754-C0C7-4EAA-9494-273D28D0CF3F}"/>
    <cellStyle name="Normal 9 18 11 2 2" xfId="39779" xr:uid="{34C171F7-042E-48B5-BA96-ADE140B29A3A}"/>
    <cellStyle name="Normal 9 18 11 3" xfId="39780" xr:uid="{528C4D42-00EE-40CB-BD4B-61AE2C7DB8A5}"/>
    <cellStyle name="Normal 9 18 12" xfId="39781" xr:uid="{C3E9BE12-F4E2-46A6-BA96-8F20FB9CCB7C}"/>
    <cellStyle name="Normal 9 18 12 2" xfId="39782" xr:uid="{19FB54CC-B616-4910-95AD-15F52BCD24B9}"/>
    <cellStyle name="Normal 9 18 12 2 2" xfId="39783" xr:uid="{89444570-F141-4411-8651-98334AE99111}"/>
    <cellStyle name="Normal 9 18 12 3" xfId="39784" xr:uid="{CAA71315-2275-4E61-B9B6-97CD8E1EB7FA}"/>
    <cellStyle name="Normal 9 18 13" xfId="39785" xr:uid="{C6BD227C-E7CC-4EAA-BC79-88FAAA9D57B1}"/>
    <cellStyle name="Normal 9 18 13 2" xfId="39786" xr:uid="{459FC959-BB7A-46AF-B715-D124E213E42B}"/>
    <cellStyle name="Normal 9 18 13 2 2" xfId="39787" xr:uid="{6ABEAC97-5899-4CAB-8879-4799F5F3B2B7}"/>
    <cellStyle name="Normal 9 18 13 3" xfId="39788" xr:uid="{6BC3B040-DBB8-4A84-AB1D-7FA56E0278A7}"/>
    <cellStyle name="Normal 9 18 13 4" xfId="39789" xr:uid="{A1EA83CB-567C-4699-A12D-A6E21824FFFB}"/>
    <cellStyle name="Normal 9 18 14" xfId="39790" xr:uid="{66646711-3D15-4F82-9CBF-9133518C62DE}"/>
    <cellStyle name="Normal 9 18 14 2" xfId="39791" xr:uid="{ED32DE9A-C745-4D40-B355-972A8790B31E}"/>
    <cellStyle name="Normal 9 18 15" xfId="39792" xr:uid="{36F092FB-790E-4B68-A566-363D440391A8}"/>
    <cellStyle name="Normal 9 18 16" xfId="39793" xr:uid="{BD532110-2086-4CB6-A095-EAA8F0A2FB7E}"/>
    <cellStyle name="Normal 9 18 16 2" xfId="39794" xr:uid="{A1AFED23-2F3E-4155-B882-57848AD957C1}"/>
    <cellStyle name="Normal 9 18 17" xfId="39795" xr:uid="{12B5533B-4837-4871-AA70-3513869FD7CD}"/>
    <cellStyle name="Normal 9 18 18" xfId="39796" xr:uid="{F48178E0-A15F-4814-B29B-7FF7C2BFC886}"/>
    <cellStyle name="Normal 9 18 19" xfId="39797" xr:uid="{918587D7-A525-475D-902A-ECC3BB1E254C}"/>
    <cellStyle name="Normal 9 18 2" xfId="39798" xr:uid="{A6FC8817-BE19-4414-9CA4-7C7FC8DE92E9}"/>
    <cellStyle name="Normal 9 18 2 10" xfId="39799" xr:uid="{5EC3D634-8D8B-41AA-A9AE-350D728597D9}"/>
    <cellStyle name="Normal 9 18 2 10 2" xfId="39800" xr:uid="{A563A154-FD8B-480C-8CB9-B59F7B1732CE}"/>
    <cellStyle name="Normal 9 18 2 10 2 2" xfId="39801" xr:uid="{3A5184F7-EB45-44EF-A073-B3A5516CEF24}"/>
    <cellStyle name="Normal 9 18 2 10 3" xfId="39802" xr:uid="{640C845F-E1CC-442F-B893-A192BD3A2378}"/>
    <cellStyle name="Normal 9 18 2 11" xfId="39803" xr:uid="{784D7AF0-C5ED-4C92-B4BD-2B2481551FB4}"/>
    <cellStyle name="Normal 9 18 2 11 2" xfId="39804" xr:uid="{A1EEE9A7-1D2E-4BA8-98DC-BF3E8EF4FC97}"/>
    <cellStyle name="Normal 9 18 2 11 2 2" xfId="39805" xr:uid="{19E7A889-BCAB-4B0D-B0D8-8D3C06F12C9C}"/>
    <cellStyle name="Normal 9 18 2 11 3" xfId="39806" xr:uid="{8DBF77D2-0CBA-4943-A079-BD03E249D1F8}"/>
    <cellStyle name="Normal 9 18 2 11 4" xfId="39807" xr:uid="{E1BF9362-46D4-4D04-BC9E-40066D051CE1}"/>
    <cellStyle name="Normal 9 18 2 12" xfId="39808" xr:uid="{89F51110-8FE1-4C39-BC06-9F9E1120945C}"/>
    <cellStyle name="Normal 9 18 2 12 2" xfId="39809" xr:uid="{5243BB7F-7636-45CF-9841-0FA455F14AD8}"/>
    <cellStyle name="Normal 9 18 2 13" xfId="39810" xr:uid="{0E08D7D8-31B1-4897-A917-22F803ECA39E}"/>
    <cellStyle name="Normal 9 18 2 14" xfId="39811" xr:uid="{C55E0C91-E794-49E0-89B7-5178F066B619}"/>
    <cellStyle name="Normal 9 18 2 14 2" xfId="39812" xr:uid="{5C3803A5-1722-4286-86A5-35E9E94DC63A}"/>
    <cellStyle name="Normal 9 18 2 15" xfId="39813" xr:uid="{DAE4AADE-2E74-474D-B353-56D4DA7392E2}"/>
    <cellStyle name="Normal 9 18 2 16" xfId="39814" xr:uid="{2620F331-F24C-447F-9820-AE12F38B2FE0}"/>
    <cellStyle name="Normal 9 18 2 17" xfId="39815" xr:uid="{86ECCC12-0AF2-4CE2-9CB3-19CDACB435F9}"/>
    <cellStyle name="Normal 9 18 2 18" xfId="39816" xr:uid="{A31D0A1F-28C2-4AD6-BE72-351E5C26D126}"/>
    <cellStyle name="Normal 9 18 2 19" xfId="39817" xr:uid="{9262025F-056B-4245-899A-AF5BBB86DE04}"/>
    <cellStyle name="Normal 9 18 2 2" xfId="39818" xr:uid="{D942A54B-0CDD-42FA-AB7C-D8652CE6FEB2}"/>
    <cellStyle name="Normal 9 18 2 2 2" xfId="39819" xr:uid="{11C41B23-492B-4C12-AC3C-ABE183AA6B12}"/>
    <cellStyle name="Normal 9 18 2 2 2 2" xfId="39820" xr:uid="{31C01EE2-5485-4A88-A1A3-9CF7F24E8314}"/>
    <cellStyle name="Normal 9 18 2 2 3" xfId="39821" xr:uid="{D68ABF33-C6FA-4C29-BF5C-1C29690AFAF3}"/>
    <cellStyle name="Normal 9 18 2 20" xfId="39822" xr:uid="{2374D539-0520-4440-9BCB-FE353CAC169C}"/>
    <cellStyle name="Normal 9 18 2 21" xfId="39823" xr:uid="{0D8693CA-8CA5-478B-A58B-C1ACA56CF925}"/>
    <cellStyle name="Normal 9 18 2 22" xfId="39824" xr:uid="{D2B45504-C27F-4C60-864E-BC030750364E}"/>
    <cellStyle name="Normal 9 18 2 23" xfId="39825" xr:uid="{71BE8E70-B0EE-4A03-BDBB-50CDDA58D555}"/>
    <cellStyle name="Normal 9 18 2 24" xfId="39826" xr:uid="{F42851E6-D2B0-4F0B-8574-278D5EA03FD7}"/>
    <cellStyle name="Normal 9 18 2 25" xfId="39827" xr:uid="{52395D10-16A2-48D2-B908-3D8B6060A1C0}"/>
    <cellStyle name="Normal 9 18 2 26" xfId="39828" xr:uid="{B7A4128E-E945-42DC-AE69-CACE0738F036}"/>
    <cellStyle name="Normal 9 18 2 27" xfId="39829" xr:uid="{EA11D3EB-60A9-40D6-9BA2-A9E3AD9A6A06}"/>
    <cellStyle name="Normal 9 18 2 28" xfId="39830" xr:uid="{525FD417-C1B2-4A5C-927B-54F6B4E576FF}"/>
    <cellStyle name="Normal 9 18 2 29" xfId="39831" xr:uid="{C6CC0F35-FEA2-4AA4-8F5F-181DCCF8E14A}"/>
    <cellStyle name="Normal 9 18 2 3" xfId="39832" xr:uid="{D86F3F3C-0D76-49FA-B672-6820947F4654}"/>
    <cellStyle name="Normal 9 18 2 3 2" xfId="39833" xr:uid="{A90587A5-6BA1-41EE-BB74-FA51001154FF}"/>
    <cellStyle name="Normal 9 18 2 3 2 2" xfId="39834" xr:uid="{4D28E5F5-AC67-4AAC-81AC-C2CB5331804F}"/>
    <cellStyle name="Normal 9 18 2 3 3" xfId="39835" xr:uid="{9AB75095-142B-4041-A05C-DA1680E70604}"/>
    <cellStyle name="Normal 9 18 2 30" xfId="39836" xr:uid="{A00F7D16-D41D-4565-89F0-EC6C77D3D91D}"/>
    <cellStyle name="Normal 9 18 2 31" xfId="39837" xr:uid="{E03DAD91-86F7-4370-B025-1D97A0F24BBD}"/>
    <cellStyle name="Normal 9 18 2 32" xfId="39838" xr:uid="{E1B03686-B6D9-494F-92C0-84123DDC0261}"/>
    <cellStyle name="Normal 9 18 2 33" xfId="39839" xr:uid="{A5CEAE90-4024-442B-A6E0-C1CABEA12BB5}"/>
    <cellStyle name="Normal 9 18 2 34" xfId="39840" xr:uid="{3CDA5A86-E102-43C1-A4F8-A74176084304}"/>
    <cellStyle name="Normal 9 18 2 35" xfId="39841" xr:uid="{E087B8A5-85E1-43F8-994F-B68DD08518D6}"/>
    <cellStyle name="Normal 9 18 2 36" xfId="39842" xr:uid="{91A73B55-9995-4E6A-8BD3-3430AA66C8E0}"/>
    <cellStyle name="Normal 9 18 2 37" xfId="39843" xr:uid="{6A50E6DF-96F1-4360-8DAA-113EE2F54294}"/>
    <cellStyle name="Normal 9 18 2 38" xfId="39844" xr:uid="{9657A3F0-E82B-4734-B723-4D62F9FE4FAF}"/>
    <cellStyle name="Normal 9 18 2 39" xfId="39845" xr:uid="{152C7EF3-10F9-485F-BFBF-BD60657E34E3}"/>
    <cellStyle name="Normal 9 18 2 4" xfId="39846" xr:uid="{87767566-47CC-4D58-B6D6-E354675A3690}"/>
    <cellStyle name="Normal 9 18 2 4 2" xfId="39847" xr:uid="{470FE4CE-FBDB-4419-B2DC-B1A5719BF773}"/>
    <cellStyle name="Normal 9 18 2 4 2 2" xfId="39848" xr:uid="{8C75DF01-9F5D-474F-9DF6-2C53B985B1C3}"/>
    <cellStyle name="Normal 9 18 2 4 3" xfId="39849" xr:uid="{07E441AF-4E3C-420D-BFD2-CC4C4EB111E8}"/>
    <cellStyle name="Normal 9 18 2 40" xfId="39850" xr:uid="{2D41C813-D251-4070-B29B-B0BB5BC62451}"/>
    <cellStyle name="Normal 9 18 2 5" xfId="39851" xr:uid="{130A6651-A90F-45E5-ADE1-F1DAFE57D0BC}"/>
    <cellStyle name="Normal 9 18 2 5 2" xfId="39852" xr:uid="{7B580B2D-9245-4A54-A617-189E8DD0E236}"/>
    <cellStyle name="Normal 9 18 2 5 2 2" xfId="39853" xr:uid="{8895856D-790F-434C-B05F-E32E11F09BB4}"/>
    <cellStyle name="Normal 9 18 2 5 3" xfId="39854" xr:uid="{CD91FB42-4D54-4E2B-BEC1-A3AEED3ED2AE}"/>
    <cellStyle name="Normal 9 18 2 6" xfId="39855" xr:uid="{E1B96BED-BFE1-4AC6-B3B8-23660468B2A2}"/>
    <cellStyle name="Normal 9 18 2 6 2" xfId="39856" xr:uid="{C7952C28-DB39-488D-ABAC-7647538162B3}"/>
    <cellStyle name="Normal 9 18 2 6 2 2" xfId="39857" xr:uid="{CF71B19D-0D34-424F-BF12-75FCB22D7DFA}"/>
    <cellStyle name="Normal 9 18 2 6 3" xfId="39858" xr:uid="{2DCC2E93-A323-4CFE-B0B8-8AD62DFCA203}"/>
    <cellStyle name="Normal 9 18 2 7" xfId="39859" xr:uid="{8FEBDFC7-B4F0-4169-AD66-0FF73A84D735}"/>
    <cellStyle name="Normal 9 18 2 7 2" xfId="39860" xr:uid="{CA7CD735-B4EA-455E-9452-4FDEBBF8D27E}"/>
    <cellStyle name="Normal 9 18 2 7 2 2" xfId="39861" xr:uid="{1C185D70-EF0F-4181-8C9C-E1565374F755}"/>
    <cellStyle name="Normal 9 18 2 7 3" xfId="39862" xr:uid="{583977D4-16B2-4F50-97D8-8496688396AD}"/>
    <cellStyle name="Normal 9 18 2 8" xfId="39863" xr:uid="{D7203A5B-9295-44FE-BD09-C2BD98C027C1}"/>
    <cellStyle name="Normal 9 18 2 8 2" xfId="39864" xr:uid="{D105E0FA-6F06-44EA-9856-D3DF5F93DECE}"/>
    <cellStyle name="Normal 9 18 2 8 2 2" xfId="39865" xr:uid="{66F54539-C243-4048-B6B2-09F3807C67CA}"/>
    <cellStyle name="Normal 9 18 2 8 3" xfId="39866" xr:uid="{3E9C9522-99AC-44DD-8625-D86DA64D2DB7}"/>
    <cellStyle name="Normal 9 18 2 9" xfId="39867" xr:uid="{15EDF79A-AD46-46F2-8659-B9DB56291793}"/>
    <cellStyle name="Normal 9 18 2 9 2" xfId="39868" xr:uid="{CE3D2875-574C-4A76-BC5F-573BB8CF2249}"/>
    <cellStyle name="Normal 9 18 2 9 2 2" xfId="39869" xr:uid="{AC764C61-A5FE-4B00-AFDF-55C2BC057F40}"/>
    <cellStyle name="Normal 9 18 2 9 3" xfId="39870" xr:uid="{953FA5A9-CDC6-42F2-A5E1-D15925BEEF3C}"/>
    <cellStyle name="Normal 9 18 20" xfId="39871" xr:uid="{5D7F0AA5-672B-4251-9A32-05F522A31061}"/>
    <cellStyle name="Normal 9 18 21" xfId="39872" xr:uid="{A05E6A90-7F6D-4523-BE25-102E9D7D45FA}"/>
    <cellStyle name="Normal 9 18 22" xfId="39873" xr:uid="{BF1DDC4C-976B-4B31-8D60-41CCE7F11F7F}"/>
    <cellStyle name="Normal 9 18 23" xfId="39874" xr:uid="{FA5A3E0A-60A2-4E19-9CA2-E41659941230}"/>
    <cellStyle name="Normal 9 18 24" xfId="39875" xr:uid="{3543482B-9EF5-4F24-A334-C4B388ECFA9E}"/>
    <cellStyle name="Normal 9 18 25" xfId="39876" xr:uid="{F877B314-A3A9-4D37-B1EA-4BCD20DD66BE}"/>
    <cellStyle name="Normal 9 18 26" xfId="39877" xr:uid="{3B0E30F4-1038-4914-A522-8E58D671E98B}"/>
    <cellStyle name="Normal 9 18 27" xfId="39878" xr:uid="{1B5D9721-732F-4ED6-A48F-66E6ED73F316}"/>
    <cellStyle name="Normal 9 18 28" xfId="39879" xr:uid="{7A7AEC2C-4246-4B30-B371-B97F4C6D916D}"/>
    <cellStyle name="Normal 9 18 29" xfId="39880" xr:uid="{E03A3155-322B-4353-B90B-C3FEEE8B201C}"/>
    <cellStyle name="Normal 9 18 3" xfId="39881" xr:uid="{F5549BB1-360B-4879-BE9F-8351D12BA21C}"/>
    <cellStyle name="Normal 9 18 3 10" xfId="39882" xr:uid="{540955AE-8C49-43A5-B5DD-0E03936F2079}"/>
    <cellStyle name="Normal 9 18 3 10 2" xfId="39883" xr:uid="{5A03FE67-3CC0-4612-A9A9-D51D99F643A3}"/>
    <cellStyle name="Normal 9 18 3 10 2 2" xfId="39884" xr:uid="{491B1954-4072-44D0-BD82-3EDCF4F0FA2D}"/>
    <cellStyle name="Normal 9 18 3 10 3" xfId="39885" xr:uid="{3413CE70-3199-44FB-9307-66C6654D0A1D}"/>
    <cellStyle name="Normal 9 18 3 11" xfId="39886" xr:uid="{F0716D7A-FCC4-42C3-88CD-5EE34AEBA0F6}"/>
    <cellStyle name="Normal 9 18 3 11 2" xfId="39887" xr:uid="{15E0F3CF-2F1C-448D-A47C-A51240412DFF}"/>
    <cellStyle name="Normal 9 18 3 11 2 2" xfId="39888" xr:uid="{80212510-2B1A-49CA-9B55-66C5C6631737}"/>
    <cellStyle name="Normal 9 18 3 11 3" xfId="39889" xr:uid="{2EBB35E9-0E39-401A-9BBF-CD5B0ADE3842}"/>
    <cellStyle name="Normal 9 18 3 11 4" xfId="39890" xr:uid="{79C64B95-7A43-48DE-9598-1DF2DF0F2FDF}"/>
    <cellStyle name="Normal 9 18 3 12" xfId="39891" xr:uid="{187F6367-C2EB-4272-A62D-8DF5DC5CA9A5}"/>
    <cellStyle name="Normal 9 18 3 12 2" xfId="39892" xr:uid="{5454AE17-DC72-48F1-B829-E2680EE43CEA}"/>
    <cellStyle name="Normal 9 18 3 13" xfId="39893" xr:uid="{B46868E7-C57D-48B3-85EF-866C5FB8F74E}"/>
    <cellStyle name="Normal 9 18 3 14" xfId="39894" xr:uid="{3DBAD9E8-913D-4138-8558-F2C16FA203AC}"/>
    <cellStyle name="Normal 9 18 3 14 2" xfId="39895" xr:uid="{7FD785CF-1B5A-45DF-8C9A-705CE3CBB23C}"/>
    <cellStyle name="Normal 9 18 3 15" xfId="39896" xr:uid="{3BAB2904-467A-47AD-874B-1DBA3FA84D16}"/>
    <cellStyle name="Normal 9 18 3 16" xfId="39897" xr:uid="{33A0B43C-30EE-4771-9FCF-19A6D839683F}"/>
    <cellStyle name="Normal 9 18 3 17" xfId="39898" xr:uid="{624D39AC-C448-40DD-82D2-67020E1C5722}"/>
    <cellStyle name="Normal 9 18 3 18" xfId="39899" xr:uid="{C5116D1E-81F8-46AB-B7EE-3E5D3738D8C5}"/>
    <cellStyle name="Normal 9 18 3 19" xfId="39900" xr:uid="{8E65198E-D08F-4433-A789-826B766CB9EF}"/>
    <cellStyle name="Normal 9 18 3 2" xfId="39901" xr:uid="{6E2E94FB-79B1-4ECF-AC07-93B473A47376}"/>
    <cellStyle name="Normal 9 18 3 2 2" xfId="39902" xr:uid="{53229C5A-2253-4B22-B5BF-159C4F9CFD22}"/>
    <cellStyle name="Normal 9 18 3 2 2 2" xfId="39903" xr:uid="{2A037B84-119A-448E-AF37-91AACD898A37}"/>
    <cellStyle name="Normal 9 18 3 2 3" xfId="39904" xr:uid="{C89E46BE-FE63-40A3-802A-E7152A443CE1}"/>
    <cellStyle name="Normal 9 18 3 20" xfId="39905" xr:uid="{E54D866A-BFDE-4129-A39F-32C529E19658}"/>
    <cellStyle name="Normal 9 18 3 21" xfId="39906" xr:uid="{4924416B-3C78-4570-A8F2-7AAB592EBDAC}"/>
    <cellStyle name="Normal 9 18 3 22" xfId="39907" xr:uid="{63463D1C-4069-463E-90A3-8E0F3A6EA5CB}"/>
    <cellStyle name="Normal 9 18 3 23" xfId="39908" xr:uid="{E6C78713-C55C-4AF9-8E24-D4F7A130C697}"/>
    <cellStyle name="Normal 9 18 3 24" xfId="39909" xr:uid="{90714FB6-6FC7-4764-9588-14B8E92205AD}"/>
    <cellStyle name="Normal 9 18 3 25" xfId="39910" xr:uid="{CD211D71-0D97-44E5-B5F1-3D4BFD5305FB}"/>
    <cellStyle name="Normal 9 18 3 26" xfId="39911" xr:uid="{C6F01D38-AFD1-45E4-ACF1-080A39666A2F}"/>
    <cellStyle name="Normal 9 18 3 27" xfId="39912" xr:uid="{7DC7C66A-5D9B-48D6-B02E-4E83D78CEA45}"/>
    <cellStyle name="Normal 9 18 3 28" xfId="39913" xr:uid="{473F9A5B-2D54-4D75-84B9-C5EAAB2F04FC}"/>
    <cellStyle name="Normal 9 18 3 29" xfId="39914" xr:uid="{A581EE00-F002-4DDD-A98B-210ADF72994A}"/>
    <cellStyle name="Normal 9 18 3 3" xfId="39915" xr:uid="{F3D7EBD9-FD7A-4C32-99BD-0B9B1AE7A3F3}"/>
    <cellStyle name="Normal 9 18 3 3 2" xfId="39916" xr:uid="{7CCD1509-C14E-42F0-B4D1-DE8A24D3F882}"/>
    <cellStyle name="Normal 9 18 3 3 2 2" xfId="39917" xr:uid="{8F16F9AC-DC53-4746-8DB9-20B763534C8B}"/>
    <cellStyle name="Normal 9 18 3 3 3" xfId="39918" xr:uid="{E375FC8C-46E0-45CF-B568-66566A45A8E0}"/>
    <cellStyle name="Normal 9 18 3 30" xfId="39919" xr:uid="{1046561C-5403-4374-8F6A-2DC10BB1D65C}"/>
    <cellStyle name="Normal 9 18 3 31" xfId="39920" xr:uid="{8EEC3FE9-5BBD-4EB0-8343-6136918703AD}"/>
    <cellStyle name="Normal 9 18 3 32" xfId="39921" xr:uid="{1A6AF6A8-2DA8-429B-8E5A-4F2939DFF4D1}"/>
    <cellStyle name="Normal 9 18 3 33" xfId="39922" xr:uid="{69DFC4E8-FFDA-4223-8CB3-B7F78FA02E73}"/>
    <cellStyle name="Normal 9 18 3 34" xfId="39923" xr:uid="{874E6905-CE37-41BF-BFAA-ABA1C5289C32}"/>
    <cellStyle name="Normal 9 18 3 35" xfId="39924" xr:uid="{A2317897-747F-4BD6-946C-F20C75B9C3EF}"/>
    <cellStyle name="Normal 9 18 3 36" xfId="39925" xr:uid="{EC78CA0D-9D75-4E10-BB86-C1D065E08E72}"/>
    <cellStyle name="Normal 9 18 3 37" xfId="39926" xr:uid="{312765BD-5BF7-4079-823F-22A1F7CCD460}"/>
    <cellStyle name="Normal 9 18 3 38" xfId="39927" xr:uid="{B4FF53AF-3732-4DE7-A4CB-804F95FEDFC6}"/>
    <cellStyle name="Normal 9 18 3 39" xfId="39928" xr:uid="{E3D895B7-7F05-428D-A979-922E00A0D34B}"/>
    <cellStyle name="Normal 9 18 3 4" xfId="39929" xr:uid="{4B166B44-9D92-4BBC-BA6A-A86A5BFA06CA}"/>
    <cellStyle name="Normal 9 18 3 4 2" xfId="39930" xr:uid="{8C3F9660-5125-40A1-8201-737DEE0EE7A0}"/>
    <cellStyle name="Normal 9 18 3 4 2 2" xfId="39931" xr:uid="{2170F135-7EA6-49E9-8303-3B62B6559D9A}"/>
    <cellStyle name="Normal 9 18 3 4 3" xfId="39932" xr:uid="{747AF811-CFF0-4FB6-84E7-29246697D802}"/>
    <cellStyle name="Normal 9 18 3 40" xfId="39933" xr:uid="{45326816-E43E-4B06-8326-E7F6E3008FE8}"/>
    <cellStyle name="Normal 9 18 3 5" xfId="39934" xr:uid="{5BF64D00-9816-4580-9501-82E95FE010C6}"/>
    <cellStyle name="Normal 9 18 3 5 2" xfId="39935" xr:uid="{7B021D52-ED86-46A0-B805-00600D348DCE}"/>
    <cellStyle name="Normal 9 18 3 5 2 2" xfId="39936" xr:uid="{782BAE23-EB00-47D8-B08A-0AB3BB165063}"/>
    <cellStyle name="Normal 9 18 3 5 3" xfId="39937" xr:uid="{9463F9F3-11C0-4276-B3B5-1AE2F5C0D437}"/>
    <cellStyle name="Normal 9 18 3 6" xfId="39938" xr:uid="{0E9E23CB-6171-4821-A68E-3D6F3A7810FF}"/>
    <cellStyle name="Normal 9 18 3 6 2" xfId="39939" xr:uid="{13477980-69D5-438D-92FF-6DD269DCA6B0}"/>
    <cellStyle name="Normal 9 18 3 6 2 2" xfId="39940" xr:uid="{15C776CC-7FCE-44D5-A9EF-FFC0FFE5FF92}"/>
    <cellStyle name="Normal 9 18 3 6 3" xfId="39941" xr:uid="{855F40C5-9B6F-4EB3-86F5-FA33BF433151}"/>
    <cellStyle name="Normal 9 18 3 7" xfId="39942" xr:uid="{B1C9BD61-CEF2-475F-85C3-1285865D9329}"/>
    <cellStyle name="Normal 9 18 3 7 2" xfId="39943" xr:uid="{B8FAD43D-9EEC-4573-9807-F20D0ECE77F0}"/>
    <cellStyle name="Normal 9 18 3 7 2 2" xfId="39944" xr:uid="{576D882E-E05D-4975-A1C9-32AB073F7AF9}"/>
    <cellStyle name="Normal 9 18 3 7 3" xfId="39945" xr:uid="{08869F83-AE3C-4925-A169-A5D71827C035}"/>
    <cellStyle name="Normal 9 18 3 8" xfId="39946" xr:uid="{24A8E0D3-5B89-4402-BDFF-14C9C84859AD}"/>
    <cellStyle name="Normal 9 18 3 8 2" xfId="39947" xr:uid="{53B4CFFC-9C52-451F-BEE1-6D0CFC830430}"/>
    <cellStyle name="Normal 9 18 3 8 2 2" xfId="39948" xr:uid="{91D5E687-070A-46DB-BF65-27FBED3E1993}"/>
    <cellStyle name="Normal 9 18 3 8 3" xfId="39949" xr:uid="{C83E4A84-8B25-47EF-A4B5-EB46468E4916}"/>
    <cellStyle name="Normal 9 18 3 9" xfId="39950" xr:uid="{2425CD1F-E187-46FB-94A3-85034F9BD6C3}"/>
    <cellStyle name="Normal 9 18 3 9 2" xfId="39951" xr:uid="{37EF022A-BD32-498E-92D8-2517B73B524B}"/>
    <cellStyle name="Normal 9 18 3 9 2 2" xfId="39952" xr:uid="{2FB8D8AE-CB08-4CBE-B24C-C77EEB7FD234}"/>
    <cellStyle name="Normal 9 18 3 9 3" xfId="39953" xr:uid="{FE6EF073-C542-42CF-A30D-3504E2434BBC}"/>
    <cellStyle name="Normal 9 18 30" xfId="39954" xr:uid="{F6770DD2-2751-47AB-B237-915A4F2B85EF}"/>
    <cellStyle name="Normal 9 18 31" xfId="39955" xr:uid="{C2846351-B3BC-4D4B-A18F-709BBC8D2D3D}"/>
    <cellStyle name="Normal 9 18 32" xfId="39956" xr:uid="{87C68BED-138C-43FB-8294-65CADB192B0B}"/>
    <cellStyle name="Normal 9 18 33" xfId="39957" xr:uid="{DE14EB2E-E8B2-45CA-9342-1871FA05CA18}"/>
    <cellStyle name="Normal 9 18 34" xfId="39958" xr:uid="{12A260E0-759E-42DD-B30A-BEDBBCB61515}"/>
    <cellStyle name="Normal 9 18 35" xfId="39959" xr:uid="{B4EE3509-5483-4F88-8C06-7B326AED517D}"/>
    <cellStyle name="Normal 9 18 36" xfId="39960" xr:uid="{1610A1B0-83D5-4094-B0AD-9912E84D23D6}"/>
    <cellStyle name="Normal 9 18 37" xfId="39961" xr:uid="{73D1FAF0-9B93-4DED-B07B-D02F12C5E437}"/>
    <cellStyle name="Normal 9 18 38" xfId="39962" xr:uid="{04E37CD7-215E-4A36-A16B-FDD521DB6C99}"/>
    <cellStyle name="Normal 9 18 39" xfId="39963" xr:uid="{EF048505-37B7-47E3-B1BA-7D83BD2267A5}"/>
    <cellStyle name="Normal 9 18 4" xfId="39964" xr:uid="{F2100E3B-0E2D-42B7-8048-814DE0270380}"/>
    <cellStyle name="Normal 9 18 4 2" xfId="39965" xr:uid="{5A691CA6-97BD-4235-863A-2BA7A93F820B}"/>
    <cellStyle name="Normal 9 18 4 2 2" xfId="39966" xr:uid="{59E083DC-711C-4E19-9CDC-5E1816B3FF05}"/>
    <cellStyle name="Normal 9 18 4 3" xfId="39967" xr:uid="{3D1FBBD9-EAB5-4EAD-8A35-843F0718B62A}"/>
    <cellStyle name="Normal 9 18 40" xfId="39968" xr:uid="{8C8137D4-3C4A-4F19-883A-8A10F95726C0}"/>
    <cellStyle name="Normal 9 18 41" xfId="39969" xr:uid="{266B88ED-7BD9-4153-A977-75CBCEC26006}"/>
    <cellStyle name="Normal 9 18 42" xfId="39970" xr:uid="{AA354A42-9691-40C9-91B3-7656AD793DD8}"/>
    <cellStyle name="Normal 9 18 5" xfId="39971" xr:uid="{52AC99C7-FC78-4B45-B87C-DF356EB3A910}"/>
    <cellStyle name="Normal 9 18 5 2" xfId="39972" xr:uid="{AE68C714-3E87-4D7B-AD35-33C3EF0D74BB}"/>
    <cellStyle name="Normal 9 18 5 2 2" xfId="39973" xr:uid="{F9FB8EAB-9885-4ECE-B71C-842861227888}"/>
    <cellStyle name="Normal 9 18 5 3" xfId="39974" xr:uid="{6B782C68-F8E6-47EB-A0A4-68C5A735B000}"/>
    <cellStyle name="Normal 9 18 6" xfId="39975" xr:uid="{77CFBE2D-EBDA-468D-9BEE-63B4E4A1E86A}"/>
    <cellStyle name="Normal 9 18 6 2" xfId="39976" xr:uid="{0F6EA9C1-2D0D-4B1B-9A45-1CFDBA4499F2}"/>
    <cellStyle name="Normal 9 18 6 2 2" xfId="39977" xr:uid="{277910B0-5E9D-4A0D-9376-D99296FB5CA9}"/>
    <cellStyle name="Normal 9 18 6 3" xfId="39978" xr:uid="{B2B0781D-0EC1-44C0-BAFF-E0F160D3343D}"/>
    <cellStyle name="Normal 9 18 7" xfId="39979" xr:uid="{B9A7553F-D249-4AB7-BA2E-2D822C7E3ADE}"/>
    <cellStyle name="Normal 9 18 7 2" xfId="39980" xr:uid="{498CFC45-F367-402C-A765-C69FA8D67C1F}"/>
    <cellStyle name="Normal 9 18 7 2 2" xfId="39981" xr:uid="{C7E5D433-6263-4321-BAE5-7E442C0F96F6}"/>
    <cellStyle name="Normal 9 18 7 3" xfId="39982" xr:uid="{EC16B22E-94A9-4760-AAA5-E0D79B11DAD6}"/>
    <cellStyle name="Normal 9 18 8" xfId="39983" xr:uid="{7FC7978C-8BF3-4EC8-98D3-D92434B45C54}"/>
    <cellStyle name="Normal 9 18 8 2" xfId="39984" xr:uid="{9C6DE0D1-1DC0-442E-82DC-4986029C156F}"/>
    <cellStyle name="Normal 9 18 8 2 2" xfId="39985" xr:uid="{B6AA409E-CFAF-48B3-A06E-FEB81E63C35C}"/>
    <cellStyle name="Normal 9 18 8 3" xfId="39986" xr:uid="{2BE8B12A-1921-4E91-8AE3-A782922DEA52}"/>
    <cellStyle name="Normal 9 18 9" xfId="39987" xr:uid="{7DD62CF0-E3AB-43DB-902C-266B943A78C1}"/>
    <cellStyle name="Normal 9 18 9 2" xfId="39988" xr:uid="{5A717DFA-43F3-411B-8825-92CD81AE0D8F}"/>
    <cellStyle name="Normal 9 18 9 2 2" xfId="39989" xr:uid="{2EE3F1F8-BDAA-4EC3-B5AD-84E4768198E3}"/>
    <cellStyle name="Normal 9 18 9 3" xfId="39990" xr:uid="{C840ABAB-2DB8-4ED0-92E4-5AE8A8CF8A27}"/>
    <cellStyle name="Normal 9 19" xfId="39991" xr:uid="{88CC3F81-BE97-43AF-AADD-B5E816EE5CD4}"/>
    <cellStyle name="Normal 9 19 10" xfId="39992" xr:uid="{780BC488-D749-4C07-9253-F043F311AAF8}"/>
    <cellStyle name="Normal 9 19 10 2" xfId="39993" xr:uid="{F8C8AD4B-EAAF-4E99-BF4D-01442AD5C3A1}"/>
    <cellStyle name="Normal 9 19 10 2 2" xfId="39994" xr:uid="{D93F3521-7B43-408D-B3BE-A9163425C15D}"/>
    <cellStyle name="Normal 9 19 10 3" xfId="39995" xr:uid="{9A058C94-8DD9-43B4-8236-4C471F8713E5}"/>
    <cellStyle name="Normal 9 19 11" xfId="39996" xr:uid="{817D1131-EBA7-42FA-8E1B-4D0844001E29}"/>
    <cellStyle name="Normal 9 19 11 2" xfId="39997" xr:uid="{C255295F-2448-4A88-A618-3E72F579844F}"/>
    <cellStyle name="Normal 9 19 11 2 2" xfId="39998" xr:uid="{448DF605-9777-45C6-8C21-6FF775C0C063}"/>
    <cellStyle name="Normal 9 19 11 3" xfId="39999" xr:uid="{5B70E88D-4B92-467E-9D70-87EA6B27D980}"/>
    <cellStyle name="Normal 9 19 12" xfId="40000" xr:uid="{5DC9E468-567D-4DCF-AAF0-754D45B5CEE8}"/>
    <cellStyle name="Normal 9 19 12 2" xfId="40001" xr:uid="{9DEEEDDF-6281-460D-B6B8-AB65575DE3B5}"/>
    <cellStyle name="Normal 9 19 12 2 2" xfId="40002" xr:uid="{BDA84452-2C2A-46B8-B430-CFF1A5885F0F}"/>
    <cellStyle name="Normal 9 19 12 3" xfId="40003" xr:uid="{E306523C-AFBC-43DC-AF94-546EDE04D898}"/>
    <cellStyle name="Normal 9 19 13" xfId="40004" xr:uid="{367AF556-52E7-45EF-853C-8BF308373F0B}"/>
    <cellStyle name="Normal 9 19 13 2" xfId="40005" xr:uid="{F1CC9800-86B6-4348-B6BB-30153E5F51F2}"/>
    <cellStyle name="Normal 9 19 13 2 2" xfId="40006" xr:uid="{CD1085BB-4E98-4164-BDFD-D3531D34B60E}"/>
    <cellStyle name="Normal 9 19 13 3" xfId="40007" xr:uid="{134329F4-5A96-4185-951D-FF5E667DC6BF}"/>
    <cellStyle name="Normal 9 19 13 4" xfId="40008" xr:uid="{5B066A46-159C-45E5-8E38-1CF02142C26C}"/>
    <cellStyle name="Normal 9 19 14" xfId="40009" xr:uid="{65996CB4-EFB1-4622-946E-2F8489E0185B}"/>
    <cellStyle name="Normal 9 19 14 2" xfId="40010" xr:uid="{DF3CD7BA-8B86-42CE-8D9F-17523ECBF3E1}"/>
    <cellStyle name="Normal 9 19 15" xfId="40011" xr:uid="{9DFCB4C4-FC21-40D2-B05C-DE557BD27439}"/>
    <cellStyle name="Normal 9 19 16" xfId="40012" xr:uid="{A7010BF0-6145-4787-94E5-36446E01B390}"/>
    <cellStyle name="Normal 9 19 16 2" xfId="40013" xr:uid="{91A5B66F-7AD6-44C7-AE5A-D1FB201F19D4}"/>
    <cellStyle name="Normal 9 19 17" xfId="40014" xr:uid="{38EB42BC-256B-4702-84CC-4A2D9B5E8E9B}"/>
    <cellStyle name="Normal 9 19 18" xfId="40015" xr:uid="{F077E1F7-7750-43FF-BB58-03FE6C802E1E}"/>
    <cellStyle name="Normal 9 19 19" xfId="40016" xr:uid="{ABD1B068-A979-49D9-BCAD-9DAAABD7A831}"/>
    <cellStyle name="Normal 9 19 2" xfId="40017" xr:uid="{D0E428D1-0EEC-4B63-A9F5-0F3B2AAA6278}"/>
    <cellStyle name="Normal 9 19 2 10" xfId="40018" xr:uid="{E3462EF1-9E03-4F7A-8808-F6E1440EAFCD}"/>
    <cellStyle name="Normal 9 19 2 10 2" xfId="40019" xr:uid="{415FB8C0-95EB-43BC-AE1A-680433B9B6BB}"/>
    <cellStyle name="Normal 9 19 2 10 2 2" xfId="40020" xr:uid="{54D1C1DA-3AE9-43C8-AFF9-75CECECC1DCC}"/>
    <cellStyle name="Normal 9 19 2 10 3" xfId="40021" xr:uid="{913CB191-5FC7-4020-AE21-B3DA36112B4C}"/>
    <cellStyle name="Normal 9 19 2 11" xfId="40022" xr:uid="{C1CD0047-A904-4218-B555-F43F8783A73C}"/>
    <cellStyle name="Normal 9 19 2 11 2" xfId="40023" xr:uid="{4218EEEA-1DC9-478C-8D74-BD39770C2922}"/>
    <cellStyle name="Normal 9 19 2 11 2 2" xfId="40024" xr:uid="{BFB8B2CF-C3C1-465E-9B23-6FC817BEDC43}"/>
    <cellStyle name="Normal 9 19 2 11 3" xfId="40025" xr:uid="{825CF5C9-11D6-4A53-9BD4-9B941DD73F5A}"/>
    <cellStyle name="Normal 9 19 2 11 4" xfId="40026" xr:uid="{B830795D-039E-4708-B7B8-0465E6F58881}"/>
    <cellStyle name="Normal 9 19 2 12" xfId="40027" xr:uid="{FB6C3838-A8E2-4EA4-836B-2B677E261A46}"/>
    <cellStyle name="Normal 9 19 2 12 2" xfId="40028" xr:uid="{8FFB1ED4-9158-48B1-A8C1-8D28552544E4}"/>
    <cellStyle name="Normal 9 19 2 13" xfId="40029" xr:uid="{77118133-6056-41FD-B2EB-F404260185A0}"/>
    <cellStyle name="Normal 9 19 2 14" xfId="40030" xr:uid="{37149F4B-8472-4DBC-AA08-D8E8611F0CA1}"/>
    <cellStyle name="Normal 9 19 2 14 2" xfId="40031" xr:uid="{B8A1F7B6-C591-4B43-AFE0-66CF5F7DE199}"/>
    <cellStyle name="Normal 9 19 2 15" xfId="40032" xr:uid="{ADACCE0E-429A-44E9-8862-8B522C24FF67}"/>
    <cellStyle name="Normal 9 19 2 16" xfId="40033" xr:uid="{56A69744-0799-4D29-82CB-42C4EE375978}"/>
    <cellStyle name="Normal 9 19 2 17" xfId="40034" xr:uid="{970B8892-2F5A-4CAC-91EE-48EDBFC29624}"/>
    <cellStyle name="Normal 9 19 2 18" xfId="40035" xr:uid="{0F2EAFD1-BEDF-4485-919A-CA797FFC4064}"/>
    <cellStyle name="Normal 9 19 2 19" xfId="40036" xr:uid="{DD3CD394-DF0F-48F0-8184-77148999DB0F}"/>
    <cellStyle name="Normal 9 19 2 2" xfId="40037" xr:uid="{DC33D4F3-18C2-4E53-8CC9-42A165C0E311}"/>
    <cellStyle name="Normal 9 19 2 2 2" xfId="40038" xr:uid="{F890AB62-2538-4D56-9718-9558E0D5CCC8}"/>
    <cellStyle name="Normal 9 19 2 2 2 2" xfId="40039" xr:uid="{48E01B9C-A63A-4812-9A20-D589F9AD89FD}"/>
    <cellStyle name="Normal 9 19 2 2 3" xfId="40040" xr:uid="{59A0DEDD-DDA5-4B25-85E7-5F9E478E0100}"/>
    <cellStyle name="Normal 9 19 2 20" xfId="40041" xr:uid="{33E8DBEF-DE77-4F97-9A4C-E7898DEEAAB9}"/>
    <cellStyle name="Normal 9 19 2 21" xfId="40042" xr:uid="{174A3F3B-092B-4A8A-84AD-5D254CD70DBD}"/>
    <cellStyle name="Normal 9 19 2 22" xfId="40043" xr:uid="{18339008-46EB-44AD-A07F-7AFC9598A6C2}"/>
    <cellStyle name="Normal 9 19 2 23" xfId="40044" xr:uid="{40640143-AF04-4585-8B96-1D50A4F3022D}"/>
    <cellStyle name="Normal 9 19 2 24" xfId="40045" xr:uid="{BDCBF1E7-1B6E-4FDD-AB3F-D6033DF0F36C}"/>
    <cellStyle name="Normal 9 19 2 25" xfId="40046" xr:uid="{1271AC8F-6527-44C6-9428-D7D071A5F173}"/>
    <cellStyle name="Normal 9 19 2 26" xfId="40047" xr:uid="{828A1388-8CA9-4C9B-96D6-B60F0EA07F76}"/>
    <cellStyle name="Normal 9 19 2 27" xfId="40048" xr:uid="{153901FE-61ED-4693-BCBB-BBD2B7EE2C2B}"/>
    <cellStyle name="Normal 9 19 2 28" xfId="40049" xr:uid="{3570B252-EA4D-4EB3-B9DD-51D4F7F02DF7}"/>
    <cellStyle name="Normal 9 19 2 29" xfId="40050" xr:uid="{277173DF-8A6A-4734-86C4-BA1036E76D18}"/>
    <cellStyle name="Normal 9 19 2 3" xfId="40051" xr:uid="{597868B1-7052-492A-B6BD-15000476C991}"/>
    <cellStyle name="Normal 9 19 2 3 2" xfId="40052" xr:uid="{EE6D380C-D864-4008-BACF-8BBA1B72AA9C}"/>
    <cellStyle name="Normal 9 19 2 3 2 2" xfId="40053" xr:uid="{05A9042B-AF2C-4147-B3EC-7A46519C94C8}"/>
    <cellStyle name="Normal 9 19 2 3 3" xfId="40054" xr:uid="{BA7370CE-4975-4E70-9BA0-077FB06BDD55}"/>
    <cellStyle name="Normal 9 19 2 30" xfId="40055" xr:uid="{19D8CA0F-94FF-4CD7-8290-FB977B1E9230}"/>
    <cellStyle name="Normal 9 19 2 31" xfId="40056" xr:uid="{DE4D7977-870A-41DA-93CB-BBBBA350EC46}"/>
    <cellStyle name="Normal 9 19 2 32" xfId="40057" xr:uid="{F9A8F9D0-886B-45E2-B765-DC7DBD6C3546}"/>
    <cellStyle name="Normal 9 19 2 33" xfId="40058" xr:uid="{89601D99-A969-4A6D-99CB-92122F593BD4}"/>
    <cellStyle name="Normal 9 19 2 34" xfId="40059" xr:uid="{8E00A21D-CC05-4D6C-A8C9-3A0D6880E4EF}"/>
    <cellStyle name="Normal 9 19 2 35" xfId="40060" xr:uid="{A16822FE-7843-4BC6-AFCE-FFD43DB2DA0F}"/>
    <cellStyle name="Normal 9 19 2 36" xfId="40061" xr:uid="{67465D5D-8B9C-4D30-9893-89E1CEAD9F0A}"/>
    <cellStyle name="Normal 9 19 2 37" xfId="40062" xr:uid="{62A8698E-CC7B-46F1-9B6B-01510430E384}"/>
    <cellStyle name="Normal 9 19 2 38" xfId="40063" xr:uid="{78709173-9757-4F1B-9EE6-5BBE2CA4D194}"/>
    <cellStyle name="Normal 9 19 2 39" xfId="40064" xr:uid="{1B53B1E7-DB3B-4154-AF25-D2B08A091E12}"/>
    <cellStyle name="Normal 9 19 2 4" xfId="40065" xr:uid="{24E1D0E0-DFAC-491B-A983-6729126F3A37}"/>
    <cellStyle name="Normal 9 19 2 4 2" xfId="40066" xr:uid="{76C9F8A1-50E1-45CE-BD8D-9FD2B1E5A491}"/>
    <cellStyle name="Normal 9 19 2 4 2 2" xfId="40067" xr:uid="{C23DDA30-7712-4A21-81BE-C241D9825F72}"/>
    <cellStyle name="Normal 9 19 2 4 3" xfId="40068" xr:uid="{F42B8447-49A9-4EF9-ABCB-1D6659516A4D}"/>
    <cellStyle name="Normal 9 19 2 40" xfId="40069" xr:uid="{DB24A29C-B388-417D-A30B-807FD2E85701}"/>
    <cellStyle name="Normal 9 19 2 5" xfId="40070" xr:uid="{30142E2D-17D2-4E03-AA3F-22B228000FB9}"/>
    <cellStyle name="Normal 9 19 2 5 2" xfId="40071" xr:uid="{44802B21-C8B4-4B9B-9BDE-9261528BBB24}"/>
    <cellStyle name="Normal 9 19 2 5 2 2" xfId="40072" xr:uid="{137D95F6-D043-4668-BEC3-02C59A5714D4}"/>
    <cellStyle name="Normal 9 19 2 5 3" xfId="40073" xr:uid="{2A9FF786-0294-4963-B8EB-EE8115E42AED}"/>
    <cellStyle name="Normal 9 19 2 6" xfId="40074" xr:uid="{1B62B810-CC96-4F15-8A68-DF59328C7FDD}"/>
    <cellStyle name="Normal 9 19 2 6 2" xfId="40075" xr:uid="{C60D9A1A-C7F9-43D6-B80D-0D9F5245D7A9}"/>
    <cellStyle name="Normal 9 19 2 6 2 2" xfId="40076" xr:uid="{532710CF-F135-4642-919C-29CA27AA28D9}"/>
    <cellStyle name="Normal 9 19 2 6 3" xfId="40077" xr:uid="{8C03DF67-02E2-44E6-90B1-802618165F9B}"/>
    <cellStyle name="Normal 9 19 2 7" xfId="40078" xr:uid="{A232C915-51E3-43AB-96BB-E534533197CC}"/>
    <cellStyle name="Normal 9 19 2 7 2" xfId="40079" xr:uid="{6E0BD5D6-263A-4A7B-A8EC-B6853B62B398}"/>
    <cellStyle name="Normal 9 19 2 7 2 2" xfId="40080" xr:uid="{909BD589-E1AA-4865-8DEC-2BBADFCC82ED}"/>
    <cellStyle name="Normal 9 19 2 7 3" xfId="40081" xr:uid="{6C6B0E4C-F36D-4A51-B11C-543FAA95A773}"/>
    <cellStyle name="Normal 9 19 2 8" xfId="40082" xr:uid="{3C5D6FD2-D609-412D-9623-4579D563ABB3}"/>
    <cellStyle name="Normal 9 19 2 8 2" xfId="40083" xr:uid="{5942C47F-B860-4707-BEB4-A091FDD7779D}"/>
    <cellStyle name="Normal 9 19 2 8 2 2" xfId="40084" xr:uid="{FC730389-482D-45EE-8F97-0FBF316C35C2}"/>
    <cellStyle name="Normal 9 19 2 8 3" xfId="40085" xr:uid="{24F625EC-E026-459B-8E09-C22AEB4FC45B}"/>
    <cellStyle name="Normal 9 19 2 9" xfId="40086" xr:uid="{D100D81D-08F3-49B3-8B59-ECB667D222EB}"/>
    <cellStyle name="Normal 9 19 2 9 2" xfId="40087" xr:uid="{FD593173-6EC7-4FFF-BF73-874A2B8AB746}"/>
    <cellStyle name="Normal 9 19 2 9 2 2" xfId="40088" xr:uid="{E2D34C3D-DD5C-464B-990C-EB5505649BFB}"/>
    <cellStyle name="Normal 9 19 2 9 3" xfId="40089" xr:uid="{2683870D-87FC-44B8-8EB8-D088870DFDD3}"/>
    <cellStyle name="Normal 9 19 20" xfId="40090" xr:uid="{4C51016E-4E96-4814-8270-B4783299C10C}"/>
    <cellStyle name="Normal 9 19 21" xfId="40091" xr:uid="{E31DFC4E-BA06-4DCD-8027-3F12891F16D3}"/>
    <cellStyle name="Normal 9 19 22" xfId="40092" xr:uid="{DC2D6463-E407-4A0A-A4EF-2BC07FFEE2A9}"/>
    <cellStyle name="Normal 9 19 23" xfId="40093" xr:uid="{F50696A9-9194-4238-93B3-873B3AB5D7DA}"/>
    <cellStyle name="Normal 9 19 24" xfId="40094" xr:uid="{00305F66-F881-449C-B15F-407396373EB5}"/>
    <cellStyle name="Normal 9 19 25" xfId="40095" xr:uid="{D3B4A07F-487F-40C7-939D-19A81A6AC642}"/>
    <cellStyle name="Normal 9 19 26" xfId="40096" xr:uid="{8F3B4DD7-66B7-4F7B-B359-AE6281E2A99E}"/>
    <cellStyle name="Normal 9 19 27" xfId="40097" xr:uid="{0AA17F3E-29B6-4941-9B66-53915A68BC1D}"/>
    <cellStyle name="Normal 9 19 28" xfId="40098" xr:uid="{3E2E9C95-226B-48C3-8127-869B73426EC0}"/>
    <cellStyle name="Normal 9 19 29" xfId="40099" xr:uid="{C4090020-0571-4D5B-9AF5-02351FCC0D1C}"/>
    <cellStyle name="Normal 9 19 3" xfId="40100" xr:uid="{236D88CB-F2FF-45BC-8C83-65D11A455117}"/>
    <cellStyle name="Normal 9 19 3 10" xfId="40101" xr:uid="{B7EECA96-EBC0-404A-95D1-C28CCF075297}"/>
    <cellStyle name="Normal 9 19 3 10 2" xfId="40102" xr:uid="{53007F59-AC40-4AB0-8783-9F9FA368FBF5}"/>
    <cellStyle name="Normal 9 19 3 10 2 2" xfId="40103" xr:uid="{A1290482-2FEA-4775-B6C4-B7D37DDC3DDE}"/>
    <cellStyle name="Normal 9 19 3 10 3" xfId="40104" xr:uid="{91F2B407-E952-43BC-B895-2023FE607B52}"/>
    <cellStyle name="Normal 9 19 3 11" xfId="40105" xr:uid="{CF4616B9-D5DA-49F6-9544-EA5B4A782A92}"/>
    <cellStyle name="Normal 9 19 3 11 2" xfId="40106" xr:uid="{FCCE562A-9652-419D-99BC-A1F9CD80D7FF}"/>
    <cellStyle name="Normal 9 19 3 11 2 2" xfId="40107" xr:uid="{10B325E1-6FC0-4AF5-9CFD-15651BD11AD7}"/>
    <cellStyle name="Normal 9 19 3 11 3" xfId="40108" xr:uid="{0B655F7B-3918-453A-BE86-4B24E32511BE}"/>
    <cellStyle name="Normal 9 19 3 11 4" xfId="40109" xr:uid="{BB314000-7AAE-4989-845F-9C6236E2314E}"/>
    <cellStyle name="Normal 9 19 3 12" xfId="40110" xr:uid="{F2508E77-3B84-42AB-A4B1-B8E6BF6997B2}"/>
    <cellStyle name="Normal 9 19 3 12 2" xfId="40111" xr:uid="{838937D5-B438-44EA-A588-1E5B3A1699A9}"/>
    <cellStyle name="Normal 9 19 3 13" xfId="40112" xr:uid="{F9BF0BC6-D22B-4F69-90B6-AC62C3CA878D}"/>
    <cellStyle name="Normal 9 19 3 14" xfId="40113" xr:uid="{C3BC4A7D-9BB4-4860-B8E1-91016CBE037B}"/>
    <cellStyle name="Normal 9 19 3 14 2" xfId="40114" xr:uid="{4C874EA5-F6B7-4FEF-87E8-DFAA7BE86DA5}"/>
    <cellStyle name="Normal 9 19 3 15" xfId="40115" xr:uid="{2ED1A10B-7F5E-415A-8566-1F792AC1FAF0}"/>
    <cellStyle name="Normal 9 19 3 16" xfId="40116" xr:uid="{DF18E3EB-24B8-4079-9994-BEF6257B39B6}"/>
    <cellStyle name="Normal 9 19 3 17" xfId="40117" xr:uid="{4BF4A9D3-D256-4A7A-9254-0B7CE6C4A021}"/>
    <cellStyle name="Normal 9 19 3 18" xfId="40118" xr:uid="{CF3E7BFD-F4A2-4CDA-A07A-F442780A4051}"/>
    <cellStyle name="Normal 9 19 3 19" xfId="40119" xr:uid="{BB06FBC6-DF97-4EEB-9A97-1821A45A16BB}"/>
    <cellStyle name="Normal 9 19 3 2" xfId="40120" xr:uid="{0F1B5671-1277-4290-837A-714C1A32428D}"/>
    <cellStyle name="Normal 9 19 3 2 2" xfId="40121" xr:uid="{1866BEDF-7B12-40DA-ADC4-2D02F28881ED}"/>
    <cellStyle name="Normal 9 19 3 2 2 2" xfId="40122" xr:uid="{2C579DAF-3DC5-4ADF-B9F5-D47C4259CD4F}"/>
    <cellStyle name="Normal 9 19 3 2 3" xfId="40123" xr:uid="{46855E92-4051-4CBC-9C1E-EEFDF708BCD9}"/>
    <cellStyle name="Normal 9 19 3 20" xfId="40124" xr:uid="{DB7302DA-8927-45D6-972D-D2AB99E85CB0}"/>
    <cellStyle name="Normal 9 19 3 21" xfId="40125" xr:uid="{A128FFAA-D181-4281-A331-E1179158A476}"/>
    <cellStyle name="Normal 9 19 3 22" xfId="40126" xr:uid="{B0AD0410-3CBE-4F3D-9341-E6D363E85C23}"/>
    <cellStyle name="Normal 9 19 3 23" xfId="40127" xr:uid="{6DBFE3EA-55D6-4137-B914-B452CA1CD6F0}"/>
    <cellStyle name="Normal 9 19 3 24" xfId="40128" xr:uid="{748AC7DB-DDB3-47DB-8D95-365624B0B371}"/>
    <cellStyle name="Normal 9 19 3 25" xfId="40129" xr:uid="{016488E9-3397-4670-958F-769D7FD0936E}"/>
    <cellStyle name="Normal 9 19 3 26" xfId="40130" xr:uid="{18DB6ABB-B793-4C02-9E3F-725BE3EBA27A}"/>
    <cellStyle name="Normal 9 19 3 27" xfId="40131" xr:uid="{429433E7-A0D7-40F5-B528-2E728E7D7263}"/>
    <cellStyle name="Normal 9 19 3 28" xfId="40132" xr:uid="{8FDCF0D0-E7D2-4C1F-94ED-BF6F9500A1C9}"/>
    <cellStyle name="Normal 9 19 3 29" xfId="40133" xr:uid="{F0D382CB-D37C-4536-A4EB-3D81C894E2CB}"/>
    <cellStyle name="Normal 9 19 3 3" xfId="40134" xr:uid="{C83892A3-1F9A-4216-8B94-42800F721758}"/>
    <cellStyle name="Normal 9 19 3 3 2" xfId="40135" xr:uid="{D98D04A9-17BF-4827-98B2-61A25E727EBE}"/>
    <cellStyle name="Normal 9 19 3 3 2 2" xfId="40136" xr:uid="{00CBD264-20E9-441E-9972-9ED2D704036B}"/>
    <cellStyle name="Normal 9 19 3 3 3" xfId="40137" xr:uid="{675582F9-8D02-4CB3-B75C-893AE59C69DB}"/>
    <cellStyle name="Normal 9 19 3 30" xfId="40138" xr:uid="{8501F076-E8EC-4086-9006-CCFBEA78E122}"/>
    <cellStyle name="Normal 9 19 3 31" xfId="40139" xr:uid="{056ADCD6-381E-4F93-A769-5784E7AB20F3}"/>
    <cellStyle name="Normal 9 19 3 32" xfId="40140" xr:uid="{C944E793-C199-46F5-8EF4-683CC2F48B7D}"/>
    <cellStyle name="Normal 9 19 3 33" xfId="40141" xr:uid="{DF075BB2-79CE-4109-B2E2-338FDC276D2D}"/>
    <cellStyle name="Normal 9 19 3 34" xfId="40142" xr:uid="{6C2BDB00-D0E5-4FC8-8BB2-1E050003DCA2}"/>
    <cellStyle name="Normal 9 19 3 35" xfId="40143" xr:uid="{C238A735-62E0-4DC2-919D-00633AE507F9}"/>
    <cellStyle name="Normal 9 19 3 36" xfId="40144" xr:uid="{DD572450-5120-489F-AE16-7B5FE8DB9811}"/>
    <cellStyle name="Normal 9 19 3 37" xfId="40145" xr:uid="{6FCCD5C5-7793-4B14-8CB7-0D6854D3B722}"/>
    <cellStyle name="Normal 9 19 3 38" xfId="40146" xr:uid="{65DE884E-2C1A-4A86-BCE9-62811F33524D}"/>
    <cellStyle name="Normal 9 19 3 39" xfId="40147" xr:uid="{6EED9CF9-1CB8-4209-AD45-29F62201DB9A}"/>
    <cellStyle name="Normal 9 19 3 4" xfId="40148" xr:uid="{AFC96CF6-1E3A-44DB-BCB2-63C93F87B544}"/>
    <cellStyle name="Normal 9 19 3 4 2" xfId="40149" xr:uid="{A2CC6A2B-4881-4E0A-9B8A-F02361D52095}"/>
    <cellStyle name="Normal 9 19 3 4 2 2" xfId="40150" xr:uid="{D9E857FA-5C2D-4350-B2C9-8D0BAE4EA357}"/>
    <cellStyle name="Normal 9 19 3 4 3" xfId="40151" xr:uid="{428F628B-2246-4267-83D3-EC1CD32DD1AD}"/>
    <cellStyle name="Normal 9 19 3 40" xfId="40152" xr:uid="{179546AB-5463-4E90-AD3D-2A3B335A1FA3}"/>
    <cellStyle name="Normal 9 19 3 5" xfId="40153" xr:uid="{78C1D85B-1345-40FB-AF9D-58B58694735C}"/>
    <cellStyle name="Normal 9 19 3 5 2" xfId="40154" xr:uid="{CC97F49E-F8D9-4A59-9B7D-0C8EDF699B48}"/>
    <cellStyle name="Normal 9 19 3 5 2 2" xfId="40155" xr:uid="{06038BA6-2103-4B8E-9827-A88E2EC9A4CF}"/>
    <cellStyle name="Normal 9 19 3 5 3" xfId="40156" xr:uid="{151323FF-85F3-46DA-BA9F-8501FE42A853}"/>
    <cellStyle name="Normal 9 19 3 6" xfId="40157" xr:uid="{990FE34E-CCBC-4BF3-8987-846EB3E5EDB9}"/>
    <cellStyle name="Normal 9 19 3 6 2" xfId="40158" xr:uid="{EBF85B84-E91A-4E67-AF4D-CAE57FF24425}"/>
    <cellStyle name="Normal 9 19 3 6 2 2" xfId="40159" xr:uid="{9C280AEA-37E8-44DE-8007-35FDC4B8B77A}"/>
    <cellStyle name="Normal 9 19 3 6 3" xfId="40160" xr:uid="{13C8D3FE-F309-4131-99B4-0CF847EDFD8E}"/>
    <cellStyle name="Normal 9 19 3 7" xfId="40161" xr:uid="{8314A39E-CB25-4422-B379-2DFE20A08FB8}"/>
    <cellStyle name="Normal 9 19 3 7 2" xfId="40162" xr:uid="{7C278848-902F-4B72-86BA-33D0BD33ACE7}"/>
    <cellStyle name="Normal 9 19 3 7 2 2" xfId="40163" xr:uid="{0DA9C4CC-B0CD-4723-A8F9-61E90FA07B71}"/>
    <cellStyle name="Normal 9 19 3 7 3" xfId="40164" xr:uid="{F6182D98-C17D-4B95-930C-6FABBE0F05AA}"/>
    <cellStyle name="Normal 9 19 3 8" xfId="40165" xr:uid="{1DBA5E5C-549B-4E70-9017-3D1E6FC5FD7A}"/>
    <cellStyle name="Normal 9 19 3 8 2" xfId="40166" xr:uid="{3FF2872D-FEB6-4CFF-ACF2-2F199DCFBF04}"/>
    <cellStyle name="Normal 9 19 3 8 2 2" xfId="40167" xr:uid="{5D6A5BD5-E288-48A5-B9C1-694423F36FB4}"/>
    <cellStyle name="Normal 9 19 3 8 3" xfId="40168" xr:uid="{5168F5E5-02C0-45FE-A5AD-429DF92B2692}"/>
    <cellStyle name="Normal 9 19 3 9" xfId="40169" xr:uid="{3E61A2AC-6671-4C3A-844E-5CFF01758393}"/>
    <cellStyle name="Normal 9 19 3 9 2" xfId="40170" xr:uid="{47AC4717-271C-485D-A082-C80534D0E88C}"/>
    <cellStyle name="Normal 9 19 3 9 2 2" xfId="40171" xr:uid="{39B0FED7-DA73-4562-A37D-0A3F0861AC9A}"/>
    <cellStyle name="Normal 9 19 3 9 3" xfId="40172" xr:uid="{0338F3FD-E872-488D-981F-6B3913115B7B}"/>
    <cellStyle name="Normal 9 19 30" xfId="40173" xr:uid="{77232D69-8A2F-4628-B591-A95810FB2860}"/>
    <cellStyle name="Normal 9 19 31" xfId="40174" xr:uid="{FA9ED302-A8D7-4369-B75D-16226B61E8BF}"/>
    <cellStyle name="Normal 9 19 32" xfId="40175" xr:uid="{6F02F125-5A09-4B6C-A3CC-966CDEFF75CF}"/>
    <cellStyle name="Normal 9 19 33" xfId="40176" xr:uid="{ADEF5192-1AFB-49A7-971F-8B11D41661D6}"/>
    <cellStyle name="Normal 9 19 34" xfId="40177" xr:uid="{31932C8E-563E-4FF6-9C0D-C4A06EF234CE}"/>
    <cellStyle name="Normal 9 19 35" xfId="40178" xr:uid="{34BBD72D-0656-4F9B-AC95-BC33567457E7}"/>
    <cellStyle name="Normal 9 19 36" xfId="40179" xr:uid="{8DC36EE2-7F75-421A-91EA-A2A2457B7FB9}"/>
    <cellStyle name="Normal 9 19 37" xfId="40180" xr:uid="{FE4A9C87-7B17-4439-852E-5FEFC0496608}"/>
    <cellStyle name="Normal 9 19 38" xfId="40181" xr:uid="{F2BC9CE3-DEDC-454B-BEAB-9E07672F72E9}"/>
    <cellStyle name="Normal 9 19 39" xfId="40182" xr:uid="{EC6C19CD-244E-4AE5-8CD8-03D4EC70F4F9}"/>
    <cellStyle name="Normal 9 19 4" xfId="40183" xr:uid="{C08B1A45-2817-4F6A-B955-5AD31BDC5C2E}"/>
    <cellStyle name="Normal 9 19 4 2" xfId="40184" xr:uid="{28B1130C-BBEB-4B7A-8966-6907F63F9DED}"/>
    <cellStyle name="Normal 9 19 4 2 2" xfId="40185" xr:uid="{62F9576E-2493-4679-AC4F-AA43FF290324}"/>
    <cellStyle name="Normal 9 19 4 3" xfId="40186" xr:uid="{2DBF8693-4D86-49E5-8517-07F026EC4BCD}"/>
    <cellStyle name="Normal 9 19 40" xfId="40187" xr:uid="{EC95121F-0160-4B35-9F4E-C318BA9B853B}"/>
    <cellStyle name="Normal 9 19 41" xfId="40188" xr:uid="{85E28A7D-C1C0-4C59-96C2-04059C18D1C4}"/>
    <cellStyle name="Normal 9 19 42" xfId="40189" xr:uid="{CDE8A2C9-B040-4DED-B153-2BC66C18F111}"/>
    <cellStyle name="Normal 9 19 5" xfId="40190" xr:uid="{D09B50A2-052A-4385-B32C-95E178E280DC}"/>
    <cellStyle name="Normal 9 19 5 2" xfId="40191" xr:uid="{8A743B1D-EC39-4291-8B19-F2E8C245EB6D}"/>
    <cellStyle name="Normal 9 19 5 2 2" xfId="40192" xr:uid="{F1163EE1-57F5-4B04-B1AB-A3CF0866199B}"/>
    <cellStyle name="Normal 9 19 5 3" xfId="40193" xr:uid="{65152CBD-7A81-406D-B068-94823B19F453}"/>
    <cellStyle name="Normal 9 19 6" xfId="40194" xr:uid="{AA7F2390-5534-420A-A3CB-CEF4E42E09A1}"/>
    <cellStyle name="Normal 9 19 6 2" xfId="40195" xr:uid="{BE6A11E7-71C8-44DC-B5DE-1E3A6CBF3E96}"/>
    <cellStyle name="Normal 9 19 6 2 2" xfId="40196" xr:uid="{28491C53-932A-44F1-9D32-7F34944503E9}"/>
    <cellStyle name="Normal 9 19 6 3" xfId="40197" xr:uid="{F77DFD59-2657-4AD8-879E-7D7BA18DFD50}"/>
    <cellStyle name="Normal 9 19 7" xfId="40198" xr:uid="{05E9C4C1-593A-4B93-BC30-10BF308AE8EA}"/>
    <cellStyle name="Normal 9 19 7 2" xfId="40199" xr:uid="{4A4F925C-4911-420D-81A7-6081ED4CBE0B}"/>
    <cellStyle name="Normal 9 19 7 2 2" xfId="40200" xr:uid="{6ED644AF-5D94-4C35-A8A8-CC0944A57867}"/>
    <cellStyle name="Normal 9 19 7 3" xfId="40201" xr:uid="{CA037771-5A27-46AA-932D-A406E603FB35}"/>
    <cellStyle name="Normal 9 19 8" xfId="40202" xr:uid="{63EEFBCD-9576-4D33-BF96-38BE8547FA64}"/>
    <cellStyle name="Normal 9 19 8 2" xfId="40203" xr:uid="{16D6878D-EF21-4548-9651-29D055908553}"/>
    <cellStyle name="Normal 9 19 8 2 2" xfId="40204" xr:uid="{E9458BB9-B942-49A0-A8D4-2294082EAAC0}"/>
    <cellStyle name="Normal 9 19 8 3" xfId="40205" xr:uid="{18CE1FF4-4C3F-4897-90DE-E9B83BF168B9}"/>
    <cellStyle name="Normal 9 19 9" xfId="40206" xr:uid="{AEA7A02F-6972-4BEE-9EB2-89F075B4256E}"/>
    <cellStyle name="Normal 9 19 9 2" xfId="40207" xr:uid="{FC54F187-E9EB-49D6-8720-500DFEFD2680}"/>
    <cellStyle name="Normal 9 19 9 2 2" xfId="40208" xr:uid="{B0D6304F-4BB1-4F2B-802D-5FD98D6B1BC6}"/>
    <cellStyle name="Normal 9 19 9 3" xfId="40209" xr:uid="{75C3D86D-2347-4EC7-A205-178C439ADB19}"/>
    <cellStyle name="Normal 9 2" xfId="40210" xr:uid="{59BAA8E7-D67D-4592-91F7-611224FE4FF9}"/>
    <cellStyle name="Normal 9 2 10" xfId="40211" xr:uid="{52F1B16C-155F-43DE-B757-1B06AFF9FE93}"/>
    <cellStyle name="Normal 9 2 10 2" xfId="40212" xr:uid="{463412B6-B158-42B3-A3F0-539A630FF5DF}"/>
    <cellStyle name="Normal 9 2 10 2 2" xfId="40213" xr:uid="{27658D88-667F-442D-9929-23BAEFE78CBC}"/>
    <cellStyle name="Normal 9 2 10 3" xfId="40214" xr:uid="{3AE6D43F-FF9C-4751-967D-5843DA3BD32D}"/>
    <cellStyle name="Normal 9 2 11" xfId="40215" xr:uid="{FC414056-162C-45BE-9559-1ED92065A5B6}"/>
    <cellStyle name="Normal 9 2 11 2" xfId="40216" xr:uid="{AA4D0AEA-0A88-4BAE-BD9E-3FBE7061BACE}"/>
    <cellStyle name="Normal 9 2 11 2 2" xfId="40217" xr:uid="{4520058A-77F9-478C-A6AB-7B458D2EB0E3}"/>
    <cellStyle name="Normal 9 2 11 3" xfId="40218" xr:uid="{4273A023-0CB7-4F3D-9D5E-575361916524}"/>
    <cellStyle name="Normal 9 2 12" xfId="40219" xr:uid="{FEDEF985-0C62-4212-A734-262503CBAFD0}"/>
    <cellStyle name="Normal 9 2 12 2" xfId="40220" xr:uid="{304DCB84-55A8-432B-BF88-7BB49A4C4C73}"/>
    <cellStyle name="Normal 9 2 12 2 2" xfId="40221" xr:uid="{A26AABCC-84F4-44BD-A8B8-477890AAFFC5}"/>
    <cellStyle name="Normal 9 2 12 3" xfId="40222" xr:uid="{36829240-D538-4BBC-9F2F-A013AD0BE5EC}"/>
    <cellStyle name="Normal 9 2 13" xfId="40223" xr:uid="{23BCC055-D08F-4ECA-B5F8-C77EDB755FD2}"/>
    <cellStyle name="Normal 9 2 13 2" xfId="40224" xr:uid="{9B6A499E-3797-4D5A-9345-ED5D2B3AACA8}"/>
    <cellStyle name="Normal 9 2 13 2 2" xfId="40225" xr:uid="{98A5EC4C-5FD9-4F22-B05C-D4486ECC87D4}"/>
    <cellStyle name="Normal 9 2 13 3" xfId="40226" xr:uid="{649B53B6-6A8E-45F1-BB1A-B3FC31B844E2}"/>
    <cellStyle name="Normal 9 2 13 4" xfId="40227" xr:uid="{C2528AE8-FFF5-4823-9353-334E4C3B71AC}"/>
    <cellStyle name="Normal 9 2 14" xfId="40228" xr:uid="{3D87EFC7-42C4-4E46-B42E-5635BE578285}"/>
    <cellStyle name="Normal 9 2 14 2" xfId="40229" xr:uid="{8206D654-367F-4234-A578-EC838B7F57D0}"/>
    <cellStyle name="Normal 9 2 15" xfId="40230" xr:uid="{FEBE667F-7AC9-46AE-B508-97005DA0F495}"/>
    <cellStyle name="Normal 9 2 16" xfId="40231" xr:uid="{081B33F1-D9D8-4CCC-AF57-AC934C8D4DBB}"/>
    <cellStyle name="Normal 9 2 16 2" xfId="40232" xr:uid="{26229EC8-00A6-4929-8DD6-545A98AFB9E9}"/>
    <cellStyle name="Normal 9 2 17" xfId="40233" xr:uid="{622F0133-0E8B-468A-884C-F57C3199C0BC}"/>
    <cellStyle name="Normal 9 2 18" xfId="40234" xr:uid="{58AC4037-840A-4A2D-A56F-107C520C581C}"/>
    <cellStyle name="Normal 9 2 19" xfId="40235" xr:uid="{2A4F57E0-62D1-41EB-8D45-1ABC108A806C}"/>
    <cellStyle name="Normal 9 2 2" xfId="40236" xr:uid="{C1210757-F677-415F-BE0C-7DEBA61F0E3E}"/>
    <cellStyle name="Normal 9 2 2 10" xfId="40237" xr:uid="{087441A3-162B-48E8-8C3C-DABFCD007DF5}"/>
    <cellStyle name="Normal 9 2 2 10 2" xfId="40238" xr:uid="{ECF6B92E-A1E0-47D7-B4EA-2BEB9DD0254D}"/>
    <cellStyle name="Normal 9 2 2 10 2 2" xfId="40239" xr:uid="{6C754585-B5B5-458A-8BB1-EB862ADD3120}"/>
    <cellStyle name="Normal 9 2 2 10 3" xfId="40240" xr:uid="{80ECB938-794B-4517-912F-D18166F41EC3}"/>
    <cellStyle name="Normal 9 2 2 11" xfId="40241" xr:uid="{B0B43665-1399-4B0E-9FF0-10394E2ACD73}"/>
    <cellStyle name="Normal 9 2 2 11 2" xfId="40242" xr:uid="{F46BC0EF-7BB3-44FD-B418-1A3258B0A8EF}"/>
    <cellStyle name="Normal 9 2 2 11 2 2" xfId="40243" xr:uid="{711DA6AB-4421-4582-901F-882133FCC7C5}"/>
    <cellStyle name="Normal 9 2 2 11 3" xfId="40244" xr:uid="{600441C9-2672-48FE-A563-999F1D963430}"/>
    <cellStyle name="Normal 9 2 2 11 4" xfId="40245" xr:uid="{72C06074-C841-4ED6-9895-DF06EF09B012}"/>
    <cellStyle name="Normal 9 2 2 12" xfId="40246" xr:uid="{E68B1289-A708-44E0-BAB8-EEC057D13A3A}"/>
    <cellStyle name="Normal 9 2 2 12 2" xfId="40247" xr:uid="{3B097F2E-E4E7-4CC3-A3F6-1D88C25E7A9F}"/>
    <cellStyle name="Normal 9 2 2 13" xfId="40248" xr:uid="{0771980C-6C6B-4693-BE50-91AE26C460E3}"/>
    <cellStyle name="Normal 9 2 2 14" xfId="40249" xr:uid="{2DD548C2-CE08-4234-84EA-7A25DE8FE6A2}"/>
    <cellStyle name="Normal 9 2 2 14 2" xfId="40250" xr:uid="{FF47A692-7E6C-4BC5-ADF2-4286D9822795}"/>
    <cellStyle name="Normal 9 2 2 15" xfId="40251" xr:uid="{93DF848E-02F3-4BB1-951E-4955FD09BED9}"/>
    <cellStyle name="Normal 9 2 2 16" xfId="40252" xr:uid="{E17FC9D6-A833-40F2-9381-92439B1823C7}"/>
    <cellStyle name="Normal 9 2 2 17" xfId="40253" xr:uid="{2FC84D67-D27C-46C4-A1B6-4F6A3FE588F6}"/>
    <cellStyle name="Normal 9 2 2 18" xfId="40254" xr:uid="{05312C6C-1528-4B0C-9CBA-070A6018FD45}"/>
    <cellStyle name="Normal 9 2 2 19" xfId="40255" xr:uid="{C70576EC-2A6E-479F-A424-AC8E4C8969AC}"/>
    <cellStyle name="Normal 9 2 2 2" xfId="40256" xr:uid="{E03D0324-3C80-46DB-A9F8-429CD357EC79}"/>
    <cellStyle name="Normal 9 2 2 2 2" xfId="40257" xr:uid="{00E30958-31CC-488E-95A3-8758B1B9D229}"/>
    <cellStyle name="Normal 9 2 2 2 2 2" xfId="40258" xr:uid="{997478D1-73C6-48BB-AAB2-7FACB5F2D805}"/>
    <cellStyle name="Normal 9 2 2 2 3" xfId="40259" xr:uid="{BEA7B79B-7F4A-4ED9-BA10-D7089CFAF3F5}"/>
    <cellStyle name="Normal 9 2 2 20" xfId="40260" xr:uid="{8A6F18D3-695D-47F1-A675-DE9FA4E2195B}"/>
    <cellStyle name="Normal 9 2 2 21" xfId="40261" xr:uid="{FEF7ACAF-B97E-4099-9738-08962460052C}"/>
    <cellStyle name="Normal 9 2 2 22" xfId="40262" xr:uid="{1E8FC5CF-098E-4D1B-8BE5-391A99286FD4}"/>
    <cellStyle name="Normal 9 2 2 23" xfId="40263" xr:uid="{EE9D3430-9EC5-4896-8358-053BF345B422}"/>
    <cellStyle name="Normal 9 2 2 24" xfId="40264" xr:uid="{B04A2350-6773-4678-A982-90F52114F270}"/>
    <cellStyle name="Normal 9 2 2 25" xfId="40265" xr:uid="{6E372D81-9834-4C1C-9051-469A10D23339}"/>
    <cellStyle name="Normal 9 2 2 26" xfId="40266" xr:uid="{A72C725A-5197-4BA9-BFC0-3EDF0697FC92}"/>
    <cellStyle name="Normal 9 2 2 3" xfId="40267" xr:uid="{694E8289-463A-4303-B3EA-B503649D745C}"/>
    <cellStyle name="Normal 9 2 2 3 2" xfId="40268" xr:uid="{9EA203C7-3E95-4574-A106-DF621AABFC52}"/>
    <cellStyle name="Normal 9 2 2 3 2 2" xfId="40269" xr:uid="{3B06A027-A8B8-4E71-94DD-4DA572B71EDA}"/>
    <cellStyle name="Normal 9 2 2 3 3" xfId="40270" xr:uid="{452B7B9A-097E-4604-B806-9B3D836F1CE9}"/>
    <cellStyle name="Normal 9 2 2 4" xfId="40271" xr:uid="{0A107093-0F19-4016-9CC3-A2BFF0E9802A}"/>
    <cellStyle name="Normal 9 2 2 4 2" xfId="40272" xr:uid="{CCD55E76-7E4A-4E21-B334-4301AA0CB4EC}"/>
    <cellStyle name="Normal 9 2 2 4 2 2" xfId="40273" xr:uid="{DEC469E5-B192-4D66-A32B-B33D7D5FF0D9}"/>
    <cellStyle name="Normal 9 2 2 4 3" xfId="40274" xr:uid="{770BBF92-76D9-490C-951A-9F28FC8F55AB}"/>
    <cellStyle name="Normal 9 2 2 5" xfId="40275" xr:uid="{858A90FB-278E-4BC7-A829-6BD5955951E5}"/>
    <cellStyle name="Normal 9 2 2 5 2" xfId="40276" xr:uid="{CEEA11A3-BA2D-47A5-AA84-5CEA81F88E1B}"/>
    <cellStyle name="Normal 9 2 2 5 2 2" xfId="40277" xr:uid="{B4BA646F-72E5-44EC-A394-9688DC88B8FB}"/>
    <cellStyle name="Normal 9 2 2 5 3" xfId="40278" xr:uid="{AD2B3E75-981F-4B56-807A-F03A7A743325}"/>
    <cellStyle name="Normal 9 2 2 6" xfId="40279" xr:uid="{82478600-4085-458C-BB56-513DA2BA64D0}"/>
    <cellStyle name="Normal 9 2 2 6 2" xfId="40280" xr:uid="{98EB2A79-7383-4AE9-961C-7D5790ABC170}"/>
    <cellStyle name="Normal 9 2 2 6 2 2" xfId="40281" xr:uid="{1D8CFE5E-B07F-43D1-B629-C776D45D753A}"/>
    <cellStyle name="Normal 9 2 2 6 3" xfId="40282" xr:uid="{30F9D487-F37C-4483-86F9-543A4A4424C7}"/>
    <cellStyle name="Normal 9 2 2 7" xfId="40283" xr:uid="{A3A0C250-FD1C-4C8D-B508-93182C5F04D1}"/>
    <cellStyle name="Normal 9 2 2 7 2" xfId="40284" xr:uid="{F046952B-09F2-423A-82B0-2CCEA4F426AA}"/>
    <cellStyle name="Normal 9 2 2 7 2 2" xfId="40285" xr:uid="{B5D9CACE-2000-4FC3-9C4A-885C922D555A}"/>
    <cellStyle name="Normal 9 2 2 7 3" xfId="40286" xr:uid="{98BA84F9-3581-4351-9D3B-BC70999C4248}"/>
    <cellStyle name="Normal 9 2 2 8" xfId="40287" xr:uid="{F8FD5C67-D48A-4535-AC9A-829F5EBF8478}"/>
    <cellStyle name="Normal 9 2 2 8 2" xfId="40288" xr:uid="{3FD34E41-01C8-4801-A456-DB8A881FCB3A}"/>
    <cellStyle name="Normal 9 2 2 8 2 2" xfId="40289" xr:uid="{F7E1CE2B-51B7-414C-882B-6723DD2E4B6A}"/>
    <cellStyle name="Normal 9 2 2 8 3" xfId="40290" xr:uid="{7DBC3D14-C45B-4CAD-93E3-E1154D4AC929}"/>
    <cellStyle name="Normal 9 2 2 9" xfId="40291" xr:uid="{A16EF35C-9C03-49C4-957B-D461210F3D5E}"/>
    <cellStyle name="Normal 9 2 2 9 2" xfId="40292" xr:uid="{E4AF2C52-F15C-4698-84D3-A6A5BF22A4ED}"/>
    <cellStyle name="Normal 9 2 2 9 2 2" xfId="40293" xr:uid="{F7E8B476-4F63-4A65-9F35-DA6DBF998BB5}"/>
    <cellStyle name="Normal 9 2 2 9 3" xfId="40294" xr:uid="{CF6999A1-E924-41BE-BD90-9B29E3560655}"/>
    <cellStyle name="Normal 9 2 20" xfId="40295" xr:uid="{D251182D-BE5C-478C-AEE8-11F5C6E08360}"/>
    <cellStyle name="Normal 9 2 21" xfId="40296" xr:uid="{EDADBC4B-BC90-45CC-AD0D-FAB75548C9E0}"/>
    <cellStyle name="Normal 9 2 22" xfId="40297" xr:uid="{4455B450-C41D-44D6-9414-10BD0953A7A3}"/>
    <cellStyle name="Normal 9 2 23" xfId="40298" xr:uid="{7CDEC480-2321-4314-AB33-78A523CC6707}"/>
    <cellStyle name="Normal 9 2 24" xfId="40299" xr:uid="{3A73B91D-9B5A-40AE-B404-D9A1664128FA}"/>
    <cellStyle name="Normal 9 2 25" xfId="40300" xr:uid="{4E48E388-AB3D-46A0-9583-8B6E7B0F45F5}"/>
    <cellStyle name="Normal 9 2 26" xfId="40301" xr:uid="{20509077-DDAA-4E5A-B59E-B6B5CAD3ACD8}"/>
    <cellStyle name="Normal 9 2 27" xfId="40302" xr:uid="{C7E4A5C5-4CF7-424E-92BF-AF58F4748507}"/>
    <cellStyle name="Normal 9 2 28" xfId="40303" xr:uid="{42E68E9A-632C-43CE-84B4-328C733B490D}"/>
    <cellStyle name="Normal 9 2 29" xfId="40304" xr:uid="{61F7D5E7-28BB-4B7D-9CE8-9F59D3A2E0C7}"/>
    <cellStyle name="Normal 9 2 3" xfId="40305" xr:uid="{59EF45AB-3E3B-4C9F-B9E9-513D689A84D9}"/>
    <cellStyle name="Normal 9 2 3 10" xfId="40306" xr:uid="{85016225-6F99-4E25-B358-B26BC2CF38AA}"/>
    <cellStyle name="Normal 9 2 3 10 2" xfId="40307" xr:uid="{C08EAFAB-FD90-41E3-BD56-CB88B440F0CE}"/>
    <cellStyle name="Normal 9 2 3 10 2 2" xfId="40308" xr:uid="{BF9EE179-4FBF-4560-9CE4-87804763B38F}"/>
    <cellStyle name="Normal 9 2 3 10 3" xfId="40309" xr:uid="{99664610-38FB-48B0-A3AA-06635E9630CB}"/>
    <cellStyle name="Normal 9 2 3 11" xfId="40310" xr:uid="{4D888754-DB7A-4F67-99FB-8ED854F424D5}"/>
    <cellStyle name="Normal 9 2 3 11 2" xfId="40311" xr:uid="{8E9C49EA-32D1-43B2-A512-930F2A12A2FC}"/>
    <cellStyle name="Normal 9 2 3 11 2 2" xfId="40312" xr:uid="{F78C4F16-2CE6-497D-81CB-E455BE74ADE4}"/>
    <cellStyle name="Normal 9 2 3 11 3" xfId="40313" xr:uid="{09256CDE-F12A-4E17-A0EE-F83A9412820B}"/>
    <cellStyle name="Normal 9 2 3 11 4" xfId="40314" xr:uid="{BBE2E789-7B63-4345-82D3-62A0BD66707D}"/>
    <cellStyle name="Normal 9 2 3 12" xfId="40315" xr:uid="{7149A9CC-96D1-4D4D-81D5-1C56206B843F}"/>
    <cellStyle name="Normal 9 2 3 12 2" xfId="40316" xr:uid="{1B85DABD-94A2-45AD-BB39-67FA3EAF25B1}"/>
    <cellStyle name="Normal 9 2 3 13" xfId="40317" xr:uid="{F3D93E3D-E8E9-4DF2-8193-D1E6CD1FA18E}"/>
    <cellStyle name="Normal 9 2 3 14" xfId="40318" xr:uid="{320888C2-7332-4EAE-A890-9E911A3C900B}"/>
    <cellStyle name="Normal 9 2 3 14 2" xfId="40319" xr:uid="{8C3642F0-D2FA-4274-800F-3575E0841A28}"/>
    <cellStyle name="Normal 9 2 3 15" xfId="40320" xr:uid="{BDD1A50D-467E-4528-8812-FF1420867A47}"/>
    <cellStyle name="Normal 9 2 3 16" xfId="40321" xr:uid="{0D61439B-F1F4-4153-820D-DF0D276CB959}"/>
    <cellStyle name="Normal 9 2 3 17" xfId="40322" xr:uid="{9C18365B-64BA-40F8-B533-370044D2A6E7}"/>
    <cellStyle name="Normal 9 2 3 18" xfId="40323" xr:uid="{34CEC34C-6FE3-469C-9161-EE7A1CB942A8}"/>
    <cellStyle name="Normal 9 2 3 19" xfId="40324" xr:uid="{260CF88E-1CC1-4BCF-9B8C-0F06F4E77CEA}"/>
    <cellStyle name="Normal 9 2 3 2" xfId="40325" xr:uid="{FD8CFA7E-3CA7-4BCF-9A7F-5DD6333F4C20}"/>
    <cellStyle name="Normal 9 2 3 2 2" xfId="40326" xr:uid="{D0D54486-132E-4BD6-8BDF-DBA404EC33A4}"/>
    <cellStyle name="Normal 9 2 3 2 2 2" xfId="40327" xr:uid="{D7253CB6-CC2E-48E3-B9D4-1C36390B2725}"/>
    <cellStyle name="Normal 9 2 3 2 3" xfId="40328" xr:uid="{D15E4B85-B6FE-4008-B4A3-B94C280F52F9}"/>
    <cellStyle name="Normal 9 2 3 20" xfId="40329" xr:uid="{64AA4FF8-73EA-4578-B7D5-DBA34EA70AEB}"/>
    <cellStyle name="Normal 9 2 3 21" xfId="40330" xr:uid="{1149DE1A-9162-47B5-8743-E9F750D9FCC1}"/>
    <cellStyle name="Normal 9 2 3 22" xfId="40331" xr:uid="{08EBC895-99AF-4855-A0CE-D8F6A90D8948}"/>
    <cellStyle name="Normal 9 2 3 23" xfId="40332" xr:uid="{400DFA68-D104-4E03-833E-3FA4AC020551}"/>
    <cellStyle name="Normal 9 2 3 24" xfId="40333" xr:uid="{7B250180-82A2-4370-B56F-CFDCD30EBC6A}"/>
    <cellStyle name="Normal 9 2 3 25" xfId="40334" xr:uid="{48BC1A60-E2B7-429F-85A8-F3E438DDCAE4}"/>
    <cellStyle name="Normal 9 2 3 26" xfId="40335" xr:uid="{F611BA1A-4B1D-40E8-8174-F55765505D4A}"/>
    <cellStyle name="Normal 9 2 3 27" xfId="40336" xr:uid="{90FF3798-FC21-4430-A9F7-48840B1B2D81}"/>
    <cellStyle name="Normal 9 2 3 28" xfId="40337" xr:uid="{5A561E08-088C-4392-A9C9-EC38F23B3B74}"/>
    <cellStyle name="Normal 9 2 3 29" xfId="40338" xr:uid="{CDEE65B5-414F-488D-B416-CD8B2B426E63}"/>
    <cellStyle name="Normal 9 2 3 3" xfId="40339" xr:uid="{A68AD5F0-47D4-49B0-8328-78120515FDB1}"/>
    <cellStyle name="Normal 9 2 3 3 2" xfId="40340" xr:uid="{84A003CE-739F-4592-A628-498762291ADF}"/>
    <cellStyle name="Normal 9 2 3 3 2 2" xfId="40341" xr:uid="{DD9203C1-CE52-4204-8AC6-AF0BA564C469}"/>
    <cellStyle name="Normal 9 2 3 3 3" xfId="40342" xr:uid="{B3F5D7EC-6C33-44BD-9B73-957ED91E2034}"/>
    <cellStyle name="Normal 9 2 3 30" xfId="40343" xr:uid="{679461DE-AD2A-4630-BD6B-FF2344076451}"/>
    <cellStyle name="Normal 9 2 3 31" xfId="40344" xr:uid="{4050E95C-A868-4CC0-A38F-BD32EA6148AF}"/>
    <cellStyle name="Normal 9 2 3 32" xfId="40345" xr:uid="{7E03072B-F3BD-421E-9D89-12FBE06365B0}"/>
    <cellStyle name="Normal 9 2 3 33" xfId="40346" xr:uid="{3FE908C4-181D-4777-89E5-5EC47E2A2378}"/>
    <cellStyle name="Normal 9 2 3 34" xfId="40347" xr:uid="{5F22D817-870E-46D1-BEDC-4970C6BD224F}"/>
    <cellStyle name="Normal 9 2 3 35" xfId="40348" xr:uid="{B67F8702-2BA6-45EC-96CE-1580D8BC2BE7}"/>
    <cellStyle name="Normal 9 2 3 36" xfId="40349" xr:uid="{C4318F27-B752-48A0-8BEE-85B22F46E4FA}"/>
    <cellStyle name="Normal 9 2 3 37" xfId="40350" xr:uid="{1007B141-7ACE-4205-9706-1A5D81126294}"/>
    <cellStyle name="Normal 9 2 3 38" xfId="40351" xr:uid="{95572273-2100-40A5-B0CE-B7E97565BCF1}"/>
    <cellStyle name="Normal 9 2 3 39" xfId="40352" xr:uid="{3001469D-CDD1-4B63-ADE4-2EA6684F284A}"/>
    <cellStyle name="Normal 9 2 3 4" xfId="40353" xr:uid="{2858965E-9849-4D19-8788-A48E5684AE7F}"/>
    <cellStyle name="Normal 9 2 3 4 2" xfId="40354" xr:uid="{9A96FF90-620D-42F9-AE49-6D52E2EB5B41}"/>
    <cellStyle name="Normal 9 2 3 4 2 2" xfId="40355" xr:uid="{847D7CEE-7AC1-480C-BACD-D6A72E30B90A}"/>
    <cellStyle name="Normal 9 2 3 4 3" xfId="40356" xr:uid="{CC891B12-A8D5-4B10-8F02-2109F9D54736}"/>
    <cellStyle name="Normal 9 2 3 40" xfId="40357" xr:uid="{EB5AF5EC-EB35-43D4-B9B6-FCDD3EF63F08}"/>
    <cellStyle name="Normal 9 2 3 5" xfId="40358" xr:uid="{D06E4B11-7F59-4485-B937-45EAF8EA1810}"/>
    <cellStyle name="Normal 9 2 3 5 2" xfId="40359" xr:uid="{8601B3CD-5725-4E3D-838F-0FFD2029B18E}"/>
    <cellStyle name="Normal 9 2 3 5 2 2" xfId="40360" xr:uid="{A9FFA9C2-A135-41BF-A79E-E51A36A5C316}"/>
    <cellStyle name="Normal 9 2 3 5 3" xfId="40361" xr:uid="{70EAC497-1B7F-40F2-943F-A7961070F5BA}"/>
    <cellStyle name="Normal 9 2 3 6" xfId="40362" xr:uid="{DD5FC74B-3E66-478F-95E6-99384A158CD6}"/>
    <cellStyle name="Normal 9 2 3 6 2" xfId="40363" xr:uid="{277EC923-F5D2-42F0-8C98-32050D6B2B69}"/>
    <cellStyle name="Normal 9 2 3 6 2 2" xfId="40364" xr:uid="{947F606F-E765-4754-8D4F-26ACC288B7B9}"/>
    <cellStyle name="Normal 9 2 3 6 3" xfId="40365" xr:uid="{D2494769-D3F9-4712-8D30-EA1542733767}"/>
    <cellStyle name="Normal 9 2 3 7" xfId="40366" xr:uid="{C06ECE14-750F-4623-8C83-9D505CB0BAA2}"/>
    <cellStyle name="Normal 9 2 3 7 2" xfId="40367" xr:uid="{49280935-E38F-4D52-ACD6-C98152044F6A}"/>
    <cellStyle name="Normal 9 2 3 7 2 2" xfId="40368" xr:uid="{F5EDD86F-611A-446D-B410-00DE5ED43CC5}"/>
    <cellStyle name="Normal 9 2 3 7 3" xfId="40369" xr:uid="{603AF65C-1FC1-46AE-BCAD-091F6B4345C8}"/>
    <cellStyle name="Normal 9 2 3 8" xfId="40370" xr:uid="{47147791-6737-496C-83DD-C03D72F807A0}"/>
    <cellStyle name="Normal 9 2 3 8 2" xfId="40371" xr:uid="{EA8D8C04-D9DE-42D7-978E-697E0BAECC60}"/>
    <cellStyle name="Normal 9 2 3 8 2 2" xfId="40372" xr:uid="{59E0B75F-AC1B-413B-AB81-0498987CED42}"/>
    <cellStyle name="Normal 9 2 3 8 3" xfId="40373" xr:uid="{F4E042D7-4DF3-4A57-AD1D-707AF2F6856B}"/>
    <cellStyle name="Normal 9 2 3 9" xfId="40374" xr:uid="{989475B1-8576-4A52-93EE-9A5DADE83910}"/>
    <cellStyle name="Normal 9 2 3 9 2" xfId="40375" xr:uid="{92C68C63-1653-4BF7-BC52-015B76DA346D}"/>
    <cellStyle name="Normal 9 2 3 9 2 2" xfId="40376" xr:uid="{65838441-DBFF-4C0A-AF89-042946067E44}"/>
    <cellStyle name="Normal 9 2 3 9 3" xfId="40377" xr:uid="{702932A4-5326-48B4-A0B4-849CAE0AC067}"/>
    <cellStyle name="Normal 9 2 30" xfId="40378" xr:uid="{8AC82251-8E2B-4CFA-B15C-61CB101A105E}"/>
    <cellStyle name="Normal 9 2 31" xfId="40379" xr:uid="{E70BD22A-25FA-4D77-95C3-8F768B124CE9}"/>
    <cellStyle name="Normal 9 2 32" xfId="40380" xr:uid="{8A6C8AF2-77BD-423B-BDC5-1F68149B10AD}"/>
    <cellStyle name="Normal 9 2 33" xfId="40381" xr:uid="{60DEDC3D-C8BF-4341-86D4-EDC4E58B20D3}"/>
    <cellStyle name="Normal 9 2 34" xfId="40382" xr:uid="{8056946C-9CF3-4728-95BB-4D4A297F7635}"/>
    <cellStyle name="Normal 9 2 35" xfId="40383" xr:uid="{016D3F18-A282-49C4-920F-85EEE261F0A0}"/>
    <cellStyle name="Normal 9 2 36" xfId="40384" xr:uid="{E5B652F0-2715-432D-B1F5-050F17D61AA0}"/>
    <cellStyle name="Normal 9 2 37" xfId="40385" xr:uid="{E89BB5E7-C901-4ADD-B18A-72D236464EC5}"/>
    <cellStyle name="Normal 9 2 38" xfId="40386" xr:uid="{31708DE8-771A-40B4-975A-692FC3FA364D}"/>
    <cellStyle name="Normal 9 2 39" xfId="40387" xr:uid="{60013B6A-EA6D-4974-AAF6-AA40BF16941C}"/>
    <cellStyle name="Normal 9 2 4" xfId="40388" xr:uid="{186EA63E-54A8-4213-B5E2-411826786D8F}"/>
    <cellStyle name="Normal 9 2 4 2" xfId="40389" xr:uid="{FDDEF80C-7643-4917-998F-B9FC91B2ECE9}"/>
    <cellStyle name="Normal 9 2 4 2 2" xfId="40390" xr:uid="{8F40AA4C-813F-48B7-8839-901105E47B35}"/>
    <cellStyle name="Normal 9 2 4 3" xfId="40391" xr:uid="{206F3786-5D1B-4E5B-95A8-B8793C63F0AF}"/>
    <cellStyle name="Normal 9 2 40" xfId="40392" xr:uid="{8697730A-E744-495C-B21E-5F8C5C8897C5}"/>
    <cellStyle name="Normal 9 2 41" xfId="40393" xr:uid="{BC338619-55BF-49D3-BEE9-296F922908BE}"/>
    <cellStyle name="Normal 9 2 42" xfId="40394" xr:uid="{67C61EF1-A82E-4398-9B75-63C24CFBE475}"/>
    <cellStyle name="Normal 9 2 5" xfId="40395" xr:uid="{C8AEE2E8-F068-46A4-8016-73D2E5B65A1D}"/>
    <cellStyle name="Normal 9 2 5 2" xfId="40396" xr:uid="{62CBA1F6-F373-41AC-A5B1-2D80AA156102}"/>
    <cellStyle name="Normal 9 2 5 2 2" xfId="40397" xr:uid="{142EAF07-1A11-4E8E-B018-448A8CEDE2AF}"/>
    <cellStyle name="Normal 9 2 5 3" xfId="40398" xr:uid="{457D7249-A7F4-4FEF-891C-A97523069098}"/>
    <cellStyle name="Normal 9 2 6" xfId="40399" xr:uid="{4924C0FE-3749-45B0-BC3D-75F9D82073E7}"/>
    <cellStyle name="Normal 9 2 6 2" xfId="40400" xr:uid="{592ADEA7-4FD5-4928-A5B1-72D014FA64E7}"/>
    <cellStyle name="Normal 9 2 6 2 2" xfId="40401" xr:uid="{458D840F-4117-4453-AFA9-108322138953}"/>
    <cellStyle name="Normal 9 2 6 3" xfId="40402" xr:uid="{18415C3C-9F8F-4AB7-BC52-3EA9B890BF29}"/>
    <cellStyle name="Normal 9 2 7" xfId="40403" xr:uid="{CD320C5B-4DF6-4680-9789-BCC24E7CD85B}"/>
    <cellStyle name="Normal 9 2 7 2" xfId="40404" xr:uid="{29418D7C-D5F6-477B-AA5F-056BCDDCF402}"/>
    <cellStyle name="Normal 9 2 7 2 2" xfId="40405" xr:uid="{1DF6D649-1A17-4447-8151-316E74F0DD9D}"/>
    <cellStyle name="Normal 9 2 7 3" xfId="40406" xr:uid="{4A9E7661-790F-43AE-B868-4C125A91B326}"/>
    <cellStyle name="Normal 9 2 8" xfId="40407" xr:uid="{5E20607C-C9E6-43A7-9A57-7070CD52CC1B}"/>
    <cellStyle name="Normal 9 2 8 2" xfId="40408" xr:uid="{406EEA7D-4BFA-420B-9F34-BAF5A7F5E17B}"/>
    <cellStyle name="Normal 9 2 8 2 2" xfId="40409" xr:uid="{3D5DECE1-82EB-4EB4-81F7-B952B4CE2EF4}"/>
    <cellStyle name="Normal 9 2 8 3" xfId="40410" xr:uid="{B16DF9FA-C0CC-4AE6-A28B-524A2FD1A9CF}"/>
    <cellStyle name="Normal 9 2 9" xfId="40411" xr:uid="{FEDF3073-7B4C-4F92-81E1-78B807943DC1}"/>
    <cellStyle name="Normal 9 2 9 2" xfId="40412" xr:uid="{E9C63804-CC42-48B0-87EF-97FA538E94B5}"/>
    <cellStyle name="Normal 9 2 9 2 2" xfId="40413" xr:uid="{1E221CA5-2BBB-4CF3-B6D7-23447572E4D9}"/>
    <cellStyle name="Normal 9 2 9 3" xfId="40414" xr:uid="{6E8CCEBB-D6BC-4084-A6C0-86A4B78FCE6F}"/>
    <cellStyle name="Normal 9 20" xfId="40415" xr:uid="{ABA099A6-5409-40EC-9685-48DE96EF8243}"/>
    <cellStyle name="Normal 9 20 10" xfId="40416" xr:uid="{25569B8E-136C-4CBA-9E6F-734B1320B7BE}"/>
    <cellStyle name="Normal 9 20 10 2" xfId="40417" xr:uid="{58074332-24D2-4008-850C-CFE10BB7CD8C}"/>
    <cellStyle name="Normal 9 20 10 2 2" xfId="40418" xr:uid="{02642CB1-32C9-4703-9048-5FAEFA4C5CEB}"/>
    <cellStyle name="Normal 9 20 10 3" xfId="40419" xr:uid="{C98B2A89-EBE6-42F5-8E46-69FB4B86B3DE}"/>
    <cellStyle name="Normal 9 20 11" xfId="40420" xr:uid="{FE8712D2-8179-4816-8876-2D4F385DDCBE}"/>
    <cellStyle name="Normal 9 20 11 2" xfId="40421" xr:uid="{63835D35-E629-42AF-B618-6E0CD61C2A11}"/>
    <cellStyle name="Normal 9 20 11 2 2" xfId="40422" xr:uid="{444C3F7B-8919-4B7D-8317-3D75956C685D}"/>
    <cellStyle name="Normal 9 20 11 3" xfId="40423" xr:uid="{D51E7BAA-1C95-46CD-AFCF-25AD45E07931}"/>
    <cellStyle name="Normal 9 20 12" xfId="40424" xr:uid="{6E0E282E-ACE3-49C0-9051-5EFEE0D8F19D}"/>
    <cellStyle name="Normal 9 20 12 2" xfId="40425" xr:uid="{06104C3E-8859-425E-8C0C-1BF43A121A8C}"/>
    <cellStyle name="Normal 9 20 12 2 2" xfId="40426" xr:uid="{D3BBDCDA-941B-410A-A240-3ACB5A636983}"/>
    <cellStyle name="Normal 9 20 12 3" xfId="40427" xr:uid="{A948B591-E346-42DA-BA6D-95AC266D5FD0}"/>
    <cellStyle name="Normal 9 20 13" xfId="40428" xr:uid="{636857DD-FC83-42F0-8B56-F331670EC347}"/>
    <cellStyle name="Normal 9 20 13 2" xfId="40429" xr:uid="{4DA9B23A-EAB2-4378-A8AC-4CCAC5D9D0C8}"/>
    <cellStyle name="Normal 9 20 13 2 2" xfId="40430" xr:uid="{1449F6BC-1068-4366-8A11-0D1004DEA776}"/>
    <cellStyle name="Normal 9 20 13 3" xfId="40431" xr:uid="{2F0AAB3F-E653-4245-8DCD-324B21D3287D}"/>
    <cellStyle name="Normal 9 20 13 4" xfId="40432" xr:uid="{284799E0-6FEB-4965-9C4F-019C4DCA5C97}"/>
    <cellStyle name="Normal 9 20 14" xfId="40433" xr:uid="{BCE31C57-8BB7-49F9-84C3-9FB32F3EF167}"/>
    <cellStyle name="Normal 9 20 14 2" xfId="40434" xr:uid="{D7A36B6B-880D-4F89-9A3A-4809EBF2E625}"/>
    <cellStyle name="Normal 9 20 15" xfId="40435" xr:uid="{50446414-178C-4C8A-A76C-8F5D32439A0A}"/>
    <cellStyle name="Normal 9 20 16" xfId="40436" xr:uid="{FA894537-4571-425A-BCFB-3084A423ED8D}"/>
    <cellStyle name="Normal 9 20 16 2" xfId="40437" xr:uid="{90FFE4CF-450D-4C61-86EF-237DE7CF0BBD}"/>
    <cellStyle name="Normal 9 20 17" xfId="40438" xr:uid="{80FE0965-A800-4B59-84CA-625E52BD18E4}"/>
    <cellStyle name="Normal 9 20 18" xfId="40439" xr:uid="{86002DA6-EF9F-470C-8DA4-9AA6E92F585A}"/>
    <cellStyle name="Normal 9 20 19" xfId="40440" xr:uid="{00B4CAD3-B4B6-43D4-9946-61BF2B273B99}"/>
    <cellStyle name="Normal 9 20 2" xfId="40441" xr:uid="{B82DCF6A-3A15-40D1-A419-1B08B7DBDCBB}"/>
    <cellStyle name="Normal 9 20 2 10" xfId="40442" xr:uid="{76F988C5-1E63-4611-B5F1-2E3CCD2C5A36}"/>
    <cellStyle name="Normal 9 20 2 10 2" xfId="40443" xr:uid="{BC07DD89-0323-404D-9E32-6775AAA6F659}"/>
    <cellStyle name="Normal 9 20 2 10 2 2" xfId="40444" xr:uid="{199CB379-04D6-4B18-AC6F-412195222079}"/>
    <cellStyle name="Normal 9 20 2 10 3" xfId="40445" xr:uid="{B667143D-6CA6-4C86-B836-59F01FBA992A}"/>
    <cellStyle name="Normal 9 20 2 11" xfId="40446" xr:uid="{693C1B1E-6F8F-4AF1-ACF9-D8EAB2B4241D}"/>
    <cellStyle name="Normal 9 20 2 11 2" xfId="40447" xr:uid="{71630D75-210D-4E6D-B68E-27C77081DA9F}"/>
    <cellStyle name="Normal 9 20 2 11 2 2" xfId="40448" xr:uid="{7411DE4A-1186-4E53-AE9E-6FD53D2EE67D}"/>
    <cellStyle name="Normal 9 20 2 11 3" xfId="40449" xr:uid="{37586F97-FBED-4573-9102-85090177AF22}"/>
    <cellStyle name="Normal 9 20 2 11 4" xfId="40450" xr:uid="{9F1FF070-F8CE-4EA3-928C-795CA582661F}"/>
    <cellStyle name="Normal 9 20 2 12" xfId="40451" xr:uid="{5B86FAD0-0756-4714-87C5-19B2E9B7DD1D}"/>
    <cellStyle name="Normal 9 20 2 12 2" xfId="40452" xr:uid="{2EE3958F-5C64-433A-AC39-C63618553943}"/>
    <cellStyle name="Normal 9 20 2 13" xfId="40453" xr:uid="{3EFD2EF1-4A7C-4EDF-AD57-3D603C62BCF1}"/>
    <cellStyle name="Normal 9 20 2 14" xfId="40454" xr:uid="{73D6A1CD-62AC-42D9-A128-B2A52ED83841}"/>
    <cellStyle name="Normal 9 20 2 14 2" xfId="40455" xr:uid="{4C40F480-F3D1-4D38-929E-9F36D9584652}"/>
    <cellStyle name="Normal 9 20 2 15" xfId="40456" xr:uid="{085C26AB-8C1B-4F58-8ADE-566655C5CF8B}"/>
    <cellStyle name="Normal 9 20 2 16" xfId="40457" xr:uid="{BE864E25-0E6B-4B33-9940-3E262D92397C}"/>
    <cellStyle name="Normal 9 20 2 17" xfId="40458" xr:uid="{9CC17860-283C-45C1-8EF0-A9AB2BFC43A5}"/>
    <cellStyle name="Normal 9 20 2 18" xfId="40459" xr:uid="{88645A26-7478-44A4-B59C-9DAD99F3CAEB}"/>
    <cellStyle name="Normal 9 20 2 19" xfId="40460" xr:uid="{9960D419-8EFE-4BC0-AE88-3112DE7233BC}"/>
    <cellStyle name="Normal 9 20 2 2" xfId="40461" xr:uid="{4B098550-955B-4B7E-B7B3-EF7AFC2FFF0B}"/>
    <cellStyle name="Normal 9 20 2 2 2" xfId="40462" xr:uid="{7936BE93-7A9E-408D-A658-726DE0C1B5EF}"/>
    <cellStyle name="Normal 9 20 2 2 2 2" xfId="40463" xr:uid="{C8E35CFC-0822-4C09-A179-0F093C2FC0A6}"/>
    <cellStyle name="Normal 9 20 2 2 3" xfId="40464" xr:uid="{B2D228B3-E493-4B73-9525-F1BC94844F4C}"/>
    <cellStyle name="Normal 9 20 2 20" xfId="40465" xr:uid="{C04F7062-AE21-4008-B05A-53BAFCFE01C4}"/>
    <cellStyle name="Normal 9 20 2 21" xfId="40466" xr:uid="{C9AA50EA-08A2-4A0A-9B25-678443CE901A}"/>
    <cellStyle name="Normal 9 20 2 22" xfId="40467" xr:uid="{DD10AFA9-1429-4D84-A773-6C1800583CAD}"/>
    <cellStyle name="Normal 9 20 2 23" xfId="40468" xr:uid="{7415DB5D-E551-4CCD-B149-97D2D5C31D24}"/>
    <cellStyle name="Normal 9 20 2 24" xfId="40469" xr:uid="{DDA2D6FE-F799-4BB1-897E-E3BFAEAD1D66}"/>
    <cellStyle name="Normal 9 20 2 25" xfId="40470" xr:uid="{12129682-1765-4520-9E1B-64A193F21456}"/>
    <cellStyle name="Normal 9 20 2 26" xfId="40471" xr:uid="{A30B8030-4E79-41E9-BB7E-253666E7C8C3}"/>
    <cellStyle name="Normal 9 20 2 27" xfId="40472" xr:uid="{39C8F57E-E280-49BF-9DE7-31FFEF9AF912}"/>
    <cellStyle name="Normal 9 20 2 28" xfId="40473" xr:uid="{F00135AD-662E-4994-AE29-9DBF1D6BB0D5}"/>
    <cellStyle name="Normal 9 20 2 29" xfId="40474" xr:uid="{5A46B505-5437-40ED-987D-B35A7DC9C278}"/>
    <cellStyle name="Normal 9 20 2 3" xfId="40475" xr:uid="{6D39E466-D355-48BD-B7CC-0D90A04F4865}"/>
    <cellStyle name="Normal 9 20 2 3 2" xfId="40476" xr:uid="{4D041339-CF70-4182-BF3E-178A3511622A}"/>
    <cellStyle name="Normal 9 20 2 3 2 2" xfId="40477" xr:uid="{8CACBD82-9865-496A-8EB8-DD63C8E9E232}"/>
    <cellStyle name="Normal 9 20 2 3 3" xfId="40478" xr:uid="{302EA42B-C50B-457F-86E5-DD2122424954}"/>
    <cellStyle name="Normal 9 20 2 30" xfId="40479" xr:uid="{B0D6BA82-AFB4-4C00-A969-142B47789D6B}"/>
    <cellStyle name="Normal 9 20 2 31" xfId="40480" xr:uid="{3137F5D3-F0CE-4DFD-971D-185BB4427CFA}"/>
    <cellStyle name="Normal 9 20 2 32" xfId="40481" xr:uid="{46607D3D-F6B1-4659-9226-489A7CABFFFB}"/>
    <cellStyle name="Normal 9 20 2 33" xfId="40482" xr:uid="{801EA444-44D1-4B45-8EEB-055D0C1F5EC5}"/>
    <cellStyle name="Normal 9 20 2 34" xfId="40483" xr:uid="{723333E4-80D2-435C-93B8-40E8924B6A70}"/>
    <cellStyle name="Normal 9 20 2 35" xfId="40484" xr:uid="{2F57FFD1-C9C2-4375-B52D-0706A436F95E}"/>
    <cellStyle name="Normal 9 20 2 36" xfId="40485" xr:uid="{2F1FECD2-FBF0-4B24-92F3-14E85F0A7906}"/>
    <cellStyle name="Normal 9 20 2 37" xfId="40486" xr:uid="{A89AF3EB-0580-4B42-A9E6-919AA66A8A0E}"/>
    <cellStyle name="Normal 9 20 2 38" xfId="40487" xr:uid="{67DD8367-9CB1-4399-8417-0A930F3C44D6}"/>
    <cellStyle name="Normal 9 20 2 39" xfId="40488" xr:uid="{62A28E43-8FE9-401C-9714-394194FB6B72}"/>
    <cellStyle name="Normal 9 20 2 4" xfId="40489" xr:uid="{E0335EC8-9068-454A-9FB4-298899D124A0}"/>
    <cellStyle name="Normal 9 20 2 4 2" xfId="40490" xr:uid="{D2D90A2E-56DB-4422-B97E-6CB8AFB3FD43}"/>
    <cellStyle name="Normal 9 20 2 4 2 2" xfId="40491" xr:uid="{A0A5FC7C-4729-4CBD-80F7-26697C4B90D3}"/>
    <cellStyle name="Normal 9 20 2 4 3" xfId="40492" xr:uid="{4F4EEBB7-ADDA-4077-A1A4-F037F3966503}"/>
    <cellStyle name="Normal 9 20 2 40" xfId="40493" xr:uid="{BDAB1468-02B4-4A68-A8F4-74390846B5FB}"/>
    <cellStyle name="Normal 9 20 2 5" xfId="40494" xr:uid="{C8EBD2D2-1F06-4F86-A6BD-DA518BAEC543}"/>
    <cellStyle name="Normal 9 20 2 5 2" xfId="40495" xr:uid="{E0B9F81B-D47F-4777-A862-7F800CB92DA0}"/>
    <cellStyle name="Normal 9 20 2 5 2 2" xfId="40496" xr:uid="{B78E6BEF-3B14-430A-9F9C-53CBB153CDB0}"/>
    <cellStyle name="Normal 9 20 2 5 3" xfId="40497" xr:uid="{A1DCE720-D8A8-4A15-8BEA-DB76F8A8F233}"/>
    <cellStyle name="Normal 9 20 2 6" xfId="40498" xr:uid="{03E2ACE0-BA6F-40D7-A155-E26A82F712B7}"/>
    <cellStyle name="Normal 9 20 2 6 2" xfId="40499" xr:uid="{746AF186-33EF-45A7-B9C9-21DE6653DE53}"/>
    <cellStyle name="Normal 9 20 2 6 2 2" xfId="40500" xr:uid="{AD6A279C-2C05-4597-B8C1-777F7D0BE3D8}"/>
    <cellStyle name="Normal 9 20 2 6 3" xfId="40501" xr:uid="{2F4FADAA-4914-4A43-8A2D-A747E664BF57}"/>
    <cellStyle name="Normal 9 20 2 7" xfId="40502" xr:uid="{3F8A9034-FBF1-4CBC-AA9B-32746B064673}"/>
    <cellStyle name="Normal 9 20 2 7 2" xfId="40503" xr:uid="{1AB8F95D-064E-4A96-A24F-5340842ED6F1}"/>
    <cellStyle name="Normal 9 20 2 7 2 2" xfId="40504" xr:uid="{C1ABAC0B-C8CC-4014-A40B-CDAEFDC62DAE}"/>
    <cellStyle name="Normal 9 20 2 7 3" xfId="40505" xr:uid="{4C3648B4-F999-4ACC-A840-B7192D0F74EC}"/>
    <cellStyle name="Normal 9 20 2 8" xfId="40506" xr:uid="{7BEB70B2-EF7E-4C70-81E4-B5504116CDD5}"/>
    <cellStyle name="Normal 9 20 2 8 2" xfId="40507" xr:uid="{541F66E3-C973-47F7-874B-712E76CCB4AA}"/>
    <cellStyle name="Normal 9 20 2 8 2 2" xfId="40508" xr:uid="{88A8036C-5C7B-4859-A416-CB0AAA208149}"/>
    <cellStyle name="Normal 9 20 2 8 3" xfId="40509" xr:uid="{31FD3405-69B8-49CC-826A-DD8A055CF677}"/>
    <cellStyle name="Normal 9 20 2 9" xfId="40510" xr:uid="{3CEB55D7-2455-4FD0-9B87-243FC8B50FAA}"/>
    <cellStyle name="Normal 9 20 2 9 2" xfId="40511" xr:uid="{C42847F4-61B9-4BD2-B02E-83C089F9961B}"/>
    <cellStyle name="Normal 9 20 2 9 2 2" xfId="40512" xr:uid="{3D4C4C5E-DE15-468B-B9E2-1367998DFDF5}"/>
    <cellStyle name="Normal 9 20 2 9 3" xfId="40513" xr:uid="{D43FCDAB-28A9-4585-9265-DCCB4B35EF28}"/>
    <cellStyle name="Normal 9 20 20" xfId="40514" xr:uid="{C628F5F5-2359-4998-AA90-0D2BF3F444A9}"/>
    <cellStyle name="Normal 9 20 21" xfId="40515" xr:uid="{1BB3A938-1311-4E8A-9AE0-BA55F1921D45}"/>
    <cellStyle name="Normal 9 20 22" xfId="40516" xr:uid="{417EAF44-9B4F-4097-A563-F0055A2C94B4}"/>
    <cellStyle name="Normal 9 20 23" xfId="40517" xr:uid="{ECB457FA-92FA-48D1-A76E-7D840FC49C89}"/>
    <cellStyle name="Normal 9 20 24" xfId="40518" xr:uid="{1305B631-EC80-4AF3-A225-5E4E29D5DDBE}"/>
    <cellStyle name="Normal 9 20 25" xfId="40519" xr:uid="{4E44D719-13A9-4D3C-9B71-E616EE75B306}"/>
    <cellStyle name="Normal 9 20 26" xfId="40520" xr:uid="{D62BC92C-13B2-4AEB-8495-135F54F50798}"/>
    <cellStyle name="Normal 9 20 27" xfId="40521" xr:uid="{0C65F068-9D03-4098-AC53-1A2EAE59AD77}"/>
    <cellStyle name="Normal 9 20 28" xfId="40522" xr:uid="{EF87645E-5C8F-4BA2-AA8F-0C2E88D72761}"/>
    <cellStyle name="Normal 9 20 29" xfId="40523" xr:uid="{C3F276A8-4D7D-4912-9217-BC318818A203}"/>
    <cellStyle name="Normal 9 20 3" xfId="40524" xr:uid="{9A63CE3E-847A-4C9A-9053-8C4A682FD1E8}"/>
    <cellStyle name="Normal 9 20 3 10" xfId="40525" xr:uid="{5609F485-C9DB-48B2-9F55-6D5FA8808F7A}"/>
    <cellStyle name="Normal 9 20 3 10 2" xfId="40526" xr:uid="{0054E373-546E-44CA-AF8B-BBF10FF205D0}"/>
    <cellStyle name="Normal 9 20 3 10 2 2" xfId="40527" xr:uid="{3B4B3CAD-22A9-449B-9D53-864A9A716318}"/>
    <cellStyle name="Normal 9 20 3 10 3" xfId="40528" xr:uid="{0D7E9E52-A1E0-4AE4-A2B1-4977523D67C9}"/>
    <cellStyle name="Normal 9 20 3 11" xfId="40529" xr:uid="{725783F6-C1C0-4623-9394-F4602789976A}"/>
    <cellStyle name="Normal 9 20 3 11 2" xfId="40530" xr:uid="{C17D1F10-C528-465D-A27D-DE152B4BF0DC}"/>
    <cellStyle name="Normal 9 20 3 11 2 2" xfId="40531" xr:uid="{CA058CB7-BFD6-4EA5-AE4C-E3681EB582D3}"/>
    <cellStyle name="Normal 9 20 3 11 3" xfId="40532" xr:uid="{42027F08-2EB4-49A1-B4EF-4201E5833A9C}"/>
    <cellStyle name="Normal 9 20 3 11 4" xfId="40533" xr:uid="{F2DDBEEB-E572-4489-9648-683669489B44}"/>
    <cellStyle name="Normal 9 20 3 12" xfId="40534" xr:uid="{96689AF4-9B58-4375-BE0E-1334CAF206B8}"/>
    <cellStyle name="Normal 9 20 3 12 2" xfId="40535" xr:uid="{798174B1-2B8B-45AD-8388-F3132B5928FC}"/>
    <cellStyle name="Normal 9 20 3 13" xfId="40536" xr:uid="{6D50B25B-3684-4CD1-9D9B-4EC93C7857FC}"/>
    <cellStyle name="Normal 9 20 3 14" xfId="40537" xr:uid="{EE63F4E8-60E0-406C-B6A7-3A6EB6683235}"/>
    <cellStyle name="Normal 9 20 3 14 2" xfId="40538" xr:uid="{15F56B4B-2F3D-4C09-824B-A1F4FD44C54C}"/>
    <cellStyle name="Normal 9 20 3 15" xfId="40539" xr:uid="{EC143EBA-56ED-4753-9830-2A678DA647C4}"/>
    <cellStyle name="Normal 9 20 3 16" xfId="40540" xr:uid="{1B0FCB18-6AE9-4BD7-ADA9-84D94C0383BF}"/>
    <cellStyle name="Normal 9 20 3 17" xfId="40541" xr:uid="{1AF3A318-7676-4958-A782-A7056838EDC5}"/>
    <cellStyle name="Normal 9 20 3 18" xfId="40542" xr:uid="{278E3DDB-CBDA-4595-9D69-81FAEA6BB07E}"/>
    <cellStyle name="Normal 9 20 3 19" xfId="40543" xr:uid="{F18287BC-CE2D-4E8F-A310-30245D9CBC73}"/>
    <cellStyle name="Normal 9 20 3 2" xfId="40544" xr:uid="{1A10F4E1-1037-48FD-B6A9-989B85F69D09}"/>
    <cellStyle name="Normal 9 20 3 2 2" xfId="40545" xr:uid="{12F17461-722A-4A05-85C0-CEB7D8F58F3D}"/>
    <cellStyle name="Normal 9 20 3 2 2 2" xfId="40546" xr:uid="{3601232B-F3F8-4C4A-B6F2-8258DE9A98A9}"/>
    <cellStyle name="Normal 9 20 3 2 3" xfId="40547" xr:uid="{1BA0E3EC-FC68-4590-8958-633E41BF3BAC}"/>
    <cellStyle name="Normal 9 20 3 20" xfId="40548" xr:uid="{AB88A6C9-6BA6-4EE7-8233-2BE4BDA9FCEF}"/>
    <cellStyle name="Normal 9 20 3 21" xfId="40549" xr:uid="{96374972-5862-4BE2-805C-43D292536193}"/>
    <cellStyle name="Normal 9 20 3 22" xfId="40550" xr:uid="{C79774B6-E60E-42D1-8039-B98D33A36931}"/>
    <cellStyle name="Normal 9 20 3 23" xfId="40551" xr:uid="{3D74A594-8CD5-4B35-A655-3F86471E558F}"/>
    <cellStyle name="Normal 9 20 3 24" xfId="40552" xr:uid="{56E6DB04-8AFF-46CB-A4B9-BB6E86F9403F}"/>
    <cellStyle name="Normal 9 20 3 25" xfId="40553" xr:uid="{B4524C97-A0A5-422B-95E2-29C9F171D72B}"/>
    <cellStyle name="Normal 9 20 3 26" xfId="40554" xr:uid="{4C781746-7B52-4D41-9F06-3A0E96E9B7CE}"/>
    <cellStyle name="Normal 9 20 3 27" xfId="40555" xr:uid="{BBBD1019-224F-447B-94C1-DEDFA92E02F6}"/>
    <cellStyle name="Normal 9 20 3 28" xfId="40556" xr:uid="{B29FE8C5-4BD9-4F81-BD2B-589291A96544}"/>
    <cellStyle name="Normal 9 20 3 29" xfId="40557" xr:uid="{C62B3BAE-AB0B-4202-AFCC-8828322E1FCC}"/>
    <cellStyle name="Normal 9 20 3 3" xfId="40558" xr:uid="{7FDED44F-6A5D-48AA-B368-503333BB7641}"/>
    <cellStyle name="Normal 9 20 3 3 2" xfId="40559" xr:uid="{9B897D68-2076-4061-9AE3-6A5592F3A1B6}"/>
    <cellStyle name="Normal 9 20 3 3 2 2" xfId="40560" xr:uid="{AD265B55-3343-4003-947A-12EAC32B46E8}"/>
    <cellStyle name="Normal 9 20 3 3 3" xfId="40561" xr:uid="{9F6FAB09-F8A7-4779-8F5A-AC582E4CA0D8}"/>
    <cellStyle name="Normal 9 20 3 30" xfId="40562" xr:uid="{408A59CB-386B-4209-B819-C3C21195CA14}"/>
    <cellStyle name="Normal 9 20 3 31" xfId="40563" xr:uid="{CC7CAA1B-8119-415C-A2AC-37F1F8782679}"/>
    <cellStyle name="Normal 9 20 3 32" xfId="40564" xr:uid="{FC8F6F4D-CF54-47A7-8DC1-D96D7AFF0294}"/>
    <cellStyle name="Normal 9 20 3 33" xfId="40565" xr:uid="{F28E394E-447E-4510-9A33-9A2F6C9885A0}"/>
    <cellStyle name="Normal 9 20 3 34" xfId="40566" xr:uid="{E6A86AA2-C869-432D-95F2-B02C87F8EA22}"/>
    <cellStyle name="Normal 9 20 3 35" xfId="40567" xr:uid="{F586DB45-5373-4E30-ABD7-60A2048A971A}"/>
    <cellStyle name="Normal 9 20 3 36" xfId="40568" xr:uid="{4BF22CD4-595E-467F-AFE6-1626E559B679}"/>
    <cellStyle name="Normal 9 20 3 37" xfId="40569" xr:uid="{D919CA24-AACE-4E27-9D3A-86EE75F37466}"/>
    <cellStyle name="Normal 9 20 3 38" xfId="40570" xr:uid="{2AE1D33B-E0B3-43AF-A593-8FDD8EEB799C}"/>
    <cellStyle name="Normal 9 20 3 39" xfId="40571" xr:uid="{721B716A-707A-4082-8E30-143D95092365}"/>
    <cellStyle name="Normal 9 20 3 4" xfId="40572" xr:uid="{1C7EED74-618B-4E86-AD87-FBB78486692C}"/>
    <cellStyle name="Normal 9 20 3 4 2" xfId="40573" xr:uid="{999049D4-18AF-463C-93EB-249FE41EC8CB}"/>
    <cellStyle name="Normal 9 20 3 4 2 2" xfId="40574" xr:uid="{AC28BB0E-AFA8-4AF8-8521-2210CF22FA34}"/>
    <cellStyle name="Normal 9 20 3 4 3" xfId="40575" xr:uid="{ED7DF6FD-6022-4937-A3DD-785325440A12}"/>
    <cellStyle name="Normal 9 20 3 40" xfId="40576" xr:uid="{51F15AC2-3745-474C-9639-D5E40FD49765}"/>
    <cellStyle name="Normal 9 20 3 5" xfId="40577" xr:uid="{55FF31B6-31D5-45B3-8FFC-EDCA4C882823}"/>
    <cellStyle name="Normal 9 20 3 5 2" xfId="40578" xr:uid="{FB0C0481-9D73-4BFC-A75C-2BE5E030A9F6}"/>
    <cellStyle name="Normal 9 20 3 5 2 2" xfId="40579" xr:uid="{32A62A4E-C3E9-4E27-8B68-FD54F36EC0F2}"/>
    <cellStyle name="Normal 9 20 3 5 3" xfId="40580" xr:uid="{7D70F71A-F584-4C0E-B7A4-7A6D148EDC4D}"/>
    <cellStyle name="Normal 9 20 3 6" xfId="40581" xr:uid="{195C2FFB-48DF-4AF0-9140-E7A2E57CAAB1}"/>
    <cellStyle name="Normal 9 20 3 6 2" xfId="40582" xr:uid="{788975DB-5879-4E28-A1E1-48333D6F273B}"/>
    <cellStyle name="Normal 9 20 3 6 2 2" xfId="40583" xr:uid="{120BD5A9-C5F0-4E54-BEC6-4C6A4839C9F9}"/>
    <cellStyle name="Normal 9 20 3 6 3" xfId="40584" xr:uid="{D6BB9FF5-4912-4A17-9AE4-F853B383D293}"/>
    <cellStyle name="Normal 9 20 3 7" xfId="40585" xr:uid="{DBAF9597-4438-41AA-B2D6-F6E7979238FA}"/>
    <cellStyle name="Normal 9 20 3 7 2" xfId="40586" xr:uid="{D5FEC993-9092-4ECE-9921-7B818D08BDAE}"/>
    <cellStyle name="Normal 9 20 3 7 2 2" xfId="40587" xr:uid="{3CCE948F-8256-41FA-8F5C-3A830A38B28C}"/>
    <cellStyle name="Normal 9 20 3 7 3" xfId="40588" xr:uid="{6567B1D4-BB6C-4373-B1BA-A3E637AFA04D}"/>
    <cellStyle name="Normal 9 20 3 8" xfId="40589" xr:uid="{584E104D-C8FF-4E05-9167-97950378F9ED}"/>
    <cellStyle name="Normal 9 20 3 8 2" xfId="40590" xr:uid="{C39B99E9-AAAC-42A0-812D-7E3569A7AC8F}"/>
    <cellStyle name="Normal 9 20 3 8 2 2" xfId="40591" xr:uid="{755B45F0-78F7-42B3-ACA6-537C9456E156}"/>
    <cellStyle name="Normal 9 20 3 8 3" xfId="40592" xr:uid="{AC7907DC-86D9-4552-9A11-C62A8AC61A99}"/>
    <cellStyle name="Normal 9 20 3 9" xfId="40593" xr:uid="{F29BAC4A-0C1C-44C5-85D8-59A43B183AE5}"/>
    <cellStyle name="Normal 9 20 3 9 2" xfId="40594" xr:uid="{E343816B-3930-488E-B5A4-DDA6DFE47230}"/>
    <cellStyle name="Normal 9 20 3 9 2 2" xfId="40595" xr:uid="{16F4FE9E-0B0A-4B07-9701-E48F598058C5}"/>
    <cellStyle name="Normal 9 20 3 9 3" xfId="40596" xr:uid="{6C6B3D5A-AB11-4D00-BD1E-0A8D9FD55ED7}"/>
    <cellStyle name="Normal 9 20 30" xfId="40597" xr:uid="{43B32D8F-4A59-4694-BF26-EB15F8881B1C}"/>
    <cellStyle name="Normal 9 20 31" xfId="40598" xr:uid="{5AD1B5EB-F8F8-455F-B4EE-82A09780E6CA}"/>
    <cellStyle name="Normal 9 20 32" xfId="40599" xr:uid="{8F64E956-FDA6-45BC-8874-9B8C907CEDFA}"/>
    <cellStyle name="Normal 9 20 33" xfId="40600" xr:uid="{59716236-B58A-4426-A503-2CE52F46AAFC}"/>
    <cellStyle name="Normal 9 20 34" xfId="40601" xr:uid="{33EECA53-D674-413A-A047-4A1ED3CC6CFA}"/>
    <cellStyle name="Normal 9 20 35" xfId="40602" xr:uid="{A1739779-A11D-42AC-B226-A2591D6A1E59}"/>
    <cellStyle name="Normal 9 20 36" xfId="40603" xr:uid="{1E88BB53-2B85-4F8B-BEBC-2899B91932CC}"/>
    <cellStyle name="Normal 9 20 37" xfId="40604" xr:uid="{15538709-7990-403E-883D-E2B88E98F44A}"/>
    <cellStyle name="Normal 9 20 38" xfId="40605" xr:uid="{1D65DBFF-CFD8-4462-9D33-2BB6F76E89E4}"/>
    <cellStyle name="Normal 9 20 39" xfId="40606" xr:uid="{4A84F6B0-0E80-4A9E-A3BE-2F1A0F3A64CD}"/>
    <cellStyle name="Normal 9 20 4" xfId="40607" xr:uid="{C076A060-3F7E-4B6A-9A49-8578139F77BE}"/>
    <cellStyle name="Normal 9 20 4 2" xfId="40608" xr:uid="{F815EA49-1B2E-4EEB-8829-00DA133430F8}"/>
    <cellStyle name="Normal 9 20 4 2 2" xfId="40609" xr:uid="{46C8EE69-A165-4D16-B744-1064EA11589B}"/>
    <cellStyle name="Normal 9 20 4 3" xfId="40610" xr:uid="{2C0EAF40-4FDE-4315-8895-8A84DDB40BAD}"/>
    <cellStyle name="Normal 9 20 40" xfId="40611" xr:uid="{401F658B-4DF2-445E-9E8E-2E0C25173B55}"/>
    <cellStyle name="Normal 9 20 41" xfId="40612" xr:uid="{931A1F2F-C838-4AB2-A68E-3B386361885A}"/>
    <cellStyle name="Normal 9 20 42" xfId="40613" xr:uid="{FA679340-E8C0-47E4-87E7-BBCD79AE3E3E}"/>
    <cellStyle name="Normal 9 20 5" xfId="40614" xr:uid="{6DD6A6BB-8629-410B-ACD7-C3D0C1001A2D}"/>
    <cellStyle name="Normal 9 20 5 2" xfId="40615" xr:uid="{AE08A1DA-AB0E-4ABD-98E9-C80BA4B61C4B}"/>
    <cellStyle name="Normal 9 20 5 2 2" xfId="40616" xr:uid="{D86C6A41-2855-4730-89C6-A2B36949B0BE}"/>
    <cellStyle name="Normal 9 20 5 3" xfId="40617" xr:uid="{B0BA3FC4-AE22-4002-BCB3-DE62360283DB}"/>
    <cellStyle name="Normal 9 20 6" xfId="40618" xr:uid="{B2049242-D229-49C3-8656-A96AD7CC48B2}"/>
    <cellStyle name="Normal 9 20 6 2" xfId="40619" xr:uid="{540864FD-32DA-42EB-8C86-9759CCA3CA8D}"/>
    <cellStyle name="Normal 9 20 6 2 2" xfId="40620" xr:uid="{F205A73B-F458-4963-BD2E-5306B689597E}"/>
    <cellStyle name="Normal 9 20 6 3" xfId="40621" xr:uid="{111FFEF7-AD46-4049-BFB2-40464560808F}"/>
    <cellStyle name="Normal 9 20 7" xfId="40622" xr:uid="{C13F01A1-28FB-4ED0-87CF-98EE2D915FA2}"/>
    <cellStyle name="Normal 9 20 7 2" xfId="40623" xr:uid="{F9DAB99E-0E66-4A48-8ABB-A62D2A77E729}"/>
    <cellStyle name="Normal 9 20 7 2 2" xfId="40624" xr:uid="{02BC8D3D-0D66-433D-B7B3-0F99BC243F9F}"/>
    <cellStyle name="Normal 9 20 7 3" xfId="40625" xr:uid="{6AC446B4-D2BA-4406-BDFA-2A037F49ECE2}"/>
    <cellStyle name="Normal 9 20 8" xfId="40626" xr:uid="{655D2CC1-81FE-49E3-A1FA-514C57B381B1}"/>
    <cellStyle name="Normal 9 20 8 2" xfId="40627" xr:uid="{39BA8FA9-0150-4FA1-B0C0-65B63F9253F4}"/>
    <cellStyle name="Normal 9 20 8 2 2" xfId="40628" xr:uid="{A29EE999-C1C8-4A54-9318-9DF2D53F2C06}"/>
    <cellStyle name="Normal 9 20 8 3" xfId="40629" xr:uid="{7B592B49-2285-4318-BFDC-5DF9BBDA93B6}"/>
    <cellStyle name="Normal 9 20 9" xfId="40630" xr:uid="{08B5516C-E99A-4ADE-BAFA-6B66BEC4F6EA}"/>
    <cellStyle name="Normal 9 20 9 2" xfId="40631" xr:uid="{3234A5F1-C2FE-462D-B58F-DA46B902DA44}"/>
    <cellStyle name="Normal 9 20 9 2 2" xfId="40632" xr:uid="{D900A8E5-8B92-4647-8A4E-DBD3E0A44EA2}"/>
    <cellStyle name="Normal 9 20 9 3" xfId="40633" xr:uid="{06AA9DAD-F16A-4196-99DE-06ED94ACCC1B}"/>
    <cellStyle name="Normal 9 21" xfId="40634" xr:uid="{E6CD33F8-D13D-4C90-A4EC-E244E9AFD075}"/>
    <cellStyle name="Normal 9 21 10" xfId="40635" xr:uid="{19ADE737-38A5-46A7-871A-C72659198052}"/>
    <cellStyle name="Normal 9 21 10 2" xfId="40636" xr:uid="{604924EB-447A-42C1-A62A-10B37430F44E}"/>
    <cellStyle name="Normal 9 21 10 2 2" xfId="40637" xr:uid="{C03F7526-7C12-4299-9292-DB03BBF102A0}"/>
    <cellStyle name="Normal 9 21 10 3" xfId="40638" xr:uid="{A482495D-3EFB-4961-8F7A-D6E890DDB980}"/>
    <cellStyle name="Normal 9 21 11" xfId="40639" xr:uid="{A9BB64B2-E80F-4AA7-9669-15D468BAF941}"/>
    <cellStyle name="Normal 9 21 11 2" xfId="40640" xr:uid="{26CAA387-512E-4B7A-89B0-92826572E32D}"/>
    <cellStyle name="Normal 9 21 11 2 2" xfId="40641" xr:uid="{FF53103F-F3B9-418B-B5F9-4AC1CA05FF36}"/>
    <cellStyle name="Normal 9 21 11 3" xfId="40642" xr:uid="{0F68D00D-165B-451B-94B4-83E46490EB69}"/>
    <cellStyle name="Normal 9 21 12" xfId="40643" xr:uid="{B202C06B-EA33-48DA-BE5E-D04896C5BC6C}"/>
    <cellStyle name="Normal 9 21 12 2" xfId="40644" xr:uid="{E5D44AEF-72E4-43BD-A2C2-A0385757EC4D}"/>
    <cellStyle name="Normal 9 21 12 2 2" xfId="40645" xr:uid="{FB2E396B-899C-4BFA-A545-81058326E203}"/>
    <cellStyle name="Normal 9 21 12 3" xfId="40646" xr:uid="{AC13072D-6B0F-4EC4-AA7D-583453B18CC3}"/>
    <cellStyle name="Normal 9 21 13" xfId="40647" xr:uid="{0882673D-9CAE-4BD8-87AD-08F44A66E106}"/>
    <cellStyle name="Normal 9 21 13 2" xfId="40648" xr:uid="{14B86651-B9E2-4CF6-B1EA-58253BE5EA1B}"/>
    <cellStyle name="Normal 9 21 13 2 2" xfId="40649" xr:uid="{1F01B11E-0D20-4C92-94FC-ABFEECFED474}"/>
    <cellStyle name="Normal 9 21 13 3" xfId="40650" xr:uid="{A47C6CE5-8C21-4142-919F-FE25D16A402A}"/>
    <cellStyle name="Normal 9 21 13 4" xfId="40651" xr:uid="{93F9CC6F-AB93-46B7-A984-15D9A25A384C}"/>
    <cellStyle name="Normal 9 21 14" xfId="40652" xr:uid="{C3302B6C-8330-428B-A65F-2C4804A58B7F}"/>
    <cellStyle name="Normal 9 21 14 2" xfId="40653" xr:uid="{1940DFB5-2E3A-40F5-860D-23A4F21D5362}"/>
    <cellStyle name="Normal 9 21 15" xfId="40654" xr:uid="{2A9C3096-0F91-4B47-855D-5BFF7CD7C586}"/>
    <cellStyle name="Normal 9 21 16" xfId="40655" xr:uid="{CBC9A892-1941-43E2-A7D0-DBB510B13B1C}"/>
    <cellStyle name="Normal 9 21 16 2" xfId="40656" xr:uid="{9F1EB246-7CFF-4D58-B4BA-AF2433B8B9DA}"/>
    <cellStyle name="Normal 9 21 17" xfId="40657" xr:uid="{4FC6E465-2BAA-4DC4-9393-1A1C8931B2E3}"/>
    <cellStyle name="Normal 9 21 18" xfId="40658" xr:uid="{AF036323-D0FC-494D-9D61-1362E8BEB003}"/>
    <cellStyle name="Normal 9 21 19" xfId="40659" xr:uid="{FE9BAFBB-3144-460C-A6A3-0302877C6952}"/>
    <cellStyle name="Normal 9 21 2" xfId="40660" xr:uid="{60302BDD-EB54-436C-8A43-669FA4722E7A}"/>
    <cellStyle name="Normal 9 21 2 10" xfId="40661" xr:uid="{CF37CAAF-F53C-4053-B363-F12404E9B53B}"/>
    <cellStyle name="Normal 9 21 2 10 2" xfId="40662" xr:uid="{3C4337C7-C286-40F4-8BF9-DF1E5145CED5}"/>
    <cellStyle name="Normal 9 21 2 10 2 2" xfId="40663" xr:uid="{7104F2CB-61CE-477F-97CB-C5DBAF36DE1D}"/>
    <cellStyle name="Normal 9 21 2 10 3" xfId="40664" xr:uid="{1C9B5AFB-5573-4488-A6AC-F4BC9539920F}"/>
    <cellStyle name="Normal 9 21 2 11" xfId="40665" xr:uid="{578D918A-2E07-4D2C-8DB0-3CD472895E75}"/>
    <cellStyle name="Normal 9 21 2 11 2" xfId="40666" xr:uid="{7BA1DBA9-613E-4149-877E-01D4CB25B926}"/>
    <cellStyle name="Normal 9 21 2 11 2 2" xfId="40667" xr:uid="{D682F94D-9ECA-45B7-94E5-13B3767C1F73}"/>
    <cellStyle name="Normal 9 21 2 11 3" xfId="40668" xr:uid="{0C8B0F5C-97A5-4168-A8C3-73DA4A146197}"/>
    <cellStyle name="Normal 9 21 2 11 4" xfId="40669" xr:uid="{58BA6866-F1BF-4BEA-911C-08A2E506C695}"/>
    <cellStyle name="Normal 9 21 2 12" xfId="40670" xr:uid="{5F5DFA2F-FA38-4F54-A534-A0F33BA4F06C}"/>
    <cellStyle name="Normal 9 21 2 12 2" xfId="40671" xr:uid="{5585F672-0CDF-4F29-8273-7E8D1B2FDFAF}"/>
    <cellStyle name="Normal 9 21 2 13" xfId="40672" xr:uid="{B5E0010B-43D0-4C92-9897-366A72566743}"/>
    <cellStyle name="Normal 9 21 2 14" xfId="40673" xr:uid="{F97758BA-5CE7-4771-88FA-F9A1C80C5DB0}"/>
    <cellStyle name="Normal 9 21 2 14 2" xfId="40674" xr:uid="{E8B5D7B0-8F20-4422-9869-EAAA9AFD2C64}"/>
    <cellStyle name="Normal 9 21 2 15" xfId="40675" xr:uid="{268580FE-5990-4FE5-91BC-55FCFD0348B5}"/>
    <cellStyle name="Normal 9 21 2 16" xfId="40676" xr:uid="{F4C9F8E4-102D-44A2-90A8-AD8F87FA2A9C}"/>
    <cellStyle name="Normal 9 21 2 17" xfId="40677" xr:uid="{DDB3A599-5C6C-42E5-B58C-64271D8D259D}"/>
    <cellStyle name="Normal 9 21 2 18" xfId="40678" xr:uid="{CAF81EEE-3865-4B32-BA14-24B151400E90}"/>
    <cellStyle name="Normal 9 21 2 19" xfId="40679" xr:uid="{9BC69CF8-684A-4CA0-919A-156A1BCC43FF}"/>
    <cellStyle name="Normal 9 21 2 2" xfId="40680" xr:uid="{4E6A50F1-25A3-442B-85EA-9FDB8B9C126D}"/>
    <cellStyle name="Normal 9 21 2 2 2" xfId="40681" xr:uid="{591BCA81-F0C2-47AA-A6A3-05F31FD9C0A0}"/>
    <cellStyle name="Normal 9 21 2 2 2 2" xfId="40682" xr:uid="{28ECC2EB-E5B7-4280-B323-5C05A1724A41}"/>
    <cellStyle name="Normal 9 21 2 2 3" xfId="40683" xr:uid="{C72DB5EC-3FF2-4618-81D6-641CF05EB9F8}"/>
    <cellStyle name="Normal 9 21 2 20" xfId="40684" xr:uid="{3172EC97-58CA-45A6-9E9D-63085C860D66}"/>
    <cellStyle name="Normal 9 21 2 21" xfId="40685" xr:uid="{31C87E16-0BF0-43ED-B485-E6432F79AD60}"/>
    <cellStyle name="Normal 9 21 2 22" xfId="40686" xr:uid="{0E2D2B9F-A65F-40ED-B85D-2B2B73F2FFDF}"/>
    <cellStyle name="Normal 9 21 2 23" xfId="40687" xr:uid="{DAA8D528-4D2E-4A3F-84C0-77D67DF2C8C0}"/>
    <cellStyle name="Normal 9 21 2 24" xfId="40688" xr:uid="{8800D6A6-8B10-46FE-9271-8AD9C3258782}"/>
    <cellStyle name="Normal 9 21 2 25" xfId="40689" xr:uid="{D985ECB5-2DA7-4BBF-A052-88292426C967}"/>
    <cellStyle name="Normal 9 21 2 26" xfId="40690" xr:uid="{130F5BC9-7273-4B97-8A83-84B03BF139F9}"/>
    <cellStyle name="Normal 9 21 2 27" xfId="40691" xr:uid="{706AD4E2-043D-4A93-8568-911F7ABD0EFA}"/>
    <cellStyle name="Normal 9 21 2 28" xfId="40692" xr:uid="{DE9BF64F-58EC-4D25-A280-4EFD6E90CF0C}"/>
    <cellStyle name="Normal 9 21 2 29" xfId="40693" xr:uid="{D89E904C-1DE2-4C15-8493-337A1C3AF91B}"/>
    <cellStyle name="Normal 9 21 2 3" xfId="40694" xr:uid="{74BFA34F-E48D-409C-8C22-4426191AF158}"/>
    <cellStyle name="Normal 9 21 2 3 2" xfId="40695" xr:uid="{8CDBBA1B-2C91-4D21-9062-108FD21BE70F}"/>
    <cellStyle name="Normal 9 21 2 3 2 2" xfId="40696" xr:uid="{FCE9AF2D-9CCD-4B7E-8F05-C8133C64ED14}"/>
    <cellStyle name="Normal 9 21 2 3 3" xfId="40697" xr:uid="{5F89199E-9608-4710-B1E3-3B459DC36E7D}"/>
    <cellStyle name="Normal 9 21 2 30" xfId="40698" xr:uid="{D36D1584-898F-4850-82AD-195ACCEBF43A}"/>
    <cellStyle name="Normal 9 21 2 31" xfId="40699" xr:uid="{40763B05-6450-401D-B6A1-C07C9F14DC59}"/>
    <cellStyle name="Normal 9 21 2 32" xfId="40700" xr:uid="{211565DB-B4D2-446A-B440-FC1D92DAF2D9}"/>
    <cellStyle name="Normal 9 21 2 33" xfId="40701" xr:uid="{24F282F0-C726-4826-B65A-008AA6146A44}"/>
    <cellStyle name="Normal 9 21 2 34" xfId="40702" xr:uid="{531419B4-2562-4478-90FD-072F8517BB43}"/>
    <cellStyle name="Normal 9 21 2 35" xfId="40703" xr:uid="{E11BBADF-C43D-4779-9AA8-965B7D1C3027}"/>
    <cellStyle name="Normal 9 21 2 36" xfId="40704" xr:uid="{9545283A-5070-4A40-A6F8-FB0B0A3AA38C}"/>
    <cellStyle name="Normal 9 21 2 37" xfId="40705" xr:uid="{80E5052E-E536-4FF0-B220-7B3EC2F84E69}"/>
    <cellStyle name="Normal 9 21 2 38" xfId="40706" xr:uid="{A7195435-B6FE-46C0-896C-668A55E7880C}"/>
    <cellStyle name="Normal 9 21 2 39" xfId="40707" xr:uid="{CCFF1AC0-836A-472A-8F36-349DA1E5E854}"/>
    <cellStyle name="Normal 9 21 2 4" xfId="40708" xr:uid="{691F76AB-1D27-4493-98C2-5922D59B28B0}"/>
    <cellStyle name="Normal 9 21 2 4 2" xfId="40709" xr:uid="{98FD1D38-D644-4173-A867-F39664648088}"/>
    <cellStyle name="Normal 9 21 2 4 2 2" xfId="40710" xr:uid="{624553B0-69B4-4019-8B44-CF93A57A9A5D}"/>
    <cellStyle name="Normal 9 21 2 4 3" xfId="40711" xr:uid="{5917E93C-BF2E-4E73-B836-D23BE73265BF}"/>
    <cellStyle name="Normal 9 21 2 40" xfId="40712" xr:uid="{B7AD9C72-AF7C-421F-A706-B35F360AD643}"/>
    <cellStyle name="Normal 9 21 2 5" xfId="40713" xr:uid="{A601B9C0-78D5-4200-99FA-5241F987269F}"/>
    <cellStyle name="Normal 9 21 2 5 2" xfId="40714" xr:uid="{A33A2358-CBF6-4518-85B3-D906337933FD}"/>
    <cellStyle name="Normal 9 21 2 5 2 2" xfId="40715" xr:uid="{94ECE580-7B33-4EA0-AFA0-21276213DA01}"/>
    <cellStyle name="Normal 9 21 2 5 3" xfId="40716" xr:uid="{6C439E15-F0C9-47DB-A4E8-676322C73B83}"/>
    <cellStyle name="Normal 9 21 2 6" xfId="40717" xr:uid="{66007229-E131-4047-B0B8-7F0A8C14F264}"/>
    <cellStyle name="Normal 9 21 2 6 2" xfId="40718" xr:uid="{10602333-8E5D-48F1-A67B-4467405C3C40}"/>
    <cellStyle name="Normal 9 21 2 6 2 2" xfId="40719" xr:uid="{40D584C3-513B-499E-8C61-2EBCB7359574}"/>
    <cellStyle name="Normal 9 21 2 6 3" xfId="40720" xr:uid="{530F268C-58C5-45EC-9AA6-BE347BDD2E13}"/>
    <cellStyle name="Normal 9 21 2 7" xfId="40721" xr:uid="{03C1F4C6-7F73-4C48-A5BE-FB43D9B28C56}"/>
    <cellStyle name="Normal 9 21 2 7 2" xfId="40722" xr:uid="{6BD75997-7346-49D7-8025-41C5C8D79F8A}"/>
    <cellStyle name="Normal 9 21 2 7 2 2" xfId="40723" xr:uid="{FADFB5C9-EE50-4A11-99B8-529A9F3B8CFD}"/>
    <cellStyle name="Normal 9 21 2 7 3" xfId="40724" xr:uid="{C06C043F-A724-4862-B132-6E4E475C55B9}"/>
    <cellStyle name="Normal 9 21 2 8" xfId="40725" xr:uid="{5A8E6716-5C60-4BAA-B89B-E6FD52AE4F0E}"/>
    <cellStyle name="Normal 9 21 2 8 2" xfId="40726" xr:uid="{ACE0C915-50D5-4A68-84CE-B4E24CD4C15D}"/>
    <cellStyle name="Normal 9 21 2 8 2 2" xfId="40727" xr:uid="{63DC79ED-B77C-4078-A63D-7DDBB3193B2D}"/>
    <cellStyle name="Normal 9 21 2 8 3" xfId="40728" xr:uid="{D4C662C5-D319-4888-BB9F-17D4BCD20101}"/>
    <cellStyle name="Normal 9 21 2 9" xfId="40729" xr:uid="{0E22668B-8AE7-411A-95FD-C157CB7A6426}"/>
    <cellStyle name="Normal 9 21 2 9 2" xfId="40730" xr:uid="{FEA69A00-B90F-47BC-8384-FC448E7E3866}"/>
    <cellStyle name="Normal 9 21 2 9 2 2" xfId="40731" xr:uid="{E4ED23ED-692C-466A-A5A5-6C8FE7B3951C}"/>
    <cellStyle name="Normal 9 21 2 9 3" xfId="40732" xr:uid="{36DFF050-00F4-41CF-B85D-327B22119DF5}"/>
    <cellStyle name="Normal 9 21 20" xfId="40733" xr:uid="{003BDEE4-35BE-4B29-8C1B-91516F83FDD6}"/>
    <cellStyle name="Normal 9 21 21" xfId="40734" xr:uid="{D611D8B3-6D8F-475B-90A1-4899F002AB48}"/>
    <cellStyle name="Normal 9 21 22" xfId="40735" xr:uid="{47010024-8CC9-4589-B35F-18ADA5BA8AA9}"/>
    <cellStyle name="Normal 9 21 23" xfId="40736" xr:uid="{DCEA0663-8F94-4D16-8F53-9EC4F1F244F2}"/>
    <cellStyle name="Normal 9 21 24" xfId="40737" xr:uid="{A74B33B8-A1B6-4BF1-8CE4-291FA3B4BE02}"/>
    <cellStyle name="Normal 9 21 25" xfId="40738" xr:uid="{C47762C7-5670-4E21-9426-CA97F5D3F356}"/>
    <cellStyle name="Normal 9 21 26" xfId="40739" xr:uid="{4D9C74AF-AE6A-4954-A0A2-981F6A7B76C5}"/>
    <cellStyle name="Normal 9 21 27" xfId="40740" xr:uid="{678DAD53-E37C-4CA2-9DA4-02863E5DA1B9}"/>
    <cellStyle name="Normal 9 21 28" xfId="40741" xr:uid="{BA38C58F-594B-4A75-B0FA-D1AAC4202537}"/>
    <cellStyle name="Normal 9 21 29" xfId="40742" xr:uid="{16956E33-E12B-4033-B491-E8B829833ADC}"/>
    <cellStyle name="Normal 9 21 3" xfId="40743" xr:uid="{BE643443-7541-40E4-8076-00202EAA2792}"/>
    <cellStyle name="Normal 9 21 3 10" xfId="40744" xr:uid="{29E2475C-E58D-4C5C-99A9-1F57392F8B18}"/>
    <cellStyle name="Normal 9 21 3 10 2" xfId="40745" xr:uid="{B6112792-175B-40C9-99D5-02061E825537}"/>
    <cellStyle name="Normal 9 21 3 10 2 2" xfId="40746" xr:uid="{A8A80F52-90BA-4443-A547-EF5B7E59439B}"/>
    <cellStyle name="Normal 9 21 3 10 3" xfId="40747" xr:uid="{5A8BBF88-FD52-48C3-9BF3-92B09912E3CF}"/>
    <cellStyle name="Normal 9 21 3 11" xfId="40748" xr:uid="{504DD99F-CF94-4197-A313-8D6C43403A4F}"/>
    <cellStyle name="Normal 9 21 3 11 2" xfId="40749" xr:uid="{F6D549F6-710D-47C4-AD7D-F81DD69F2C31}"/>
    <cellStyle name="Normal 9 21 3 11 2 2" xfId="40750" xr:uid="{F457F96A-FB8E-4858-9C7F-F3BFA6304D72}"/>
    <cellStyle name="Normal 9 21 3 11 3" xfId="40751" xr:uid="{6956D1F8-982B-4553-8FD8-6D800320F1F2}"/>
    <cellStyle name="Normal 9 21 3 11 4" xfId="40752" xr:uid="{B6E2CEC3-A8DD-4A9F-A88F-F51050962532}"/>
    <cellStyle name="Normal 9 21 3 12" xfId="40753" xr:uid="{E9EFC83C-4467-46D5-83B5-E93A88BA470D}"/>
    <cellStyle name="Normal 9 21 3 12 2" xfId="40754" xr:uid="{A1A19F21-5FC0-4D89-86BA-ED8CCC822814}"/>
    <cellStyle name="Normal 9 21 3 13" xfId="40755" xr:uid="{401C18DA-3580-421E-B602-1E6145FC0E30}"/>
    <cellStyle name="Normal 9 21 3 14" xfId="40756" xr:uid="{F6A5574A-E403-4691-A571-F5094AAA735F}"/>
    <cellStyle name="Normal 9 21 3 14 2" xfId="40757" xr:uid="{E0299D10-F0A6-4ABE-A0AC-580FCB167C8C}"/>
    <cellStyle name="Normal 9 21 3 15" xfId="40758" xr:uid="{DDFCCC0B-E5E0-46A6-A0F4-E2E649021947}"/>
    <cellStyle name="Normal 9 21 3 16" xfId="40759" xr:uid="{77DDE4BC-E45D-4646-918E-FFB5380DBF9C}"/>
    <cellStyle name="Normal 9 21 3 17" xfId="40760" xr:uid="{86EC1E28-2C33-459E-B69D-FA6CD5D5EFDC}"/>
    <cellStyle name="Normal 9 21 3 18" xfId="40761" xr:uid="{E7BBAED4-CEA7-4055-8B3A-09F1B5F151AD}"/>
    <cellStyle name="Normal 9 21 3 19" xfId="40762" xr:uid="{BFD6B411-AB0D-4B9D-96F3-8183536CCB5C}"/>
    <cellStyle name="Normal 9 21 3 2" xfId="40763" xr:uid="{239B7198-70AD-4500-BEE7-8AF80C0C5D81}"/>
    <cellStyle name="Normal 9 21 3 2 2" xfId="40764" xr:uid="{AA69E9A8-1936-43E3-B68C-594A64E90BD3}"/>
    <cellStyle name="Normal 9 21 3 2 2 2" xfId="40765" xr:uid="{27BB1487-27B8-4744-9AA8-0392C376E0AD}"/>
    <cellStyle name="Normal 9 21 3 2 3" xfId="40766" xr:uid="{567D3F04-5347-4089-9D54-ECBA32F2BF57}"/>
    <cellStyle name="Normal 9 21 3 20" xfId="40767" xr:uid="{8AC95621-4382-42B5-BF54-029BA57F8854}"/>
    <cellStyle name="Normal 9 21 3 21" xfId="40768" xr:uid="{3C731998-E2FB-4FD2-8529-1C7FD47D5425}"/>
    <cellStyle name="Normal 9 21 3 22" xfId="40769" xr:uid="{55D5AB09-B5B5-440B-8B87-BC792300025B}"/>
    <cellStyle name="Normal 9 21 3 23" xfId="40770" xr:uid="{8DD5E606-F3A0-48DC-A948-754C06ABCC17}"/>
    <cellStyle name="Normal 9 21 3 24" xfId="40771" xr:uid="{27D08438-4D25-4304-9C23-EE9AF925181B}"/>
    <cellStyle name="Normal 9 21 3 25" xfId="40772" xr:uid="{B381A3AA-A3C4-471D-839A-1C6C9C645DD2}"/>
    <cellStyle name="Normal 9 21 3 26" xfId="40773" xr:uid="{FA5E1137-F38E-438F-ABA5-D9D621E9D568}"/>
    <cellStyle name="Normal 9 21 3 27" xfId="40774" xr:uid="{4998DEAC-49B6-4759-9333-F1C0DFC0F257}"/>
    <cellStyle name="Normal 9 21 3 28" xfId="40775" xr:uid="{5CA9365C-3122-4105-850F-A39098453079}"/>
    <cellStyle name="Normal 9 21 3 29" xfId="40776" xr:uid="{C2D966AA-2DAD-4F22-B126-4E8B1DC16B5E}"/>
    <cellStyle name="Normal 9 21 3 3" xfId="40777" xr:uid="{B1CCE3F1-D075-4B28-9804-702B81F39B0F}"/>
    <cellStyle name="Normal 9 21 3 3 2" xfId="40778" xr:uid="{2981FA66-C77F-497B-BFFD-F491E20A6AEC}"/>
    <cellStyle name="Normal 9 21 3 3 2 2" xfId="40779" xr:uid="{EB9093C0-4AD7-472C-99AA-656910FC060D}"/>
    <cellStyle name="Normal 9 21 3 3 3" xfId="40780" xr:uid="{D8BF34F8-882E-4F95-BA48-8A6D73C36A52}"/>
    <cellStyle name="Normal 9 21 3 30" xfId="40781" xr:uid="{E6948E3E-9ED3-4689-8E5C-0A1FB4120189}"/>
    <cellStyle name="Normal 9 21 3 31" xfId="40782" xr:uid="{18FD0713-15B0-4F7C-B2BB-53809DF4CB03}"/>
    <cellStyle name="Normal 9 21 3 32" xfId="40783" xr:uid="{400D3F48-3F80-4F48-88A9-09B7014C902A}"/>
    <cellStyle name="Normal 9 21 3 33" xfId="40784" xr:uid="{D580CA37-1830-4E0F-8630-964768CDEFE9}"/>
    <cellStyle name="Normal 9 21 3 34" xfId="40785" xr:uid="{E48E1233-07A7-48AD-8E08-3671D8925397}"/>
    <cellStyle name="Normal 9 21 3 35" xfId="40786" xr:uid="{D7E1AB4D-8B4C-406A-9807-281EAB2FA570}"/>
    <cellStyle name="Normal 9 21 3 36" xfId="40787" xr:uid="{2A24349C-7461-4024-97D6-9C5110F9EAAB}"/>
    <cellStyle name="Normal 9 21 3 37" xfId="40788" xr:uid="{10D23D57-31C3-4D0F-99EA-B28A0034602A}"/>
    <cellStyle name="Normal 9 21 3 38" xfId="40789" xr:uid="{C54C6239-8791-479F-8308-00D77874E100}"/>
    <cellStyle name="Normal 9 21 3 39" xfId="40790" xr:uid="{575AEAA7-D58A-44D8-BEF8-74C67FAE47CD}"/>
    <cellStyle name="Normal 9 21 3 4" xfId="40791" xr:uid="{E09F52E0-402F-4886-8955-ACF46B1B4D79}"/>
    <cellStyle name="Normal 9 21 3 4 2" xfId="40792" xr:uid="{0338AC0F-2866-46BC-8D7C-8139ACDA691F}"/>
    <cellStyle name="Normal 9 21 3 4 2 2" xfId="40793" xr:uid="{67FD3DEF-AB37-48FD-AC97-B70143F3446B}"/>
    <cellStyle name="Normal 9 21 3 4 3" xfId="40794" xr:uid="{558FD658-CFBA-44B8-A9CA-742FE2D45F7D}"/>
    <cellStyle name="Normal 9 21 3 40" xfId="40795" xr:uid="{4B84BA3F-7CBC-4433-BE85-AE33126C9606}"/>
    <cellStyle name="Normal 9 21 3 5" xfId="40796" xr:uid="{9C2606FC-D2B7-4CFE-861E-0566BA7E8953}"/>
    <cellStyle name="Normal 9 21 3 5 2" xfId="40797" xr:uid="{FDBBC606-5981-442A-BD14-A788BB6E2E7D}"/>
    <cellStyle name="Normal 9 21 3 5 2 2" xfId="40798" xr:uid="{D9CB5B60-ECCD-422C-81F4-95FF05885AB0}"/>
    <cellStyle name="Normal 9 21 3 5 3" xfId="40799" xr:uid="{33211ABB-F6A2-4D5D-B144-31ADC92D0137}"/>
    <cellStyle name="Normal 9 21 3 6" xfId="40800" xr:uid="{2B910E7C-2548-4929-B122-5F603C3AD54C}"/>
    <cellStyle name="Normal 9 21 3 6 2" xfId="40801" xr:uid="{1FD5A7E1-0E05-4075-AC28-487774CF0785}"/>
    <cellStyle name="Normal 9 21 3 6 2 2" xfId="40802" xr:uid="{00EE4F5F-EE74-45A8-8A72-7D5E9B90C0D6}"/>
    <cellStyle name="Normal 9 21 3 6 3" xfId="40803" xr:uid="{3EBFF219-746E-479D-AC44-4A7DD20C95D1}"/>
    <cellStyle name="Normal 9 21 3 7" xfId="40804" xr:uid="{0B644C06-35E0-4079-A51D-B693283C80E8}"/>
    <cellStyle name="Normal 9 21 3 7 2" xfId="40805" xr:uid="{B757DEF6-2A7B-40C3-AE15-7898DE2554AC}"/>
    <cellStyle name="Normal 9 21 3 7 2 2" xfId="40806" xr:uid="{2AB02590-7962-46B5-8CF7-FA9917F3901A}"/>
    <cellStyle name="Normal 9 21 3 7 3" xfId="40807" xr:uid="{02E28692-D645-43F3-B46F-1BAF308E9EA5}"/>
    <cellStyle name="Normal 9 21 3 8" xfId="40808" xr:uid="{1ECB3B73-79E7-4E33-9AF8-80CBEE1DA17A}"/>
    <cellStyle name="Normal 9 21 3 8 2" xfId="40809" xr:uid="{CADA9DC5-84AC-4E3D-8B15-0A12FD2DA1FF}"/>
    <cellStyle name="Normal 9 21 3 8 2 2" xfId="40810" xr:uid="{D3864328-97CE-4CB3-87E4-19297EAB3EC0}"/>
    <cellStyle name="Normal 9 21 3 8 3" xfId="40811" xr:uid="{6C25481F-E77F-4B58-95B9-1DB8E18D9C30}"/>
    <cellStyle name="Normal 9 21 3 9" xfId="40812" xr:uid="{E0FFF3BE-9A7C-4149-A7F0-12BACD975BD7}"/>
    <cellStyle name="Normal 9 21 3 9 2" xfId="40813" xr:uid="{580D1C64-D725-4CDB-AE2A-DE8A432DEEA1}"/>
    <cellStyle name="Normal 9 21 3 9 2 2" xfId="40814" xr:uid="{5D11D5A5-0B2F-47B3-946A-59CA8302A1F0}"/>
    <cellStyle name="Normal 9 21 3 9 3" xfId="40815" xr:uid="{AEA4BA69-708C-4C17-9D56-46D23EAEEC74}"/>
    <cellStyle name="Normal 9 21 30" xfId="40816" xr:uid="{84488872-74E6-4A64-9964-BF5A337AB735}"/>
    <cellStyle name="Normal 9 21 31" xfId="40817" xr:uid="{9C11E7EB-3A44-4377-9757-04AAD782DE95}"/>
    <cellStyle name="Normal 9 21 32" xfId="40818" xr:uid="{1344BF8C-10DD-412E-99D0-975CFB02DC85}"/>
    <cellStyle name="Normal 9 21 33" xfId="40819" xr:uid="{AB865CC4-02B0-44A1-A675-35343362D71A}"/>
    <cellStyle name="Normal 9 21 34" xfId="40820" xr:uid="{038E5C0F-D8C1-4E26-9461-73860E5F08FA}"/>
    <cellStyle name="Normal 9 21 35" xfId="40821" xr:uid="{7CB87419-E134-4343-B6DB-66BBB843F535}"/>
    <cellStyle name="Normal 9 21 36" xfId="40822" xr:uid="{DBBB91DA-B448-4709-8E94-1B9E2236F626}"/>
    <cellStyle name="Normal 9 21 37" xfId="40823" xr:uid="{EBF9D82B-3D58-4B29-95E9-FA2F28E4E7BF}"/>
    <cellStyle name="Normal 9 21 38" xfId="40824" xr:uid="{3EAC52D3-2208-44FE-85ED-52D238F5DE60}"/>
    <cellStyle name="Normal 9 21 39" xfId="40825" xr:uid="{EDD2CE6C-8AF0-429E-ACA0-BEF3E3B6107A}"/>
    <cellStyle name="Normal 9 21 4" xfId="40826" xr:uid="{CDC080F0-1C6E-42CE-A315-0A954F34765C}"/>
    <cellStyle name="Normal 9 21 4 2" xfId="40827" xr:uid="{A652D175-17CD-45CB-8042-6BA098F11795}"/>
    <cellStyle name="Normal 9 21 4 2 2" xfId="40828" xr:uid="{35CECE3C-835E-4EB6-B65F-F3CFD861BB0F}"/>
    <cellStyle name="Normal 9 21 4 3" xfId="40829" xr:uid="{E62F323E-C880-4F59-AD20-60957FB3F4C8}"/>
    <cellStyle name="Normal 9 21 40" xfId="40830" xr:uid="{087EBBF8-5779-4940-B6D3-9D163238F128}"/>
    <cellStyle name="Normal 9 21 41" xfId="40831" xr:uid="{0E3B0B5D-7A33-4EE9-947A-92BB68750B62}"/>
    <cellStyle name="Normal 9 21 42" xfId="40832" xr:uid="{4A34CEDC-7B28-406B-A8E4-5E34C7A669BC}"/>
    <cellStyle name="Normal 9 21 5" xfId="40833" xr:uid="{158108AF-F9D6-4F0A-9724-A2C8B65BAF7B}"/>
    <cellStyle name="Normal 9 21 5 2" xfId="40834" xr:uid="{69791D64-2A34-4827-BB29-FF640890159A}"/>
    <cellStyle name="Normal 9 21 5 2 2" xfId="40835" xr:uid="{C1AD95F7-B741-4DBF-AF5C-D9027142CA2D}"/>
    <cellStyle name="Normal 9 21 5 3" xfId="40836" xr:uid="{D31FFA67-D74E-4118-A092-64164EA9FF97}"/>
    <cellStyle name="Normal 9 21 6" xfId="40837" xr:uid="{141F10A7-A629-49C9-B89C-45C8C0CD93A8}"/>
    <cellStyle name="Normal 9 21 6 2" xfId="40838" xr:uid="{0CDF17AD-6DAD-4B8B-8794-C252D86575FE}"/>
    <cellStyle name="Normal 9 21 6 2 2" xfId="40839" xr:uid="{288ECC3F-64A3-4E89-B6EE-36448D70CD83}"/>
    <cellStyle name="Normal 9 21 6 3" xfId="40840" xr:uid="{FF25335E-B058-4AC5-B7B2-5D9C259D3449}"/>
    <cellStyle name="Normal 9 21 7" xfId="40841" xr:uid="{98CEEC81-9C38-44AD-AB7C-4FB6113E2B32}"/>
    <cellStyle name="Normal 9 21 7 2" xfId="40842" xr:uid="{19A2B068-9818-45A0-9549-8B11797DCBA2}"/>
    <cellStyle name="Normal 9 21 7 2 2" xfId="40843" xr:uid="{ED948661-6B81-4114-B838-FB22970FE7DA}"/>
    <cellStyle name="Normal 9 21 7 3" xfId="40844" xr:uid="{7C7BEF72-4D28-4CE5-9214-755CA7DC034A}"/>
    <cellStyle name="Normal 9 21 8" xfId="40845" xr:uid="{5702BDEE-6467-44E4-8F37-8509C5A3D9F3}"/>
    <cellStyle name="Normal 9 21 8 2" xfId="40846" xr:uid="{1D4B5A0C-6C7C-4C6E-BF5A-A8930FA9EBC7}"/>
    <cellStyle name="Normal 9 21 8 2 2" xfId="40847" xr:uid="{333EBF57-93D2-429D-9012-7106CE4FF33A}"/>
    <cellStyle name="Normal 9 21 8 3" xfId="40848" xr:uid="{CADBF8BE-1758-4E26-9560-6D8EE7D5F8A2}"/>
    <cellStyle name="Normal 9 21 9" xfId="40849" xr:uid="{A34628E0-B32D-4616-8B27-4AD394C45744}"/>
    <cellStyle name="Normal 9 21 9 2" xfId="40850" xr:uid="{72DACC58-5DA9-4DD0-9186-9568928CD961}"/>
    <cellStyle name="Normal 9 21 9 2 2" xfId="40851" xr:uid="{B0582FDA-1A7A-46B4-BD1B-2B5663B620FD}"/>
    <cellStyle name="Normal 9 21 9 3" xfId="40852" xr:uid="{0E40DFD3-8D2A-4EEE-AB09-89908D57B51A}"/>
    <cellStyle name="Normal 9 22" xfId="40853" xr:uid="{F17E20D7-D0FC-4329-AD69-CDFC335EC222}"/>
    <cellStyle name="Normal 9 22 10" xfId="40854" xr:uid="{A5E1DDA2-5C4A-494B-AD3A-B030336178C9}"/>
    <cellStyle name="Normal 9 22 10 2" xfId="40855" xr:uid="{D5D67848-FFB2-4757-AB50-02CA818A0308}"/>
    <cellStyle name="Normal 9 22 10 2 2" xfId="40856" xr:uid="{4283DA46-E221-4624-B963-5D4A473A5F14}"/>
    <cellStyle name="Normal 9 22 10 3" xfId="40857" xr:uid="{842AE0C8-D4A8-4806-B914-8E6A2E307BB4}"/>
    <cellStyle name="Normal 9 22 11" xfId="40858" xr:uid="{6607BC87-E431-45B2-ABF2-8AE315F40668}"/>
    <cellStyle name="Normal 9 22 11 2" xfId="40859" xr:uid="{5B951C39-1547-4F24-9831-D67A2558688B}"/>
    <cellStyle name="Normal 9 22 11 2 2" xfId="40860" xr:uid="{EBFC72FD-524A-440F-A5B7-7A9295BF7FFD}"/>
    <cellStyle name="Normal 9 22 11 3" xfId="40861" xr:uid="{29B94CF2-7D67-45E9-B866-255FB280D9A5}"/>
    <cellStyle name="Normal 9 22 12" xfId="40862" xr:uid="{219B4B33-2F91-4EA6-B091-64A37C448D85}"/>
    <cellStyle name="Normal 9 22 12 2" xfId="40863" xr:uid="{8494D6FA-8250-4A4F-8EBC-6505AF3FC308}"/>
    <cellStyle name="Normal 9 22 12 2 2" xfId="40864" xr:uid="{BDBCFCFF-4F5C-4114-B0F8-3029FEC6C3D0}"/>
    <cellStyle name="Normal 9 22 12 3" xfId="40865" xr:uid="{C19A2CFA-2BDB-4A05-B7A2-EC10BADC4C24}"/>
    <cellStyle name="Normal 9 22 13" xfId="40866" xr:uid="{5DBF331B-1AA7-4E4D-BF39-448C5F7DA665}"/>
    <cellStyle name="Normal 9 22 13 2" xfId="40867" xr:uid="{3BAC76C9-BA1A-4916-9DDE-097931196E9B}"/>
    <cellStyle name="Normal 9 22 13 2 2" xfId="40868" xr:uid="{01F3729A-87FC-44AE-96C8-053F8A77D562}"/>
    <cellStyle name="Normal 9 22 13 3" xfId="40869" xr:uid="{88EB638A-E336-426E-AA2D-41409D5304DB}"/>
    <cellStyle name="Normal 9 22 13 4" xfId="40870" xr:uid="{B572BCD3-BD7A-4991-BEF9-D2E563BB4ECB}"/>
    <cellStyle name="Normal 9 22 14" xfId="40871" xr:uid="{0021B544-CF0D-4584-9384-1702493F5830}"/>
    <cellStyle name="Normal 9 22 14 2" xfId="40872" xr:uid="{A237D4DA-DE43-4AC9-94A0-0A86180F10BD}"/>
    <cellStyle name="Normal 9 22 15" xfId="40873" xr:uid="{4613E450-B260-4D38-8164-8D209CB987D5}"/>
    <cellStyle name="Normal 9 22 16" xfId="40874" xr:uid="{0F022266-4531-4AE8-A9B4-0E21C55B1443}"/>
    <cellStyle name="Normal 9 22 16 2" xfId="40875" xr:uid="{90544534-1363-437F-B034-B5E504DA8B5F}"/>
    <cellStyle name="Normal 9 22 17" xfId="40876" xr:uid="{CC095FE3-D4A2-4ACC-9991-4BF36C6CB812}"/>
    <cellStyle name="Normal 9 22 18" xfId="40877" xr:uid="{8977DDF0-9483-4074-8BEF-0FFA614E7F64}"/>
    <cellStyle name="Normal 9 22 19" xfId="40878" xr:uid="{150D25FD-B1EA-48C2-997D-0310FD1FC604}"/>
    <cellStyle name="Normal 9 22 2" xfId="40879" xr:uid="{A6C9A5DF-014C-49A5-930E-1E65DC20A09E}"/>
    <cellStyle name="Normal 9 22 2 10" xfId="40880" xr:uid="{09DBC997-B795-4D2C-8BA8-3F666CB8CB82}"/>
    <cellStyle name="Normal 9 22 2 10 2" xfId="40881" xr:uid="{351F2A0E-39BB-4175-B022-BBA0BE30626F}"/>
    <cellStyle name="Normal 9 22 2 10 2 2" xfId="40882" xr:uid="{02E7FA03-3D3B-4D13-A9ED-4B4276278404}"/>
    <cellStyle name="Normal 9 22 2 10 3" xfId="40883" xr:uid="{460668D8-E0F6-48EE-939C-1B2129798022}"/>
    <cellStyle name="Normal 9 22 2 11" xfId="40884" xr:uid="{45F90DEF-5EB5-4BCC-B872-5DAEE00A09E5}"/>
    <cellStyle name="Normal 9 22 2 11 2" xfId="40885" xr:uid="{87CD3E85-7792-42A9-A109-34F09A5254EE}"/>
    <cellStyle name="Normal 9 22 2 11 2 2" xfId="40886" xr:uid="{BF235E75-9F73-4DAB-99FD-F272C01807D1}"/>
    <cellStyle name="Normal 9 22 2 11 3" xfId="40887" xr:uid="{936E08F1-7547-4ADF-A3A0-9BD978B80785}"/>
    <cellStyle name="Normal 9 22 2 11 4" xfId="40888" xr:uid="{35A9A7C3-1F1E-4EAC-AE70-D1D2B72FE5C6}"/>
    <cellStyle name="Normal 9 22 2 12" xfId="40889" xr:uid="{B27EE172-0C78-430A-903B-119CC2C9392F}"/>
    <cellStyle name="Normal 9 22 2 12 2" xfId="40890" xr:uid="{5706FA94-804D-4690-9A43-8EDD6E9D3EE1}"/>
    <cellStyle name="Normal 9 22 2 13" xfId="40891" xr:uid="{C4D1C46F-E058-44B4-B87B-231E4F2AD2CA}"/>
    <cellStyle name="Normal 9 22 2 14" xfId="40892" xr:uid="{63514141-1131-4BEC-A4B4-6902AE1C74AB}"/>
    <cellStyle name="Normal 9 22 2 14 2" xfId="40893" xr:uid="{D6E3BD5A-9B72-4337-81E2-FDFA982017C7}"/>
    <cellStyle name="Normal 9 22 2 15" xfId="40894" xr:uid="{28DBB138-F386-45D5-BEDC-415925D72572}"/>
    <cellStyle name="Normal 9 22 2 16" xfId="40895" xr:uid="{14492BAE-9231-4461-97C1-7CFE6B716FE1}"/>
    <cellStyle name="Normal 9 22 2 17" xfId="40896" xr:uid="{0BB3507C-9176-4259-A499-303B4CA4535A}"/>
    <cellStyle name="Normal 9 22 2 18" xfId="40897" xr:uid="{175996F5-2DDC-4AB2-826D-4833B0D4FE51}"/>
    <cellStyle name="Normal 9 22 2 19" xfId="40898" xr:uid="{E2CD5A43-B1A9-4986-80B6-81530DBDF200}"/>
    <cellStyle name="Normal 9 22 2 2" xfId="40899" xr:uid="{E6E04DD3-EC7B-43BD-8B65-942CB64CE231}"/>
    <cellStyle name="Normal 9 22 2 2 2" xfId="40900" xr:uid="{815C70E8-4429-4898-BFF4-AA388CF1EB95}"/>
    <cellStyle name="Normal 9 22 2 2 2 2" xfId="40901" xr:uid="{3C54DC33-A783-4F72-9E75-8276FC49AC7D}"/>
    <cellStyle name="Normal 9 22 2 2 3" xfId="40902" xr:uid="{FCC7B582-3C35-4C50-A915-6E64B0D11961}"/>
    <cellStyle name="Normal 9 22 2 20" xfId="40903" xr:uid="{754ADCF3-FBE2-4E5E-AE8F-3202B0B3F262}"/>
    <cellStyle name="Normal 9 22 2 21" xfId="40904" xr:uid="{8EAA4C87-F27C-4222-BB5D-E53F0EB6FFF8}"/>
    <cellStyle name="Normal 9 22 2 22" xfId="40905" xr:uid="{76AB10D0-509E-4575-B2AA-8DE07ECB19BC}"/>
    <cellStyle name="Normal 9 22 2 23" xfId="40906" xr:uid="{3BD02BA9-6EB4-49CF-A4E4-BDA920822EE0}"/>
    <cellStyle name="Normal 9 22 2 24" xfId="40907" xr:uid="{0F96B48E-910C-4572-BEE4-F97F7D7922D3}"/>
    <cellStyle name="Normal 9 22 2 25" xfId="40908" xr:uid="{A5347939-1D34-41E7-A3D1-D7C366D110BB}"/>
    <cellStyle name="Normal 9 22 2 26" xfId="40909" xr:uid="{D0BA9527-CA7C-4978-B14B-69F9AFFFCCAA}"/>
    <cellStyle name="Normal 9 22 2 27" xfId="40910" xr:uid="{6B2B381B-3709-4D91-B802-E51D28C1A59F}"/>
    <cellStyle name="Normal 9 22 2 28" xfId="40911" xr:uid="{08E97E7D-FB94-45CD-8B9B-6FECBB1328C8}"/>
    <cellStyle name="Normal 9 22 2 29" xfId="40912" xr:uid="{4C0ECAEB-1FC8-4D72-BC02-00B84A3F45CA}"/>
    <cellStyle name="Normal 9 22 2 3" xfId="40913" xr:uid="{985BFBCB-22FE-4B91-A52D-536B6BB7E97F}"/>
    <cellStyle name="Normal 9 22 2 3 2" xfId="40914" xr:uid="{BBA38917-8010-4A9D-8A51-CCD4518E606D}"/>
    <cellStyle name="Normal 9 22 2 3 2 2" xfId="40915" xr:uid="{A73F9BB5-97A7-46D1-9241-4740033F8B00}"/>
    <cellStyle name="Normal 9 22 2 3 3" xfId="40916" xr:uid="{0BE2FD5B-9116-4ED9-A4F8-32964F225BE6}"/>
    <cellStyle name="Normal 9 22 2 30" xfId="40917" xr:uid="{64175E61-1272-4D61-92A0-F54100D1AAD3}"/>
    <cellStyle name="Normal 9 22 2 31" xfId="40918" xr:uid="{919871D3-597C-4006-BAFF-67F614E8D51E}"/>
    <cellStyle name="Normal 9 22 2 32" xfId="40919" xr:uid="{F2A103DD-1E92-41DF-966E-833F26BF9FEF}"/>
    <cellStyle name="Normal 9 22 2 33" xfId="40920" xr:uid="{7FEBD3F4-4101-44DE-8107-CF1FF052BFE1}"/>
    <cellStyle name="Normal 9 22 2 34" xfId="40921" xr:uid="{2E579727-27C6-41C3-9817-75D7B25C73F8}"/>
    <cellStyle name="Normal 9 22 2 35" xfId="40922" xr:uid="{8D137291-F33D-457D-AC2F-B5CA10456659}"/>
    <cellStyle name="Normal 9 22 2 36" xfId="40923" xr:uid="{07DA4806-EBC8-45DD-9C1F-63AF28148C5C}"/>
    <cellStyle name="Normal 9 22 2 37" xfId="40924" xr:uid="{B6190B85-8DE1-438F-9AE9-7D5C3F7D2EC2}"/>
    <cellStyle name="Normal 9 22 2 38" xfId="40925" xr:uid="{17A4BA14-CB9D-448E-801C-1F9EEC1F782F}"/>
    <cellStyle name="Normal 9 22 2 39" xfId="40926" xr:uid="{2BBBEF60-CFB9-48F4-93EF-627D9856E798}"/>
    <cellStyle name="Normal 9 22 2 4" xfId="40927" xr:uid="{67B6D23F-F033-4AB3-9D68-E1CAC7462BFE}"/>
    <cellStyle name="Normal 9 22 2 4 2" xfId="40928" xr:uid="{A17B8A3D-859A-4E74-8480-23F74111A107}"/>
    <cellStyle name="Normal 9 22 2 4 2 2" xfId="40929" xr:uid="{2BD72B1D-AD38-406D-A4DA-E934ECBFD2F4}"/>
    <cellStyle name="Normal 9 22 2 4 3" xfId="40930" xr:uid="{17688DCF-9D4A-401D-A7DC-88EA784CE08E}"/>
    <cellStyle name="Normal 9 22 2 40" xfId="40931" xr:uid="{291458D2-938A-4744-8346-F2BD5329C6B4}"/>
    <cellStyle name="Normal 9 22 2 5" xfId="40932" xr:uid="{AAE2193E-E135-4DFC-B8B3-A59276019DEE}"/>
    <cellStyle name="Normal 9 22 2 5 2" xfId="40933" xr:uid="{D398DA7B-1ADF-42C9-A447-2E5A97D6811F}"/>
    <cellStyle name="Normal 9 22 2 5 2 2" xfId="40934" xr:uid="{90D73E81-C4C6-4E25-BFF5-CA67FDE10577}"/>
    <cellStyle name="Normal 9 22 2 5 3" xfId="40935" xr:uid="{80D3C087-DB91-4D89-B8FF-AA58FBF5BF29}"/>
    <cellStyle name="Normal 9 22 2 6" xfId="40936" xr:uid="{B6D72C6E-1DFD-4B82-B2E7-C9D06A27B752}"/>
    <cellStyle name="Normal 9 22 2 6 2" xfId="40937" xr:uid="{04F3372A-3F2F-404A-800E-341FF449410A}"/>
    <cellStyle name="Normal 9 22 2 6 2 2" xfId="40938" xr:uid="{98EBA976-F82D-4E88-8982-843635DAB383}"/>
    <cellStyle name="Normal 9 22 2 6 3" xfId="40939" xr:uid="{998AD65A-374B-4A99-9FD6-CE80FBE0815C}"/>
    <cellStyle name="Normal 9 22 2 7" xfId="40940" xr:uid="{F90EF98E-47C3-4AF0-9628-9BDFD73D4657}"/>
    <cellStyle name="Normal 9 22 2 7 2" xfId="40941" xr:uid="{0F707F70-36D3-4923-BE2B-EC5764007BD6}"/>
    <cellStyle name="Normal 9 22 2 7 2 2" xfId="40942" xr:uid="{1E9B8993-01D7-4FBE-AA19-087851A837D3}"/>
    <cellStyle name="Normal 9 22 2 7 3" xfId="40943" xr:uid="{EF7416B2-9BB2-4D20-857D-EA79399085A2}"/>
    <cellStyle name="Normal 9 22 2 8" xfId="40944" xr:uid="{BD0BC570-DD3D-4A77-93C5-F5C50154F869}"/>
    <cellStyle name="Normal 9 22 2 8 2" xfId="40945" xr:uid="{DFB3ECB5-1B55-4632-959D-BF552D10743F}"/>
    <cellStyle name="Normal 9 22 2 8 2 2" xfId="40946" xr:uid="{2C93A47C-E3FF-42ED-8AC7-D0ED4C54CC2A}"/>
    <cellStyle name="Normal 9 22 2 8 3" xfId="40947" xr:uid="{24CC1E84-6C63-44E4-9063-11E34722FD81}"/>
    <cellStyle name="Normal 9 22 2 9" xfId="40948" xr:uid="{466D8C60-77CD-400B-AEEC-C746BA14E946}"/>
    <cellStyle name="Normal 9 22 2 9 2" xfId="40949" xr:uid="{BBEA429F-7041-4600-93BF-5E5BA3386E7D}"/>
    <cellStyle name="Normal 9 22 2 9 2 2" xfId="40950" xr:uid="{A1B6EF49-41E3-407D-A9A5-5149AA403FA5}"/>
    <cellStyle name="Normal 9 22 2 9 3" xfId="40951" xr:uid="{DD0868A5-68E2-438A-B9D3-416EB896B319}"/>
    <cellStyle name="Normal 9 22 20" xfId="40952" xr:uid="{12388708-C1A7-4DFD-8428-17C7EF9A6278}"/>
    <cellStyle name="Normal 9 22 21" xfId="40953" xr:uid="{3BAC624E-FADD-4209-A8ED-8604F5B21FD1}"/>
    <cellStyle name="Normal 9 22 22" xfId="40954" xr:uid="{4F97A7D9-AF26-42CF-A9A6-14AE574A9177}"/>
    <cellStyle name="Normal 9 22 23" xfId="40955" xr:uid="{87F3D0BC-AA7C-437E-99EF-93E56CCD7468}"/>
    <cellStyle name="Normal 9 22 24" xfId="40956" xr:uid="{9D4DA467-479A-43C6-8E4B-C1C41468620E}"/>
    <cellStyle name="Normal 9 22 25" xfId="40957" xr:uid="{DA8C005E-912B-4393-B327-DA7CD4BDB8C4}"/>
    <cellStyle name="Normal 9 22 26" xfId="40958" xr:uid="{603684DE-1AA4-4F5B-BB01-98B195E43F5D}"/>
    <cellStyle name="Normal 9 22 27" xfId="40959" xr:uid="{BC593E39-3E7F-4335-96F4-759D6232E5EF}"/>
    <cellStyle name="Normal 9 22 28" xfId="40960" xr:uid="{E4728AAF-33E3-425E-A6E9-FEC91C40BADE}"/>
    <cellStyle name="Normal 9 22 29" xfId="40961" xr:uid="{37EF8D9C-9F80-43A7-A621-446C691BC02E}"/>
    <cellStyle name="Normal 9 22 3" xfId="40962" xr:uid="{590758D4-F6BF-4BA4-A983-E7C1D74494D4}"/>
    <cellStyle name="Normal 9 22 3 10" xfId="40963" xr:uid="{61BB9689-9382-4B10-B5E5-777A6B03EC51}"/>
    <cellStyle name="Normal 9 22 3 10 2" xfId="40964" xr:uid="{0E5BA5BD-1818-4B49-A730-D24FA3101D90}"/>
    <cellStyle name="Normal 9 22 3 10 2 2" xfId="40965" xr:uid="{DCEEA8C9-CDC9-446C-BAF0-95AC8DF329EB}"/>
    <cellStyle name="Normal 9 22 3 10 3" xfId="40966" xr:uid="{40D12A66-D1B2-450F-AF70-A335BD3DA00D}"/>
    <cellStyle name="Normal 9 22 3 11" xfId="40967" xr:uid="{E85B3142-0E1C-4652-82EF-2717747341F0}"/>
    <cellStyle name="Normal 9 22 3 11 2" xfId="40968" xr:uid="{18481FD6-72B9-4AB5-B830-76057D90F8FA}"/>
    <cellStyle name="Normal 9 22 3 11 2 2" xfId="40969" xr:uid="{8B5DA140-D347-4DF2-A57D-467435497677}"/>
    <cellStyle name="Normal 9 22 3 11 3" xfId="40970" xr:uid="{0D618E21-887C-4081-90AE-984B6A6F2202}"/>
    <cellStyle name="Normal 9 22 3 11 4" xfId="40971" xr:uid="{84DB85E8-CB68-4CBC-88CD-4DF915A26534}"/>
    <cellStyle name="Normal 9 22 3 12" xfId="40972" xr:uid="{591AE9BC-3E4C-4007-AF3E-3E13F50FFA34}"/>
    <cellStyle name="Normal 9 22 3 12 2" xfId="40973" xr:uid="{4FE4D583-365F-47D4-9B0E-CBB0C20AFA8F}"/>
    <cellStyle name="Normal 9 22 3 13" xfId="40974" xr:uid="{92E1F346-19A8-4619-903A-9B9585E51D35}"/>
    <cellStyle name="Normal 9 22 3 14" xfId="40975" xr:uid="{20B34DDF-9E30-41B7-933A-D29081599C2A}"/>
    <cellStyle name="Normal 9 22 3 14 2" xfId="40976" xr:uid="{4714C7DF-6446-4B03-846E-5EB9D43C05F5}"/>
    <cellStyle name="Normal 9 22 3 15" xfId="40977" xr:uid="{67CA9693-F89C-466F-A6C2-C1B6E2C2A68E}"/>
    <cellStyle name="Normal 9 22 3 16" xfId="40978" xr:uid="{82362E50-920C-4A9D-A468-8CD329553BBD}"/>
    <cellStyle name="Normal 9 22 3 17" xfId="40979" xr:uid="{79B38D62-5D62-430A-8696-C17369858D81}"/>
    <cellStyle name="Normal 9 22 3 18" xfId="40980" xr:uid="{024268F3-3405-4FF0-B43E-BD9603CF905B}"/>
    <cellStyle name="Normal 9 22 3 19" xfId="40981" xr:uid="{9F41EFF1-1D68-44F0-955D-8D54F75390D9}"/>
    <cellStyle name="Normal 9 22 3 2" xfId="40982" xr:uid="{67AEC280-21DD-4CD4-BDFB-B575606686CC}"/>
    <cellStyle name="Normal 9 22 3 2 2" xfId="40983" xr:uid="{B081A242-C62A-47A2-8BDE-9805E62172D8}"/>
    <cellStyle name="Normal 9 22 3 2 2 2" xfId="40984" xr:uid="{985B2CBC-26B2-4509-BF18-F9D9CAC20FAF}"/>
    <cellStyle name="Normal 9 22 3 2 3" xfId="40985" xr:uid="{37D2EE88-36D6-40D4-88D7-CD797709A16F}"/>
    <cellStyle name="Normal 9 22 3 20" xfId="40986" xr:uid="{5A7F37BC-F7DF-450A-A4A5-0CC36F42E882}"/>
    <cellStyle name="Normal 9 22 3 21" xfId="40987" xr:uid="{C2401DD8-77E7-44A3-A77C-327D93ADE204}"/>
    <cellStyle name="Normal 9 22 3 22" xfId="40988" xr:uid="{F36C3B01-9412-49EA-BE79-0A72C6DC3A26}"/>
    <cellStyle name="Normal 9 22 3 23" xfId="40989" xr:uid="{1B7EB93D-E380-493A-9760-0FE87FB6F17F}"/>
    <cellStyle name="Normal 9 22 3 24" xfId="40990" xr:uid="{B46A1860-75E7-4098-88BE-6D9710AFC0DA}"/>
    <cellStyle name="Normal 9 22 3 25" xfId="40991" xr:uid="{14773BF6-CA23-4C88-A742-39E72C6D0C5A}"/>
    <cellStyle name="Normal 9 22 3 26" xfId="40992" xr:uid="{897033C7-46BB-48E4-94B2-7B3AC803AD3A}"/>
    <cellStyle name="Normal 9 22 3 27" xfId="40993" xr:uid="{2E4CA8EA-D722-4D77-A97A-FFC25E38787A}"/>
    <cellStyle name="Normal 9 22 3 28" xfId="40994" xr:uid="{E4C55B1A-2D8D-448E-9FB4-00CA5CB1237B}"/>
    <cellStyle name="Normal 9 22 3 29" xfId="40995" xr:uid="{55768E84-4C6D-4BF6-8A73-260ED569963B}"/>
    <cellStyle name="Normal 9 22 3 3" xfId="40996" xr:uid="{24ECA842-ED3E-4AF3-B007-14BA04C8C823}"/>
    <cellStyle name="Normal 9 22 3 3 2" xfId="40997" xr:uid="{C5373523-5475-4A49-8B02-9D037DAA22B8}"/>
    <cellStyle name="Normal 9 22 3 3 2 2" xfId="40998" xr:uid="{ACC0D47A-7DF4-4AF2-A7A0-4975A8F79062}"/>
    <cellStyle name="Normal 9 22 3 3 3" xfId="40999" xr:uid="{5579E3C2-FD3D-4B9B-B08F-A4C64480DFCD}"/>
    <cellStyle name="Normal 9 22 3 30" xfId="41000" xr:uid="{06D7F88F-A31A-46FF-98AF-26626AA5AE6A}"/>
    <cellStyle name="Normal 9 22 3 31" xfId="41001" xr:uid="{FA48068C-85C5-4965-B5AB-34ADC1F93BF0}"/>
    <cellStyle name="Normal 9 22 3 32" xfId="41002" xr:uid="{983CBB0A-2C01-4DF4-8F40-68EFF1012BBC}"/>
    <cellStyle name="Normal 9 22 3 33" xfId="41003" xr:uid="{E7C01E56-71EF-4305-A681-67E0652EF19E}"/>
    <cellStyle name="Normal 9 22 3 34" xfId="41004" xr:uid="{10A525D9-4AF6-4FD9-ADB6-EB2ABD6AD63C}"/>
    <cellStyle name="Normal 9 22 3 35" xfId="41005" xr:uid="{DCBAA612-E00E-42A2-86A5-DDB2138058A9}"/>
    <cellStyle name="Normal 9 22 3 36" xfId="41006" xr:uid="{DCE32EC3-7AAE-4760-9CD5-34B987DCA7D6}"/>
    <cellStyle name="Normal 9 22 3 37" xfId="41007" xr:uid="{2DE3F88E-611E-4132-A1A5-938742CD50DC}"/>
    <cellStyle name="Normal 9 22 3 38" xfId="41008" xr:uid="{DCB0D6D6-FDFF-4D53-85F7-6EDCF50E874F}"/>
    <cellStyle name="Normal 9 22 3 39" xfId="41009" xr:uid="{44C55DA5-C5E5-4524-A758-AD4E758E24E4}"/>
    <cellStyle name="Normal 9 22 3 4" xfId="41010" xr:uid="{E552D0C1-C61B-439A-AB51-B2420E0AC9FD}"/>
    <cellStyle name="Normal 9 22 3 4 2" xfId="41011" xr:uid="{F32A4D1B-840E-4435-8D0A-56AF680A0D06}"/>
    <cellStyle name="Normal 9 22 3 4 2 2" xfId="41012" xr:uid="{6CA6A999-BF06-4378-96D0-F3FD804F2984}"/>
    <cellStyle name="Normal 9 22 3 4 3" xfId="41013" xr:uid="{869B28C7-6459-4002-B340-C4B1B15C3172}"/>
    <cellStyle name="Normal 9 22 3 40" xfId="41014" xr:uid="{10C84727-F9B3-4531-AA48-D2CC725A074A}"/>
    <cellStyle name="Normal 9 22 3 5" xfId="41015" xr:uid="{E721C175-5E2E-49A2-A6D1-723EEAF0A288}"/>
    <cellStyle name="Normal 9 22 3 5 2" xfId="41016" xr:uid="{A599D9C2-57F0-4789-8859-C371BEDD0C11}"/>
    <cellStyle name="Normal 9 22 3 5 2 2" xfId="41017" xr:uid="{48048228-A654-4DF1-89A4-2C35576F98C2}"/>
    <cellStyle name="Normal 9 22 3 5 3" xfId="41018" xr:uid="{88080822-1A8D-4CFC-A92B-05A73CC99146}"/>
    <cellStyle name="Normal 9 22 3 6" xfId="41019" xr:uid="{41EB590F-B46A-4DBB-A292-79EC090263EE}"/>
    <cellStyle name="Normal 9 22 3 6 2" xfId="41020" xr:uid="{F94EF0A0-636D-49C9-86B8-2B582F6CFA55}"/>
    <cellStyle name="Normal 9 22 3 6 2 2" xfId="41021" xr:uid="{C375C42F-AC85-42CC-9E70-7AEDEB2ACA6E}"/>
    <cellStyle name="Normal 9 22 3 6 3" xfId="41022" xr:uid="{1564E6E2-DD7E-4B13-80B5-B36E5EFAC969}"/>
    <cellStyle name="Normal 9 22 3 7" xfId="41023" xr:uid="{CAA03719-9E9E-4ABC-8F5A-A0FC514FAE5B}"/>
    <cellStyle name="Normal 9 22 3 7 2" xfId="41024" xr:uid="{BEE230FF-68B9-41BC-AF1B-6074083EE670}"/>
    <cellStyle name="Normal 9 22 3 7 2 2" xfId="41025" xr:uid="{6F43A681-E6D0-4A77-9BA6-9B6C023F0E1A}"/>
    <cellStyle name="Normal 9 22 3 7 3" xfId="41026" xr:uid="{3DFC46E9-8903-4E4C-B2F8-632467018E0B}"/>
    <cellStyle name="Normal 9 22 3 8" xfId="41027" xr:uid="{4EBE001B-96A6-4BC8-AE53-12593F2FF38D}"/>
    <cellStyle name="Normal 9 22 3 8 2" xfId="41028" xr:uid="{785F6669-579D-4033-8AF2-30562F9CC936}"/>
    <cellStyle name="Normal 9 22 3 8 2 2" xfId="41029" xr:uid="{89E95479-C42A-47C6-A023-8972D1CF7785}"/>
    <cellStyle name="Normal 9 22 3 8 3" xfId="41030" xr:uid="{1DC240DD-0750-4058-BFB7-A1AED10D2A97}"/>
    <cellStyle name="Normal 9 22 3 9" xfId="41031" xr:uid="{2ADEEB89-A83E-4A5C-9FE7-5738D87A0E1F}"/>
    <cellStyle name="Normal 9 22 3 9 2" xfId="41032" xr:uid="{4A05EA9F-8CC1-4174-9C07-8B20700BF7C9}"/>
    <cellStyle name="Normal 9 22 3 9 2 2" xfId="41033" xr:uid="{7373F6F7-5B25-453F-A6EB-C199C60E5F86}"/>
    <cellStyle name="Normal 9 22 3 9 3" xfId="41034" xr:uid="{A366A299-0076-4FCB-A457-31204A086FBE}"/>
    <cellStyle name="Normal 9 22 30" xfId="41035" xr:uid="{C5A97C1D-978B-43FB-9B46-FF3480AA7F8B}"/>
    <cellStyle name="Normal 9 22 31" xfId="41036" xr:uid="{EDD00C94-9103-4C16-92AE-15B47B75B320}"/>
    <cellStyle name="Normal 9 22 32" xfId="41037" xr:uid="{B9AABD23-A6CD-4E7E-90D1-0C92A7106D6B}"/>
    <cellStyle name="Normal 9 22 33" xfId="41038" xr:uid="{EFCFFB11-04EA-40C6-B775-ADA874702CF2}"/>
    <cellStyle name="Normal 9 22 34" xfId="41039" xr:uid="{4B195E81-5EFA-4FDB-9C20-F24F041B9C3E}"/>
    <cellStyle name="Normal 9 22 35" xfId="41040" xr:uid="{24EA5873-E6DC-4211-BEEE-74EE9204DC47}"/>
    <cellStyle name="Normal 9 22 36" xfId="41041" xr:uid="{DAE68BF6-A0D1-4DBC-9C1E-1F45D9F1126B}"/>
    <cellStyle name="Normal 9 22 37" xfId="41042" xr:uid="{0DCA507F-AEC6-451E-B669-4C40E68C33AB}"/>
    <cellStyle name="Normal 9 22 38" xfId="41043" xr:uid="{51C9E7F8-A697-4C32-864A-B78E1343982E}"/>
    <cellStyle name="Normal 9 22 39" xfId="41044" xr:uid="{E287E821-1055-4941-B03B-A908D68A1531}"/>
    <cellStyle name="Normal 9 22 4" xfId="41045" xr:uid="{9AE33831-D6CA-4FB0-9C76-8AC36B98F887}"/>
    <cellStyle name="Normal 9 22 4 2" xfId="41046" xr:uid="{390A3E09-D579-4D5B-AB4E-5996A3B28791}"/>
    <cellStyle name="Normal 9 22 4 2 2" xfId="41047" xr:uid="{7E40E3F9-8016-461A-ACDA-662511F4BA52}"/>
    <cellStyle name="Normal 9 22 4 3" xfId="41048" xr:uid="{603252B1-6243-46A2-9728-E4A96FCA6908}"/>
    <cellStyle name="Normal 9 22 40" xfId="41049" xr:uid="{656ACDEC-E594-4874-836A-D48A7F7B7A92}"/>
    <cellStyle name="Normal 9 22 41" xfId="41050" xr:uid="{8B4DE9A4-DDF3-405D-89C8-B02952260C78}"/>
    <cellStyle name="Normal 9 22 42" xfId="41051" xr:uid="{AC493952-09AE-4CE8-9EED-44391A834F50}"/>
    <cellStyle name="Normal 9 22 5" xfId="41052" xr:uid="{20F3F663-FE37-413A-9211-173E8BBE94D0}"/>
    <cellStyle name="Normal 9 22 5 2" xfId="41053" xr:uid="{181944D2-D9AA-443B-9AFA-802C704CE4B8}"/>
    <cellStyle name="Normal 9 22 5 2 2" xfId="41054" xr:uid="{3CB57662-AA70-4709-A394-4EF98E4EDA59}"/>
    <cellStyle name="Normal 9 22 5 3" xfId="41055" xr:uid="{C32635FB-B55E-4E8A-9BC4-0AE52637FE95}"/>
    <cellStyle name="Normal 9 22 6" xfId="41056" xr:uid="{729A7DB8-15FA-4504-BCB6-240CBCA4B927}"/>
    <cellStyle name="Normal 9 22 6 2" xfId="41057" xr:uid="{3722E2D9-A929-4B3D-AB0B-10F332C82661}"/>
    <cellStyle name="Normal 9 22 6 2 2" xfId="41058" xr:uid="{093296C0-64E7-44A3-A7CB-F02AF5AF063B}"/>
    <cellStyle name="Normal 9 22 6 3" xfId="41059" xr:uid="{258A5D8B-F9FA-4028-A1CF-CA404FAF9281}"/>
    <cellStyle name="Normal 9 22 7" xfId="41060" xr:uid="{78E11529-8401-47BF-88BE-016EB90A25D6}"/>
    <cellStyle name="Normal 9 22 7 2" xfId="41061" xr:uid="{84AF0C43-1F15-4E35-A7AA-0B164CDB9221}"/>
    <cellStyle name="Normal 9 22 7 2 2" xfId="41062" xr:uid="{30CCE987-4F23-4612-BB3B-C2AF23190C3C}"/>
    <cellStyle name="Normal 9 22 7 3" xfId="41063" xr:uid="{C1A95C5B-4930-4410-96DD-DE7C1AF3C55F}"/>
    <cellStyle name="Normal 9 22 8" xfId="41064" xr:uid="{414E3A82-328E-46FD-9E08-610A9DA26759}"/>
    <cellStyle name="Normal 9 22 8 2" xfId="41065" xr:uid="{9CD296AE-661F-46DC-873E-6CB4FF885C5A}"/>
    <cellStyle name="Normal 9 22 8 2 2" xfId="41066" xr:uid="{50B20C30-62C1-4673-9F3A-BDB724DB1169}"/>
    <cellStyle name="Normal 9 22 8 3" xfId="41067" xr:uid="{75D61F2D-691E-4B3E-ADD2-9542F048E0DD}"/>
    <cellStyle name="Normal 9 22 9" xfId="41068" xr:uid="{0939848F-FDF4-459D-8DD4-3C6AD8B04685}"/>
    <cellStyle name="Normal 9 22 9 2" xfId="41069" xr:uid="{ECF3268E-5604-4AC5-BA38-3FFF1796159F}"/>
    <cellStyle name="Normal 9 22 9 2 2" xfId="41070" xr:uid="{8CA621CC-E6A1-45CA-8647-878AFDF95469}"/>
    <cellStyle name="Normal 9 22 9 3" xfId="41071" xr:uid="{18CB6241-AC3D-4631-838E-B3250DE789D3}"/>
    <cellStyle name="Normal 9 23" xfId="41072" xr:uid="{5D8375C3-B4AE-484C-BD64-08BB1DAA96AE}"/>
    <cellStyle name="Normal 9 23 10" xfId="41073" xr:uid="{C398CDC4-5AF0-44CF-8261-7E52DA154C86}"/>
    <cellStyle name="Normal 9 23 10 2" xfId="41074" xr:uid="{09644515-0854-496B-8024-3FCE9AE0C029}"/>
    <cellStyle name="Normal 9 23 10 2 2" xfId="41075" xr:uid="{0E055C0E-FA37-4017-9331-611E6655DECE}"/>
    <cellStyle name="Normal 9 23 10 3" xfId="41076" xr:uid="{9F520BBF-8603-4698-9802-33E31FB0D533}"/>
    <cellStyle name="Normal 9 23 11" xfId="41077" xr:uid="{C774AA8D-6831-4B2D-AB4B-21286D1405C6}"/>
    <cellStyle name="Normal 9 23 11 2" xfId="41078" xr:uid="{8642836E-837B-4B31-949B-DC6318548E91}"/>
    <cellStyle name="Normal 9 23 11 2 2" xfId="41079" xr:uid="{FBBB2BE3-D546-4B9F-B5E0-3ADA79284F50}"/>
    <cellStyle name="Normal 9 23 11 3" xfId="41080" xr:uid="{F31D58A8-A6E9-4DC7-BD1E-D609DC166E72}"/>
    <cellStyle name="Normal 9 23 12" xfId="41081" xr:uid="{0EFA1F71-F0D4-4EB1-9A5B-520AC8D02DCC}"/>
    <cellStyle name="Normal 9 23 12 2" xfId="41082" xr:uid="{483EFD85-2828-4A6C-BF04-14D9E66D5DD4}"/>
    <cellStyle name="Normal 9 23 12 2 2" xfId="41083" xr:uid="{B4BD8373-BD8C-47D7-A138-630DF7A81363}"/>
    <cellStyle name="Normal 9 23 12 3" xfId="41084" xr:uid="{DEDED5B2-04A8-4DED-AED5-0D84A5544CEF}"/>
    <cellStyle name="Normal 9 23 13" xfId="41085" xr:uid="{EB0782A2-B34D-4545-AFE5-2E700FA6FD7B}"/>
    <cellStyle name="Normal 9 23 13 2" xfId="41086" xr:uid="{9206A69C-A810-48FD-A7B6-950562C0DF50}"/>
    <cellStyle name="Normal 9 23 13 2 2" xfId="41087" xr:uid="{8F1F9D61-A448-4D88-9458-2FFAFB535ABF}"/>
    <cellStyle name="Normal 9 23 13 3" xfId="41088" xr:uid="{D738D6B4-B414-4BBA-8DA4-234F7B046738}"/>
    <cellStyle name="Normal 9 23 13 4" xfId="41089" xr:uid="{8C0CE283-97D6-4922-AC82-84CF808F8391}"/>
    <cellStyle name="Normal 9 23 14" xfId="41090" xr:uid="{1732CB87-9FA7-4170-8925-4C51B1C8074A}"/>
    <cellStyle name="Normal 9 23 14 2" xfId="41091" xr:uid="{2A5B9AB3-6C22-4E73-B2A0-D72242028052}"/>
    <cellStyle name="Normal 9 23 15" xfId="41092" xr:uid="{21313B90-8E6B-4EB8-AE3A-A78D2F9D2FA3}"/>
    <cellStyle name="Normal 9 23 16" xfId="41093" xr:uid="{50F7F2C0-BD28-4BDB-818C-07357CC023B6}"/>
    <cellStyle name="Normal 9 23 16 2" xfId="41094" xr:uid="{D4CDCA81-321B-49C4-B6D8-4F94745BAEA3}"/>
    <cellStyle name="Normal 9 23 17" xfId="41095" xr:uid="{AFAF38DE-9DEF-4A80-A274-9C64FA636FF4}"/>
    <cellStyle name="Normal 9 23 18" xfId="41096" xr:uid="{DCAA814C-7635-454B-8447-CC57268A2CFC}"/>
    <cellStyle name="Normal 9 23 19" xfId="41097" xr:uid="{3EC3293F-FBB9-45A5-8E12-033C97168994}"/>
    <cellStyle name="Normal 9 23 2" xfId="41098" xr:uid="{6B120FBA-02D8-4FB7-92A2-05F41C54BF68}"/>
    <cellStyle name="Normal 9 23 2 10" xfId="41099" xr:uid="{2A665E15-8F17-4DE9-B803-D83626096647}"/>
    <cellStyle name="Normal 9 23 2 10 2" xfId="41100" xr:uid="{971B8F42-CA7F-4F8E-B56B-D7FCD3BBFB29}"/>
    <cellStyle name="Normal 9 23 2 10 2 2" xfId="41101" xr:uid="{A7E9534B-AC49-4788-9F54-D640788CB8FD}"/>
    <cellStyle name="Normal 9 23 2 10 3" xfId="41102" xr:uid="{C30EDFB4-DF87-4ECB-83CA-B98E1880CD64}"/>
    <cellStyle name="Normal 9 23 2 11" xfId="41103" xr:uid="{69A7C8EA-6A11-491F-A821-D0B010509294}"/>
    <cellStyle name="Normal 9 23 2 11 2" xfId="41104" xr:uid="{5AE1D441-E00C-4076-A279-5CFA8D5AAEFE}"/>
    <cellStyle name="Normal 9 23 2 11 2 2" xfId="41105" xr:uid="{578B7C20-8D78-4A43-BF0B-25B82E3F0997}"/>
    <cellStyle name="Normal 9 23 2 11 3" xfId="41106" xr:uid="{254C27C0-CA26-446C-BED5-061C0A544F08}"/>
    <cellStyle name="Normal 9 23 2 11 4" xfId="41107" xr:uid="{A94936C8-ADF7-4414-AB60-67ECEDA79806}"/>
    <cellStyle name="Normal 9 23 2 12" xfId="41108" xr:uid="{E6D78FF8-3A34-415F-9740-EA4F098EA33C}"/>
    <cellStyle name="Normal 9 23 2 12 2" xfId="41109" xr:uid="{F7CE8407-5375-4A98-AB61-5AC1ED85320F}"/>
    <cellStyle name="Normal 9 23 2 13" xfId="41110" xr:uid="{C6C3D4A7-AF84-49C7-9DD6-C7CD178D07E7}"/>
    <cellStyle name="Normal 9 23 2 14" xfId="41111" xr:uid="{7F4850CC-B4E5-4784-B44F-E12E275B5B7D}"/>
    <cellStyle name="Normal 9 23 2 14 2" xfId="41112" xr:uid="{9BAC8B73-1D3B-42D6-9F7F-8C1660A35186}"/>
    <cellStyle name="Normal 9 23 2 15" xfId="41113" xr:uid="{6009658B-A403-44B8-85C2-737B22B86837}"/>
    <cellStyle name="Normal 9 23 2 16" xfId="41114" xr:uid="{0B50C9E0-F8F0-4582-A33C-72AC86D02ECE}"/>
    <cellStyle name="Normal 9 23 2 17" xfId="41115" xr:uid="{A1EEC1FC-9735-4562-9A81-D7158608C603}"/>
    <cellStyle name="Normal 9 23 2 18" xfId="41116" xr:uid="{38598A58-2D86-415D-AF40-F397D6D4672D}"/>
    <cellStyle name="Normal 9 23 2 19" xfId="41117" xr:uid="{D84AD9EC-3903-4ECC-8D8E-2B26736555EF}"/>
    <cellStyle name="Normal 9 23 2 2" xfId="41118" xr:uid="{BE739E53-EC3C-4153-8EC1-123611613681}"/>
    <cellStyle name="Normal 9 23 2 2 2" xfId="41119" xr:uid="{42243E12-5431-42D9-B33A-0104AA62B0AC}"/>
    <cellStyle name="Normal 9 23 2 2 2 2" xfId="41120" xr:uid="{98008EE9-B172-47E5-9932-0B0A4838FD76}"/>
    <cellStyle name="Normal 9 23 2 2 3" xfId="41121" xr:uid="{0DE8D49E-B82B-4807-B342-18B2662A0D11}"/>
    <cellStyle name="Normal 9 23 2 20" xfId="41122" xr:uid="{5A1DD76D-F67D-43FC-A3A6-CC9C00A52C17}"/>
    <cellStyle name="Normal 9 23 2 21" xfId="41123" xr:uid="{A1A55C72-9E1A-449F-8C4A-9A9EE39434C7}"/>
    <cellStyle name="Normal 9 23 2 22" xfId="41124" xr:uid="{EC46CBFA-0824-435C-9610-FBC22146C2B7}"/>
    <cellStyle name="Normal 9 23 2 23" xfId="41125" xr:uid="{E662B4D9-5CD6-423F-BF01-47575E294A1E}"/>
    <cellStyle name="Normal 9 23 2 24" xfId="41126" xr:uid="{B797E581-FCAE-44DF-9BA0-DFDA2B5C8820}"/>
    <cellStyle name="Normal 9 23 2 25" xfId="41127" xr:uid="{B4F031E1-62ED-47E1-8B82-6A459BF4D265}"/>
    <cellStyle name="Normal 9 23 2 26" xfId="41128" xr:uid="{C9668379-360C-4022-A757-B17B3FADE7B7}"/>
    <cellStyle name="Normal 9 23 2 27" xfId="41129" xr:uid="{602831C9-BA97-4E59-BA76-174251139BB0}"/>
    <cellStyle name="Normal 9 23 2 28" xfId="41130" xr:uid="{90DF5BB7-3A49-4383-9015-1E62AA542517}"/>
    <cellStyle name="Normal 9 23 2 29" xfId="41131" xr:uid="{123DA92D-0B76-4D3D-9E51-C57C667FB249}"/>
    <cellStyle name="Normal 9 23 2 3" xfId="41132" xr:uid="{1F2DB3DE-4E8D-419D-8824-63DB71A4DB1E}"/>
    <cellStyle name="Normal 9 23 2 3 2" xfId="41133" xr:uid="{D8CC10CE-AFA0-4428-A8F1-838F159AF1D8}"/>
    <cellStyle name="Normal 9 23 2 3 2 2" xfId="41134" xr:uid="{1A87C870-074F-4B95-B32E-FE8C3E4D7A71}"/>
    <cellStyle name="Normal 9 23 2 3 3" xfId="41135" xr:uid="{E4A910BD-4118-42A5-A4C7-272DBDEFFA0D}"/>
    <cellStyle name="Normal 9 23 2 30" xfId="41136" xr:uid="{26B7D77B-D920-4F96-85E2-FF42F51DF362}"/>
    <cellStyle name="Normal 9 23 2 31" xfId="41137" xr:uid="{8A310F39-A8AC-4028-9B22-102846AE757C}"/>
    <cellStyle name="Normal 9 23 2 32" xfId="41138" xr:uid="{4A9533CD-F981-40CF-878D-6E5A669C16DB}"/>
    <cellStyle name="Normal 9 23 2 33" xfId="41139" xr:uid="{B338C7DC-15BF-48F5-9F54-9A453CD0AF8F}"/>
    <cellStyle name="Normal 9 23 2 34" xfId="41140" xr:uid="{5EBCC804-7B7B-4C37-937E-A73F7F200D72}"/>
    <cellStyle name="Normal 9 23 2 35" xfId="41141" xr:uid="{A988F6D6-64C1-4DFD-BBA0-67F2FAB8BD10}"/>
    <cellStyle name="Normal 9 23 2 36" xfId="41142" xr:uid="{14D3CB4A-3D18-453A-AAB0-775E9B0E1327}"/>
    <cellStyle name="Normal 9 23 2 37" xfId="41143" xr:uid="{9714A252-5D1C-42A9-8AAC-5F6D7EE38792}"/>
    <cellStyle name="Normal 9 23 2 38" xfId="41144" xr:uid="{DE52908D-1FEC-48EC-A06A-A9973B48E76F}"/>
    <cellStyle name="Normal 9 23 2 39" xfId="41145" xr:uid="{7303E9E5-D76E-4114-A162-65B2D8E9F65D}"/>
    <cellStyle name="Normal 9 23 2 4" xfId="41146" xr:uid="{A69FDA6E-D03C-42BF-9A51-DCE8888202B7}"/>
    <cellStyle name="Normal 9 23 2 4 2" xfId="41147" xr:uid="{3F00251A-3310-4DB0-A7D5-484DAC5A73E3}"/>
    <cellStyle name="Normal 9 23 2 4 2 2" xfId="41148" xr:uid="{EA2CC601-41B1-4E63-A3EA-4DD6F63AC433}"/>
    <cellStyle name="Normal 9 23 2 4 3" xfId="41149" xr:uid="{6F20F3BE-F331-4036-A0E5-E9BA8D3031D6}"/>
    <cellStyle name="Normal 9 23 2 40" xfId="41150" xr:uid="{8DC3FC3C-9CBB-495C-B024-4C9800406034}"/>
    <cellStyle name="Normal 9 23 2 5" xfId="41151" xr:uid="{ACAF2FC4-61A5-418B-867F-9F246B4FA057}"/>
    <cellStyle name="Normal 9 23 2 5 2" xfId="41152" xr:uid="{76A14C55-8332-4911-8312-776BB7388EB0}"/>
    <cellStyle name="Normal 9 23 2 5 2 2" xfId="41153" xr:uid="{95197E7B-80BE-4D61-851F-0E7194352EC5}"/>
    <cellStyle name="Normal 9 23 2 5 3" xfId="41154" xr:uid="{CAA26391-241F-4116-8CF1-3C4959189C68}"/>
    <cellStyle name="Normal 9 23 2 6" xfId="41155" xr:uid="{AD04A923-BCE7-445C-8C1B-5B1074A85CEE}"/>
    <cellStyle name="Normal 9 23 2 6 2" xfId="41156" xr:uid="{53F03782-A93F-4DA5-A439-2DD7DD32C8A6}"/>
    <cellStyle name="Normal 9 23 2 6 2 2" xfId="41157" xr:uid="{B97A5013-AC95-4AA5-BBA6-29A98A14392F}"/>
    <cellStyle name="Normal 9 23 2 6 3" xfId="41158" xr:uid="{075E337D-36D5-4154-8695-E9071955A8DB}"/>
    <cellStyle name="Normal 9 23 2 7" xfId="41159" xr:uid="{6E89E59E-E1A8-44FC-A23B-00C1AA502B6C}"/>
    <cellStyle name="Normal 9 23 2 7 2" xfId="41160" xr:uid="{27FD9E81-D494-499A-AD31-31421696F054}"/>
    <cellStyle name="Normal 9 23 2 7 2 2" xfId="41161" xr:uid="{64448AC1-12E1-411F-B158-6455F2CE5D08}"/>
    <cellStyle name="Normal 9 23 2 7 3" xfId="41162" xr:uid="{6901B8D1-CCFF-423E-B303-D5B994A8F911}"/>
    <cellStyle name="Normal 9 23 2 8" xfId="41163" xr:uid="{493EC1F1-8A45-4958-B68B-528BEBEE95FF}"/>
    <cellStyle name="Normal 9 23 2 8 2" xfId="41164" xr:uid="{90E5844D-9A9A-4029-96A3-3D79BE6788CD}"/>
    <cellStyle name="Normal 9 23 2 8 2 2" xfId="41165" xr:uid="{E357D68B-5906-48ED-A6D2-28FA2EF90E61}"/>
    <cellStyle name="Normal 9 23 2 8 3" xfId="41166" xr:uid="{C8C5D6DB-9532-460A-8120-0288077440F8}"/>
    <cellStyle name="Normal 9 23 2 9" xfId="41167" xr:uid="{138D41AB-14A3-4D63-9F41-D64F94CD3C43}"/>
    <cellStyle name="Normal 9 23 2 9 2" xfId="41168" xr:uid="{95501E7C-8374-45F3-A13A-951DC7D0D406}"/>
    <cellStyle name="Normal 9 23 2 9 2 2" xfId="41169" xr:uid="{0D3EAEC7-D47F-4001-95BC-D59018B18044}"/>
    <cellStyle name="Normal 9 23 2 9 3" xfId="41170" xr:uid="{E7CE759E-4151-4318-A04B-BD5DB0DFA432}"/>
    <cellStyle name="Normal 9 23 20" xfId="41171" xr:uid="{D802B652-75AC-4A0F-846F-D2FC6F79BBEA}"/>
    <cellStyle name="Normal 9 23 21" xfId="41172" xr:uid="{783D7541-1BDE-4B3F-AEB0-15948E9D7531}"/>
    <cellStyle name="Normal 9 23 22" xfId="41173" xr:uid="{078C37D2-4E3F-4745-90B4-8FCB644B6CBD}"/>
    <cellStyle name="Normal 9 23 23" xfId="41174" xr:uid="{699803B6-6C21-407F-A478-7A9763ADFDAE}"/>
    <cellStyle name="Normal 9 23 24" xfId="41175" xr:uid="{B19A7454-6932-4564-9877-55A874538E35}"/>
    <cellStyle name="Normal 9 23 25" xfId="41176" xr:uid="{11B9DE47-1589-4501-AA79-7443DBE54B04}"/>
    <cellStyle name="Normal 9 23 26" xfId="41177" xr:uid="{0D262188-65A1-4C6B-A34A-F7FD9F998FF3}"/>
    <cellStyle name="Normal 9 23 27" xfId="41178" xr:uid="{8C478BAB-9621-4F84-AABF-3012DC0D116D}"/>
    <cellStyle name="Normal 9 23 28" xfId="41179" xr:uid="{00ECD00D-F280-4811-9B72-286B307F95BA}"/>
    <cellStyle name="Normal 9 23 29" xfId="41180" xr:uid="{1DB8BE0D-98D6-4B01-B85B-CBED5C30DD38}"/>
    <cellStyle name="Normal 9 23 3" xfId="41181" xr:uid="{15D745B6-E17A-4DC7-B097-4F0E33C550C1}"/>
    <cellStyle name="Normal 9 23 3 10" xfId="41182" xr:uid="{2A6EC134-C45C-4171-B743-65D3DADA8300}"/>
    <cellStyle name="Normal 9 23 3 10 2" xfId="41183" xr:uid="{189F2EFD-4B30-4FF3-94AE-6C5F32A8C557}"/>
    <cellStyle name="Normal 9 23 3 10 2 2" xfId="41184" xr:uid="{5C5D1939-F1B4-488C-AE0D-D7517A156788}"/>
    <cellStyle name="Normal 9 23 3 10 3" xfId="41185" xr:uid="{D8256B9F-B50B-474A-80F8-A2248D217A71}"/>
    <cellStyle name="Normal 9 23 3 11" xfId="41186" xr:uid="{6819A8F8-6884-4511-825E-7F7AA888D3F5}"/>
    <cellStyle name="Normal 9 23 3 11 2" xfId="41187" xr:uid="{4CA62359-A2B7-4D4E-A39D-4B5C6E927A8E}"/>
    <cellStyle name="Normal 9 23 3 11 2 2" xfId="41188" xr:uid="{B30A148A-3095-4688-9545-814652455C98}"/>
    <cellStyle name="Normal 9 23 3 11 3" xfId="41189" xr:uid="{F82858BE-33D2-4CA1-886A-04E6A2C7D0DF}"/>
    <cellStyle name="Normal 9 23 3 11 4" xfId="41190" xr:uid="{E73D8F7B-085F-4A82-A6AB-C3AA75E4F8A0}"/>
    <cellStyle name="Normal 9 23 3 12" xfId="41191" xr:uid="{B2901D2E-19A9-4443-8EAE-4DC83161B1D4}"/>
    <cellStyle name="Normal 9 23 3 12 2" xfId="41192" xr:uid="{A7E5EFFB-D9E1-44B0-BFF3-C61A90826080}"/>
    <cellStyle name="Normal 9 23 3 13" xfId="41193" xr:uid="{8BE6BFB0-F072-494A-805B-D4EFABAA5384}"/>
    <cellStyle name="Normal 9 23 3 14" xfId="41194" xr:uid="{7142FEA4-E210-4B90-BE85-EB8A27026C0F}"/>
    <cellStyle name="Normal 9 23 3 14 2" xfId="41195" xr:uid="{F2D91FD7-A188-4162-ACCA-7FBF34CEDF5F}"/>
    <cellStyle name="Normal 9 23 3 15" xfId="41196" xr:uid="{CAFD5BCE-DDB0-4CD9-ADD1-72726F08D0D5}"/>
    <cellStyle name="Normal 9 23 3 16" xfId="41197" xr:uid="{B0F20FAC-0589-4158-A018-4034B3F2E3C9}"/>
    <cellStyle name="Normal 9 23 3 17" xfId="41198" xr:uid="{1DBB71CF-DE5C-4B4D-8434-51E76D112327}"/>
    <cellStyle name="Normal 9 23 3 18" xfId="41199" xr:uid="{F6A366CE-E930-4608-8198-B578B11BF9FE}"/>
    <cellStyle name="Normal 9 23 3 19" xfId="41200" xr:uid="{0B48FC92-FAE9-4618-AD34-E45FF42A0CAD}"/>
    <cellStyle name="Normal 9 23 3 2" xfId="41201" xr:uid="{4DEA1A3F-48FB-4EA1-9E7F-B8E1FD98A30E}"/>
    <cellStyle name="Normal 9 23 3 2 2" xfId="41202" xr:uid="{B1D644BC-4AE3-4E2A-A460-C8BE34CF3794}"/>
    <cellStyle name="Normal 9 23 3 2 2 2" xfId="41203" xr:uid="{FA01A94C-A2C9-4228-A4C0-442402D3B843}"/>
    <cellStyle name="Normal 9 23 3 2 3" xfId="41204" xr:uid="{96CB835B-0C3F-4A82-9DE2-C7DB04BF4D5F}"/>
    <cellStyle name="Normal 9 23 3 20" xfId="41205" xr:uid="{1BFDBC5E-C4AC-4394-A422-CDA97B2227CD}"/>
    <cellStyle name="Normal 9 23 3 21" xfId="41206" xr:uid="{858741CC-F7AC-4036-9BCD-98D28C6D1224}"/>
    <cellStyle name="Normal 9 23 3 22" xfId="41207" xr:uid="{4D292862-D9CE-4702-BB92-0B44063C0DB2}"/>
    <cellStyle name="Normal 9 23 3 23" xfId="41208" xr:uid="{80643669-1D20-472E-8FF7-E61E3576F489}"/>
    <cellStyle name="Normal 9 23 3 24" xfId="41209" xr:uid="{D70B3B95-C8CA-4056-A800-3B5671D45698}"/>
    <cellStyle name="Normal 9 23 3 25" xfId="41210" xr:uid="{57944C6E-58A5-452A-B3C9-F6588E11D257}"/>
    <cellStyle name="Normal 9 23 3 26" xfId="41211" xr:uid="{5DD66AE9-995F-4756-BE14-BEA3F921EDC8}"/>
    <cellStyle name="Normal 9 23 3 27" xfId="41212" xr:uid="{3D902110-4862-470B-9A6F-C5FFF9CCD7AE}"/>
    <cellStyle name="Normal 9 23 3 28" xfId="41213" xr:uid="{6A9868C0-A689-45BD-BC03-813C222AC413}"/>
    <cellStyle name="Normal 9 23 3 29" xfId="41214" xr:uid="{92D57988-58C1-48BC-A69B-E511B459D0AD}"/>
    <cellStyle name="Normal 9 23 3 3" xfId="41215" xr:uid="{BA695D25-9624-4E93-BB90-5311297DF1F1}"/>
    <cellStyle name="Normal 9 23 3 3 2" xfId="41216" xr:uid="{C3F90A75-62E0-4777-A84D-D3E8E145AFC7}"/>
    <cellStyle name="Normal 9 23 3 3 2 2" xfId="41217" xr:uid="{8D6BEDDD-F8CD-412D-894A-95B651838B6A}"/>
    <cellStyle name="Normal 9 23 3 3 3" xfId="41218" xr:uid="{13EAD5AD-6993-4F43-9C6E-F87A45275650}"/>
    <cellStyle name="Normal 9 23 3 30" xfId="41219" xr:uid="{7B0473D8-401E-47DE-B234-A07B7772222F}"/>
    <cellStyle name="Normal 9 23 3 31" xfId="41220" xr:uid="{1BDEABC7-DC6E-4BCA-B10D-B31A9F6A0D54}"/>
    <cellStyle name="Normal 9 23 3 32" xfId="41221" xr:uid="{88B3CD44-1736-46D3-BD12-9407968CAFBF}"/>
    <cellStyle name="Normal 9 23 3 33" xfId="41222" xr:uid="{7322756E-D773-420B-B78B-56322A829E10}"/>
    <cellStyle name="Normal 9 23 3 34" xfId="41223" xr:uid="{83D80E76-80AD-45A6-B707-4C4F39D1BD62}"/>
    <cellStyle name="Normal 9 23 3 35" xfId="41224" xr:uid="{29250D43-3B89-4693-9E6D-C04D616585BB}"/>
    <cellStyle name="Normal 9 23 3 36" xfId="41225" xr:uid="{5E7E171A-0C29-4C8C-9E75-30F70F3D105B}"/>
    <cellStyle name="Normal 9 23 3 37" xfId="41226" xr:uid="{4A0DD756-9EA5-421E-8696-7C0A0B56B884}"/>
    <cellStyle name="Normal 9 23 3 38" xfId="41227" xr:uid="{C9C194A1-5D53-4534-B8B6-DC6FC6158B5F}"/>
    <cellStyle name="Normal 9 23 3 39" xfId="41228" xr:uid="{242ED9D3-1241-44E2-BC3C-F5B3724A9345}"/>
    <cellStyle name="Normal 9 23 3 4" xfId="41229" xr:uid="{1499DF59-A512-460C-82E4-944616FFA0A6}"/>
    <cellStyle name="Normal 9 23 3 4 2" xfId="41230" xr:uid="{394F7704-3995-4E71-ADCE-1094F6DF61C8}"/>
    <cellStyle name="Normal 9 23 3 4 2 2" xfId="41231" xr:uid="{5651DB7E-AA65-46BD-9233-1A0B0B6120B0}"/>
    <cellStyle name="Normal 9 23 3 4 3" xfId="41232" xr:uid="{92E986EE-5D42-453B-BD5D-809B14369E08}"/>
    <cellStyle name="Normal 9 23 3 40" xfId="41233" xr:uid="{96B0D48D-EB0D-4586-8B3F-42DC2074CD48}"/>
    <cellStyle name="Normal 9 23 3 5" xfId="41234" xr:uid="{75C5B4EC-1C6B-493F-8F6B-2019D57D47B5}"/>
    <cellStyle name="Normal 9 23 3 5 2" xfId="41235" xr:uid="{17AD4348-E9FE-4B51-9565-1574E47F0377}"/>
    <cellStyle name="Normal 9 23 3 5 2 2" xfId="41236" xr:uid="{9D18F397-5B7C-4D94-8BA3-58E2801FA891}"/>
    <cellStyle name="Normal 9 23 3 5 3" xfId="41237" xr:uid="{72321C22-0DB6-4CEC-B93A-318D8E363B75}"/>
    <cellStyle name="Normal 9 23 3 6" xfId="41238" xr:uid="{A2DCAE88-433A-4452-9281-3F8E0A99C7DA}"/>
    <cellStyle name="Normal 9 23 3 6 2" xfId="41239" xr:uid="{66DAF4F6-5CAA-4951-B84F-46A0F5DBF218}"/>
    <cellStyle name="Normal 9 23 3 6 2 2" xfId="41240" xr:uid="{6F414C7F-FDAA-44D7-98ED-8E022373717B}"/>
    <cellStyle name="Normal 9 23 3 6 3" xfId="41241" xr:uid="{11FEAA2F-702B-4665-A054-EF3D1E08AE8A}"/>
    <cellStyle name="Normal 9 23 3 7" xfId="41242" xr:uid="{FB1879AA-9C79-4E8B-B8B0-859504DCEF0B}"/>
    <cellStyle name="Normal 9 23 3 7 2" xfId="41243" xr:uid="{65F64F04-4DC1-4D83-8808-A28219CB9D07}"/>
    <cellStyle name="Normal 9 23 3 7 2 2" xfId="41244" xr:uid="{BD2F5C2A-8E66-4860-9081-2A987CEA5AA0}"/>
    <cellStyle name="Normal 9 23 3 7 3" xfId="41245" xr:uid="{ABA98FF4-9329-4683-9003-FA344C3F401D}"/>
    <cellStyle name="Normal 9 23 3 8" xfId="41246" xr:uid="{25F63821-AFDC-439E-8FBA-A24ABFB96426}"/>
    <cellStyle name="Normal 9 23 3 8 2" xfId="41247" xr:uid="{9D2B0078-8279-4A3C-B7E0-4F72427FA2ED}"/>
    <cellStyle name="Normal 9 23 3 8 2 2" xfId="41248" xr:uid="{442F427A-F4B3-4558-84BA-F326228B597B}"/>
    <cellStyle name="Normal 9 23 3 8 3" xfId="41249" xr:uid="{8188400E-F09D-4596-85C1-A311F794421E}"/>
    <cellStyle name="Normal 9 23 3 9" xfId="41250" xr:uid="{BFA005C2-922E-43E0-BEC0-33F4DAFC769D}"/>
    <cellStyle name="Normal 9 23 3 9 2" xfId="41251" xr:uid="{1E7773CD-9E0C-49DE-B893-C0909F3C55C4}"/>
    <cellStyle name="Normal 9 23 3 9 2 2" xfId="41252" xr:uid="{718416E6-FB72-4C2F-88E9-87913556DE58}"/>
    <cellStyle name="Normal 9 23 3 9 3" xfId="41253" xr:uid="{4209AD84-C764-4AF0-86E9-E7BE1CBFA3CD}"/>
    <cellStyle name="Normal 9 23 30" xfId="41254" xr:uid="{7F452507-CAF7-4CCB-9421-62955E72B63D}"/>
    <cellStyle name="Normal 9 23 31" xfId="41255" xr:uid="{76948288-92B7-4CCA-A407-B6F28AF2AFF5}"/>
    <cellStyle name="Normal 9 23 32" xfId="41256" xr:uid="{CA8B37AC-423F-410E-827D-A671C6918BB5}"/>
    <cellStyle name="Normal 9 23 33" xfId="41257" xr:uid="{90DEC6A5-CA96-437C-A4C3-4C1E8ECC4F3B}"/>
    <cellStyle name="Normal 9 23 34" xfId="41258" xr:uid="{55A5A6A9-B5E0-4E4D-85F4-F5BC03383B05}"/>
    <cellStyle name="Normal 9 23 35" xfId="41259" xr:uid="{394F19B6-A841-4FB3-8C34-327992D99DE2}"/>
    <cellStyle name="Normal 9 23 36" xfId="41260" xr:uid="{8B01149D-A66D-4471-AF08-87BB74F8AFC5}"/>
    <cellStyle name="Normal 9 23 37" xfId="41261" xr:uid="{9B760F93-8A70-4815-97D2-B9C7397AA5EF}"/>
    <cellStyle name="Normal 9 23 38" xfId="41262" xr:uid="{70581E3C-441E-49A7-8394-B69A718C83BB}"/>
    <cellStyle name="Normal 9 23 39" xfId="41263" xr:uid="{69BE3770-4F3E-413D-8404-444A3EE7F6B2}"/>
    <cellStyle name="Normal 9 23 4" xfId="41264" xr:uid="{77CD2D43-A221-4E18-B632-0C63E6F95B6D}"/>
    <cellStyle name="Normal 9 23 4 2" xfId="41265" xr:uid="{C6746552-E3BE-407D-99B8-B68EF77B27AC}"/>
    <cellStyle name="Normal 9 23 4 2 2" xfId="41266" xr:uid="{52134FF9-2C1E-49FC-ACA8-DAA0E0A0911C}"/>
    <cellStyle name="Normal 9 23 4 3" xfId="41267" xr:uid="{E04AEE1C-96DA-41E6-AC7F-64F18F4447F3}"/>
    <cellStyle name="Normal 9 23 40" xfId="41268" xr:uid="{0FC2E40F-EE48-413B-BBC8-C3F97A4BB1FF}"/>
    <cellStyle name="Normal 9 23 41" xfId="41269" xr:uid="{6AFAAF89-75BA-4A33-BA63-3383604C1C03}"/>
    <cellStyle name="Normal 9 23 42" xfId="41270" xr:uid="{CDE830A7-8121-48C1-BC6A-30B6B907E5C3}"/>
    <cellStyle name="Normal 9 23 5" xfId="41271" xr:uid="{017B29C8-3A07-4E94-AB3B-8775391D634D}"/>
    <cellStyle name="Normal 9 23 5 2" xfId="41272" xr:uid="{6F1DA687-337C-47B3-88B9-027AC981C296}"/>
    <cellStyle name="Normal 9 23 5 2 2" xfId="41273" xr:uid="{2F76A863-2482-4A24-91F7-E69B66FD24CE}"/>
    <cellStyle name="Normal 9 23 5 3" xfId="41274" xr:uid="{6EFBBC5D-B2C2-4FFD-BD20-C3DFF60ECB17}"/>
    <cellStyle name="Normal 9 23 6" xfId="41275" xr:uid="{EA246889-2AB5-4ABE-B53E-7A64D8D55A6C}"/>
    <cellStyle name="Normal 9 23 6 2" xfId="41276" xr:uid="{D148CE62-2D9E-421A-A87A-8E26536F1904}"/>
    <cellStyle name="Normal 9 23 6 2 2" xfId="41277" xr:uid="{15D18D85-27CC-4542-B07C-EFDEF2B2DEAA}"/>
    <cellStyle name="Normal 9 23 6 3" xfId="41278" xr:uid="{2E1B0C04-1D9C-49FD-8876-A84424AA3D48}"/>
    <cellStyle name="Normal 9 23 7" xfId="41279" xr:uid="{D859BA59-58EC-4B23-ABFC-F65083F072C3}"/>
    <cellStyle name="Normal 9 23 7 2" xfId="41280" xr:uid="{B8180B7D-0DDE-4460-9549-9D6E08E7E7EF}"/>
    <cellStyle name="Normal 9 23 7 2 2" xfId="41281" xr:uid="{F01D5276-0AA9-407A-AE7D-F7BA73D27BDE}"/>
    <cellStyle name="Normal 9 23 7 3" xfId="41282" xr:uid="{9D5542E9-81EE-4386-A76C-602812EC2B5F}"/>
    <cellStyle name="Normal 9 23 8" xfId="41283" xr:uid="{8A9BE653-2C33-42D3-9513-0DB648971D37}"/>
    <cellStyle name="Normal 9 23 8 2" xfId="41284" xr:uid="{09DE9D7F-9269-4F46-934A-3174A15FB58A}"/>
    <cellStyle name="Normal 9 23 8 2 2" xfId="41285" xr:uid="{EC07A8A9-4085-4044-BE30-534789F7F7EB}"/>
    <cellStyle name="Normal 9 23 8 3" xfId="41286" xr:uid="{5A845020-05F9-41AD-97F8-BECF0EDE99EA}"/>
    <cellStyle name="Normal 9 23 9" xfId="41287" xr:uid="{B1ACDBC8-A928-4B50-BFAB-98127D617237}"/>
    <cellStyle name="Normal 9 23 9 2" xfId="41288" xr:uid="{58C521BF-F728-4358-BB02-67A324DD6901}"/>
    <cellStyle name="Normal 9 23 9 2 2" xfId="41289" xr:uid="{BB098DD1-9A64-454F-9E2C-F3360CCC62D0}"/>
    <cellStyle name="Normal 9 23 9 3" xfId="41290" xr:uid="{ED1455E6-E972-42B4-B412-D8DA9F7FDEE0}"/>
    <cellStyle name="Normal 9 24" xfId="41291" xr:uid="{7DF425AD-CDBA-42E3-927D-4BBCBDE2F366}"/>
    <cellStyle name="Normal 9 24 10" xfId="41292" xr:uid="{1C84DAC5-BE5A-488E-BA91-9B2878DBFFD6}"/>
    <cellStyle name="Normal 9 24 10 2" xfId="41293" xr:uid="{7CA9FA6B-F56E-494E-BBCC-17AA6B44276D}"/>
    <cellStyle name="Normal 9 24 10 2 2" xfId="41294" xr:uid="{05E9658D-08C8-4A98-BC35-30E9533D350B}"/>
    <cellStyle name="Normal 9 24 10 3" xfId="41295" xr:uid="{493A86F6-71A9-4193-B751-EDC707995EED}"/>
    <cellStyle name="Normal 9 24 11" xfId="41296" xr:uid="{33718B27-7E29-4622-B390-5B4D6D42F222}"/>
    <cellStyle name="Normal 9 24 11 2" xfId="41297" xr:uid="{2F3BEBDE-21DE-42A2-A162-CE637FAE5106}"/>
    <cellStyle name="Normal 9 24 11 2 2" xfId="41298" xr:uid="{58489C3E-2C7C-4066-B16F-7CF3BDAED648}"/>
    <cellStyle name="Normal 9 24 11 3" xfId="41299" xr:uid="{08E1C7B9-C3D0-4174-BD11-CD2F4C0B15E1}"/>
    <cellStyle name="Normal 9 24 12" xfId="41300" xr:uid="{AFD427D3-D0BE-461A-B4DC-69A301328661}"/>
    <cellStyle name="Normal 9 24 12 2" xfId="41301" xr:uid="{A6B462B0-9838-4574-92C7-67273E633147}"/>
    <cellStyle name="Normal 9 24 12 2 2" xfId="41302" xr:uid="{A68FF642-E397-4284-B99B-9E19DE1F237D}"/>
    <cellStyle name="Normal 9 24 12 3" xfId="41303" xr:uid="{DFF6551D-1230-45E6-83A8-31B21A51712E}"/>
    <cellStyle name="Normal 9 24 13" xfId="41304" xr:uid="{42E5B4F6-FD06-47D7-946E-261752BAA507}"/>
    <cellStyle name="Normal 9 24 13 2" xfId="41305" xr:uid="{7E115C74-4DFE-4C47-AA06-477190E3C1D5}"/>
    <cellStyle name="Normal 9 24 13 2 2" xfId="41306" xr:uid="{786E3F7E-AD46-4DE5-A969-0D974902DA53}"/>
    <cellStyle name="Normal 9 24 13 3" xfId="41307" xr:uid="{D2615544-C909-44E5-97A6-5EB76507EB0C}"/>
    <cellStyle name="Normal 9 24 13 4" xfId="41308" xr:uid="{64BF6FBF-7A41-4352-831B-BD0564E3AFEE}"/>
    <cellStyle name="Normal 9 24 14" xfId="41309" xr:uid="{107FFFE1-A89E-41C2-883E-30005186C863}"/>
    <cellStyle name="Normal 9 24 14 2" xfId="41310" xr:uid="{20F5D0C2-1640-4E47-98A3-2D57B3BD13F5}"/>
    <cellStyle name="Normal 9 24 15" xfId="41311" xr:uid="{8C9CBBA9-296A-4777-8B7E-66B8D07A6DCF}"/>
    <cellStyle name="Normal 9 24 16" xfId="41312" xr:uid="{DF82AC52-9B2C-4976-8FCD-AD376CCDD0C8}"/>
    <cellStyle name="Normal 9 24 16 2" xfId="41313" xr:uid="{F01F4556-1AA6-45A7-8FFC-0C4909BB592F}"/>
    <cellStyle name="Normal 9 24 17" xfId="41314" xr:uid="{576E344F-FC44-4014-B45C-17864B32EFD8}"/>
    <cellStyle name="Normal 9 24 18" xfId="41315" xr:uid="{40D4B561-96BF-4E19-86D1-83AAD23622ED}"/>
    <cellStyle name="Normal 9 24 19" xfId="41316" xr:uid="{5277897F-717E-49C6-87EB-69E31A708AE0}"/>
    <cellStyle name="Normal 9 24 2" xfId="41317" xr:uid="{CC820D5B-AB67-4D10-9176-4817E6E52C48}"/>
    <cellStyle name="Normal 9 24 2 10" xfId="41318" xr:uid="{66450AEF-2A33-49A5-B590-52BA16920EAC}"/>
    <cellStyle name="Normal 9 24 2 10 2" xfId="41319" xr:uid="{06C6A5BC-0F8E-4EFF-8B85-ADFDFFB66D88}"/>
    <cellStyle name="Normal 9 24 2 10 2 2" xfId="41320" xr:uid="{DEE31589-C17F-4C1F-ADDB-676C105DA910}"/>
    <cellStyle name="Normal 9 24 2 10 3" xfId="41321" xr:uid="{8588EEBE-7DC9-451F-ABD8-55296A36BDB4}"/>
    <cellStyle name="Normal 9 24 2 11" xfId="41322" xr:uid="{FA8B56E2-3127-4CE1-AF01-B7DAE779E9DE}"/>
    <cellStyle name="Normal 9 24 2 11 2" xfId="41323" xr:uid="{39464A58-F912-4E6C-A90C-FCAC6D96EEAF}"/>
    <cellStyle name="Normal 9 24 2 11 2 2" xfId="41324" xr:uid="{C6063E2D-4479-40D8-B68C-FDB00DE61E48}"/>
    <cellStyle name="Normal 9 24 2 11 3" xfId="41325" xr:uid="{EF46BF1A-6C3E-4A7B-BF3A-BAA8E34A0EB0}"/>
    <cellStyle name="Normal 9 24 2 11 4" xfId="41326" xr:uid="{1495D1D4-543D-4781-A595-05D4D431BB4D}"/>
    <cellStyle name="Normal 9 24 2 12" xfId="41327" xr:uid="{2C816C68-B606-43C0-982A-79BD5AD492AF}"/>
    <cellStyle name="Normal 9 24 2 12 2" xfId="41328" xr:uid="{7CA4ACA5-58DB-4021-8C7D-32279145E8B4}"/>
    <cellStyle name="Normal 9 24 2 13" xfId="41329" xr:uid="{B529D471-B1E8-46A6-B3A1-C9CF27F85D9D}"/>
    <cellStyle name="Normal 9 24 2 14" xfId="41330" xr:uid="{4B0292D5-5542-4832-A1CE-48D60C8A9EEA}"/>
    <cellStyle name="Normal 9 24 2 14 2" xfId="41331" xr:uid="{196B38E1-8010-427E-A9E5-9B6948DBA313}"/>
    <cellStyle name="Normal 9 24 2 15" xfId="41332" xr:uid="{313DBD3E-BE8A-4CC2-B910-87CE5534CF22}"/>
    <cellStyle name="Normal 9 24 2 16" xfId="41333" xr:uid="{7FE89318-A56B-403B-B5EE-BD38B78D1F16}"/>
    <cellStyle name="Normal 9 24 2 17" xfId="41334" xr:uid="{A9AEEADC-596A-49AE-B2EA-6CC61749A11F}"/>
    <cellStyle name="Normal 9 24 2 18" xfId="41335" xr:uid="{C5B67BE1-D774-451B-8BB8-E303727A7995}"/>
    <cellStyle name="Normal 9 24 2 19" xfId="41336" xr:uid="{E44043CC-E090-4305-AFA9-D967496AB322}"/>
    <cellStyle name="Normal 9 24 2 2" xfId="41337" xr:uid="{D553D167-7E7A-406E-9377-93F6F9E7A072}"/>
    <cellStyle name="Normal 9 24 2 2 2" xfId="41338" xr:uid="{C81B3BB1-69A1-4D45-93FA-09AE9D4EB8B7}"/>
    <cellStyle name="Normal 9 24 2 2 2 2" xfId="41339" xr:uid="{6A0C46FB-EB7A-45E5-9382-57A980E95E77}"/>
    <cellStyle name="Normal 9 24 2 2 3" xfId="41340" xr:uid="{873D9DD7-252D-4510-AEE4-A38B2A91FE29}"/>
    <cellStyle name="Normal 9 24 2 20" xfId="41341" xr:uid="{3DA47D4F-5C12-4A33-B36B-E0C15E283800}"/>
    <cellStyle name="Normal 9 24 2 21" xfId="41342" xr:uid="{F0C08D7E-D160-41FC-88ED-03D206C21240}"/>
    <cellStyle name="Normal 9 24 2 22" xfId="41343" xr:uid="{FD60EBE6-77CA-47C3-B8A8-7ED1E42C9CCA}"/>
    <cellStyle name="Normal 9 24 2 23" xfId="41344" xr:uid="{49E57D41-63C6-464C-BD4D-327F1F7AB195}"/>
    <cellStyle name="Normal 9 24 2 24" xfId="41345" xr:uid="{3CD27A71-4F53-43F9-94E7-A988E46E5429}"/>
    <cellStyle name="Normal 9 24 2 25" xfId="41346" xr:uid="{54404B00-F14C-47FF-923D-9FFEAD19C884}"/>
    <cellStyle name="Normal 9 24 2 26" xfId="41347" xr:uid="{D760E117-9BB1-4045-8266-C9B1DAAA8C5E}"/>
    <cellStyle name="Normal 9 24 2 27" xfId="41348" xr:uid="{37EECE29-97F4-4F6D-B018-AEFE954D98B7}"/>
    <cellStyle name="Normal 9 24 2 28" xfId="41349" xr:uid="{CBEEAD68-35A6-4884-A12B-6AF8EA61A975}"/>
    <cellStyle name="Normal 9 24 2 29" xfId="41350" xr:uid="{ECC15EA9-8F32-42AB-AE5B-817C2AC2DDF8}"/>
    <cellStyle name="Normal 9 24 2 3" xfId="41351" xr:uid="{2F16B82E-F3E4-4E7E-9B44-3B0A35C1506F}"/>
    <cellStyle name="Normal 9 24 2 3 2" xfId="41352" xr:uid="{D0165F5A-1D9B-4230-9098-129B6E7ACB48}"/>
    <cellStyle name="Normal 9 24 2 3 2 2" xfId="41353" xr:uid="{C9A25D50-8065-4EF5-A71A-DDEAFB908B8C}"/>
    <cellStyle name="Normal 9 24 2 3 3" xfId="41354" xr:uid="{F7BF9BA9-1903-40CA-8948-01179AFDE64A}"/>
    <cellStyle name="Normal 9 24 2 30" xfId="41355" xr:uid="{A82141C1-CD4C-42CD-A830-51A4C126B376}"/>
    <cellStyle name="Normal 9 24 2 31" xfId="41356" xr:uid="{91FF0328-6B60-492C-9FAA-14166723ED32}"/>
    <cellStyle name="Normal 9 24 2 32" xfId="41357" xr:uid="{64A86CAB-5EB9-40A6-AE5D-1EC0FE7C0331}"/>
    <cellStyle name="Normal 9 24 2 33" xfId="41358" xr:uid="{08F5BAA0-05C3-4BA6-B878-F538B9B1E8E2}"/>
    <cellStyle name="Normal 9 24 2 34" xfId="41359" xr:uid="{109FD83F-79AE-4748-9354-52464B664EA0}"/>
    <cellStyle name="Normal 9 24 2 35" xfId="41360" xr:uid="{EA9143B4-4BCB-4F77-AFDF-28BC1624C6EA}"/>
    <cellStyle name="Normal 9 24 2 36" xfId="41361" xr:uid="{A9EC2CF6-639F-4961-B0AB-543DD1AA7ED3}"/>
    <cellStyle name="Normal 9 24 2 37" xfId="41362" xr:uid="{417D3B83-15DB-40B5-BD3F-00C78945D8AD}"/>
    <cellStyle name="Normal 9 24 2 38" xfId="41363" xr:uid="{4150FA74-0F93-44B4-A957-376573C17385}"/>
    <cellStyle name="Normal 9 24 2 39" xfId="41364" xr:uid="{296DFF98-9CA4-4663-8510-9B6CAC2E0F38}"/>
    <cellStyle name="Normal 9 24 2 4" xfId="41365" xr:uid="{8AEAA1E1-770C-4ED5-9E7D-BEF3B7652EFE}"/>
    <cellStyle name="Normal 9 24 2 4 2" xfId="41366" xr:uid="{DCB1C0B3-D751-4143-AB42-9C359F9F6D42}"/>
    <cellStyle name="Normal 9 24 2 4 2 2" xfId="41367" xr:uid="{0D976241-9A40-4EE7-81AB-E12F90C3EC0A}"/>
    <cellStyle name="Normal 9 24 2 4 3" xfId="41368" xr:uid="{036F5D83-F72A-42E5-83DE-30D7CD96A9AA}"/>
    <cellStyle name="Normal 9 24 2 40" xfId="41369" xr:uid="{2A2C2EDB-D3CD-4C44-9FFE-B15CF244D701}"/>
    <cellStyle name="Normal 9 24 2 5" xfId="41370" xr:uid="{2DCDD904-42E1-45C7-943D-D555F5DF1B52}"/>
    <cellStyle name="Normal 9 24 2 5 2" xfId="41371" xr:uid="{4904F875-D6D1-4281-ACED-FCBF9CD97F1D}"/>
    <cellStyle name="Normal 9 24 2 5 2 2" xfId="41372" xr:uid="{CF5A971A-E661-468B-940D-8D6BC306159B}"/>
    <cellStyle name="Normal 9 24 2 5 3" xfId="41373" xr:uid="{69FAEB61-9702-4991-8EB1-98717017E7FD}"/>
    <cellStyle name="Normal 9 24 2 6" xfId="41374" xr:uid="{027F2078-AA50-4035-80A6-A1FE1E85B25C}"/>
    <cellStyle name="Normal 9 24 2 6 2" xfId="41375" xr:uid="{C12F72AF-2ABA-4D90-B20C-68C63D8FB612}"/>
    <cellStyle name="Normal 9 24 2 6 2 2" xfId="41376" xr:uid="{E1FFB01E-4BC4-4A97-8177-DD2460C76AB6}"/>
    <cellStyle name="Normal 9 24 2 6 3" xfId="41377" xr:uid="{B2D0ECFC-E198-4980-B963-96E271FB2BE4}"/>
    <cellStyle name="Normal 9 24 2 7" xfId="41378" xr:uid="{65975739-5346-419A-8097-DD9ACEB80FE4}"/>
    <cellStyle name="Normal 9 24 2 7 2" xfId="41379" xr:uid="{15D308A5-9502-4ED0-A32A-0BBA73D6A2FD}"/>
    <cellStyle name="Normal 9 24 2 7 2 2" xfId="41380" xr:uid="{BAE41F74-CA7A-4F66-A0D6-D8A96DB0BABD}"/>
    <cellStyle name="Normal 9 24 2 7 3" xfId="41381" xr:uid="{5C0F3808-5DAF-4FF8-B55E-1507B539928D}"/>
    <cellStyle name="Normal 9 24 2 8" xfId="41382" xr:uid="{1C1CA2B2-5326-471A-952B-476ABE188B7D}"/>
    <cellStyle name="Normal 9 24 2 8 2" xfId="41383" xr:uid="{B7F9EAF8-BEEC-4781-AA49-D1743A0776BB}"/>
    <cellStyle name="Normal 9 24 2 8 2 2" xfId="41384" xr:uid="{684DAAAC-FEE5-4296-864B-394C848CA9AC}"/>
    <cellStyle name="Normal 9 24 2 8 3" xfId="41385" xr:uid="{71A7D14E-9526-4DD8-BA10-6A2A51529E44}"/>
    <cellStyle name="Normal 9 24 2 9" xfId="41386" xr:uid="{D9369D02-362B-463F-A1DB-BF8EDE272FE7}"/>
    <cellStyle name="Normal 9 24 2 9 2" xfId="41387" xr:uid="{1811AABC-DF47-44AA-86CA-543BDDF37F6C}"/>
    <cellStyle name="Normal 9 24 2 9 2 2" xfId="41388" xr:uid="{94D6DA6A-7FEC-43FA-9F17-BA33940309E9}"/>
    <cellStyle name="Normal 9 24 2 9 3" xfId="41389" xr:uid="{891537AA-0241-48AD-B311-D192BA4A10F1}"/>
    <cellStyle name="Normal 9 24 20" xfId="41390" xr:uid="{7E5A745A-62CD-4597-A0F4-71166AFFFB26}"/>
    <cellStyle name="Normal 9 24 21" xfId="41391" xr:uid="{541496DA-3F06-4B0B-9873-0E696A47D9F0}"/>
    <cellStyle name="Normal 9 24 22" xfId="41392" xr:uid="{E09658A5-13BE-4A67-B90D-4096289AEF2B}"/>
    <cellStyle name="Normal 9 24 23" xfId="41393" xr:uid="{B0B8FAED-D664-42A6-B89E-A50D61CD4973}"/>
    <cellStyle name="Normal 9 24 24" xfId="41394" xr:uid="{1C550247-554B-48EA-85C4-8B6174DCC0D9}"/>
    <cellStyle name="Normal 9 24 25" xfId="41395" xr:uid="{B1013860-DF9C-49B6-B79F-D16CED899B16}"/>
    <cellStyle name="Normal 9 24 26" xfId="41396" xr:uid="{0D4B66D9-B69E-4C74-8800-F624147E53D6}"/>
    <cellStyle name="Normal 9 24 27" xfId="41397" xr:uid="{82082725-67DD-4A70-8746-9E30548FEBEC}"/>
    <cellStyle name="Normal 9 24 28" xfId="41398" xr:uid="{F91E143B-FF33-4BD6-BC36-D1F872D0B644}"/>
    <cellStyle name="Normal 9 24 29" xfId="41399" xr:uid="{4A2CC7EA-2982-45B4-A8BB-16F90CBAF2FA}"/>
    <cellStyle name="Normal 9 24 3" xfId="41400" xr:uid="{00091A7F-DDFF-4CAC-A9C8-B78CFE9D726B}"/>
    <cellStyle name="Normal 9 24 3 10" xfId="41401" xr:uid="{64929491-B9DC-4E04-A46B-1A5D0D6CE4A9}"/>
    <cellStyle name="Normal 9 24 3 10 2" xfId="41402" xr:uid="{2EEC8B96-CE81-40D9-A347-0C2B790236A3}"/>
    <cellStyle name="Normal 9 24 3 10 2 2" xfId="41403" xr:uid="{75CBB10B-A25E-48D9-8D63-E1BE33D9C827}"/>
    <cellStyle name="Normal 9 24 3 10 3" xfId="41404" xr:uid="{270466FE-AE62-4601-85E0-BF028960393D}"/>
    <cellStyle name="Normal 9 24 3 11" xfId="41405" xr:uid="{BDCA9A0D-4BAE-4864-BBDF-9E6F2634E073}"/>
    <cellStyle name="Normal 9 24 3 11 2" xfId="41406" xr:uid="{37128C4C-B180-4AFE-B2BB-57F0B92E3BD6}"/>
    <cellStyle name="Normal 9 24 3 11 2 2" xfId="41407" xr:uid="{2C9321F1-D2CF-4EBA-B9F4-A1DD07257667}"/>
    <cellStyle name="Normal 9 24 3 11 3" xfId="41408" xr:uid="{601CBC8E-59D8-48EA-B298-B2F5A23A521B}"/>
    <cellStyle name="Normal 9 24 3 11 4" xfId="41409" xr:uid="{39EAA1D6-AC3D-41F1-BCAC-10EC68E26D2C}"/>
    <cellStyle name="Normal 9 24 3 12" xfId="41410" xr:uid="{BB4590D0-CDF8-4DEE-88A9-5E3801508995}"/>
    <cellStyle name="Normal 9 24 3 12 2" xfId="41411" xr:uid="{DD74492B-430F-4495-B809-EB9D3BE48C15}"/>
    <cellStyle name="Normal 9 24 3 13" xfId="41412" xr:uid="{8D857360-4E29-4143-A647-A10802B89B66}"/>
    <cellStyle name="Normal 9 24 3 14" xfId="41413" xr:uid="{F72C51F1-7312-4183-8BE2-91FC9DE1CF6A}"/>
    <cellStyle name="Normal 9 24 3 14 2" xfId="41414" xr:uid="{A1798D59-EA36-48AA-97C3-7A6BB03AB294}"/>
    <cellStyle name="Normal 9 24 3 15" xfId="41415" xr:uid="{09BF4A56-E414-467E-B660-7DDE85D88D1D}"/>
    <cellStyle name="Normal 9 24 3 16" xfId="41416" xr:uid="{CD0FB4BD-D922-4688-AFFC-A6A0D39DC990}"/>
    <cellStyle name="Normal 9 24 3 17" xfId="41417" xr:uid="{2CD6986A-2AFA-4A9E-9EE2-7DE2ACA65962}"/>
    <cellStyle name="Normal 9 24 3 18" xfId="41418" xr:uid="{001EE31E-7D68-4C01-B301-CE4005D88F74}"/>
    <cellStyle name="Normal 9 24 3 19" xfId="41419" xr:uid="{34021161-1A99-4DD0-8B7F-3CF0BFA5E6F6}"/>
    <cellStyle name="Normal 9 24 3 2" xfId="41420" xr:uid="{25BB2301-3D4C-401D-BBF3-5256D1F7ECD2}"/>
    <cellStyle name="Normal 9 24 3 2 2" xfId="41421" xr:uid="{0F1EBA81-037F-4517-92EC-0C689155DF01}"/>
    <cellStyle name="Normal 9 24 3 2 2 2" xfId="41422" xr:uid="{888BAA4B-EEFB-4DCF-AFD3-AF3A8AC0AEDB}"/>
    <cellStyle name="Normal 9 24 3 2 3" xfId="41423" xr:uid="{D3B13EB5-2F27-435C-BDE6-83B7377B37CF}"/>
    <cellStyle name="Normal 9 24 3 20" xfId="41424" xr:uid="{D2FD8059-0C1D-4106-BC00-BA2E520B9275}"/>
    <cellStyle name="Normal 9 24 3 21" xfId="41425" xr:uid="{A6BA63AE-843D-4219-B7E2-245C6BA7ECC4}"/>
    <cellStyle name="Normal 9 24 3 22" xfId="41426" xr:uid="{56C0A0EC-A216-4EDA-B5D2-71409498D61F}"/>
    <cellStyle name="Normal 9 24 3 23" xfId="41427" xr:uid="{9C5AA79F-4FD9-4499-A646-800FC0882657}"/>
    <cellStyle name="Normal 9 24 3 24" xfId="41428" xr:uid="{5640B198-F975-4437-9E02-A91FE827BA66}"/>
    <cellStyle name="Normal 9 24 3 25" xfId="41429" xr:uid="{C6252440-A8AF-4740-BDB3-E640050CDF93}"/>
    <cellStyle name="Normal 9 24 3 26" xfId="41430" xr:uid="{05618F98-EC78-4A63-967C-C8F8F0D165AE}"/>
    <cellStyle name="Normal 9 24 3 27" xfId="41431" xr:uid="{A30ACEE9-01C5-4E56-B751-C6C8E46897F7}"/>
    <cellStyle name="Normal 9 24 3 28" xfId="41432" xr:uid="{FCD463B8-D886-450C-8816-63978CDE0FBC}"/>
    <cellStyle name="Normal 9 24 3 29" xfId="41433" xr:uid="{F7214CE2-45F7-40A8-A09A-0BA71B76875D}"/>
    <cellStyle name="Normal 9 24 3 3" xfId="41434" xr:uid="{45D9A5C9-E945-473F-962D-C11A86A90BA1}"/>
    <cellStyle name="Normal 9 24 3 3 2" xfId="41435" xr:uid="{E51CEF61-82BF-4610-8688-92CEAC3D90D1}"/>
    <cellStyle name="Normal 9 24 3 3 2 2" xfId="41436" xr:uid="{DE6900C1-FD8A-4EDF-A8F5-66D844878AF2}"/>
    <cellStyle name="Normal 9 24 3 3 3" xfId="41437" xr:uid="{A8FEAB38-E0EF-474F-8A8D-8FF27C5C666B}"/>
    <cellStyle name="Normal 9 24 3 30" xfId="41438" xr:uid="{BA0811A5-016D-4A85-955C-6156AAEFBA8C}"/>
    <cellStyle name="Normal 9 24 3 31" xfId="41439" xr:uid="{5C1AA44B-1BF1-4DC6-9FAA-9D6898168251}"/>
    <cellStyle name="Normal 9 24 3 32" xfId="41440" xr:uid="{F7163940-111C-4650-AAFA-3E39F323E990}"/>
    <cellStyle name="Normal 9 24 3 33" xfId="41441" xr:uid="{3E289719-1C44-48E4-A3D9-CC9FDFAEC71A}"/>
    <cellStyle name="Normal 9 24 3 34" xfId="41442" xr:uid="{DCC16B28-4B9A-4DD8-BA76-FB1F29051365}"/>
    <cellStyle name="Normal 9 24 3 35" xfId="41443" xr:uid="{5AB7FB23-9D90-4E4F-BFCE-BF452031DD1C}"/>
    <cellStyle name="Normal 9 24 3 36" xfId="41444" xr:uid="{3BAD7212-0937-473E-AEE4-887C32E2AD52}"/>
    <cellStyle name="Normal 9 24 3 37" xfId="41445" xr:uid="{BE6E6337-70DD-4388-9EA9-1FC2F41E373B}"/>
    <cellStyle name="Normal 9 24 3 38" xfId="41446" xr:uid="{4ED5B0A2-DBA8-4442-AB39-28A5A9894927}"/>
    <cellStyle name="Normal 9 24 3 39" xfId="41447" xr:uid="{0CE33A1B-A455-468D-BA88-37325ACAFF3F}"/>
    <cellStyle name="Normal 9 24 3 4" xfId="41448" xr:uid="{F5F8AAE3-04EC-4B2C-973E-CA8D57C97584}"/>
    <cellStyle name="Normal 9 24 3 4 2" xfId="41449" xr:uid="{090A2723-0971-4803-9886-33F9D6B10703}"/>
    <cellStyle name="Normal 9 24 3 4 2 2" xfId="41450" xr:uid="{9BC4970E-0F0B-497E-B7E3-AAEF0FF2BBF0}"/>
    <cellStyle name="Normal 9 24 3 4 3" xfId="41451" xr:uid="{ABC6CFD6-269B-4283-B843-77DF10DD660A}"/>
    <cellStyle name="Normal 9 24 3 40" xfId="41452" xr:uid="{343E2DDA-DB64-4F9E-81A4-44951AB75873}"/>
    <cellStyle name="Normal 9 24 3 5" xfId="41453" xr:uid="{F4A55921-F506-445C-8A83-67FFFF37871D}"/>
    <cellStyle name="Normal 9 24 3 5 2" xfId="41454" xr:uid="{ABFC16FC-7CB9-45BC-B146-FB69926EA598}"/>
    <cellStyle name="Normal 9 24 3 5 2 2" xfId="41455" xr:uid="{FC5988B8-C7BF-461E-9C73-FA18B609CFFD}"/>
    <cellStyle name="Normal 9 24 3 5 3" xfId="41456" xr:uid="{EFBDFEB8-4EE1-4246-8F2B-91E7012D4FC3}"/>
    <cellStyle name="Normal 9 24 3 6" xfId="41457" xr:uid="{8D36FD19-FAA4-43E3-B90A-411F9C1D9E14}"/>
    <cellStyle name="Normal 9 24 3 6 2" xfId="41458" xr:uid="{9642AC9F-C625-4A9D-A627-A7227863E3AC}"/>
    <cellStyle name="Normal 9 24 3 6 2 2" xfId="41459" xr:uid="{1C42F5B2-CA4B-492D-AF6E-E2E1F6C3021C}"/>
    <cellStyle name="Normal 9 24 3 6 3" xfId="41460" xr:uid="{672C2C97-745E-4253-92AF-6359049513F3}"/>
    <cellStyle name="Normal 9 24 3 7" xfId="41461" xr:uid="{06AFF954-F028-4554-86B8-1CBC69ACDD87}"/>
    <cellStyle name="Normal 9 24 3 7 2" xfId="41462" xr:uid="{A6E1D50A-5B73-4B3D-8A23-53F44D3533B6}"/>
    <cellStyle name="Normal 9 24 3 7 2 2" xfId="41463" xr:uid="{9D5B14EF-DFCA-4E19-9EF8-DE31DBF4297C}"/>
    <cellStyle name="Normal 9 24 3 7 3" xfId="41464" xr:uid="{F8643686-B3E1-4DA2-93B7-955C181F6C60}"/>
    <cellStyle name="Normal 9 24 3 8" xfId="41465" xr:uid="{2C569A2E-0BC2-4E6F-AAAB-6AED9669CD97}"/>
    <cellStyle name="Normal 9 24 3 8 2" xfId="41466" xr:uid="{F1B97126-7659-4521-BA63-212C5DC2363D}"/>
    <cellStyle name="Normal 9 24 3 8 2 2" xfId="41467" xr:uid="{9C1B4647-A747-4550-A656-6B66EAD23EF6}"/>
    <cellStyle name="Normal 9 24 3 8 3" xfId="41468" xr:uid="{1833E368-35FE-4E27-9C9A-8DEA2E9C255B}"/>
    <cellStyle name="Normal 9 24 3 9" xfId="41469" xr:uid="{E0FF4C24-DD0E-4AEF-96D9-66554140F70D}"/>
    <cellStyle name="Normal 9 24 3 9 2" xfId="41470" xr:uid="{30FA64BE-9957-4F7B-BE8E-8F4AEA7DC22C}"/>
    <cellStyle name="Normal 9 24 3 9 2 2" xfId="41471" xr:uid="{EED9B540-BBFC-4453-B96A-07869EC85DC9}"/>
    <cellStyle name="Normal 9 24 3 9 3" xfId="41472" xr:uid="{8E19EC0E-10DC-401E-B441-A6412737BAB2}"/>
    <cellStyle name="Normal 9 24 30" xfId="41473" xr:uid="{77B58DA6-85C8-41FA-8D16-ECEB1CF74E5B}"/>
    <cellStyle name="Normal 9 24 31" xfId="41474" xr:uid="{60CCE747-2B33-40AE-9C50-FA6FD0C0A433}"/>
    <cellStyle name="Normal 9 24 32" xfId="41475" xr:uid="{387D1EAF-07B6-4E89-B4D9-9787570A3081}"/>
    <cellStyle name="Normal 9 24 33" xfId="41476" xr:uid="{BD91F13F-89C6-45EA-855C-9B941256AF37}"/>
    <cellStyle name="Normal 9 24 34" xfId="41477" xr:uid="{D1F5F18B-8A58-46B8-8473-70191B9C36C9}"/>
    <cellStyle name="Normal 9 24 35" xfId="41478" xr:uid="{32260983-5154-48E5-A9F5-71DD4BD0D2FA}"/>
    <cellStyle name="Normal 9 24 36" xfId="41479" xr:uid="{5A72728A-FCB3-4AF1-801F-E4BB32522574}"/>
    <cellStyle name="Normal 9 24 37" xfId="41480" xr:uid="{E42D45F5-491F-4F03-B06C-55EBC1989197}"/>
    <cellStyle name="Normal 9 24 38" xfId="41481" xr:uid="{04072A29-ED4F-4142-87D5-26A8BF465AD9}"/>
    <cellStyle name="Normal 9 24 39" xfId="41482" xr:uid="{92444CC0-65A4-4445-A2B1-6D1AAC3DBAE2}"/>
    <cellStyle name="Normal 9 24 4" xfId="41483" xr:uid="{8E1646BA-4D64-4BC3-BD60-CF28D1CBCD51}"/>
    <cellStyle name="Normal 9 24 4 2" xfId="41484" xr:uid="{CB17BEFE-89E2-40B4-AEF5-FBFB894A7404}"/>
    <cellStyle name="Normal 9 24 4 2 2" xfId="41485" xr:uid="{2BD7999D-39EF-41A7-846D-5742A364EEBC}"/>
    <cellStyle name="Normal 9 24 4 3" xfId="41486" xr:uid="{3180D64E-A888-41CC-A0F6-66A93764A84D}"/>
    <cellStyle name="Normal 9 24 40" xfId="41487" xr:uid="{6FAEB02E-EB35-463F-B9B6-0E188FF7C4C8}"/>
    <cellStyle name="Normal 9 24 41" xfId="41488" xr:uid="{5D4F7DB8-5616-4601-B80D-8D196234A390}"/>
    <cellStyle name="Normal 9 24 42" xfId="41489" xr:uid="{48696E5E-367D-4853-8BC7-29AE2E9512FC}"/>
    <cellStyle name="Normal 9 24 5" xfId="41490" xr:uid="{10DEB52C-5D7C-4724-9CDC-22CFC8BE3B02}"/>
    <cellStyle name="Normal 9 24 5 2" xfId="41491" xr:uid="{7D71A9BC-B734-4E76-A74F-4DD710DEE00E}"/>
    <cellStyle name="Normal 9 24 5 2 2" xfId="41492" xr:uid="{3D8FBF4C-1E94-4098-BD21-A77A52ED5345}"/>
    <cellStyle name="Normal 9 24 5 3" xfId="41493" xr:uid="{13884195-F4BF-442A-A3B0-77C236E0B112}"/>
    <cellStyle name="Normal 9 24 6" xfId="41494" xr:uid="{524CAE6C-FF70-4CD9-810C-BB9EC0FF4C8D}"/>
    <cellStyle name="Normal 9 24 6 2" xfId="41495" xr:uid="{6A26E1FF-93AC-4F72-9E86-FE29D2B512E8}"/>
    <cellStyle name="Normal 9 24 6 2 2" xfId="41496" xr:uid="{6B75FEEB-89CD-49A8-AB8D-EE79C5C3F8D7}"/>
    <cellStyle name="Normal 9 24 6 3" xfId="41497" xr:uid="{C34EC204-E7B3-4896-B59B-B9156409B561}"/>
    <cellStyle name="Normal 9 24 7" xfId="41498" xr:uid="{AFBFE85D-0F06-4DF4-A1B7-515106EBEBAB}"/>
    <cellStyle name="Normal 9 24 7 2" xfId="41499" xr:uid="{E1C4AAB2-BAE6-49A1-A74D-7AD789575EF8}"/>
    <cellStyle name="Normal 9 24 7 2 2" xfId="41500" xr:uid="{EC33D502-D6BB-46A8-AFCA-E582155D69DC}"/>
    <cellStyle name="Normal 9 24 7 3" xfId="41501" xr:uid="{9B849B0F-94E8-4442-BB29-E857240F33AD}"/>
    <cellStyle name="Normal 9 24 8" xfId="41502" xr:uid="{5E5DA7C8-9D68-4FA7-B865-E1DE7FDCD4F5}"/>
    <cellStyle name="Normal 9 24 8 2" xfId="41503" xr:uid="{AA6D1453-C66F-4392-9C3D-485E0BFF0166}"/>
    <cellStyle name="Normal 9 24 8 2 2" xfId="41504" xr:uid="{1104E62F-1B33-4BCF-9387-A987424F8A64}"/>
    <cellStyle name="Normal 9 24 8 3" xfId="41505" xr:uid="{F9C56678-E09C-4C45-900C-6141689F2AC2}"/>
    <cellStyle name="Normal 9 24 9" xfId="41506" xr:uid="{ADBA7A19-F990-4EB9-87F1-D85451853BC6}"/>
    <cellStyle name="Normal 9 24 9 2" xfId="41507" xr:uid="{BD9B85C4-6623-4AC4-B4AF-C39337301E94}"/>
    <cellStyle name="Normal 9 24 9 2 2" xfId="41508" xr:uid="{6087F453-613D-4CE9-8B15-9FFEE879BE36}"/>
    <cellStyle name="Normal 9 24 9 3" xfId="41509" xr:uid="{F7BE7AE2-BEC6-4200-98E9-C94236A04859}"/>
    <cellStyle name="Normal 9 25" xfId="41510" xr:uid="{5F94A96D-4DEB-4AF6-B5E7-1C51EBB76C07}"/>
    <cellStyle name="Normal 9 25 10" xfId="41511" xr:uid="{BA7C85CF-86E9-4FC7-8A19-1CF18E8F2898}"/>
    <cellStyle name="Normal 9 25 10 2" xfId="41512" xr:uid="{9438E69F-8734-49FB-B366-28FAE18FFCE5}"/>
    <cellStyle name="Normal 9 25 10 2 2" xfId="41513" xr:uid="{7A68BFB4-B199-4E61-9980-8DBD246C70D5}"/>
    <cellStyle name="Normal 9 25 10 3" xfId="41514" xr:uid="{745896BC-2F1B-4026-BA4D-AA499C233DD3}"/>
    <cellStyle name="Normal 9 25 11" xfId="41515" xr:uid="{A88A8224-3DF0-4D73-A989-F38F7762AD73}"/>
    <cellStyle name="Normal 9 25 11 2" xfId="41516" xr:uid="{06C46B12-1478-4697-B2A4-8D78898C8D05}"/>
    <cellStyle name="Normal 9 25 11 2 2" xfId="41517" xr:uid="{BA9065E2-7CB6-46B2-8380-82A308D44AB4}"/>
    <cellStyle name="Normal 9 25 11 3" xfId="41518" xr:uid="{D1822279-B135-4E5D-B40C-5A92F4C7E13E}"/>
    <cellStyle name="Normal 9 25 11 4" xfId="41519" xr:uid="{E9C58668-0E80-470E-8885-7406763465B5}"/>
    <cellStyle name="Normal 9 25 12" xfId="41520" xr:uid="{6F113FAF-9C07-474B-AF30-A5CEDB562A64}"/>
    <cellStyle name="Normal 9 25 12 2" xfId="41521" xr:uid="{FF321685-F900-46E9-8362-2C18064BFD57}"/>
    <cellStyle name="Normal 9 25 13" xfId="41522" xr:uid="{7A0254A0-64FD-4B2C-9A64-D4CE76736DC5}"/>
    <cellStyle name="Normal 9 25 14" xfId="41523" xr:uid="{D52586C9-5688-4F2E-ACF4-31328BFBCC62}"/>
    <cellStyle name="Normal 9 25 14 2" xfId="41524" xr:uid="{E8445620-F310-4ECE-BF69-81F0BE446C70}"/>
    <cellStyle name="Normal 9 25 15" xfId="41525" xr:uid="{BB52F23C-1D6B-4E95-968B-C28B2351A7E9}"/>
    <cellStyle name="Normal 9 25 16" xfId="41526" xr:uid="{F41EDEB8-F73E-40C4-8E2B-53A8249B0800}"/>
    <cellStyle name="Normal 9 25 17" xfId="41527" xr:uid="{75DE5ACC-3976-4E68-8CC7-D0E41523DB3F}"/>
    <cellStyle name="Normal 9 25 18" xfId="41528" xr:uid="{05F9EDB3-1329-4641-B610-4FD02C11D5C5}"/>
    <cellStyle name="Normal 9 25 19" xfId="41529" xr:uid="{F67B1343-076E-43BF-B0E5-EF09CD28A0E8}"/>
    <cellStyle name="Normal 9 25 2" xfId="41530" xr:uid="{43CA71E9-83F0-47B1-A4EF-CE8705801BD6}"/>
    <cellStyle name="Normal 9 25 2 2" xfId="41531" xr:uid="{0DD02CAC-A776-4837-863D-50F20C05234A}"/>
    <cellStyle name="Normal 9 25 2 2 2" xfId="41532" xr:uid="{B75D61A7-F7E3-4CE4-B86F-00AC751B4F7F}"/>
    <cellStyle name="Normal 9 25 2 3" xfId="41533" xr:uid="{CB808D6F-1475-4A4F-9A93-B5E2D09BE9B1}"/>
    <cellStyle name="Normal 9 25 20" xfId="41534" xr:uid="{7FF28A24-9335-48E3-BAFB-E41A4A2C0253}"/>
    <cellStyle name="Normal 9 25 21" xfId="41535" xr:uid="{3545D826-82B8-4791-A68E-F58104E915A9}"/>
    <cellStyle name="Normal 9 25 22" xfId="41536" xr:uid="{A35A88DA-47F1-45B8-8BD7-735AEB4EF371}"/>
    <cellStyle name="Normal 9 25 23" xfId="41537" xr:uid="{7E0AB49F-4526-42D4-9EEE-F5CE563E58C8}"/>
    <cellStyle name="Normal 9 25 24" xfId="41538" xr:uid="{A2EDA59B-BD42-4C5E-832B-87A9EE9DB39D}"/>
    <cellStyle name="Normal 9 25 25" xfId="41539" xr:uid="{AB18F346-3586-41AE-A0C1-0654129C7E69}"/>
    <cellStyle name="Normal 9 25 26" xfId="41540" xr:uid="{ECC49171-FAF8-4AF5-B11E-D48D00FE846A}"/>
    <cellStyle name="Normal 9 25 27" xfId="41541" xr:uid="{13F1F66C-227B-4758-8B2C-1807FCF01851}"/>
    <cellStyle name="Normal 9 25 28" xfId="41542" xr:uid="{AD6390BD-5523-4575-B852-013B616C6F7C}"/>
    <cellStyle name="Normal 9 25 29" xfId="41543" xr:uid="{E4112BE4-24E6-432C-8BC7-062C79A9DBA5}"/>
    <cellStyle name="Normal 9 25 3" xfId="41544" xr:uid="{9EF3177E-6BC9-4458-BAAC-5E29131D00EB}"/>
    <cellStyle name="Normal 9 25 3 2" xfId="41545" xr:uid="{B09F0B40-D0ED-4064-9A7E-5E0AB13A1BB0}"/>
    <cellStyle name="Normal 9 25 3 2 2" xfId="41546" xr:uid="{013419FB-78D7-4C15-B64A-2EA00C5AF47E}"/>
    <cellStyle name="Normal 9 25 3 3" xfId="41547" xr:uid="{D711248D-466E-4A8D-92BD-A29BE6E66B3B}"/>
    <cellStyle name="Normal 9 25 30" xfId="41548" xr:uid="{F8D4515B-2915-4782-AE17-8FAC512846B0}"/>
    <cellStyle name="Normal 9 25 31" xfId="41549" xr:uid="{A34723AB-3510-4FC2-8403-CD6C0E5C88E8}"/>
    <cellStyle name="Normal 9 25 32" xfId="41550" xr:uid="{24D809CD-1E4D-4D7D-B497-0C03DCF83582}"/>
    <cellStyle name="Normal 9 25 33" xfId="41551" xr:uid="{D719CF19-9326-42D6-8F6C-DB4C85237732}"/>
    <cellStyle name="Normal 9 25 34" xfId="41552" xr:uid="{8EF4318C-29DF-4AB9-BBC1-2B599EF1DCC6}"/>
    <cellStyle name="Normal 9 25 35" xfId="41553" xr:uid="{055D1FDC-4580-4BE9-83DD-B359358633DA}"/>
    <cellStyle name="Normal 9 25 36" xfId="41554" xr:uid="{8C8EEA6A-C99E-4D9B-8B43-B359C80A03EA}"/>
    <cellStyle name="Normal 9 25 37" xfId="41555" xr:uid="{49231190-CE4E-4053-8B58-BD4C4C4F285B}"/>
    <cellStyle name="Normal 9 25 38" xfId="41556" xr:uid="{1581E816-BA84-45BD-A807-EE804FC17676}"/>
    <cellStyle name="Normal 9 25 39" xfId="41557" xr:uid="{440F309F-4371-483F-B12C-2C847F3A1EBF}"/>
    <cellStyle name="Normal 9 25 4" xfId="41558" xr:uid="{ACB8E96A-4C65-4857-AF4F-07E8F40457B2}"/>
    <cellStyle name="Normal 9 25 4 2" xfId="41559" xr:uid="{393CF44F-AA39-41FD-975D-4FFB3E17B575}"/>
    <cellStyle name="Normal 9 25 4 2 2" xfId="41560" xr:uid="{EE8FDDF4-472D-4ACE-B13B-5B67C11DC0E2}"/>
    <cellStyle name="Normal 9 25 4 3" xfId="41561" xr:uid="{485C85FB-4A90-4FE5-8994-024E2C8F34B7}"/>
    <cellStyle name="Normal 9 25 40" xfId="41562" xr:uid="{6E852B5E-263C-41FA-95D4-0B8D02116EA0}"/>
    <cellStyle name="Normal 9 25 5" xfId="41563" xr:uid="{0D6F86C4-8474-4C2D-9529-8787405360D4}"/>
    <cellStyle name="Normal 9 25 5 2" xfId="41564" xr:uid="{2AAC55C4-9D16-4B92-999F-5834DCAC0492}"/>
    <cellStyle name="Normal 9 25 5 2 2" xfId="41565" xr:uid="{831D5E78-99A5-43FF-963B-82C19C59B2BF}"/>
    <cellStyle name="Normal 9 25 5 3" xfId="41566" xr:uid="{5DBD4307-F2B7-48E4-A666-FAE8D88A9BED}"/>
    <cellStyle name="Normal 9 25 6" xfId="41567" xr:uid="{8FF1913B-18D7-4545-95EF-39D9A87CC9C0}"/>
    <cellStyle name="Normal 9 25 6 2" xfId="41568" xr:uid="{F35697F2-B75C-4326-9F8B-E2F49461CB88}"/>
    <cellStyle name="Normal 9 25 6 2 2" xfId="41569" xr:uid="{35034390-53CC-45DF-9F9E-A02A48D8F343}"/>
    <cellStyle name="Normal 9 25 6 3" xfId="41570" xr:uid="{5A8B28E0-8D76-4C6A-A2AE-6D162CEBED1B}"/>
    <cellStyle name="Normal 9 25 7" xfId="41571" xr:uid="{F8454945-FB43-4A5C-9429-A70B0E413C57}"/>
    <cellStyle name="Normal 9 25 7 2" xfId="41572" xr:uid="{6A5D14DB-E3B3-4736-B9AD-13C4B4F2392A}"/>
    <cellStyle name="Normal 9 25 7 2 2" xfId="41573" xr:uid="{E944777F-0D02-482A-925B-9ECE96CB24BD}"/>
    <cellStyle name="Normal 9 25 7 3" xfId="41574" xr:uid="{9E4F96F0-BC88-4537-923F-CB71E205EBA5}"/>
    <cellStyle name="Normal 9 25 8" xfId="41575" xr:uid="{D7432B7D-8B13-4F4B-B149-FCDE1CDFB565}"/>
    <cellStyle name="Normal 9 25 8 2" xfId="41576" xr:uid="{762707BA-EC6E-4856-8746-3412AE75BE0C}"/>
    <cellStyle name="Normal 9 25 8 2 2" xfId="41577" xr:uid="{D9BDCB72-9783-42BF-959C-1F5CD15EE3E9}"/>
    <cellStyle name="Normal 9 25 8 3" xfId="41578" xr:uid="{DB14B149-60FE-4999-B44F-948B7731F149}"/>
    <cellStyle name="Normal 9 25 9" xfId="41579" xr:uid="{AB7CBEBE-589F-414D-9EE3-A13C5ACED7FD}"/>
    <cellStyle name="Normal 9 25 9 2" xfId="41580" xr:uid="{07CE2F77-97F4-4D3F-81D7-71CC76E857C1}"/>
    <cellStyle name="Normal 9 25 9 2 2" xfId="41581" xr:uid="{30CB4C14-DCBB-458F-A8A2-F36012E80342}"/>
    <cellStyle name="Normal 9 25 9 3" xfId="41582" xr:uid="{314DCA68-003B-49D8-BFC8-EE5986D95CBC}"/>
    <cellStyle name="Normal 9 26" xfId="41583" xr:uid="{CD835982-E81D-419C-983B-F35CB8041DC3}"/>
    <cellStyle name="Normal 9 26 10" xfId="41584" xr:uid="{3B405ABB-EAE8-42DF-97D9-AA6B6EFBBD04}"/>
    <cellStyle name="Normal 9 26 10 2" xfId="41585" xr:uid="{20CFB0C1-D694-496F-A7C4-FCED5680DF7A}"/>
    <cellStyle name="Normal 9 26 10 2 2" xfId="41586" xr:uid="{646CAD70-EB7A-4E48-81C1-5E0C253B7CDA}"/>
    <cellStyle name="Normal 9 26 10 3" xfId="41587" xr:uid="{F81F6CCC-32B7-4F8C-A7F8-09EF7A914E11}"/>
    <cellStyle name="Normal 9 26 11" xfId="41588" xr:uid="{CFEAB4F5-F468-4229-8011-667F1A296E1C}"/>
    <cellStyle name="Normal 9 26 11 2" xfId="41589" xr:uid="{E9B8E0A0-BC0E-4232-8F45-480A4A286942}"/>
    <cellStyle name="Normal 9 26 11 2 2" xfId="41590" xr:uid="{28B544C1-0095-4A84-A38D-4C2A57A9145C}"/>
    <cellStyle name="Normal 9 26 11 3" xfId="41591" xr:uid="{5C2E25F4-278D-4D1E-9B51-E418FD514B34}"/>
    <cellStyle name="Normal 9 26 11 4" xfId="41592" xr:uid="{E3705CEC-39C4-4A70-AD0C-EF99C4D5DD77}"/>
    <cellStyle name="Normal 9 26 12" xfId="41593" xr:uid="{31515F92-1424-4F41-A7CB-81CDD616A44F}"/>
    <cellStyle name="Normal 9 26 12 2" xfId="41594" xr:uid="{963566E7-B450-4961-8688-5821FCE2025D}"/>
    <cellStyle name="Normal 9 26 13" xfId="41595" xr:uid="{A063A1D2-F9B1-4263-8C3E-F0522508E2D4}"/>
    <cellStyle name="Normal 9 26 14" xfId="41596" xr:uid="{621C91D1-3961-46E5-A974-23797164319B}"/>
    <cellStyle name="Normal 9 26 14 2" xfId="41597" xr:uid="{AF36912E-C2EE-4DE0-901B-D6A119BBCDC5}"/>
    <cellStyle name="Normal 9 26 15" xfId="41598" xr:uid="{A20BE8FA-12AD-42CF-BA75-CBE757D6FD7A}"/>
    <cellStyle name="Normal 9 26 16" xfId="41599" xr:uid="{48F081C8-4D98-4EEA-9A51-C9431F6CF0D4}"/>
    <cellStyle name="Normal 9 26 17" xfId="41600" xr:uid="{EFD8C544-CBE0-4133-92DC-7BD77639348D}"/>
    <cellStyle name="Normal 9 26 18" xfId="41601" xr:uid="{EC087D62-CF0F-4CA3-9915-8E41D4D7F46F}"/>
    <cellStyle name="Normal 9 26 19" xfId="41602" xr:uid="{F9B44CEE-826A-4801-A187-A4D2ADB606D1}"/>
    <cellStyle name="Normal 9 26 2" xfId="41603" xr:uid="{C73A632D-92F5-4301-92EA-185990E70183}"/>
    <cellStyle name="Normal 9 26 2 2" xfId="41604" xr:uid="{F6374CE9-937A-4199-A591-A9776C207A50}"/>
    <cellStyle name="Normal 9 26 2 2 2" xfId="41605" xr:uid="{BD8BDA4B-3959-4ED8-B51A-F588F3C86FE0}"/>
    <cellStyle name="Normal 9 26 2 3" xfId="41606" xr:uid="{99C18200-62FB-49D6-90E0-5FC1BC2602E9}"/>
    <cellStyle name="Normal 9 26 20" xfId="41607" xr:uid="{38EC6105-DABF-4930-84D4-787F7A12856A}"/>
    <cellStyle name="Normal 9 26 21" xfId="41608" xr:uid="{0B5392EB-29A8-4293-AA89-243C36AB9246}"/>
    <cellStyle name="Normal 9 26 22" xfId="41609" xr:uid="{879963AC-8B76-4F63-BF68-9DC7F1029F6D}"/>
    <cellStyle name="Normal 9 26 23" xfId="41610" xr:uid="{1560799F-0927-4027-9389-CB8D9DB6810B}"/>
    <cellStyle name="Normal 9 26 24" xfId="41611" xr:uid="{50133B50-E5E0-4A81-8BBD-490FD470109A}"/>
    <cellStyle name="Normal 9 26 25" xfId="41612" xr:uid="{3EEC4492-DDFC-45F9-82AE-D9D59998509A}"/>
    <cellStyle name="Normal 9 26 26" xfId="41613" xr:uid="{74A6DE91-170F-4D82-9B21-163844D33C95}"/>
    <cellStyle name="Normal 9 26 27" xfId="41614" xr:uid="{2B160101-FE66-4D14-9F2A-FEC3A773CE27}"/>
    <cellStyle name="Normal 9 26 28" xfId="41615" xr:uid="{D45372D8-8367-41CA-9B7D-F9815CE143C2}"/>
    <cellStyle name="Normal 9 26 29" xfId="41616" xr:uid="{C7F0C4E4-8026-45A9-8FE5-8BA64369A281}"/>
    <cellStyle name="Normal 9 26 3" xfId="41617" xr:uid="{4FE6BA0D-0C80-4F64-A181-E0A5D604D5E4}"/>
    <cellStyle name="Normal 9 26 3 2" xfId="41618" xr:uid="{9FBC2B9D-7554-409D-8ED7-05CAE09472FF}"/>
    <cellStyle name="Normal 9 26 3 2 2" xfId="41619" xr:uid="{BEC62BB9-499F-42CB-A1C8-1974957CDC05}"/>
    <cellStyle name="Normal 9 26 3 3" xfId="41620" xr:uid="{2C42D1DA-5A27-4802-96BB-4575151393C8}"/>
    <cellStyle name="Normal 9 26 30" xfId="41621" xr:uid="{305457C7-617D-435E-8D04-718DDDD3D190}"/>
    <cellStyle name="Normal 9 26 31" xfId="41622" xr:uid="{6BC9D58C-1F59-4EEB-85C7-05856F7A0DC5}"/>
    <cellStyle name="Normal 9 26 32" xfId="41623" xr:uid="{EC1871AF-5647-4156-8F4F-E9C246D9C5D4}"/>
    <cellStyle name="Normal 9 26 33" xfId="41624" xr:uid="{7F0F1613-6DC5-4F06-A0C9-69F10FA2A5DB}"/>
    <cellStyle name="Normal 9 26 34" xfId="41625" xr:uid="{B68C1E38-9390-4BE4-ACE3-FB30E306C7A4}"/>
    <cellStyle name="Normal 9 26 35" xfId="41626" xr:uid="{A908054D-13FB-4639-81AF-55D28FB24EA0}"/>
    <cellStyle name="Normal 9 26 36" xfId="41627" xr:uid="{EE283EE2-B506-4DA6-B496-951D29E30824}"/>
    <cellStyle name="Normal 9 26 37" xfId="41628" xr:uid="{48C736E9-8FC5-4F49-82A2-BD6C4B06048A}"/>
    <cellStyle name="Normal 9 26 38" xfId="41629" xr:uid="{529C3CCD-43C8-44EF-B137-C7A76A35728B}"/>
    <cellStyle name="Normal 9 26 39" xfId="41630" xr:uid="{9EAD7D1B-85D1-4CD7-99DF-FA71A05377ED}"/>
    <cellStyle name="Normal 9 26 4" xfId="41631" xr:uid="{0B0B452C-640D-48A5-B0E9-D1215FFB2921}"/>
    <cellStyle name="Normal 9 26 4 2" xfId="41632" xr:uid="{EF9D193A-D5F7-4462-8515-1903E9D181A9}"/>
    <cellStyle name="Normal 9 26 4 2 2" xfId="41633" xr:uid="{833DA048-5430-42CE-97A0-90D52A9E25F0}"/>
    <cellStyle name="Normal 9 26 4 3" xfId="41634" xr:uid="{A0DF7F85-77A0-4F67-BE95-C393E6ADC9F8}"/>
    <cellStyle name="Normal 9 26 40" xfId="41635" xr:uid="{2AFD4D79-F63B-471A-A1FF-D1F5BFA999C3}"/>
    <cellStyle name="Normal 9 26 5" xfId="41636" xr:uid="{733310D0-E11F-41E5-83F0-38DACB1106D7}"/>
    <cellStyle name="Normal 9 26 5 2" xfId="41637" xr:uid="{1D0C04A0-FA9E-446A-B532-37D90D932968}"/>
    <cellStyle name="Normal 9 26 5 2 2" xfId="41638" xr:uid="{4A910372-3480-4EC7-ADFE-4417BEBC267B}"/>
    <cellStyle name="Normal 9 26 5 3" xfId="41639" xr:uid="{1D49D72F-0F40-4FC5-8569-51B356C49ED1}"/>
    <cellStyle name="Normal 9 26 6" xfId="41640" xr:uid="{541F1D01-C7AE-4ED9-87D7-1071D14494D0}"/>
    <cellStyle name="Normal 9 26 6 2" xfId="41641" xr:uid="{F30A4ECB-4EB3-4C25-A48D-903CFCCC1EAF}"/>
    <cellStyle name="Normal 9 26 6 2 2" xfId="41642" xr:uid="{DA8B4E39-19D5-4CA9-99A3-21E5489E23CB}"/>
    <cellStyle name="Normal 9 26 6 3" xfId="41643" xr:uid="{AF32BA3C-803C-4C1E-A347-AC10E02307B7}"/>
    <cellStyle name="Normal 9 26 7" xfId="41644" xr:uid="{3D05DBBC-B229-41D5-9024-811AB695BCF7}"/>
    <cellStyle name="Normal 9 26 7 2" xfId="41645" xr:uid="{1B784BB5-E81C-4800-9F3E-A3850119E509}"/>
    <cellStyle name="Normal 9 26 7 2 2" xfId="41646" xr:uid="{4C19D0E6-854F-43B7-AF11-08ACDCA646B4}"/>
    <cellStyle name="Normal 9 26 7 3" xfId="41647" xr:uid="{7907CCC9-F751-422C-A382-FAAD3BD745A3}"/>
    <cellStyle name="Normal 9 26 8" xfId="41648" xr:uid="{6C62C30C-1AD6-4631-B0B3-C4F43026DAF2}"/>
    <cellStyle name="Normal 9 26 8 2" xfId="41649" xr:uid="{E2DCB0B8-EA86-4FC0-89F8-25CE227C6FCF}"/>
    <cellStyle name="Normal 9 26 8 2 2" xfId="41650" xr:uid="{30905967-3DF3-446F-BBE9-C8EE7A0DC57B}"/>
    <cellStyle name="Normal 9 26 8 3" xfId="41651" xr:uid="{B99B7154-46AB-455F-A65F-ADE3D3EB0953}"/>
    <cellStyle name="Normal 9 26 9" xfId="41652" xr:uid="{3EE1E992-E5F2-4587-AAE6-85831C222B96}"/>
    <cellStyle name="Normal 9 26 9 2" xfId="41653" xr:uid="{97D210AE-6F3A-4B76-B8B4-C67E564727A7}"/>
    <cellStyle name="Normal 9 26 9 2 2" xfId="41654" xr:uid="{5D552FFD-2CDA-411A-80EE-5368F3673AFC}"/>
    <cellStyle name="Normal 9 26 9 3" xfId="41655" xr:uid="{A313A2C4-764E-4AA8-A336-68C56A3EF805}"/>
    <cellStyle name="Normal 9 27" xfId="41656" xr:uid="{FA403823-868A-4B8A-84A0-18506C1D04CC}"/>
    <cellStyle name="Normal 9 27 10" xfId="41657" xr:uid="{1DC6633B-1E2F-4CAC-AAD2-58FE35A86B80}"/>
    <cellStyle name="Normal 9 27 10 2" xfId="41658" xr:uid="{16B4B3BD-6D31-4D5C-8D4F-8404EAB40B7A}"/>
    <cellStyle name="Normal 9 27 10 2 2" xfId="41659" xr:uid="{8D0FF2D3-5429-4845-9E5A-7CCCEFFADDFD}"/>
    <cellStyle name="Normal 9 27 10 3" xfId="41660" xr:uid="{2AD00405-067D-4F8F-A0C6-9A1F4A3FB0DB}"/>
    <cellStyle name="Normal 9 27 11" xfId="41661" xr:uid="{4FA590F1-17F3-44CA-A1A7-17157AA311A8}"/>
    <cellStyle name="Normal 9 27 11 2" xfId="41662" xr:uid="{AC22F696-C2E0-4431-8F92-0C8B1C2F5D6C}"/>
    <cellStyle name="Normal 9 27 11 2 2" xfId="41663" xr:uid="{0C42C2C5-9C6F-4B2B-93B4-39FAA8669CA2}"/>
    <cellStyle name="Normal 9 27 11 3" xfId="41664" xr:uid="{D570E53E-1010-40AA-B31C-6D46EE821F7B}"/>
    <cellStyle name="Normal 9 27 11 4" xfId="41665" xr:uid="{295D4428-1302-432B-A931-C1B4B43F1C1D}"/>
    <cellStyle name="Normal 9 27 12" xfId="41666" xr:uid="{CE32E09E-AE68-40D8-B045-35FBE336C933}"/>
    <cellStyle name="Normal 9 27 12 2" xfId="41667" xr:uid="{A27073BE-A625-469C-9C8B-9B712E3FC7E2}"/>
    <cellStyle name="Normal 9 27 13" xfId="41668" xr:uid="{02C69FFD-E326-425F-9A8E-E09220602C37}"/>
    <cellStyle name="Normal 9 27 14" xfId="41669" xr:uid="{FF104A36-3630-425C-90D1-592ED7118CD8}"/>
    <cellStyle name="Normal 9 27 14 2" xfId="41670" xr:uid="{295BE94C-057C-48A2-9BE6-138444776575}"/>
    <cellStyle name="Normal 9 27 15" xfId="41671" xr:uid="{0AF89D65-3445-4E77-9E88-6C9865F13CDF}"/>
    <cellStyle name="Normal 9 27 16" xfId="41672" xr:uid="{8F040C59-E710-4719-A657-1BE5027D75DB}"/>
    <cellStyle name="Normal 9 27 17" xfId="41673" xr:uid="{9CA840E4-BCAA-4013-8762-0EC85AE6773A}"/>
    <cellStyle name="Normal 9 27 18" xfId="41674" xr:uid="{0537E637-4862-4919-9CC2-6D22B4A29F23}"/>
    <cellStyle name="Normal 9 27 19" xfId="41675" xr:uid="{5F74D0C6-7670-41C8-8EEA-09C457F51B1A}"/>
    <cellStyle name="Normal 9 27 2" xfId="41676" xr:uid="{89116759-F4B0-4222-B238-D3648956601A}"/>
    <cellStyle name="Normal 9 27 2 2" xfId="41677" xr:uid="{081D3FB2-7399-4C77-8632-6A9BDE06030E}"/>
    <cellStyle name="Normal 9 27 2 2 2" xfId="41678" xr:uid="{CDBB6224-C47F-4704-AD76-9F96B7746BA0}"/>
    <cellStyle name="Normal 9 27 2 3" xfId="41679" xr:uid="{D0B0EF15-919D-407F-A13A-0CE74F97F432}"/>
    <cellStyle name="Normal 9 27 20" xfId="41680" xr:uid="{8974FDDE-A29A-46F1-973D-DD2E92E74195}"/>
    <cellStyle name="Normal 9 27 21" xfId="41681" xr:uid="{CD017F2F-A6E3-4D11-973F-F1A84DAB041F}"/>
    <cellStyle name="Normal 9 27 22" xfId="41682" xr:uid="{1E156148-51FC-441C-911A-F3BD0C5952D2}"/>
    <cellStyle name="Normal 9 27 23" xfId="41683" xr:uid="{EF87B4C1-4CC7-48ED-BB00-740CCBA4FF67}"/>
    <cellStyle name="Normal 9 27 24" xfId="41684" xr:uid="{83AD5FDD-92B1-439B-8C5E-2D03ABB21B98}"/>
    <cellStyle name="Normal 9 27 25" xfId="41685" xr:uid="{5B521729-A5B9-4D27-844F-CB3CCFCDE670}"/>
    <cellStyle name="Normal 9 27 26" xfId="41686" xr:uid="{B957FAA1-6655-4496-8F78-E20F96BBF121}"/>
    <cellStyle name="Normal 9 27 27" xfId="41687" xr:uid="{E784651E-ED41-4DF9-A896-20C767F57CEB}"/>
    <cellStyle name="Normal 9 27 28" xfId="41688" xr:uid="{7E427A79-D77B-4DF7-BA2F-E98700E2840D}"/>
    <cellStyle name="Normal 9 27 29" xfId="41689" xr:uid="{3838B7D9-CE39-45D9-926D-428531065ED8}"/>
    <cellStyle name="Normal 9 27 3" xfId="41690" xr:uid="{948D8671-DA11-476E-AAB7-8470D68A1929}"/>
    <cellStyle name="Normal 9 27 3 2" xfId="41691" xr:uid="{20E2A300-E577-4A66-913E-167A8CCE9863}"/>
    <cellStyle name="Normal 9 27 3 2 2" xfId="41692" xr:uid="{CF1D2774-0727-40A6-BFE5-3E6C8142AD37}"/>
    <cellStyle name="Normal 9 27 3 3" xfId="41693" xr:uid="{90D9944A-6BB3-495B-8687-4A4DBA0A7A16}"/>
    <cellStyle name="Normal 9 27 30" xfId="41694" xr:uid="{A2E02953-6DCA-4F7C-94AA-00492FEDFDF6}"/>
    <cellStyle name="Normal 9 27 31" xfId="41695" xr:uid="{73B67F08-FF4F-4F6A-8EAB-1E14BE39D700}"/>
    <cellStyle name="Normal 9 27 32" xfId="41696" xr:uid="{7CD20349-8305-4099-9264-9150034FFCC7}"/>
    <cellStyle name="Normal 9 27 33" xfId="41697" xr:uid="{FAC9279B-7020-446B-87BA-FD1679965F71}"/>
    <cellStyle name="Normal 9 27 34" xfId="41698" xr:uid="{C05BC864-9983-49C8-BC8B-AA58FB1E3F00}"/>
    <cellStyle name="Normal 9 27 35" xfId="41699" xr:uid="{6CA7BA1F-B02D-4C5E-9547-7AB25796387D}"/>
    <cellStyle name="Normal 9 27 36" xfId="41700" xr:uid="{46D45F6B-50F9-421F-8979-1E31D1E99B03}"/>
    <cellStyle name="Normal 9 27 37" xfId="41701" xr:uid="{0FE986B7-EB2F-447C-A2E3-4A0AE2952F27}"/>
    <cellStyle name="Normal 9 27 38" xfId="41702" xr:uid="{36544DD0-7879-433E-8731-9769BD2AC1F1}"/>
    <cellStyle name="Normal 9 27 39" xfId="41703" xr:uid="{E86E9FD8-C7A4-456B-98E8-EA5F8E0BA7DF}"/>
    <cellStyle name="Normal 9 27 4" xfId="41704" xr:uid="{3456FB02-F02A-4476-BFF3-EF4253775594}"/>
    <cellStyle name="Normal 9 27 4 2" xfId="41705" xr:uid="{3A7C7BDC-76F2-43FC-9856-C934F8262440}"/>
    <cellStyle name="Normal 9 27 4 2 2" xfId="41706" xr:uid="{07761327-6B29-4AA1-8A81-7817B30A8706}"/>
    <cellStyle name="Normal 9 27 4 3" xfId="41707" xr:uid="{9ADF6DDB-AF0E-47E2-9A4A-23FF1639DED2}"/>
    <cellStyle name="Normal 9 27 40" xfId="41708" xr:uid="{677FBEE4-0B41-4160-B54D-CDC7A32E7D43}"/>
    <cellStyle name="Normal 9 27 5" xfId="41709" xr:uid="{3A7D5F1A-5B8A-4E60-9997-0A34BE4C4D72}"/>
    <cellStyle name="Normal 9 27 5 2" xfId="41710" xr:uid="{3A499F26-CEFD-46BD-9676-70A70EFC5368}"/>
    <cellStyle name="Normal 9 27 5 2 2" xfId="41711" xr:uid="{535F3FD9-5704-4F84-896D-613645C1BDB1}"/>
    <cellStyle name="Normal 9 27 5 3" xfId="41712" xr:uid="{81D4CF13-9844-42E1-BC77-22441D62E9F2}"/>
    <cellStyle name="Normal 9 27 6" xfId="41713" xr:uid="{83F4F6B7-BA5E-48BC-AA4D-08EA7A5A290B}"/>
    <cellStyle name="Normal 9 27 6 2" xfId="41714" xr:uid="{065E2AE3-6FB8-410D-9DEA-08E46CBEF8DF}"/>
    <cellStyle name="Normal 9 27 6 2 2" xfId="41715" xr:uid="{6891F6E9-B978-4A74-B6EE-024928A00F8F}"/>
    <cellStyle name="Normal 9 27 6 3" xfId="41716" xr:uid="{3A74F832-4E7C-4123-8F05-6D0767861284}"/>
    <cellStyle name="Normal 9 27 7" xfId="41717" xr:uid="{39EFBE38-3CFB-4799-B2F3-D9D08EB4088C}"/>
    <cellStyle name="Normal 9 27 7 2" xfId="41718" xr:uid="{641D165B-F535-4459-B712-D33322730AF3}"/>
    <cellStyle name="Normal 9 27 7 2 2" xfId="41719" xr:uid="{726614ED-C105-48D1-B34E-E97036FD07EA}"/>
    <cellStyle name="Normal 9 27 7 3" xfId="41720" xr:uid="{8D67BE3E-14EF-45F4-BD89-804B66F74A3E}"/>
    <cellStyle name="Normal 9 27 8" xfId="41721" xr:uid="{743888E1-043E-453E-A3C9-3AA953EB42B6}"/>
    <cellStyle name="Normal 9 27 8 2" xfId="41722" xr:uid="{79E12DF2-2BCD-4CA4-91C1-4D2F21C1DF28}"/>
    <cellStyle name="Normal 9 27 8 2 2" xfId="41723" xr:uid="{ACA04AC2-8FFE-4606-8D19-71B3ACB4471C}"/>
    <cellStyle name="Normal 9 27 8 3" xfId="41724" xr:uid="{D9820E3D-4E5E-4AC4-8700-66C0ACEF4F72}"/>
    <cellStyle name="Normal 9 27 9" xfId="41725" xr:uid="{E4364BBA-EA0D-492C-B64F-2A4F39668B2F}"/>
    <cellStyle name="Normal 9 27 9 2" xfId="41726" xr:uid="{23C75F7E-A5CD-44D6-978E-4734051E512E}"/>
    <cellStyle name="Normal 9 27 9 2 2" xfId="41727" xr:uid="{159AEC7F-A2FE-4177-8DB0-CBC13B20A965}"/>
    <cellStyle name="Normal 9 27 9 3" xfId="41728" xr:uid="{2C3FB140-84F9-4BCE-AFBF-47B9D571F74A}"/>
    <cellStyle name="Normal 9 28" xfId="41729" xr:uid="{927013A9-24CB-44A0-881C-9343E0E57B46}"/>
    <cellStyle name="Normal 9 28 10" xfId="41730" xr:uid="{5687C79C-FB35-4C18-B90D-02FDBD6384C0}"/>
    <cellStyle name="Normal 9 28 10 2" xfId="41731" xr:uid="{7EE89E5D-8755-4AD6-B223-9D682BDD5AC8}"/>
    <cellStyle name="Normal 9 28 10 2 2" xfId="41732" xr:uid="{C6CA5325-9C20-498D-BBFF-20005C6725F8}"/>
    <cellStyle name="Normal 9 28 10 3" xfId="41733" xr:uid="{FD25DB9D-2312-4554-AFCE-16C96448D172}"/>
    <cellStyle name="Normal 9 28 11" xfId="41734" xr:uid="{80A264EF-429C-452A-8A35-394E6ADF5AB9}"/>
    <cellStyle name="Normal 9 28 11 2" xfId="41735" xr:uid="{B71D021C-9174-495D-9EA7-43AF2A2D4880}"/>
    <cellStyle name="Normal 9 28 11 2 2" xfId="41736" xr:uid="{D2606C00-A621-4803-B66E-4A3DCC591014}"/>
    <cellStyle name="Normal 9 28 11 3" xfId="41737" xr:uid="{64A6007B-2627-45D7-89B6-949198DB3BEE}"/>
    <cellStyle name="Normal 9 28 11 4" xfId="41738" xr:uid="{09128ABC-E152-4EEB-9B0E-6A980BF75D86}"/>
    <cellStyle name="Normal 9 28 12" xfId="41739" xr:uid="{3774E0C8-4FBF-4E57-811B-59D537B21C42}"/>
    <cellStyle name="Normal 9 28 12 2" xfId="41740" xr:uid="{C85304D3-21D2-4E5E-9DA6-344690442B55}"/>
    <cellStyle name="Normal 9 28 13" xfId="41741" xr:uid="{2996159D-8AB8-4BB0-9DF7-2D9EF45C8201}"/>
    <cellStyle name="Normal 9 28 14" xfId="41742" xr:uid="{D721FB8A-7C11-40DB-915D-B602ECB4C17B}"/>
    <cellStyle name="Normal 9 28 14 2" xfId="41743" xr:uid="{52DF01ED-6FE5-4397-A309-0B6ECE0C90A1}"/>
    <cellStyle name="Normal 9 28 15" xfId="41744" xr:uid="{0C778005-3FB2-4C50-BF25-10CB18A8F273}"/>
    <cellStyle name="Normal 9 28 16" xfId="41745" xr:uid="{AD648986-42FC-4EB3-83A3-AC0485871B8A}"/>
    <cellStyle name="Normal 9 28 17" xfId="41746" xr:uid="{795C179E-D5E9-4329-B90A-9E34405EA80C}"/>
    <cellStyle name="Normal 9 28 18" xfId="41747" xr:uid="{9F12E3CE-9377-4A59-BFA0-0C434A4E90E3}"/>
    <cellStyle name="Normal 9 28 19" xfId="41748" xr:uid="{57BFAD25-B5B9-4D95-994D-C83252723B47}"/>
    <cellStyle name="Normal 9 28 2" xfId="41749" xr:uid="{846FEAAD-A25A-4CFA-8572-9FAB3B577C55}"/>
    <cellStyle name="Normal 9 28 2 2" xfId="41750" xr:uid="{67312128-08B9-494A-94EE-C6D8A5B12B65}"/>
    <cellStyle name="Normal 9 28 2 2 2" xfId="41751" xr:uid="{1834C2F3-903F-4185-918D-A48C13FD8E4D}"/>
    <cellStyle name="Normal 9 28 2 3" xfId="41752" xr:uid="{E34B619D-B271-44D9-BD9F-711832131C6A}"/>
    <cellStyle name="Normal 9 28 20" xfId="41753" xr:uid="{56FF3F90-EA06-4286-B4B5-61503AB71EEC}"/>
    <cellStyle name="Normal 9 28 21" xfId="41754" xr:uid="{35742614-812D-4B8F-8F45-C4B1B23387CD}"/>
    <cellStyle name="Normal 9 28 22" xfId="41755" xr:uid="{57AFDB9B-2561-4218-B4F2-33B64EA3B315}"/>
    <cellStyle name="Normal 9 28 23" xfId="41756" xr:uid="{14033B27-3C4C-4E08-80ED-B82D9758870D}"/>
    <cellStyle name="Normal 9 28 24" xfId="41757" xr:uid="{F897DF26-E1CB-4B31-8DD5-3A77B3B63543}"/>
    <cellStyle name="Normal 9 28 25" xfId="41758" xr:uid="{B7105DBD-5868-4C81-92ED-9F3DC337CF71}"/>
    <cellStyle name="Normal 9 28 26" xfId="41759" xr:uid="{14A83DDA-1A5C-4106-8EED-A349A581299B}"/>
    <cellStyle name="Normal 9 28 27" xfId="41760" xr:uid="{15D6A38E-EAC4-4DA9-9D8D-C2992C4D6644}"/>
    <cellStyle name="Normal 9 28 28" xfId="41761" xr:uid="{F26D0A2F-4F9B-4204-A01D-50D0A47EFB71}"/>
    <cellStyle name="Normal 9 28 29" xfId="41762" xr:uid="{334D9420-DCA9-4450-B59F-BE38471AF028}"/>
    <cellStyle name="Normal 9 28 3" xfId="41763" xr:uid="{211DD532-D6FD-4FF8-B23A-286B232ED3E1}"/>
    <cellStyle name="Normal 9 28 3 2" xfId="41764" xr:uid="{3AB9D4B5-CEBA-45FE-86FA-48A610FB36FC}"/>
    <cellStyle name="Normal 9 28 3 2 2" xfId="41765" xr:uid="{50EE7893-4435-475D-A10B-C2E05455A3EB}"/>
    <cellStyle name="Normal 9 28 3 3" xfId="41766" xr:uid="{F45509A6-182A-4ABD-89EA-5E9FFF4D2A47}"/>
    <cellStyle name="Normal 9 28 30" xfId="41767" xr:uid="{D99D561E-7559-4C69-8A1C-13AA6B0196D0}"/>
    <cellStyle name="Normal 9 28 31" xfId="41768" xr:uid="{ECFCADA5-EEC1-4846-BB8C-FDF2E6D0E7AD}"/>
    <cellStyle name="Normal 9 28 32" xfId="41769" xr:uid="{B066FDAD-B89F-4D98-8A13-5740A98664C6}"/>
    <cellStyle name="Normal 9 28 33" xfId="41770" xr:uid="{117974E6-2C5C-4BFB-BAE4-7B05ADCCC65C}"/>
    <cellStyle name="Normal 9 28 34" xfId="41771" xr:uid="{63DAFDE9-6A86-4125-B062-FF2A63FDBB88}"/>
    <cellStyle name="Normal 9 28 35" xfId="41772" xr:uid="{F870DACA-9410-4C4C-A03A-8D41F7170895}"/>
    <cellStyle name="Normal 9 28 36" xfId="41773" xr:uid="{33A4B9CE-9CE9-4E8D-B719-8B24A673BABA}"/>
    <cellStyle name="Normal 9 28 37" xfId="41774" xr:uid="{078B373C-30B7-4B79-99A4-E75FFB7F6013}"/>
    <cellStyle name="Normal 9 28 38" xfId="41775" xr:uid="{1578B956-CB3F-476E-A66C-D904B6385927}"/>
    <cellStyle name="Normal 9 28 39" xfId="41776" xr:uid="{624C2188-DA83-455E-A5F8-14692E678BA3}"/>
    <cellStyle name="Normal 9 28 4" xfId="41777" xr:uid="{4C58A870-CD3F-4479-9B00-3FC60257E07B}"/>
    <cellStyle name="Normal 9 28 4 2" xfId="41778" xr:uid="{73D8ECE4-25B7-4FFF-8BF1-87EADFC71E57}"/>
    <cellStyle name="Normal 9 28 4 2 2" xfId="41779" xr:uid="{A9E987A5-5052-4E8E-94AE-0D53BFA436A1}"/>
    <cellStyle name="Normal 9 28 4 3" xfId="41780" xr:uid="{2DB45395-5FA2-46BC-B176-7A35E7CD8F42}"/>
    <cellStyle name="Normal 9 28 40" xfId="41781" xr:uid="{25BC2514-E2AF-473A-85CE-C82CE01AA6A7}"/>
    <cellStyle name="Normal 9 28 5" xfId="41782" xr:uid="{5095118E-5E8D-4268-8E8A-3D7F0907A6C1}"/>
    <cellStyle name="Normal 9 28 5 2" xfId="41783" xr:uid="{0EEA30CE-0C5B-4E4E-896A-8AC7780167C3}"/>
    <cellStyle name="Normal 9 28 5 2 2" xfId="41784" xr:uid="{ACB005AA-3B44-440A-A0D0-EBAF74E51203}"/>
    <cellStyle name="Normal 9 28 5 3" xfId="41785" xr:uid="{71642231-AECF-4824-AF1D-090E7278C1C2}"/>
    <cellStyle name="Normal 9 28 6" xfId="41786" xr:uid="{B66B499C-6F53-4EC3-9CBE-28CB27491257}"/>
    <cellStyle name="Normal 9 28 6 2" xfId="41787" xr:uid="{04C540D6-173B-42C9-AAB5-AA512C6967DD}"/>
    <cellStyle name="Normal 9 28 6 2 2" xfId="41788" xr:uid="{D431EDC7-CABD-41E3-B0DF-9D5E1010ECB1}"/>
    <cellStyle name="Normal 9 28 6 3" xfId="41789" xr:uid="{EC28B2F7-3176-4A63-B725-D3A2B20DCA8A}"/>
    <cellStyle name="Normal 9 28 7" xfId="41790" xr:uid="{A6C43C4E-2226-4A8E-8891-E81164EE6AF3}"/>
    <cellStyle name="Normal 9 28 7 2" xfId="41791" xr:uid="{6C2917AE-51B2-4AB3-B330-AE4104626A7E}"/>
    <cellStyle name="Normal 9 28 7 2 2" xfId="41792" xr:uid="{CB4E384F-D6A8-4E8F-A4AE-F47E0F9E07D2}"/>
    <cellStyle name="Normal 9 28 7 3" xfId="41793" xr:uid="{470BADC7-30FD-4ED6-8558-994251FB78D0}"/>
    <cellStyle name="Normal 9 28 8" xfId="41794" xr:uid="{5D1FB0B0-116D-4A85-87A5-A8178A7A2D48}"/>
    <cellStyle name="Normal 9 28 8 2" xfId="41795" xr:uid="{1AD9595D-BF09-4C7F-9105-B568B158E0E2}"/>
    <cellStyle name="Normal 9 28 8 2 2" xfId="41796" xr:uid="{93D6B2FD-D179-4B70-959B-3D2BA7E7A195}"/>
    <cellStyle name="Normal 9 28 8 3" xfId="41797" xr:uid="{5B700E63-B475-4A67-B752-9BE38CD8FFEF}"/>
    <cellStyle name="Normal 9 28 9" xfId="41798" xr:uid="{D9FF6FA8-3F73-47AA-9EFF-29DC1A5ADB9A}"/>
    <cellStyle name="Normal 9 28 9 2" xfId="41799" xr:uid="{A22A3B53-D593-4B8A-9630-27CACE2A21C7}"/>
    <cellStyle name="Normal 9 28 9 2 2" xfId="41800" xr:uid="{C27BE0F5-581E-4726-BFBD-3AE6B3572ACA}"/>
    <cellStyle name="Normal 9 28 9 3" xfId="41801" xr:uid="{2826CE73-649F-41A8-92F0-1631A13F8A24}"/>
    <cellStyle name="Normal 9 29" xfId="41802" xr:uid="{0D58FE75-59F6-44CA-B68F-44D87537C74D}"/>
    <cellStyle name="Normal 9 29 10" xfId="41803" xr:uid="{2C163357-CBC1-45F8-A4CD-226058729D7D}"/>
    <cellStyle name="Normal 9 29 10 2" xfId="41804" xr:uid="{7B4E7779-795C-4AFB-9A70-44FCAEB830D5}"/>
    <cellStyle name="Normal 9 29 10 2 2" xfId="41805" xr:uid="{4C5DBE43-DFA2-4550-A075-5A3772B98D85}"/>
    <cellStyle name="Normal 9 29 10 3" xfId="41806" xr:uid="{10964DC7-A09C-4C88-9AFD-FDD8F2419455}"/>
    <cellStyle name="Normal 9 29 11" xfId="41807" xr:uid="{BA2E633C-F5EB-4C18-BFD7-340542B2A04F}"/>
    <cellStyle name="Normal 9 29 11 2" xfId="41808" xr:uid="{227F76FC-BE20-4A64-8445-33B0CA2CB4FB}"/>
    <cellStyle name="Normal 9 29 11 2 2" xfId="41809" xr:uid="{241B3EB8-13A9-4A11-A428-80E135A92768}"/>
    <cellStyle name="Normal 9 29 11 3" xfId="41810" xr:uid="{07FF1706-666E-474B-93A1-3A4FBA13F468}"/>
    <cellStyle name="Normal 9 29 11 4" xfId="41811" xr:uid="{D6019517-CA67-48C6-8373-C30819E6A77D}"/>
    <cellStyle name="Normal 9 29 12" xfId="41812" xr:uid="{749B2AB3-42D5-4D30-95EA-E9FE5B2AE290}"/>
    <cellStyle name="Normal 9 29 12 2" xfId="41813" xr:uid="{070BEEB9-7B13-461E-B581-EF5D4A5D9FC4}"/>
    <cellStyle name="Normal 9 29 13" xfId="41814" xr:uid="{9E0FB514-611A-4519-8965-9A16074E9761}"/>
    <cellStyle name="Normal 9 29 14" xfId="41815" xr:uid="{3CF83854-F00D-4A05-9CEE-9C0C1A22A5B4}"/>
    <cellStyle name="Normal 9 29 14 2" xfId="41816" xr:uid="{27DC6C50-9D8B-40B6-9436-17453B80C982}"/>
    <cellStyle name="Normal 9 29 15" xfId="41817" xr:uid="{011B5DEF-A129-4CC0-A405-EBE850B5885B}"/>
    <cellStyle name="Normal 9 29 16" xfId="41818" xr:uid="{CEBB2CDA-1F74-458B-83A1-8D906E288DC5}"/>
    <cellStyle name="Normal 9 29 17" xfId="41819" xr:uid="{E5D38316-4EB1-469B-AEC9-200D1A10DA45}"/>
    <cellStyle name="Normal 9 29 18" xfId="41820" xr:uid="{F67B31AC-A21D-47BE-BD86-25E49135B766}"/>
    <cellStyle name="Normal 9 29 19" xfId="41821" xr:uid="{09C08804-E20F-4D52-94D9-9B308356884E}"/>
    <cellStyle name="Normal 9 29 2" xfId="41822" xr:uid="{5C98998A-A50D-4E5F-80DC-94AFB6044270}"/>
    <cellStyle name="Normal 9 29 2 2" xfId="41823" xr:uid="{36AC321A-A9DE-4B8D-9334-6ACBE251999B}"/>
    <cellStyle name="Normal 9 29 2 2 2" xfId="41824" xr:uid="{66470A6A-75CE-46D5-8266-6151E122237D}"/>
    <cellStyle name="Normal 9 29 2 3" xfId="41825" xr:uid="{0C135108-3350-47B1-8C55-0219AC3E5005}"/>
    <cellStyle name="Normal 9 29 20" xfId="41826" xr:uid="{D493AE5E-D732-4088-9DAE-7CD503C5A5B4}"/>
    <cellStyle name="Normal 9 29 21" xfId="41827" xr:uid="{0AB1AD61-31D2-4594-8D02-F41262B9B81F}"/>
    <cellStyle name="Normal 9 29 22" xfId="41828" xr:uid="{DB4AA237-BD8B-44B1-956C-9B1A736A5FE8}"/>
    <cellStyle name="Normal 9 29 23" xfId="41829" xr:uid="{FFB0FC2A-8399-4D2F-A21F-37BF19E15D7A}"/>
    <cellStyle name="Normal 9 29 24" xfId="41830" xr:uid="{C8E0A238-4D7E-41AF-8A6F-AA98FB694808}"/>
    <cellStyle name="Normal 9 29 25" xfId="41831" xr:uid="{28902F49-8426-449B-807F-45740C76D338}"/>
    <cellStyle name="Normal 9 29 26" xfId="41832" xr:uid="{6E44FC2C-127B-43A4-AF05-5612F424AB99}"/>
    <cellStyle name="Normal 9 29 27" xfId="41833" xr:uid="{76B5D2D9-559F-49E7-9D5B-9701E13772B7}"/>
    <cellStyle name="Normal 9 29 28" xfId="41834" xr:uid="{2D0C0CA3-8C2F-4D9A-892D-0C3E3831D8E1}"/>
    <cellStyle name="Normal 9 29 29" xfId="41835" xr:uid="{EB204F34-07D2-4B30-B964-4159E984A42F}"/>
    <cellStyle name="Normal 9 29 3" xfId="41836" xr:uid="{3F4923CC-2E7A-4AC1-B84A-1E0300573E57}"/>
    <cellStyle name="Normal 9 29 3 2" xfId="41837" xr:uid="{3EB8070F-B5DF-47B9-A4B4-95898200DAF6}"/>
    <cellStyle name="Normal 9 29 3 2 2" xfId="41838" xr:uid="{46439135-CF55-4EA9-A4BE-4D2B8565EECD}"/>
    <cellStyle name="Normal 9 29 3 3" xfId="41839" xr:uid="{599CAC78-E0F0-47CC-B657-8CB1EBE5A281}"/>
    <cellStyle name="Normal 9 29 30" xfId="41840" xr:uid="{9A147CDE-6801-461B-AE97-68403331722C}"/>
    <cellStyle name="Normal 9 29 31" xfId="41841" xr:uid="{5F98724A-2577-4C32-82A7-28F784C72609}"/>
    <cellStyle name="Normal 9 29 32" xfId="41842" xr:uid="{350333DC-7D06-40A3-BCF3-E1CA11D2D370}"/>
    <cellStyle name="Normal 9 29 33" xfId="41843" xr:uid="{A48561A6-1600-461B-8A70-8F1729033630}"/>
    <cellStyle name="Normal 9 29 34" xfId="41844" xr:uid="{53A5D698-9900-401B-81B3-87FF7BA8C35A}"/>
    <cellStyle name="Normal 9 29 35" xfId="41845" xr:uid="{123E678A-B961-486D-AB61-EAD7B44B64C0}"/>
    <cellStyle name="Normal 9 29 36" xfId="41846" xr:uid="{70A83465-9975-4FFB-953E-64BF852CD642}"/>
    <cellStyle name="Normal 9 29 37" xfId="41847" xr:uid="{74307C91-6AA0-4CEF-89D2-CBD1DDC0511A}"/>
    <cellStyle name="Normal 9 29 38" xfId="41848" xr:uid="{C4AC1095-135D-4286-BA2B-843055FC7060}"/>
    <cellStyle name="Normal 9 29 39" xfId="41849" xr:uid="{2B60A073-F712-4BD9-B615-9CE534747FBD}"/>
    <cellStyle name="Normal 9 29 4" xfId="41850" xr:uid="{A442C835-E628-4160-9D74-E7F058F40678}"/>
    <cellStyle name="Normal 9 29 4 2" xfId="41851" xr:uid="{5FDF39B8-2187-436A-85ED-F3F094401721}"/>
    <cellStyle name="Normal 9 29 4 2 2" xfId="41852" xr:uid="{14FA2C70-B9B9-48BF-85AC-49F8EBBA2C33}"/>
    <cellStyle name="Normal 9 29 4 3" xfId="41853" xr:uid="{B05D2C4D-2BBB-4AAE-9D33-FB040C97BE74}"/>
    <cellStyle name="Normal 9 29 40" xfId="41854" xr:uid="{F35D137F-30F9-4603-934E-4B3DB491C5A0}"/>
    <cellStyle name="Normal 9 29 5" xfId="41855" xr:uid="{D5A49734-9CE9-4493-BC75-5F64E6BEBA9B}"/>
    <cellStyle name="Normal 9 29 5 2" xfId="41856" xr:uid="{6070DB2E-9781-4291-B78B-5AEE0A6F8EC2}"/>
    <cellStyle name="Normal 9 29 5 2 2" xfId="41857" xr:uid="{8A0E9FFE-E7A1-4786-B874-EC36F7209CAD}"/>
    <cellStyle name="Normal 9 29 5 3" xfId="41858" xr:uid="{AAA52E7E-3B66-4964-B46F-EB2CCBFB50F1}"/>
    <cellStyle name="Normal 9 29 6" xfId="41859" xr:uid="{D45124AF-4D8F-45B4-9812-4B3E368BB518}"/>
    <cellStyle name="Normal 9 29 6 2" xfId="41860" xr:uid="{8D73B8A7-080C-4CC7-BAB8-939AABF7DB6E}"/>
    <cellStyle name="Normal 9 29 6 2 2" xfId="41861" xr:uid="{04844CBE-621C-491C-9918-82EC65D1DB62}"/>
    <cellStyle name="Normal 9 29 6 3" xfId="41862" xr:uid="{D2022A81-6631-41DC-B525-15B5074D556D}"/>
    <cellStyle name="Normal 9 29 7" xfId="41863" xr:uid="{C4BD8DD4-767E-4645-BF74-160FBA07A7B3}"/>
    <cellStyle name="Normal 9 29 7 2" xfId="41864" xr:uid="{731C4F45-C365-4CEA-A5F8-5E67918527C3}"/>
    <cellStyle name="Normal 9 29 7 2 2" xfId="41865" xr:uid="{3034A76D-CCD5-48D7-A97B-7357D61112FA}"/>
    <cellStyle name="Normal 9 29 7 3" xfId="41866" xr:uid="{F5935558-CBCC-4C3B-A9ED-2B2F2D1430CF}"/>
    <cellStyle name="Normal 9 29 8" xfId="41867" xr:uid="{08FA3F6E-A117-43D8-99F0-53C09612934A}"/>
    <cellStyle name="Normal 9 29 8 2" xfId="41868" xr:uid="{9A7E7639-703B-43DD-8EBE-A4C0B279EF4E}"/>
    <cellStyle name="Normal 9 29 8 2 2" xfId="41869" xr:uid="{B3C21A09-5E63-4DBE-A076-B4329C8796A6}"/>
    <cellStyle name="Normal 9 29 8 3" xfId="41870" xr:uid="{62E13881-557E-4525-AAB5-29811AC8C1C5}"/>
    <cellStyle name="Normal 9 29 9" xfId="41871" xr:uid="{EA532C4D-3650-4D8C-AC0D-691DF69FE6EB}"/>
    <cellStyle name="Normal 9 29 9 2" xfId="41872" xr:uid="{AD608428-FBDE-4298-91A0-6BA2CC17629F}"/>
    <cellStyle name="Normal 9 29 9 2 2" xfId="41873" xr:uid="{334680A4-D57C-445E-BCD1-C6CD748E0A0E}"/>
    <cellStyle name="Normal 9 29 9 3" xfId="41874" xr:uid="{7CCF923A-C3EF-4A0A-8488-FD0FE5D44542}"/>
    <cellStyle name="Normal 9 3" xfId="41875" xr:uid="{AD511730-CF39-4876-BA22-90FB2291AC8F}"/>
    <cellStyle name="Normal 9 3 10" xfId="41876" xr:uid="{323EC5EE-C1C6-4963-9D88-BC06E431AF5A}"/>
    <cellStyle name="Normal 9 3 10 2" xfId="41877" xr:uid="{3F26417A-9DF7-45F8-B701-EE70DF3AFF13}"/>
    <cellStyle name="Normal 9 3 10 2 2" xfId="41878" xr:uid="{2873C1BF-972C-46CB-96B2-C23717C03943}"/>
    <cellStyle name="Normal 9 3 10 3" xfId="41879" xr:uid="{96570CEF-CDC5-4103-8CC8-64BAD7F3B792}"/>
    <cellStyle name="Normal 9 3 11" xfId="41880" xr:uid="{32FEB224-D453-4EEB-8A6D-02E17DA44B20}"/>
    <cellStyle name="Normal 9 3 11 2" xfId="41881" xr:uid="{7B062AA7-BE84-47B6-B67A-B26CAE6B3B25}"/>
    <cellStyle name="Normal 9 3 11 2 2" xfId="41882" xr:uid="{4A651C44-0E94-4A8E-97CC-087BB65EA02A}"/>
    <cellStyle name="Normal 9 3 11 3" xfId="41883" xr:uid="{859AA8D1-4033-4E93-BB1C-3EDB35EE3BAE}"/>
    <cellStyle name="Normal 9 3 12" xfId="41884" xr:uid="{453840B2-B0F9-4488-8D2F-FCA9698D009E}"/>
    <cellStyle name="Normal 9 3 12 2" xfId="41885" xr:uid="{49913743-2B78-490F-B862-C5E9074AC51E}"/>
    <cellStyle name="Normal 9 3 12 2 2" xfId="41886" xr:uid="{03A6D212-188C-4F9E-A5CF-BC897B96F76D}"/>
    <cellStyle name="Normal 9 3 12 3" xfId="41887" xr:uid="{25F30DA3-3015-4198-A357-BACC12014819}"/>
    <cellStyle name="Normal 9 3 13" xfId="41888" xr:uid="{A31E110B-FF5B-48F6-BED0-549A7D83A72D}"/>
    <cellStyle name="Normal 9 3 13 2" xfId="41889" xr:uid="{2C3EB840-73BF-4872-8154-6996E863C4B8}"/>
    <cellStyle name="Normal 9 3 13 2 2" xfId="41890" xr:uid="{1EF43D80-F02D-44F4-B780-E68DB484B01E}"/>
    <cellStyle name="Normal 9 3 13 3" xfId="41891" xr:uid="{5F9706A6-56FC-42B0-BF5E-A1599D0A78C0}"/>
    <cellStyle name="Normal 9 3 13 4" xfId="41892" xr:uid="{21BA13F0-F0A1-4FBF-960A-C197F5750F3C}"/>
    <cellStyle name="Normal 9 3 14" xfId="41893" xr:uid="{51350DE4-063F-4561-9B4E-CBCA27040809}"/>
    <cellStyle name="Normal 9 3 14 2" xfId="41894" xr:uid="{FB95924D-0327-46BA-8A6B-951E1321813D}"/>
    <cellStyle name="Normal 9 3 15" xfId="41895" xr:uid="{710B5D31-3A63-469E-8D17-D1FD391A4918}"/>
    <cellStyle name="Normal 9 3 16" xfId="41896" xr:uid="{22DDD195-8807-4DC5-BDF5-D9FEC5A76C92}"/>
    <cellStyle name="Normal 9 3 16 2" xfId="41897" xr:uid="{E5A27130-4AC2-4705-827A-A4157ACF8C09}"/>
    <cellStyle name="Normal 9 3 17" xfId="41898" xr:uid="{48BC249F-3953-4E08-AED4-9E837DC0CBC5}"/>
    <cellStyle name="Normal 9 3 18" xfId="41899" xr:uid="{22185A9C-EFC0-4AD4-BBF9-723E6D70C297}"/>
    <cellStyle name="Normal 9 3 19" xfId="41900" xr:uid="{7B798330-8671-44ED-9B50-43475FB0049B}"/>
    <cellStyle name="Normal 9 3 2" xfId="41901" xr:uid="{FECF6A2E-59FC-47A5-92DA-25478523365A}"/>
    <cellStyle name="Normal 9 3 2 10" xfId="41902" xr:uid="{E950EF9B-E179-4EAC-AB0C-9D6E5852BB32}"/>
    <cellStyle name="Normal 9 3 2 10 2" xfId="41903" xr:uid="{D34F464B-B597-4857-9437-C98E163FC71C}"/>
    <cellStyle name="Normal 9 3 2 10 2 2" xfId="41904" xr:uid="{B7CBB68F-99DD-4146-8CD8-83B89A54CDD3}"/>
    <cellStyle name="Normal 9 3 2 10 3" xfId="41905" xr:uid="{AF562FBF-B45D-42AD-87CC-358873EF7844}"/>
    <cellStyle name="Normal 9 3 2 11" xfId="41906" xr:uid="{5B8813AB-E64E-4DE9-9663-EA88831EA0B1}"/>
    <cellStyle name="Normal 9 3 2 11 2" xfId="41907" xr:uid="{D9BCBDBA-BFB4-420C-B140-8A1DEF6B41A8}"/>
    <cellStyle name="Normal 9 3 2 11 2 2" xfId="41908" xr:uid="{3416F059-158C-4712-9CBD-D488E37F39C2}"/>
    <cellStyle name="Normal 9 3 2 11 3" xfId="41909" xr:uid="{D766A608-80AB-43A4-B24F-48D6D2DF0DD2}"/>
    <cellStyle name="Normal 9 3 2 11 4" xfId="41910" xr:uid="{427F8C84-BE63-4975-8848-248CE0C102E8}"/>
    <cellStyle name="Normal 9 3 2 12" xfId="41911" xr:uid="{00532898-A1AE-4DBB-A12C-AADAC08E8314}"/>
    <cellStyle name="Normal 9 3 2 12 2" xfId="41912" xr:uid="{5C20492E-F246-4334-B88F-EB25423881D6}"/>
    <cellStyle name="Normal 9 3 2 13" xfId="41913" xr:uid="{9EB58B37-2F09-4710-88B5-E19278609D32}"/>
    <cellStyle name="Normal 9 3 2 14" xfId="41914" xr:uid="{03F97FFE-33B2-420E-8198-8DDDB9D172C2}"/>
    <cellStyle name="Normal 9 3 2 14 2" xfId="41915" xr:uid="{329EB59A-E14C-4FE9-BEF0-F49BA11804EF}"/>
    <cellStyle name="Normal 9 3 2 15" xfId="41916" xr:uid="{ACBC32DC-80FC-4290-B0B3-BBD832613CA0}"/>
    <cellStyle name="Normal 9 3 2 16" xfId="41917" xr:uid="{BC0B1D3F-A610-4A19-8509-C48BB749A53C}"/>
    <cellStyle name="Normal 9 3 2 17" xfId="41918" xr:uid="{96E6B99F-D31E-422B-925E-FCB4CA63AA63}"/>
    <cellStyle name="Normal 9 3 2 18" xfId="41919" xr:uid="{E8760F92-F175-4CE9-A7A3-4F0DE78ADFCA}"/>
    <cellStyle name="Normal 9 3 2 19" xfId="41920" xr:uid="{3C236786-284A-4DE3-90F8-7B4327289B32}"/>
    <cellStyle name="Normal 9 3 2 2" xfId="41921" xr:uid="{C99C9E13-F948-4E85-8F10-1CFE5792DAB6}"/>
    <cellStyle name="Normal 9 3 2 2 2" xfId="41922" xr:uid="{F03E9E54-F895-4FB6-BF42-CF7C037804F8}"/>
    <cellStyle name="Normal 9 3 2 2 2 2" xfId="41923" xr:uid="{F804CA09-BBC8-4B19-8455-0BF95C984A05}"/>
    <cellStyle name="Normal 9 3 2 2 3" xfId="41924" xr:uid="{75A59052-48C7-4627-8038-7AD9057213A4}"/>
    <cellStyle name="Normal 9 3 2 20" xfId="41925" xr:uid="{54F847AC-F13C-4C43-8610-9F346DB02D28}"/>
    <cellStyle name="Normal 9 3 2 21" xfId="41926" xr:uid="{37093E5B-1D86-48BC-8F88-765CA0C377B7}"/>
    <cellStyle name="Normal 9 3 2 22" xfId="41927" xr:uid="{5889E62B-EF48-472A-9C00-8DD97C50BF82}"/>
    <cellStyle name="Normal 9 3 2 23" xfId="41928" xr:uid="{90059719-D3CA-420C-8CED-9D6D00CBD0A9}"/>
    <cellStyle name="Normal 9 3 2 24" xfId="41929" xr:uid="{5D95BC5A-6888-4406-AB14-0BC8909374FB}"/>
    <cellStyle name="Normal 9 3 2 25" xfId="41930" xr:uid="{E2473ED4-CC8B-4F0B-BFDD-DF8DA13759D0}"/>
    <cellStyle name="Normal 9 3 2 26" xfId="41931" xr:uid="{FEBACC74-A4CE-4C01-944E-AFCFAF53B9F5}"/>
    <cellStyle name="Normal 9 3 2 27" xfId="41932" xr:uid="{0CC34C67-9442-4204-9FEC-D7BFBA9E4C2A}"/>
    <cellStyle name="Normal 9 3 2 28" xfId="41933" xr:uid="{A8B64888-F5D8-4CF6-9045-F5A4F0B6A775}"/>
    <cellStyle name="Normal 9 3 2 29" xfId="41934" xr:uid="{8CBC7CEF-8D7E-479D-A92F-181A9549131F}"/>
    <cellStyle name="Normal 9 3 2 3" xfId="41935" xr:uid="{5E915415-99AE-4EE4-83A8-73608DE219F4}"/>
    <cellStyle name="Normal 9 3 2 3 2" xfId="41936" xr:uid="{D992C945-62F2-4183-8446-1A9F7221C2BA}"/>
    <cellStyle name="Normal 9 3 2 3 2 2" xfId="41937" xr:uid="{B22FE2F5-6C58-4491-9E8D-8240D3E33EF1}"/>
    <cellStyle name="Normal 9 3 2 3 3" xfId="41938" xr:uid="{C8855D14-C639-4FA4-BCBC-ECA596A8BCE4}"/>
    <cellStyle name="Normal 9 3 2 30" xfId="41939" xr:uid="{221992A5-0B66-47F5-BD27-5746B7DFB3A9}"/>
    <cellStyle name="Normal 9 3 2 31" xfId="41940" xr:uid="{A128F344-BF6A-4244-A477-6495CC3AEED5}"/>
    <cellStyle name="Normal 9 3 2 32" xfId="41941" xr:uid="{360F43A3-F76E-48F7-8839-DE29E94E387D}"/>
    <cellStyle name="Normal 9 3 2 33" xfId="41942" xr:uid="{51458202-59A0-4227-A5D7-44FEF7CCBC08}"/>
    <cellStyle name="Normal 9 3 2 34" xfId="41943" xr:uid="{D3BF8F3E-301C-47CB-8F68-A374D68E628E}"/>
    <cellStyle name="Normal 9 3 2 35" xfId="41944" xr:uid="{FB31D3E4-21F3-422D-852B-BE2549EFEDE6}"/>
    <cellStyle name="Normal 9 3 2 36" xfId="41945" xr:uid="{3DD3E301-F1F4-4553-80EE-CFD754EF3591}"/>
    <cellStyle name="Normal 9 3 2 37" xfId="41946" xr:uid="{60390F4C-2503-433B-8D96-B7DE992C7CFB}"/>
    <cellStyle name="Normal 9 3 2 38" xfId="41947" xr:uid="{4EB76330-692B-46A2-B4BC-424B6DBA5E90}"/>
    <cellStyle name="Normal 9 3 2 39" xfId="41948" xr:uid="{7564EE6B-976D-4308-8C0F-C1E5D6FF0D81}"/>
    <cellStyle name="Normal 9 3 2 4" xfId="41949" xr:uid="{9EBD2E24-4598-4673-BCD8-ED7AA25903F6}"/>
    <cellStyle name="Normal 9 3 2 4 2" xfId="41950" xr:uid="{442BE2EE-EC19-45EA-AFD2-7FF097F23608}"/>
    <cellStyle name="Normal 9 3 2 4 2 2" xfId="41951" xr:uid="{A52A9E84-0445-44FB-90E8-3D436E4CD1AD}"/>
    <cellStyle name="Normal 9 3 2 4 3" xfId="41952" xr:uid="{B5BED471-521A-472A-B769-026409329282}"/>
    <cellStyle name="Normal 9 3 2 40" xfId="41953" xr:uid="{64FD27E6-22EB-4DBD-B258-0EC430FC1B29}"/>
    <cellStyle name="Normal 9 3 2 5" xfId="41954" xr:uid="{3EDF06C3-DE85-4C38-87C5-93694CD84117}"/>
    <cellStyle name="Normal 9 3 2 5 2" xfId="41955" xr:uid="{1658FB1D-A983-48B6-AD97-2CD50096FB0D}"/>
    <cellStyle name="Normal 9 3 2 5 2 2" xfId="41956" xr:uid="{A1CE7B6B-82C1-48F5-BE13-F3674363E043}"/>
    <cellStyle name="Normal 9 3 2 5 3" xfId="41957" xr:uid="{0188E4C4-BB25-47C9-AD7D-5A1CDAA308D6}"/>
    <cellStyle name="Normal 9 3 2 6" xfId="41958" xr:uid="{38A4A480-A013-4B7B-AACA-10C11193E721}"/>
    <cellStyle name="Normal 9 3 2 6 2" xfId="41959" xr:uid="{C613095C-2C8E-4B56-ACAF-3C91B18F01BB}"/>
    <cellStyle name="Normal 9 3 2 6 2 2" xfId="41960" xr:uid="{E8604736-37DD-4369-867C-5B93D2204C12}"/>
    <cellStyle name="Normal 9 3 2 6 3" xfId="41961" xr:uid="{8B30D926-7AAE-4276-83EF-3D464CC4F461}"/>
    <cellStyle name="Normal 9 3 2 7" xfId="41962" xr:uid="{F3C45BB2-455B-4B31-9525-50FC46CFCC74}"/>
    <cellStyle name="Normal 9 3 2 7 2" xfId="41963" xr:uid="{10C49EA5-24CF-4848-971B-20E3481769DB}"/>
    <cellStyle name="Normal 9 3 2 7 2 2" xfId="41964" xr:uid="{3CF38CBA-967F-4296-8A05-D37B0A889733}"/>
    <cellStyle name="Normal 9 3 2 7 3" xfId="41965" xr:uid="{2FC28D76-C643-4BC3-B819-FC087F34D86B}"/>
    <cellStyle name="Normal 9 3 2 8" xfId="41966" xr:uid="{7C24492B-88D0-460D-8D36-5297C70F03FD}"/>
    <cellStyle name="Normal 9 3 2 8 2" xfId="41967" xr:uid="{932DDE40-D379-4798-9C65-AE656641358E}"/>
    <cellStyle name="Normal 9 3 2 8 2 2" xfId="41968" xr:uid="{FA4DE187-441E-48BA-8DC4-A3940FDBD307}"/>
    <cellStyle name="Normal 9 3 2 8 3" xfId="41969" xr:uid="{7B80AB9D-5F5E-486C-904A-B62E089ADBE1}"/>
    <cellStyle name="Normal 9 3 2 9" xfId="41970" xr:uid="{1991EC68-09EE-4C6B-9582-82665691CA2D}"/>
    <cellStyle name="Normal 9 3 2 9 2" xfId="41971" xr:uid="{8B22741E-FFEE-4804-9EED-CED9C536FC7D}"/>
    <cellStyle name="Normal 9 3 2 9 2 2" xfId="41972" xr:uid="{F79F12AD-DDA6-4075-B5D4-0800B2660EB5}"/>
    <cellStyle name="Normal 9 3 2 9 3" xfId="41973" xr:uid="{1530B59D-8649-442B-A7C1-E92511287CE5}"/>
    <cellStyle name="Normal 9 3 20" xfId="41974" xr:uid="{9E42924A-67B4-4281-AB42-6012B3BF855F}"/>
    <cellStyle name="Normal 9 3 21" xfId="41975" xr:uid="{06797D51-1E6C-48A4-902F-387613B2A4D4}"/>
    <cellStyle name="Normal 9 3 22" xfId="41976" xr:uid="{3F164ABE-56BF-4F5C-893E-7AA9DE1A9F3D}"/>
    <cellStyle name="Normal 9 3 23" xfId="41977" xr:uid="{A682A945-0C31-47FA-BBF9-2AA92E6E8B8B}"/>
    <cellStyle name="Normal 9 3 24" xfId="41978" xr:uid="{D52F122C-4F66-4923-8276-E4A8FCCC218E}"/>
    <cellStyle name="Normal 9 3 25" xfId="41979" xr:uid="{D869ED5D-A3EF-4296-A19D-2DCB4A8EC44F}"/>
    <cellStyle name="Normal 9 3 26" xfId="41980" xr:uid="{F184A1F0-CEB4-43F1-9EE9-4671BC78A60C}"/>
    <cellStyle name="Normal 9 3 27" xfId="41981" xr:uid="{DFDC3DAA-6D7A-463D-9239-ACBE12D9C5E2}"/>
    <cellStyle name="Normal 9 3 28" xfId="41982" xr:uid="{16304B69-6136-49B9-B01F-4776046A2568}"/>
    <cellStyle name="Normal 9 3 29" xfId="41983" xr:uid="{88D7D6D0-826E-4957-884A-9AC3061575C9}"/>
    <cellStyle name="Normal 9 3 3" xfId="41984" xr:uid="{F934983E-259D-4979-A28C-10055F0BC872}"/>
    <cellStyle name="Normal 9 3 3 10" xfId="41985" xr:uid="{2E3FA9FF-298E-42B8-95D3-DD8AFD033A0C}"/>
    <cellStyle name="Normal 9 3 3 10 2" xfId="41986" xr:uid="{7E8216F2-AB92-4AB7-9951-83B858EE6DFA}"/>
    <cellStyle name="Normal 9 3 3 10 2 2" xfId="41987" xr:uid="{05ACAC0A-BAF7-4FFA-8CD0-752FF2ECE664}"/>
    <cellStyle name="Normal 9 3 3 10 3" xfId="41988" xr:uid="{6FC0DCDB-D681-4B2E-800E-7F900886B11D}"/>
    <cellStyle name="Normal 9 3 3 11" xfId="41989" xr:uid="{DCCA3B7D-F587-43D7-B97D-712371BA7D27}"/>
    <cellStyle name="Normal 9 3 3 11 2" xfId="41990" xr:uid="{010B747B-0FBE-469B-AAC4-F02031AC4F95}"/>
    <cellStyle name="Normal 9 3 3 11 2 2" xfId="41991" xr:uid="{301122D9-54AF-49EA-93A8-F6FEC4AF23E9}"/>
    <cellStyle name="Normal 9 3 3 11 3" xfId="41992" xr:uid="{13F027FD-A1FF-40E4-8B6F-924D013C3DFA}"/>
    <cellStyle name="Normal 9 3 3 11 4" xfId="41993" xr:uid="{DBB55E29-530A-41AC-AA90-A1E281E8AA23}"/>
    <cellStyle name="Normal 9 3 3 12" xfId="41994" xr:uid="{169AC843-13B4-4D5E-B0BA-216F3D6808CB}"/>
    <cellStyle name="Normal 9 3 3 12 2" xfId="41995" xr:uid="{2D5ADA2A-41D4-4059-B5FF-69AFF5B666A1}"/>
    <cellStyle name="Normal 9 3 3 13" xfId="41996" xr:uid="{DD2F7983-DDD2-459A-BD51-3039F330E88E}"/>
    <cellStyle name="Normal 9 3 3 14" xfId="41997" xr:uid="{5B0A1614-C4B3-45F3-8D50-590F34BB88C4}"/>
    <cellStyle name="Normal 9 3 3 14 2" xfId="41998" xr:uid="{313D873E-01E4-4DCB-ADBB-95C18F2A7108}"/>
    <cellStyle name="Normal 9 3 3 15" xfId="41999" xr:uid="{8D2EA5EA-3677-4CA1-8F35-6CA151536E71}"/>
    <cellStyle name="Normal 9 3 3 16" xfId="42000" xr:uid="{315E23A1-DB78-47EE-AFE0-087D9808EF13}"/>
    <cellStyle name="Normal 9 3 3 17" xfId="42001" xr:uid="{93F33840-D8FC-4E6C-A500-AE2C873D86FE}"/>
    <cellStyle name="Normal 9 3 3 18" xfId="42002" xr:uid="{02BAB845-6361-4924-AB9F-884A9A8A4341}"/>
    <cellStyle name="Normal 9 3 3 19" xfId="42003" xr:uid="{F52B8E8F-3AF9-4D8F-BFE9-C5B62D9CC3FF}"/>
    <cellStyle name="Normal 9 3 3 2" xfId="42004" xr:uid="{F62A1990-7A41-4073-AF8D-1BA793E6A4AD}"/>
    <cellStyle name="Normal 9 3 3 2 2" xfId="42005" xr:uid="{E2FD4F97-47AA-4BCF-83AE-827994E03FFC}"/>
    <cellStyle name="Normal 9 3 3 2 2 2" xfId="42006" xr:uid="{3B844425-4686-401E-8BEB-5D58DC720764}"/>
    <cellStyle name="Normal 9 3 3 2 3" xfId="42007" xr:uid="{D3B760E0-96D6-4807-9CC4-449D8E1D40D7}"/>
    <cellStyle name="Normal 9 3 3 20" xfId="42008" xr:uid="{6FBDED8C-489A-4BAA-98C0-D997829E44DE}"/>
    <cellStyle name="Normal 9 3 3 21" xfId="42009" xr:uid="{A5877053-3933-4D29-B684-4998C402FCF5}"/>
    <cellStyle name="Normal 9 3 3 22" xfId="42010" xr:uid="{C93F7A21-BBB2-430F-905C-27D4BDFDDE70}"/>
    <cellStyle name="Normal 9 3 3 23" xfId="42011" xr:uid="{DDF1CB28-835D-44D5-8F9B-C9F8AAFBF972}"/>
    <cellStyle name="Normal 9 3 3 24" xfId="42012" xr:uid="{CC7A1EE1-8EB2-46BD-AC31-7DDE8D5402A1}"/>
    <cellStyle name="Normal 9 3 3 25" xfId="42013" xr:uid="{6AB6C5D4-5581-4458-B34E-AE1CEBE50D37}"/>
    <cellStyle name="Normal 9 3 3 26" xfId="42014" xr:uid="{36F3DB52-36D3-4034-9E84-AACF93D6C3D8}"/>
    <cellStyle name="Normal 9 3 3 27" xfId="42015" xr:uid="{1EB5CCB8-4836-4C46-9E81-81DC9D8CE7F1}"/>
    <cellStyle name="Normal 9 3 3 28" xfId="42016" xr:uid="{9D6B3EAF-546B-4FF3-8E02-26F1C5EF1FD0}"/>
    <cellStyle name="Normal 9 3 3 29" xfId="42017" xr:uid="{6EE3408E-F869-4633-8110-337DD9DFDF0F}"/>
    <cellStyle name="Normal 9 3 3 3" xfId="42018" xr:uid="{9D53B27C-AA07-457B-8638-79F8F9A28385}"/>
    <cellStyle name="Normal 9 3 3 3 2" xfId="42019" xr:uid="{CED66755-966A-455F-A2FC-069EC85D22F2}"/>
    <cellStyle name="Normal 9 3 3 3 2 2" xfId="42020" xr:uid="{40F5A930-2D9E-4D6D-9758-FF24F680B261}"/>
    <cellStyle name="Normal 9 3 3 3 3" xfId="42021" xr:uid="{184E9B9D-4028-482C-9D64-76AC5DB60A32}"/>
    <cellStyle name="Normal 9 3 3 30" xfId="42022" xr:uid="{DEEFE307-39FA-4825-A468-F0EB671FF453}"/>
    <cellStyle name="Normal 9 3 3 31" xfId="42023" xr:uid="{2B7AD848-EECD-4878-BD15-7B3F44BCC5CC}"/>
    <cellStyle name="Normal 9 3 3 32" xfId="42024" xr:uid="{55EB803E-8E06-4DAF-8C18-A495F10DCDA6}"/>
    <cellStyle name="Normal 9 3 3 33" xfId="42025" xr:uid="{0313F095-715A-4AA8-A0CE-F5946719C2AA}"/>
    <cellStyle name="Normal 9 3 3 34" xfId="42026" xr:uid="{8742D12C-6223-4A08-8A4D-DBA88CFD8B2E}"/>
    <cellStyle name="Normal 9 3 3 35" xfId="42027" xr:uid="{003C7CC4-10A8-451E-93FD-0E4A1C271F98}"/>
    <cellStyle name="Normal 9 3 3 36" xfId="42028" xr:uid="{2E349416-0F11-4F6D-BB69-7982CA9A2011}"/>
    <cellStyle name="Normal 9 3 3 37" xfId="42029" xr:uid="{40C5C716-8BF1-45E6-B629-318F8704A7E6}"/>
    <cellStyle name="Normal 9 3 3 38" xfId="42030" xr:uid="{0DDB90E9-0D10-442E-AA85-C6BBC065AD05}"/>
    <cellStyle name="Normal 9 3 3 39" xfId="42031" xr:uid="{6D7636A5-4213-41A7-B16A-70F1BB2B45F6}"/>
    <cellStyle name="Normal 9 3 3 4" xfId="42032" xr:uid="{8C13BA70-2136-4B63-92E2-DB6D3D684F1A}"/>
    <cellStyle name="Normal 9 3 3 4 2" xfId="42033" xr:uid="{CC6BB3E9-E3C3-41AB-9156-4E1049ED859F}"/>
    <cellStyle name="Normal 9 3 3 4 2 2" xfId="42034" xr:uid="{8E864722-3B4F-4FC0-BB6F-4E0AADC8F58A}"/>
    <cellStyle name="Normal 9 3 3 4 3" xfId="42035" xr:uid="{BB064AB5-AA83-4BF1-9DDB-7A9246449870}"/>
    <cellStyle name="Normal 9 3 3 40" xfId="42036" xr:uid="{2C211D29-5C8F-4136-A1B5-CC27AA97A998}"/>
    <cellStyle name="Normal 9 3 3 5" xfId="42037" xr:uid="{1E2A6E9F-3159-40BA-A678-25E9CA3827DE}"/>
    <cellStyle name="Normal 9 3 3 5 2" xfId="42038" xr:uid="{A6F2CD93-C385-4EF8-8DFD-17443ECAB6F8}"/>
    <cellStyle name="Normal 9 3 3 5 2 2" xfId="42039" xr:uid="{7D4855E2-84C9-4B7E-9517-26EB38DA2AE1}"/>
    <cellStyle name="Normal 9 3 3 5 3" xfId="42040" xr:uid="{F1856C02-D96C-407A-ADF1-A88CA6AB7A0E}"/>
    <cellStyle name="Normal 9 3 3 6" xfId="42041" xr:uid="{B76A9796-A85B-4D7C-8716-6E90D0923AD2}"/>
    <cellStyle name="Normal 9 3 3 6 2" xfId="42042" xr:uid="{3E21A37A-DA60-4E42-8AF7-C52EAF2D113F}"/>
    <cellStyle name="Normal 9 3 3 6 2 2" xfId="42043" xr:uid="{B1E959F3-8153-4A5F-9EA6-662833E058CB}"/>
    <cellStyle name="Normal 9 3 3 6 3" xfId="42044" xr:uid="{CBF3ECA2-E946-4322-B265-9415C469EAC3}"/>
    <cellStyle name="Normal 9 3 3 7" xfId="42045" xr:uid="{6632B91A-DF88-4D5A-848C-11EA3601DE3E}"/>
    <cellStyle name="Normal 9 3 3 7 2" xfId="42046" xr:uid="{2CEB85FD-31A6-4689-96B7-9FC495BBFFAA}"/>
    <cellStyle name="Normal 9 3 3 7 2 2" xfId="42047" xr:uid="{828654D8-B934-426F-90B3-A7F5DE032959}"/>
    <cellStyle name="Normal 9 3 3 7 3" xfId="42048" xr:uid="{F8CA2AE2-CF1C-47DC-928F-EF0F1A83DD7E}"/>
    <cellStyle name="Normal 9 3 3 8" xfId="42049" xr:uid="{B174A895-3F09-4C28-8D62-183A09CC145A}"/>
    <cellStyle name="Normal 9 3 3 8 2" xfId="42050" xr:uid="{E460FF85-DCB4-4BB6-BD7B-7E75B871FA04}"/>
    <cellStyle name="Normal 9 3 3 8 2 2" xfId="42051" xr:uid="{A80E40C6-15CE-4E79-B49F-480C159F94AC}"/>
    <cellStyle name="Normal 9 3 3 8 3" xfId="42052" xr:uid="{5785063D-63BC-4B69-B778-4ED6D6B9F091}"/>
    <cellStyle name="Normal 9 3 3 9" xfId="42053" xr:uid="{99535949-54E5-473E-8742-0A1A4F6FDB5E}"/>
    <cellStyle name="Normal 9 3 3 9 2" xfId="42054" xr:uid="{43D119E5-4E8A-4828-93E2-85287B67B195}"/>
    <cellStyle name="Normal 9 3 3 9 2 2" xfId="42055" xr:uid="{DA55CBEE-7598-41A9-920C-383E9087FEFA}"/>
    <cellStyle name="Normal 9 3 3 9 3" xfId="42056" xr:uid="{DF7A878D-1EBC-4416-99A7-FB756525FF9F}"/>
    <cellStyle name="Normal 9 3 30" xfId="42057" xr:uid="{6D9FD529-2841-40C7-BAEE-AEBDFE377E5C}"/>
    <cellStyle name="Normal 9 3 31" xfId="42058" xr:uid="{D6029541-30B5-4319-88B9-2836A0606B36}"/>
    <cellStyle name="Normal 9 3 32" xfId="42059" xr:uid="{88DFBB99-A682-4EA2-A4CC-ECF8C8487B58}"/>
    <cellStyle name="Normal 9 3 33" xfId="42060" xr:uid="{26C2E069-824C-41D6-BD7D-323BDFA080BE}"/>
    <cellStyle name="Normal 9 3 34" xfId="42061" xr:uid="{33BF4B1C-E638-4DEB-97E5-133C5865337D}"/>
    <cellStyle name="Normal 9 3 35" xfId="42062" xr:uid="{4B738080-BFC5-433D-BC55-F52F760C0E05}"/>
    <cellStyle name="Normal 9 3 36" xfId="42063" xr:uid="{06727D02-78BD-4794-8FBE-0BC230E8EB99}"/>
    <cellStyle name="Normal 9 3 37" xfId="42064" xr:uid="{9BB3BE00-2EF0-4401-9394-A042245B73E5}"/>
    <cellStyle name="Normal 9 3 38" xfId="42065" xr:uid="{65063EE3-CA10-4FC6-A2E0-3453AC59BB1A}"/>
    <cellStyle name="Normal 9 3 39" xfId="42066" xr:uid="{ADCB95C1-5ED9-4FBB-95F3-DE4F188D8EC6}"/>
    <cellStyle name="Normal 9 3 4" xfId="42067" xr:uid="{CE307117-FF6C-4F14-8E29-858853053563}"/>
    <cellStyle name="Normal 9 3 4 2" xfId="42068" xr:uid="{A1F56EF3-ACAA-44E3-B255-7DD5F0ED083C}"/>
    <cellStyle name="Normal 9 3 4 2 2" xfId="42069" xr:uid="{B28D175E-584A-4AC5-B981-0FA0D29E5D31}"/>
    <cellStyle name="Normal 9 3 4 3" xfId="42070" xr:uid="{10951657-08DB-446A-92E6-91C0890E385B}"/>
    <cellStyle name="Normal 9 3 40" xfId="42071" xr:uid="{5FED320A-24E3-4016-928E-5AB73B55E7FE}"/>
    <cellStyle name="Normal 9 3 41" xfId="42072" xr:uid="{A1E3209C-DD35-4A53-ACD4-008D237A37BA}"/>
    <cellStyle name="Normal 9 3 42" xfId="42073" xr:uid="{347405EE-B9F6-42BD-AF90-74E1C5CC3961}"/>
    <cellStyle name="Normal 9 3 5" xfId="42074" xr:uid="{60CE3184-F6F1-4046-84B5-3165F674BD61}"/>
    <cellStyle name="Normal 9 3 5 2" xfId="42075" xr:uid="{BD7296CB-8094-4CA4-BD85-8A1D96FA280E}"/>
    <cellStyle name="Normal 9 3 5 2 2" xfId="42076" xr:uid="{AC323AF5-7511-4126-A6FF-7841C156B60D}"/>
    <cellStyle name="Normal 9 3 5 3" xfId="42077" xr:uid="{2DA0E97E-F2BE-4774-9FAE-7DA254FA1896}"/>
    <cellStyle name="Normal 9 3 6" xfId="42078" xr:uid="{E100A76F-F299-4897-8936-AA5E9EF4B8D5}"/>
    <cellStyle name="Normal 9 3 6 2" xfId="42079" xr:uid="{AF6F8431-E9F4-4FEB-8DAC-8945EF652EB4}"/>
    <cellStyle name="Normal 9 3 6 2 2" xfId="42080" xr:uid="{33B62253-8DEB-4ECC-B04E-C3F072D27E5D}"/>
    <cellStyle name="Normal 9 3 6 3" xfId="42081" xr:uid="{60C445F5-5CA4-4F5E-BFA6-28EBCF0C2A08}"/>
    <cellStyle name="Normal 9 3 7" xfId="42082" xr:uid="{083C9C72-BDB9-4591-9098-F1A095750C2B}"/>
    <cellStyle name="Normal 9 3 7 2" xfId="42083" xr:uid="{C3B67886-46B2-4E78-A0FB-D7A93DDF85EF}"/>
    <cellStyle name="Normal 9 3 7 2 2" xfId="42084" xr:uid="{E9A5F3D4-F7A0-46AD-ACA1-73E30EC717A5}"/>
    <cellStyle name="Normal 9 3 7 3" xfId="42085" xr:uid="{868B11E4-5DFD-4CC0-8A20-A4264063BAB8}"/>
    <cellStyle name="Normal 9 3 8" xfId="42086" xr:uid="{8337D9A8-B923-449A-9CCF-4F9764483383}"/>
    <cellStyle name="Normal 9 3 8 2" xfId="42087" xr:uid="{8332C6FF-D340-4A57-B3BD-0DA98EF1EE4B}"/>
    <cellStyle name="Normal 9 3 8 2 2" xfId="42088" xr:uid="{5CCCCD60-B906-4F22-B6D1-BCA5507D7480}"/>
    <cellStyle name="Normal 9 3 8 3" xfId="42089" xr:uid="{32A675B7-E93E-4FC4-8605-5DAAC6950DCB}"/>
    <cellStyle name="Normal 9 3 9" xfId="42090" xr:uid="{8456006D-3A02-4E1C-A9CD-6C37180A4D17}"/>
    <cellStyle name="Normal 9 3 9 2" xfId="42091" xr:uid="{4F1D60CA-C917-4273-A8CC-FB619F805C10}"/>
    <cellStyle name="Normal 9 3 9 2 2" xfId="42092" xr:uid="{E3E8EAAF-719B-4313-B5E0-EBA43A384B49}"/>
    <cellStyle name="Normal 9 3 9 3" xfId="42093" xr:uid="{28C105E3-B886-4387-963B-E7DCF595DA4B}"/>
    <cellStyle name="Normal 9 30" xfId="42094" xr:uid="{29F23153-CF9D-439D-B8EB-C50F6E9A95F3}"/>
    <cellStyle name="Normal 9 30 10" xfId="42095" xr:uid="{1FC3E8D5-0521-4F7A-AAC5-11299D86D727}"/>
    <cellStyle name="Normal 9 30 10 2" xfId="42096" xr:uid="{6E97292D-5216-4540-8951-2DCF8D8AB1DE}"/>
    <cellStyle name="Normal 9 30 10 2 2" xfId="42097" xr:uid="{191F3198-1083-4FB2-B874-6C528AAB3FFE}"/>
    <cellStyle name="Normal 9 30 10 3" xfId="42098" xr:uid="{B5D977E8-58B9-4FDB-BAC9-6B5EE9B7DC90}"/>
    <cellStyle name="Normal 9 30 11" xfId="42099" xr:uid="{B3B3D6EE-C0D5-4A6F-B7CD-C2DB726340B4}"/>
    <cellStyle name="Normal 9 30 11 2" xfId="42100" xr:uid="{9D438068-C789-4EF2-98CA-A9F6528A6C78}"/>
    <cellStyle name="Normal 9 30 11 2 2" xfId="42101" xr:uid="{25D8249B-0745-47B2-884A-25BDD7B4E29F}"/>
    <cellStyle name="Normal 9 30 11 3" xfId="42102" xr:uid="{E608B7B6-B76E-4FE1-B598-5778AF3F6ADD}"/>
    <cellStyle name="Normal 9 30 11 4" xfId="42103" xr:uid="{25BEEF7C-4755-4D93-9C7E-45ED5EBEC970}"/>
    <cellStyle name="Normal 9 30 12" xfId="42104" xr:uid="{5ACD5817-F69C-46B3-95E7-7CFF58D886AF}"/>
    <cellStyle name="Normal 9 30 12 2" xfId="42105" xr:uid="{15D69D3B-0092-459C-AB7E-4DC0634DA962}"/>
    <cellStyle name="Normal 9 30 13" xfId="42106" xr:uid="{2E67D06F-087E-40EC-A315-68008C226ED0}"/>
    <cellStyle name="Normal 9 30 14" xfId="42107" xr:uid="{4D1A25C1-0154-4413-B9C8-EAD1E74B98B8}"/>
    <cellStyle name="Normal 9 30 14 2" xfId="42108" xr:uid="{80239060-7B9E-4993-B909-B1093EC6D27F}"/>
    <cellStyle name="Normal 9 30 15" xfId="42109" xr:uid="{A8393E86-7A11-457C-9171-4A8D56EBBC37}"/>
    <cellStyle name="Normal 9 30 16" xfId="42110" xr:uid="{5D8CFA9E-707D-4E44-A2C7-C2708D1A8207}"/>
    <cellStyle name="Normal 9 30 17" xfId="42111" xr:uid="{62EECD23-9D79-4D69-B422-2F4C9483AAAD}"/>
    <cellStyle name="Normal 9 30 18" xfId="42112" xr:uid="{EE134D80-FA84-4FFD-8450-C9532094D9D0}"/>
    <cellStyle name="Normal 9 30 19" xfId="42113" xr:uid="{E655462A-BB3B-4485-842D-3CAA5DAE47A4}"/>
    <cellStyle name="Normal 9 30 2" xfId="42114" xr:uid="{32CCE628-8515-4AF9-A0C7-1100D948AE1E}"/>
    <cellStyle name="Normal 9 30 2 2" xfId="42115" xr:uid="{476F9D38-8333-4810-A9DB-745B83DBFCCE}"/>
    <cellStyle name="Normal 9 30 2 2 2" xfId="42116" xr:uid="{94A680DA-7650-4ADC-8529-E71FDC435F5B}"/>
    <cellStyle name="Normal 9 30 2 3" xfId="42117" xr:uid="{3EF0B75B-2BCE-4743-A885-F87A039A0287}"/>
    <cellStyle name="Normal 9 30 20" xfId="42118" xr:uid="{EDA85B76-54F7-48FC-8885-5200A4C5B351}"/>
    <cellStyle name="Normal 9 30 21" xfId="42119" xr:uid="{5D0DF9CB-2AB2-4156-B54D-2FED7A918F31}"/>
    <cellStyle name="Normal 9 30 22" xfId="42120" xr:uid="{8DAF3AF8-AA44-4664-B2DD-115ED2173B82}"/>
    <cellStyle name="Normal 9 30 23" xfId="42121" xr:uid="{59522939-42C7-4265-927A-FDCF3228B8EA}"/>
    <cellStyle name="Normal 9 30 24" xfId="42122" xr:uid="{AB605935-AFC6-4471-AB5D-8532FBC3E31A}"/>
    <cellStyle name="Normal 9 30 25" xfId="42123" xr:uid="{39155C57-46F5-487E-873F-E6FA18CC90CE}"/>
    <cellStyle name="Normal 9 30 26" xfId="42124" xr:uid="{2F852025-FAC0-4FF3-89F3-54E37B68ED00}"/>
    <cellStyle name="Normal 9 30 27" xfId="42125" xr:uid="{A0A73694-4968-4FB2-9E74-A2570177D8BF}"/>
    <cellStyle name="Normal 9 30 28" xfId="42126" xr:uid="{0C7B219B-CC60-4649-A6B1-A8C94E051E5C}"/>
    <cellStyle name="Normal 9 30 29" xfId="42127" xr:uid="{E826E84D-79D8-4B1C-AF3F-A33F94F79A04}"/>
    <cellStyle name="Normal 9 30 3" xfId="42128" xr:uid="{B609DFD8-9E47-4D4B-87FB-9C0ED9C446A4}"/>
    <cellStyle name="Normal 9 30 3 2" xfId="42129" xr:uid="{4E605ABC-FC9B-4C59-9B5A-7DEFCB365AD0}"/>
    <cellStyle name="Normal 9 30 3 2 2" xfId="42130" xr:uid="{087AFB69-304D-4C6A-8299-6B65F3E379B0}"/>
    <cellStyle name="Normal 9 30 3 3" xfId="42131" xr:uid="{E94E6B37-6A23-44CE-8CE3-B60B3753FA19}"/>
    <cellStyle name="Normal 9 30 30" xfId="42132" xr:uid="{B524F0F5-31EE-4590-B8CD-3D2720A71432}"/>
    <cellStyle name="Normal 9 30 31" xfId="42133" xr:uid="{BDBE5B1F-D84E-424F-AB1D-8FD4AE96ACBE}"/>
    <cellStyle name="Normal 9 30 32" xfId="42134" xr:uid="{147719AE-4150-4300-B3D3-4633824D1427}"/>
    <cellStyle name="Normal 9 30 33" xfId="42135" xr:uid="{4E71B795-7BAC-4F0D-9631-41C64D607635}"/>
    <cellStyle name="Normal 9 30 34" xfId="42136" xr:uid="{A9717717-8027-4150-A402-B229E80A283D}"/>
    <cellStyle name="Normal 9 30 35" xfId="42137" xr:uid="{7F2F6E0A-6B84-4E41-A109-9A2D391A206B}"/>
    <cellStyle name="Normal 9 30 36" xfId="42138" xr:uid="{BC42F938-3247-4E3A-8025-FF488B52AEFA}"/>
    <cellStyle name="Normal 9 30 37" xfId="42139" xr:uid="{B85CEEA1-C2FF-45E7-BE74-44FB0C9C9674}"/>
    <cellStyle name="Normal 9 30 38" xfId="42140" xr:uid="{E11B2E6E-239A-4DF0-B4D2-BBD744753877}"/>
    <cellStyle name="Normal 9 30 39" xfId="42141" xr:uid="{3853A8CF-0717-41EF-AA4B-6F43AF211F8C}"/>
    <cellStyle name="Normal 9 30 4" xfId="42142" xr:uid="{E6BAD8B6-10ED-4D4E-A3DE-302AEEE9155E}"/>
    <cellStyle name="Normal 9 30 4 2" xfId="42143" xr:uid="{BAA7F13D-B630-4365-B8F2-A27889FBD2A2}"/>
    <cellStyle name="Normal 9 30 4 2 2" xfId="42144" xr:uid="{86994044-2DAB-4642-8FDB-4AB98C97963C}"/>
    <cellStyle name="Normal 9 30 4 3" xfId="42145" xr:uid="{D9C48171-02C5-4414-B281-E48345A80DD2}"/>
    <cellStyle name="Normal 9 30 40" xfId="42146" xr:uid="{24E7B86C-BF1E-42DC-BDCE-322B0C26F30D}"/>
    <cellStyle name="Normal 9 30 5" xfId="42147" xr:uid="{E2888D8D-8994-4870-B3EE-5888DB327941}"/>
    <cellStyle name="Normal 9 30 5 2" xfId="42148" xr:uid="{662CBDB9-F3BC-45D5-BF58-94CF8B35E646}"/>
    <cellStyle name="Normal 9 30 5 2 2" xfId="42149" xr:uid="{FB43E43D-3F96-4346-BE37-7EF330B6BBA7}"/>
    <cellStyle name="Normal 9 30 5 3" xfId="42150" xr:uid="{907B502C-27F4-48A9-B908-8C8C89D5A916}"/>
    <cellStyle name="Normal 9 30 6" xfId="42151" xr:uid="{84AE36FF-762F-411D-B113-749D6640848E}"/>
    <cellStyle name="Normal 9 30 6 2" xfId="42152" xr:uid="{DD3EF773-6E6C-44D2-880B-09CDD932A20D}"/>
    <cellStyle name="Normal 9 30 6 2 2" xfId="42153" xr:uid="{BF3EE68B-96C5-42E8-9F97-DF295F19B6AB}"/>
    <cellStyle name="Normal 9 30 6 3" xfId="42154" xr:uid="{21DA06C4-0852-4600-A348-407D7D40054C}"/>
    <cellStyle name="Normal 9 30 7" xfId="42155" xr:uid="{52E68BCD-B72E-40AA-A241-A0586579F857}"/>
    <cellStyle name="Normal 9 30 7 2" xfId="42156" xr:uid="{A9B3EBAE-7E5E-4D78-9387-CE809BDF0B14}"/>
    <cellStyle name="Normal 9 30 7 2 2" xfId="42157" xr:uid="{531CEA54-80CE-4D2A-96C7-658687E6E735}"/>
    <cellStyle name="Normal 9 30 7 3" xfId="42158" xr:uid="{C74322FC-34D2-41BA-A5AB-788388E95A35}"/>
    <cellStyle name="Normal 9 30 8" xfId="42159" xr:uid="{47B8E67A-74B3-47A2-997A-AD6241E8FFF9}"/>
    <cellStyle name="Normal 9 30 8 2" xfId="42160" xr:uid="{88D3072E-A052-4CC8-AACB-02388D2DE342}"/>
    <cellStyle name="Normal 9 30 8 2 2" xfId="42161" xr:uid="{FB3B5EFB-F0A2-4136-B58C-68D3C74FC98F}"/>
    <cellStyle name="Normal 9 30 8 3" xfId="42162" xr:uid="{18CF509C-54AD-4CF7-B754-33CF61559F9A}"/>
    <cellStyle name="Normal 9 30 9" xfId="42163" xr:uid="{D0210440-DC5A-401E-A1EE-D3D6886DBFB5}"/>
    <cellStyle name="Normal 9 30 9 2" xfId="42164" xr:uid="{9C9A548E-0C55-4B7F-980F-57B5BB576FE9}"/>
    <cellStyle name="Normal 9 30 9 2 2" xfId="42165" xr:uid="{1416AD36-28F2-4214-A319-97CC54704892}"/>
    <cellStyle name="Normal 9 30 9 3" xfId="42166" xr:uid="{EB1BD2D5-407D-4FD5-BB89-4C8CEDFAE034}"/>
    <cellStyle name="Normal 9 31" xfId="42167" xr:uid="{737302A4-8163-40C8-93A4-FC438ED9F3A8}"/>
    <cellStyle name="Normal 9 31 10" xfId="42168" xr:uid="{53AAEC5C-DF9D-415C-A69B-0E788EF68B2E}"/>
    <cellStyle name="Normal 9 31 10 2" xfId="42169" xr:uid="{8C216B56-8C5C-45EE-A359-32B20B7BDA23}"/>
    <cellStyle name="Normal 9 31 10 2 2" xfId="42170" xr:uid="{4260B117-7A61-40B7-889B-9E737F8B9CDA}"/>
    <cellStyle name="Normal 9 31 10 3" xfId="42171" xr:uid="{37EC429D-F8B1-4CED-9D69-C9329594E8F8}"/>
    <cellStyle name="Normal 9 31 11" xfId="42172" xr:uid="{3F336C9F-7A70-481A-8401-350ABE7927E9}"/>
    <cellStyle name="Normal 9 31 11 2" xfId="42173" xr:uid="{BCE56B8E-6907-405A-AF94-FD2BB8E8F97E}"/>
    <cellStyle name="Normal 9 31 11 2 2" xfId="42174" xr:uid="{ECD47D29-5D65-4BE4-9A64-CDAEC7DCC42C}"/>
    <cellStyle name="Normal 9 31 11 3" xfId="42175" xr:uid="{C4BB4B5E-34E4-439C-AFB0-895A81740160}"/>
    <cellStyle name="Normal 9 31 11 4" xfId="42176" xr:uid="{2D82262C-85F7-4F38-B12F-AA2A172C129A}"/>
    <cellStyle name="Normal 9 31 12" xfId="42177" xr:uid="{8A8A9A5A-8BF0-4DE6-876B-0D5E20946EBC}"/>
    <cellStyle name="Normal 9 31 12 2" xfId="42178" xr:uid="{683F8955-8511-4554-AA41-09C2E97D4451}"/>
    <cellStyle name="Normal 9 31 13" xfId="42179" xr:uid="{759C6C3D-EEE1-4F6C-ACCD-B8095FEAB529}"/>
    <cellStyle name="Normal 9 31 14" xfId="42180" xr:uid="{6B05D5B9-D355-4803-BFFF-44D7973ABB9C}"/>
    <cellStyle name="Normal 9 31 14 2" xfId="42181" xr:uid="{7F15173E-76B7-414C-87E0-F1F98CA23B84}"/>
    <cellStyle name="Normal 9 31 15" xfId="42182" xr:uid="{CF4559CC-3C7A-41E2-913F-B9CFFE832F82}"/>
    <cellStyle name="Normal 9 31 16" xfId="42183" xr:uid="{F5426DB2-1434-4A3E-BC04-F74476EE00F5}"/>
    <cellStyle name="Normal 9 31 17" xfId="42184" xr:uid="{33C652B2-D4A3-4597-987E-BEE09ECFC6F2}"/>
    <cellStyle name="Normal 9 31 18" xfId="42185" xr:uid="{7D4137E4-2AB1-460D-8852-D8880A8382A5}"/>
    <cellStyle name="Normal 9 31 19" xfId="42186" xr:uid="{D90CAD50-EDAB-4629-956E-11E3C8D1A54B}"/>
    <cellStyle name="Normal 9 31 2" xfId="42187" xr:uid="{BDB23537-0CC1-442F-947D-896575CCDA97}"/>
    <cellStyle name="Normal 9 31 2 2" xfId="42188" xr:uid="{EA2D9E27-0244-44DF-8EAE-1E03A8277FD6}"/>
    <cellStyle name="Normal 9 31 2 2 2" xfId="42189" xr:uid="{F1F19A1E-969D-4FDD-B9A4-2725794A9348}"/>
    <cellStyle name="Normal 9 31 2 3" xfId="42190" xr:uid="{0CB67106-FC4A-4CBA-8AFD-D636BCAC9A28}"/>
    <cellStyle name="Normal 9 31 20" xfId="42191" xr:uid="{6F6E8F2F-C172-47FF-A68F-5B992F3771EA}"/>
    <cellStyle name="Normal 9 31 21" xfId="42192" xr:uid="{A3EA261E-07CF-4AA5-B8CD-8440DCD1D752}"/>
    <cellStyle name="Normal 9 31 22" xfId="42193" xr:uid="{D8F7FE5E-8541-4516-8D79-D0DB6338B7D2}"/>
    <cellStyle name="Normal 9 31 23" xfId="42194" xr:uid="{78755F1D-C1F4-4B80-8252-3917AF9C32CC}"/>
    <cellStyle name="Normal 9 31 24" xfId="42195" xr:uid="{2BD4F182-1F72-4076-936B-9371F8D47967}"/>
    <cellStyle name="Normal 9 31 25" xfId="42196" xr:uid="{E5FF07F0-95AD-43AA-B463-0499B1F03E82}"/>
    <cellStyle name="Normal 9 31 26" xfId="42197" xr:uid="{7C29689C-A4F9-4863-B2B3-B01A5384D26F}"/>
    <cellStyle name="Normal 9 31 27" xfId="42198" xr:uid="{3A7D1F86-6025-4998-8CE8-D2018274EDF6}"/>
    <cellStyle name="Normal 9 31 28" xfId="42199" xr:uid="{4A145366-6C36-4693-86B5-54996C333031}"/>
    <cellStyle name="Normal 9 31 29" xfId="42200" xr:uid="{777D7B63-D8A8-4BB2-B3E8-D5072A1BAF61}"/>
    <cellStyle name="Normal 9 31 3" xfId="42201" xr:uid="{7AC01DD4-E439-4E7E-98AC-0F4394FC1402}"/>
    <cellStyle name="Normal 9 31 3 2" xfId="42202" xr:uid="{ECF15811-66A3-4891-8E4F-94BDF0A74450}"/>
    <cellStyle name="Normal 9 31 3 2 2" xfId="42203" xr:uid="{55F62801-A09F-4190-9B88-60F98F8BCA7C}"/>
    <cellStyle name="Normal 9 31 3 3" xfId="42204" xr:uid="{FF0EB6E2-EC7D-4FAE-947D-C291F0968D13}"/>
    <cellStyle name="Normal 9 31 30" xfId="42205" xr:uid="{CFDC85F6-609C-4036-AA91-EBBF2F8546F9}"/>
    <cellStyle name="Normal 9 31 31" xfId="42206" xr:uid="{21195DD8-6898-40CE-94D7-488056478838}"/>
    <cellStyle name="Normal 9 31 32" xfId="42207" xr:uid="{59C3A22B-AD66-4212-BD04-775AF11CF885}"/>
    <cellStyle name="Normal 9 31 33" xfId="42208" xr:uid="{D02A6F9E-A5D9-49D5-8EF1-D949103FBDAB}"/>
    <cellStyle name="Normal 9 31 34" xfId="42209" xr:uid="{C3930614-F8B7-4CDF-9B8C-52F617F6DBB9}"/>
    <cellStyle name="Normal 9 31 35" xfId="42210" xr:uid="{2D87541F-C376-472C-B9B4-C7F7EDBD12E7}"/>
    <cellStyle name="Normal 9 31 36" xfId="42211" xr:uid="{80B36D23-4191-4E1A-8B63-CE63A9DCE87B}"/>
    <cellStyle name="Normal 9 31 37" xfId="42212" xr:uid="{8D10BAD5-1F53-4FBE-896C-FC5817E08CE1}"/>
    <cellStyle name="Normal 9 31 38" xfId="42213" xr:uid="{4B592A82-EB50-4CDD-B061-1D2F6CE0712B}"/>
    <cellStyle name="Normal 9 31 39" xfId="42214" xr:uid="{A38CC0A1-E4DB-429C-AC01-96EFBD681F92}"/>
    <cellStyle name="Normal 9 31 4" xfId="42215" xr:uid="{775A02AA-1FE1-4980-9DD0-4452315669CF}"/>
    <cellStyle name="Normal 9 31 4 2" xfId="42216" xr:uid="{3DC29CDE-F5A4-4DFA-B99C-D53923435C64}"/>
    <cellStyle name="Normal 9 31 4 2 2" xfId="42217" xr:uid="{ED88709F-25EE-4475-B5B0-ACE64C04543A}"/>
    <cellStyle name="Normal 9 31 4 3" xfId="42218" xr:uid="{5B6D17B9-C99C-42D1-BB71-60A5573177D7}"/>
    <cellStyle name="Normal 9 31 40" xfId="42219" xr:uid="{FAF73D8C-7A3A-44EE-B2A2-456E31FD3F11}"/>
    <cellStyle name="Normal 9 31 5" xfId="42220" xr:uid="{142DA780-DEF7-4926-A157-2FFD83C0F972}"/>
    <cellStyle name="Normal 9 31 5 2" xfId="42221" xr:uid="{901C1F8A-DAF5-4607-8CC7-1D12EDE7C012}"/>
    <cellStyle name="Normal 9 31 5 2 2" xfId="42222" xr:uid="{515337F3-4CB8-4C0F-B877-8A2CA306C5FD}"/>
    <cellStyle name="Normal 9 31 5 3" xfId="42223" xr:uid="{36BB8CFF-B5CF-4910-B354-B1E9B280CA4B}"/>
    <cellStyle name="Normal 9 31 6" xfId="42224" xr:uid="{52596F15-955C-47C6-AC7C-C20F618F67DE}"/>
    <cellStyle name="Normal 9 31 6 2" xfId="42225" xr:uid="{9ACD1665-D715-461C-979D-2C0DFDA29C73}"/>
    <cellStyle name="Normal 9 31 6 2 2" xfId="42226" xr:uid="{DE561B63-9BB0-4CB7-9B64-3D8A9DC05C99}"/>
    <cellStyle name="Normal 9 31 6 3" xfId="42227" xr:uid="{E9E8E07F-4233-44DC-8394-1D3EE80FAC85}"/>
    <cellStyle name="Normal 9 31 7" xfId="42228" xr:uid="{60823C34-612F-4CE2-9194-8178513A8B6B}"/>
    <cellStyle name="Normal 9 31 7 2" xfId="42229" xr:uid="{6A80A805-5E37-4049-B5B6-7175125E2295}"/>
    <cellStyle name="Normal 9 31 7 2 2" xfId="42230" xr:uid="{7D32BFA8-14B4-47F8-B2EC-C7183673587B}"/>
    <cellStyle name="Normal 9 31 7 3" xfId="42231" xr:uid="{93CFFEF3-A26E-4D9F-B612-BD8F30ABC624}"/>
    <cellStyle name="Normal 9 31 8" xfId="42232" xr:uid="{AE902672-193A-416E-A2BC-F1CABACB18D2}"/>
    <cellStyle name="Normal 9 31 8 2" xfId="42233" xr:uid="{5EC2D112-6952-49EF-A59A-BA14F6718E96}"/>
    <cellStyle name="Normal 9 31 8 2 2" xfId="42234" xr:uid="{45DBA8B8-CA0C-44FD-9B31-2FB63F9F18FA}"/>
    <cellStyle name="Normal 9 31 8 3" xfId="42235" xr:uid="{D223BEBF-66F0-4565-B0BC-6EB75FED92BD}"/>
    <cellStyle name="Normal 9 31 9" xfId="42236" xr:uid="{92CF1A8B-EFE0-4FC8-9486-67E5739BB2F6}"/>
    <cellStyle name="Normal 9 31 9 2" xfId="42237" xr:uid="{08D8E3E7-62DC-4D10-8DFE-D40FD69AF439}"/>
    <cellStyle name="Normal 9 31 9 2 2" xfId="42238" xr:uid="{4310BD1C-4B0E-44ED-93E2-A6455C533604}"/>
    <cellStyle name="Normal 9 31 9 3" xfId="42239" xr:uid="{4E2306C7-E6DD-4EF5-A53D-DEF07A9078C4}"/>
    <cellStyle name="Normal 9 32" xfId="42240" xr:uid="{B682A831-7F0A-40D2-8B4E-D2AB5DA5A83E}"/>
    <cellStyle name="Normal 9 32 10" xfId="42241" xr:uid="{E8ED2B4B-40F8-44B5-9811-0B8F97343FAF}"/>
    <cellStyle name="Normal 9 32 10 2" xfId="42242" xr:uid="{7E8CE484-1747-4691-B51F-AC90140C532E}"/>
    <cellStyle name="Normal 9 32 10 2 2" xfId="42243" xr:uid="{FA88A1EB-F199-4772-A053-9FC3F6F72CD4}"/>
    <cellStyle name="Normal 9 32 10 3" xfId="42244" xr:uid="{2D6E78EB-EADF-4233-BCB7-E6946028B687}"/>
    <cellStyle name="Normal 9 32 11" xfId="42245" xr:uid="{349FC27D-F4A2-4242-9DD2-FA83A8DE5287}"/>
    <cellStyle name="Normal 9 32 11 2" xfId="42246" xr:uid="{84997996-754D-427F-91C1-3D5376359F46}"/>
    <cellStyle name="Normal 9 32 11 2 2" xfId="42247" xr:uid="{C51A3145-F0A5-4217-AD10-8A4854EF40A6}"/>
    <cellStyle name="Normal 9 32 11 3" xfId="42248" xr:uid="{8DBD4424-1E99-4F58-BE2A-6FBDE726129F}"/>
    <cellStyle name="Normal 9 32 11 4" xfId="42249" xr:uid="{D20F167A-B692-4D40-B1AB-465725F66581}"/>
    <cellStyle name="Normal 9 32 12" xfId="42250" xr:uid="{DD165ACC-74EE-4045-8B58-135562EE9D9D}"/>
    <cellStyle name="Normal 9 32 12 2" xfId="42251" xr:uid="{6BD072D7-FA61-4BE9-B2F2-69B7F343BA31}"/>
    <cellStyle name="Normal 9 32 13" xfId="42252" xr:uid="{E7FDFDE9-8741-48A2-B4F9-B764A0D17581}"/>
    <cellStyle name="Normal 9 32 14" xfId="42253" xr:uid="{C59808CA-D055-4857-B154-4F6A06038AC4}"/>
    <cellStyle name="Normal 9 32 14 2" xfId="42254" xr:uid="{E0F6CB56-EBBD-4D9E-8EBB-C0555770D894}"/>
    <cellStyle name="Normal 9 32 15" xfId="42255" xr:uid="{4667A8AE-823E-4BD1-8EB3-8738D8196A2E}"/>
    <cellStyle name="Normal 9 32 16" xfId="42256" xr:uid="{72C812BC-AE6D-487E-AD40-D993E742A676}"/>
    <cellStyle name="Normal 9 32 17" xfId="42257" xr:uid="{5D18CD43-AF73-4EE2-B1F7-E64176002CCE}"/>
    <cellStyle name="Normal 9 32 18" xfId="42258" xr:uid="{AE512A33-B5ED-4DAB-956E-6CF08A593B4F}"/>
    <cellStyle name="Normal 9 32 19" xfId="42259" xr:uid="{1D618B67-A066-4C76-9974-6B24A5B26C19}"/>
    <cellStyle name="Normal 9 32 2" xfId="42260" xr:uid="{1440C488-0349-420A-A6AB-89E841CFDB31}"/>
    <cellStyle name="Normal 9 32 2 2" xfId="42261" xr:uid="{99D54A5D-C41B-4225-9D6C-CEE68DF61D57}"/>
    <cellStyle name="Normal 9 32 2 2 2" xfId="42262" xr:uid="{74168D2C-7BFC-47A1-AB16-0B5A100DE464}"/>
    <cellStyle name="Normal 9 32 2 3" xfId="42263" xr:uid="{4F84E108-BAB8-443E-B9FA-6B86537D05F0}"/>
    <cellStyle name="Normal 9 32 20" xfId="42264" xr:uid="{474357C9-4F3B-43FF-9A3D-42FC99E1D229}"/>
    <cellStyle name="Normal 9 32 21" xfId="42265" xr:uid="{0DADDBFA-6B54-4150-9BAE-313E7EA11666}"/>
    <cellStyle name="Normal 9 32 22" xfId="42266" xr:uid="{386A7F90-E6A0-4AF4-9116-19259685E9DD}"/>
    <cellStyle name="Normal 9 32 23" xfId="42267" xr:uid="{0A435074-F28D-4E96-8FC3-95C712D87324}"/>
    <cellStyle name="Normal 9 32 24" xfId="42268" xr:uid="{8535051C-E426-47E5-AAC8-D3AA419BF4C3}"/>
    <cellStyle name="Normal 9 32 25" xfId="42269" xr:uid="{8B5C73BE-0EB8-4E09-9ADA-41F066F15E29}"/>
    <cellStyle name="Normal 9 32 26" xfId="42270" xr:uid="{8661F286-AA54-4C01-8CA5-15FEE5EC8A47}"/>
    <cellStyle name="Normal 9 32 27" xfId="42271" xr:uid="{6F598A6E-6425-4EA5-B7F3-3FDC6D04E83A}"/>
    <cellStyle name="Normal 9 32 28" xfId="42272" xr:uid="{999BA0AE-B92E-4E6F-9896-112FFBE82C88}"/>
    <cellStyle name="Normal 9 32 29" xfId="42273" xr:uid="{1C8C53A0-5125-4121-A296-8B441D15935F}"/>
    <cellStyle name="Normal 9 32 3" xfId="42274" xr:uid="{BDCDAC22-CA29-4B66-8E8B-73EE18106ABD}"/>
    <cellStyle name="Normal 9 32 3 2" xfId="42275" xr:uid="{4F56057A-DDB3-4C29-A7CD-57709176DCC0}"/>
    <cellStyle name="Normal 9 32 3 2 2" xfId="42276" xr:uid="{BF9F2A21-6CD2-4A86-BCA2-3D5403A75354}"/>
    <cellStyle name="Normal 9 32 3 3" xfId="42277" xr:uid="{5D889380-931F-4167-8690-B2B0783F1672}"/>
    <cellStyle name="Normal 9 32 30" xfId="42278" xr:uid="{5BE12CA4-B0B1-4C65-9AD1-632B5A3F7E33}"/>
    <cellStyle name="Normal 9 32 31" xfId="42279" xr:uid="{4FFA1501-475E-4C2A-A2BB-AD03575406E3}"/>
    <cellStyle name="Normal 9 32 32" xfId="42280" xr:uid="{B17C1811-E77A-40A5-865F-9ADE4F68C00A}"/>
    <cellStyle name="Normal 9 32 33" xfId="42281" xr:uid="{6E7B283A-43D1-4872-89C5-C1B0A7D41061}"/>
    <cellStyle name="Normal 9 32 34" xfId="42282" xr:uid="{DEA68BDE-D91C-43A2-8C60-78D513F17382}"/>
    <cellStyle name="Normal 9 32 35" xfId="42283" xr:uid="{748F9D11-12FE-4F48-8AE5-FAAC112150BE}"/>
    <cellStyle name="Normal 9 32 36" xfId="42284" xr:uid="{F881A392-6BEA-40D1-9F71-33BE7243C250}"/>
    <cellStyle name="Normal 9 32 37" xfId="42285" xr:uid="{2D5B3763-35A2-4FEF-80DB-FE4FD75B672F}"/>
    <cellStyle name="Normal 9 32 38" xfId="42286" xr:uid="{7D7E18AC-9D57-4D51-915D-3ADB65703CEB}"/>
    <cellStyle name="Normal 9 32 39" xfId="42287" xr:uid="{AE62588A-FB70-4869-B1EC-9DAFF08A22E2}"/>
    <cellStyle name="Normal 9 32 4" xfId="42288" xr:uid="{3DBBFA11-2DDF-4789-89CC-D5FB561FB361}"/>
    <cellStyle name="Normal 9 32 4 2" xfId="42289" xr:uid="{387BA2EC-D86E-4917-A5EC-A158C116AD35}"/>
    <cellStyle name="Normal 9 32 4 2 2" xfId="42290" xr:uid="{D2F59097-8767-4F78-9984-FBADD243CEE3}"/>
    <cellStyle name="Normal 9 32 4 3" xfId="42291" xr:uid="{52CB6545-3D8E-4D57-957A-17C745D64AAD}"/>
    <cellStyle name="Normal 9 32 40" xfId="42292" xr:uid="{591E97D2-503D-4C4C-8F7A-7F5F1201FC6F}"/>
    <cellStyle name="Normal 9 32 5" xfId="42293" xr:uid="{72014C42-3FDD-42AF-986E-DEDA52F92F00}"/>
    <cellStyle name="Normal 9 32 5 2" xfId="42294" xr:uid="{5268070A-451E-4788-A89A-7A79E1D8A05B}"/>
    <cellStyle name="Normal 9 32 5 2 2" xfId="42295" xr:uid="{ACE0892E-790F-4D48-AC58-FD1761DC6CEA}"/>
    <cellStyle name="Normal 9 32 5 3" xfId="42296" xr:uid="{B188DF1D-B148-4F95-918B-3167A919CB68}"/>
    <cellStyle name="Normal 9 32 6" xfId="42297" xr:uid="{41E0620B-65D6-468F-9A5B-1CCD5A926A7C}"/>
    <cellStyle name="Normal 9 32 6 2" xfId="42298" xr:uid="{B075E9CF-F433-4441-9E7F-DDC43E000BAE}"/>
    <cellStyle name="Normal 9 32 6 2 2" xfId="42299" xr:uid="{61559180-8212-41CD-A147-8B071C79B9B0}"/>
    <cellStyle name="Normal 9 32 6 3" xfId="42300" xr:uid="{DEF5C205-DA14-4C7D-A611-5909F0278503}"/>
    <cellStyle name="Normal 9 32 7" xfId="42301" xr:uid="{097809E8-7EDF-4603-8FE7-144206E5EDDF}"/>
    <cellStyle name="Normal 9 32 7 2" xfId="42302" xr:uid="{7082530A-FE3A-4BEB-9A27-CF2FEA401E12}"/>
    <cellStyle name="Normal 9 32 7 2 2" xfId="42303" xr:uid="{339C92E4-CD7F-4575-B3F3-CBD9862BC23F}"/>
    <cellStyle name="Normal 9 32 7 3" xfId="42304" xr:uid="{3A67B390-A3C5-4DFA-9B08-6A879C840E1D}"/>
    <cellStyle name="Normal 9 32 8" xfId="42305" xr:uid="{9058AAC2-F36E-4FB8-BEC0-D2881C9A0BA5}"/>
    <cellStyle name="Normal 9 32 8 2" xfId="42306" xr:uid="{954959CE-34CE-414E-8501-DF6BF37146C2}"/>
    <cellStyle name="Normal 9 32 8 2 2" xfId="42307" xr:uid="{0D93BDBA-E6EA-4F09-9E8F-06F2D07E2849}"/>
    <cellStyle name="Normal 9 32 8 3" xfId="42308" xr:uid="{A0DD7224-A364-4FAE-8DF0-83183868A657}"/>
    <cellStyle name="Normal 9 32 9" xfId="42309" xr:uid="{20A6000C-4C87-45DD-86A3-8F3C1ECD1CDC}"/>
    <cellStyle name="Normal 9 32 9 2" xfId="42310" xr:uid="{7E91801D-A400-48A8-8B76-772EF8C01071}"/>
    <cellStyle name="Normal 9 32 9 2 2" xfId="42311" xr:uid="{B45B82F6-75B4-49B7-BEBB-796710CECB38}"/>
    <cellStyle name="Normal 9 32 9 3" xfId="42312" xr:uid="{D90121F0-CD14-4AD9-BA5A-3FF0AB6706A1}"/>
    <cellStyle name="Normal 9 33" xfId="42313" xr:uid="{3B1EEC8C-CB44-4BC4-9AC7-4875AA11D57F}"/>
    <cellStyle name="Normal 9 33 10" xfId="42314" xr:uid="{E694AC9D-AF03-4F0E-8F6A-57513251B0D4}"/>
    <cellStyle name="Normal 9 33 10 2" xfId="42315" xr:uid="{E8796AAD-83C4-4A3C-A452-FDD174A23CCB}"/>
    <cellStyle name="Normal 9 33 10 2 2" xfId="42316" xr:uid="{DADB1FE1-9739-44BB-9BD9-02AB21D2B499}"/>
    <cellStyle name="Normal 9 33 10 3" xfId="42317" xr:uid="{D7B0048D-A106-4A61-B424-AEFDCB0F09B9}"/>
    <cellStyle name="Normal 9 33 11" xfId="42318" xr:uid="{5C40277A-4CDF-43DE-BCA9-5D3D7E081877}"/>
    <cellStyle name="Normal 9 33 11 2" xfId="42319" xr:uid="{3E8DD860-2D0E-4843-82E5-A486C0CE9E55}"/>
    <cellStyle name="Normal 9 33 11 2 2" xfId="42320" xr:uid="{945589DA-F12A-44C0-A5AE-2BA33B7593E4}"/>
    <cellStyle name="Normal 9 33 11 3" xfId="42321" xr:uid="{49B76078-8DDD-47F9-8089-6240A7B5D246}"/>
    <cellStyle name="Normal 9 33 11 4" xfId="42322" xr:uid="{4CD7CDD5-68AD-4B2D-AC14-AB19C04FB2EA}"/>
    <cellStyle name="Normal 9 33 12" xfId="42323" xr:uid="{6C5C5C20-B579-4602-BDF5-2C9A86F25624}"/>
    <cellStyle name="Normal 9 33 12 2" xfId="42324" xr:uid="{0F9916CE-260C-4ADE-880F-BC42F2998B0C}"/>
    <cellStyle name="Normal 9 33 13" xfId="42325" xr:uid="{5943F96D-F7ED-4894-AFDA-5ABD341F342B}"/>
    <cellStyle name="Normal 9 33 14" xfId="42326" xr:uid="{5DB2E49A-F1EC-4502-8823-B7FFD443427E}"/>
    <cellStyle name="Normal 9 33 14 2" xfId="42327" xr:uid="{2DD7E905-A044-4B0E-9CE6-6409D9145FC0}"/>
    <cellStyle name="Normal 9 33 15" xfId="42328" xr:uid="{1E7187AE-F0E9-4B8C-9C66-CABFA5CFF0A8}"/>
    <cellStyle name="Normal 9 33 16" xfId="42329" xr:uid="{27013C8F-D8DF-48E5-9EEC-FA2F07F9FBBB}"/>
    <cellStyle name="Normal 9 33 17" xfId="42330" xr:uid="{C2434680-7FF1-4D45-9140-671DEEA97F03}"/>
    <cellStyle name="Normal 9 33 18" xfId="42331" xr:uid="{3B27C596-3402-4B8A-B63C-D37E4CE86EE5}"/>
    <cellStyle name="Normal 9 33 19" xfId="42332" xr:uid="{79C3849D-B3A2-496E-B912-95AD50C0811D}"/>
    <cellStyle name="Normal 9 33 2" xfId="42333" xr:uid="{34CE1AB1-CE25-423B-8459-C1CFB16D5983}"/>
    <cellStyle name="Normal 9 33 2 2" xfId="42334" xr:uid="{C66884EE-112D-4610-A53F-D9E2194334F8}"/>
    <cellStyle name="Normal 9 33 2 2 2" xfId="42335" xr:uid="{C5932E0D-2E28-4146-8611-09C493A5EC36}"/>
    <cellStyle name="Normal 9 33 2 3" xfId="42336" xr:uid="{34DE4974-E39E-47C8-AF08-2DCFAD01A825}"/>
    <cellStyle name="Normal 9 33 20" xfId="42337" xr:uid="{2B2D2881-2AC8-4CE6-AA45-71D7BB68836C}"/>
    <cellStyle name="Normal 9 33 21" xfId="42338" xr:uid="{597A21FC-60AF-4B07-9704-2992306E10D2}"/>
    <cellStyle name="Normal 9 33 22" xfId="42339" xr:uid="{0270DE81-BD20-44D5-974A-EEE487119044}"/>
    <cellStyle name="Normal 9 33 23" xfId="42340" xr:uid="{2F99D1E1-2D37-4809-86E9-774F1BB6BAD3}"/>
    <cellStyle name="Normal 9 33 24" xfId="42341" xr:uid="{671FFEDD-B0F6-4A21-A9DA-0BEA3829C5BE}"/>
    <cellStyle name="Normal 9 33 25" xfId="42342" xr:uid="{9BFAA863-590A-4AD9-8CE7-87B77ADA8085}"/>
    <cellStyle name="Normal 9 33 26" xfId="42343" xr:uid="{E85E82B2-D69C-405C-8DE2-89384C2F737B}"/>
    <cellStyle name="Normal 9 33 27" xfId="42344" xr:uid="{17320C2E-0CA3-4BD0-ABB6-86794103BBBD}"/>
    <cellStyle name="Normal 9 33 28" xfId="42345" xr:uid="{07DA3786-7CF5-4B87-958F-385CB50B23DA}"/>
    <cellStyle name="Normal 9 33 29" xfId="42346" xr:uid="{2DE36774-935C-4D45-8D30-EAA8034CADA8}"/>
    <cellStyle name="Normal 9 33 3" xfId="42347" xr:uid="{75662D7F-4C70-4D49-BD85-651500B20A56}"/>
    <cellStyle name="Normal 9 33 3 2" xfId="42348" xr:uid="{009E7605-118A-4332-A22C-992D72586B04}"/>
    <cellStyle name="Normal 9 33 3 2 2" xfId="42349" xr:uid="{43A0EB20-FB88-4BA3-AD24-41DE366FA126}"/>
    <cellStyle name="Normal 9 33 3 3" xfId="42350" xr:uid="{822A3429-7A60-4955-A961-8AA11EF6A9EB}"/>
    <cellStyle name="Normal 9 33 30" xfId="42351" xr:uid="{B24E9B91-E2A8-4B26-A1F7-39372376112B}"/>
    <cellStyle name="Normal 9 33 31" xfId="42352" xr:uid="{F28885D9-8679-408D-9EE5-8BB299513A1B}"/>
    <cellStyle name="Normal 9 33 32" xfId="42353" xr:uid="{7A655FBB-F542-4E91-AB85-042C9C3AA046}"/>
    <cellStyle name="Normal 9 33 33" xfId="42354" xr:uid="{A33222D8-E0AF-4266-88A6-FDFBB3560EC8}"/>
    <cellStyle name="Normal 9 33 34" xfId="42355" xr:uid="{36AA3596-19FF-4623-9A74-531DCF3448DB}"/>
    <cellStyle name="Normal 9 33 35" xfId="42356" xr:uid="{92903364-A6FA-445E-92B1-9B66C7FD8647}"/>
    <cellStyle name="Normal 9 33 36" xfId="42357" xr:uid="{1AA2B34B-0511-4FAB-B276-7CA26E8E72B6}"/>
    <cellStyle name="Normal 9 33 37" xfId="42358" xr:uid="{F05CCC9C-9C11-4AE6-8BEF-D29238B2115F}"/>
    <cellStyle name="Normal 9 33 38" xfId="42359" xr:uid="{C6947884-84BF-4CBB-8B91-5340C2E82AB2}"/>
    <cellStyle name="Normal 9 33 39" xfId="42360" xr:uid="{315F9CAF-8047-4F28-A2C7-8321985282D7}"/>
    <cellStyle name="Normal 9 33 4" xfId="42361" xr:uid="{A06BF4BC-6AC8-47B9-8FD7-814265E80D46}"/>
    <cellStyle name="Normal 9 33 4 2" xfId="42362" xr:uid="{F3848BD6-90FB-4F78-82FE-74622431B32B}"/>
    <cellStyle name="Normal 9 33 4 2 2" xfId="42363" xr:uid="{D260F33B-07D0-43AE-9337-B24056795510}"/>
    <cellStyle name="Normal 9 33 4 3" xfId="42364" xr:uid="{4DEEDD4F-2FF4-49A5-A545-3A4C4EE42DFE}"/>
    <cellStyle name="Normal 9 33 40" xfId="42365" xr:uid="{956698FD-F454-4C83-B656-D2FE91D8E111}"/>
    <cellStyle name="Normal 9 33 5" xfId="42366" xr:uid="{D880B45C-4766-4A58-9710-5DC94A8167D4}"/>
    <cellStyle name="Normal 9 33 5 2" xfId="42367" xr:uid="{FD74B752-1D5C-4381-9D9A-D2B2EFE518A7}"/>
    <cellStyle name="Normal 9 33 5 2 2" xfId="42368" xr:uid="{AF450EDC-C415-4EA7-806C-A36A22D14486}"/>
    <cellStyle name="Normal 9 33 5 3" xfId="42369" xr:uid="{08416DAC-C0E9-4E39-87B8-ED8E77C7BF4C}"/>
    <cellStyle name="Normal 9 33 6" xfId="42370" xr:uid="{8A60E81F-DB7E-4D20-B339-F6B9E499435F}"/>
    <cellStyle name="Normal 9 33 6 2" xfId="42371" xr:uid="{D8D3EA55-67B6-41D5-8910-D389DC41E78C}"/>
    <cellStyle name="Normal 9 33 6 2 2" xfId="42372" xr:uid="{B92BC581-CFC3-46F4-A8DD-EF7CF319E5E2}"/>
    <cellStyle name="Normal 9 33 6 3" xfId="42373" xr:uid="{1A90320E-6B24-413A-8D28-E27129B002AD}"/>
    <cellStyle name="Normal 9 33 7" xfId="42374" xr:uid="{346AB243-8CBA-4E10-ADE1-48B53B2FDBFD}"/>
    <cellStyle name="Normal 9 33 7 2" xfId="42375" xr:uid="{BBCC52E8-2150-465A-A37A-743EB12709C3}"/>
    <cellStyle name="Normal 9 33 7 2 2" xfId="42376" xr:uid="{B53BA75D-6544-4190-985C-0972AADF5B2C}"/>
    <cellStyle name="Normal 9 33 7 3" xfId="42377" xr:uid="{FC69C415-BF93-45F7-8A4A-81BA4139D878}"/>
    <cellStyle name="Normal 9 33 8" xfId="42378" xr:uid="{AF88454D-82AF-448C-BF91-7B7480BA04AC}"/>
    <cellStyle name="Normal 9 33 8 2" xfId="42379" xr:uid="{CE78F348-1505-4D8F-A421-74647A4C6B77}"/>
    <cellStyle name="Normal 9 33 8 2 2" xfId="42380" xr:uid="{2F18C50C-968A-44BF-825F-242EE6259A35}"/>
    <cellStyle name="Normal 9 33 8 3" xfId="42381" xr:uid="{D523A043-54CC-4C77-BD45-2AE8FB2FB573}"/>
    <cellStyle name="Normal 9 33 9" xfId="42382" xr:uid="{FCE644C5-E67F-4752-BD93-A561F2BCBC02}"/>
    <cellStyle name="Normal 9 33 9 2" xfId="42383" xr:uid="{F318E95A-E1E6-4211-846E-30A5FA25BF30}"/>
    <cellStyle name="Normal 9 33 9 2 2" xfId="42384" xr:uid="{A87FB590-0F6F-481D-B4D4-545DFE4FB73F}"/>
    <cellStyle name="Normal 9 33 9 3" xfId="42385" xr:uid="{2B9778B9-5FF4-4953-84ED-310761A5B945}"/>
    <cellStyle name="Normal 9 34" xfId="42386" xr:uid="{23824BE5-B361-4B6F-8042-30250A5115C3}"/>
    <cellStyle name="Normal 9 34 10" xfId="42387" xr:uid="{6A0C7A30-C46E-4562-A739-29CAFAA9F573}"/>
    <cellStyle name="Normal 9 34 10 2" xfId="42388" xr:uid="{1A260C2F-BE93-482F-8B0E-14598CA91302}"/>
    <cellStyle name="Normal 9 34 10 2 2" xfId="42389" xr:uid="{6DA6BF7A-6C3B-42AD-89AE-450AF34CD520}"/>
    <cellStyle name="Normal 9 34 10 3" xfId="42390" xr:uid="{4E4C072D-77BB-40AA-B173-AD15E9EB18E6}"/>
    <cellStyle name="Normal 9 34 11" xfId="42391" xr:uid="{DAB115AE-48A0-45B9-8942-C0E7304A846C}"/>
    <cellStyle name="Normal 9 34 11 2" xfId="42392" xr:uid="{2BD3E946-B5F5-4DFF-A5BC-6E44E1118744}"/>
    <cellStyle name="Normal 9 34 11 2 2" xfId="42393" xr:uid="{547567BA-0A59-4CA0-9D5A-BA12BA8BD78D}"/>
    <cellStyle name="Normal 9 34 11 3" xfId="42394" xr:uid="{7B48893C-84EB-456F-A7BE-3247A07110E9}"/>
    <cellStyle name="Normal 9 34 11 4" xfId="42395" xr:uid="{3AFC0B53-7E6F-48D8-83B9-576FB6904AE2}"/>
    <cellStyle name="Normal 9 34 12" xfId="42396" xr:uid="{670977D2-A95D-4F34-9A50-F4C0FBE132B7}"/>
    <cellStyle name="Normal 9 34 12 2" xfId="42397" xr:uid="{CFB66169-E70B-473F-8C92-26D2B1B116ED}"/>
    <cellStyle name="Normal 9 34 13" xfId="42398" xr:uid="{0B0821D7-07DE-4FFD-B56F-EADF4ED092B8}"/>
    <cellStyle name="Normal 9 34 14" xfId="42399" xr:uid="{53B48EA4-B2EB-4C0E-8758-0A51A741B102}"/>
    <cellStyle name="Normal 9 34 14 2" xfId="42400" xr:uid="{05FF1A5E-2889-4D6D-9ECD-333271169DDF}"/>
    <cellStyle name="Normal 9 34 15" xfId="42401" xr:uid="{66AD9EAE-38A0-402D-8510-6DAB152CADA7}"/>
    <cellStyle name="Normal 9 34 16" xfId="42402" xr:uid="{4E0EF029-F078-45BE-BCC8-3E1BB63F0342}"/>
    <cellStyle name="Normal 9 34 17" xfId="42403" xr:uid="{0A68F4B9-C0CA-4F0A-85B0-B14BBDC35478}"/>
    <cellStyle name="Normal 9 34 18" xfId="42404" xr:uid="{065E2F5F-CA52-457F-B9CD-D419D08CA6D6}"/>
    <cellStyle name="Normal 9 34 19" xfId="42405" xr:uid="{DBE2443E-6CB1-4CCF-BE0A-DA004445DF74}"/>
    <cellStyle name="Normal 9 34 2" xfId="42406" xr:uid="{A4C7043F-0020-441F-933A-0B5B5D4388AA}"/>
    <cellStyle name="Normal 9 34 2 2" xfId="42407" xr:uid="{0816D962-B9D0-45AA-963B-1AB0BE8A98F6}"/>
    <cellStyle name="Normal 9 34 2 2 2" xfId="42408" xr:uid="{4B09117E-A292-4961-A513-888667A6A292}"/>
    <cellStyle name="Normal 9 34 2 3" xfId="42409" xr:uid="{6DA1A84B-AE59-4903-A8C8-1685E13AAFFC}"/>
    <cellStyle name="Normal 9 34 20" xfId="42410" xr:uid="{FF1A84E8-5DF3-4488-B4EF-ABBC7A99D510}"/>
    <cellStyle name="Normal 9 34 21" xfId="42411" xr:uid="{C516A1B2-2174-4783-8F41-8A9716843E44}"/>
    <cellStyle name="Normal 9 34 22" xfId="42412" xr:uid="{E8AF102D-A577-45AE-BB2F-05E458899A69}"/>
    <cellStyle name="Normal 9 34 23" xfId="42413" xr:uid="{0F279B60-8ADF-440C-8CD2-B420633A90C1}"/>
    <cellStyle name="Normal 9 34 24" xfId="42414" xr:uid="{7A3DB9E5-1E5E-478F-A288-DB43CD41860B}"/>
    <cellStyle name="Normal 9 34 25" xfId="42415" xr:uid="{6D490ADF-0A75-422B-B016-2CCBB8E8E4C4}"/>
    <cellStyle name="Normal 9 34 26" xfId="42416" xr:uid="{B1160986-67D3-4947-9E2E-F7A4ABDCACAD}"/>
    <cellStyle name="Normal 9 34 27" xfId="42417" xr:uid="{175AE551-6980-46A7-B982-6C92D76CB409}"/>
    <cellStyle name="Normal 9 34 28" xfId="42418" xr:uid="{F4810E97-AB2B-4781-8B9F-A09181AC9EE0}"/>
    <cellStyle name="Normal 9 34 29" xfId="42419" xr:uid="{FE5FB60E-1EC8-48DF-B713-FEA2A56282A9}"/>
    <cellStyle name="Normal 9 34 3" xfId="42420" xr:uid="{5C2F2A77-E903-4A18-BBA3-12C0A0E19504}"/>
    <cellStyle name="Normal 9 34 3 2" xfId="42421" xr:uid="{D8485731-9306-4C89-AF61-27F22C09B23B}"/>
    <cellStyle name="Normal 9 34 3 2 2" xfId="42422" xr:uid="{9EC30739-150B-4FA7-8BD1-B53ECF37AB83}"/>
    <cellStyle name="Normal 9 34 3 3" xfId="42423" xr:uid="{1B5355BB-DCA8-4A46-9ADF-54E30C370041}"/>
    <cellStyle name="Normal 9 34 30" xfId="42424" xr:uid="{DE2EFD26-8718-4DB9-81FA-92502DB8CC5A}"/>
    <cellStyle name="Normal 9 34 31" xfId="42425" xr:uid="{BA0DC54F-DED5-4D09-B98B-0A4F7651F803}"/>
    <cellStyle name="Normal 9 34 32" xfId="42426" xr:uid="{DF66CA04-9D55-4ED9-BFAB-DEE38222B1D4}"/>
    <cellStyle name="Normal 9 34 33" xfId="42427" xr:uid="{208E3AEA-3EF5-446A-A37E-AF7369B86D7F}"/>
    <cellStyle name="Normal 9 34 34" xfId="42428" xr:uid="{0B23B99A-C39D-48BD-9467-0E26DB4DD68A}"/>
    <cellStyle name="Normal 9 34 35" xfId="42429" xr:uid="{0E372549-F367-4F8C-8130-79213E4BA55E}"/>
    <cellStyle name="Normal 9 34 36" xfId="42430" xr:uid="{4057026A-DF9D-469F-B357-D853E13BAE68}"/>
    <cellStyle name="Normal 9 34 37" xfId="42431" xr:uid="{0B078B1F-360A-4477-A9F0-861049E28564}"/>
    <cellStyle name="Normal 9 34 38" xfId="42432" xr:uid="{14A2E30B-5D3F-4D2E-80E9-F2C0B47FD9C6}"/>
    <cellStyle name="Normal 9 34 39" xfId="42433" xr:uid="{D909D0C4-1947-42BB-A813-EA1120DC3127}"/>
    <cellStyle name="Normal 9 34 4" xfId="42434" xr:uid="{5E7F20E9-EB63-42B5-87D4-1D96A54490B5}"/>
    <cellStyle name="Normal 9 34 4 2" xfId="42435" xr:uid="{F7585195-7BA6-41E0-951A-286530E248D1}"/>
    <cellStyle name="Normal 9 34 4 2 2" xfId="42436" xr:uid="{802B223C-BD7F-4383-8353-33395C7741E4}"/>
    <cellStyle name="Normal 9 34 4 3" xfId="42437" xr:uid="{8CFF632E-83C7-4695-A700-A9B2F0F97D99}"/>
    <cellStyle name="Normal 9 34 40" xfId="42438" xr:uid="{EFC8F750-C3AC-461C-912F-BF55A2077AFC}"/>
    <cellStyle name="Normal 9 34 5" xfId="42439" xr:uid="{6AD7BB52-6AB2-4120-9821-89BB7437D6A9}"/>
    <cellStyle name="Normal 9 34 5 2" xfId="42440" xr:uid="{9E30F780-F015-40B5-89CD-D4ADC1EFC0EA}"/>
    <cellStyle name="Normal 9 34 5 2 2" xfId="42441" xr:uid="{C8179920-D3C1-4CFC-8B3C-600811965895}"/>
    <cellStyle name="Normal 9 34 5 3" xfId="42442" xr:uid="{0663AA26-8730-42FF-8471-30DF9E9A14CE}"/>
    <cellStyle name="Normal 9 34 6" xfId="42443" xr:uid="{61F051AB-6523-4FC6-96DB-C6E67D96583D}"/>
    <cellStyle name="Normal 9 34 6 2" xfId="42444" xr:uid="{0D9CE653-BCB5-4B90-AC9B-C08BCE3828D8}"/>
    <cellStyle name="Normal 9 34 6 2 2" xfId="42445" xr:uid="{6540E067-301A-43F6-9E7B-C71D99D4AA6F}"/>
    <cellStyle name="Normal 9 34 6 3" xfId="42446" xr:uid="{477DFDE3-33A7-47C5-9225-376F32076DD1}"/>
    <cellStyle name="Normal 9 34 7" xfId="42447" xr:uid="{C27B6BB4-DB87-41C2-B063-13B3C9C21B29}"/>
    <cellStyle name="Normal 9 34 7 2" xfId="42448" xr:uid="{EBD62262-FBFF-4E8C-A871-87524F0E19A3}"/>
    <cellStyle name="Normal 9 34 7 2 2" xfId="42449" xr:uid="{3DEFC03D-1B8E-4C33-B67F-2A523BDEA5DB}"/>
    <cellStyle name="Normal 9 34 7 3" xfId="42450" xr:uid="{3CBE2F7D-9236-46F8-953D-8E3E3E466EBA}"/>
    <cellStyle name="Normal 9 34 8" xfId="42451" xr:uid="{04E0DAF2-8BC1-4DB6-8253-ADEEB4F74014}"/>
    <cellStyle name="Normal 9 34 8 2" xfId="42452" xr:uid="{D32F7215-522C-4FFC-AF04-0EBAECFF7E7C}"/>
    <cellStyle name="Normal 9 34 8 2 2" xfId="42453" xr:uid="{7C9B559F-52A9-42F6-B2AE-2B70B7A7A781}"/>
    <cellStyle name="Normal 9 34 8 3" xfId="42454" xr:uid="{CB71B93F-FC66-465F-980B-0A003B138B02}"/>
    <cellStyle name="Normal 9 34 9" xfId="42455" xr:uid="{A0DB1A90-F068-4A6E-831B-4A554BB15DF5}"/>
    <cellStyle name="Normal 9 34 9 2" xfId="42456" xr:uid="{1F166FAF-60CA-4D3D-BAB0-DA73743EC6EE}"/>
    <cellStyle name="Normal 9 34 9 2 2" xfId="42457" xr:uid="{CFF7C389-48DA-40AC-8B50-D446188D2841}"/>
    <cellStyle name="Normal 9 34 9 3" xfId="42458" xr:uid="{A46F3262-7911-4B1E-A97B-759E37A1B3CF}"/>
    <cellStyle name="Normal 9 35" xfId="42459" xr:uid="{31641E0E-CD27-40FB-8AA9-B16A31269574}"/>
    <cellStyle name="Normal 9 35 10" xfId="42460" xr:uid="{62262DF3-93D2-46C7-B67F-26D3559FCACB}"/>
    <cellStyle name="Normal 9 35 10 2" xfId="42461" xr:uid="{0D24A783-96E2-4F67-8949-BA23DED324A9}"/>
    <cellStyle name="Normal 9 35 10 2 2" xfId="42462" xr:uid="{E9FF48DB-65D6-40EB-A69C-0CFC82355357}"/>
    <cellStyle name="Normal 9 35 10 3" xfId="42463" xr:uid="{D1812F20-FC5B-4EB4-A534-A312A3BAF7F2}"/>
    <cellStyle name="Normal 9 35 11" xfId="42464" xr:uid="{10163CDA-9253-4AF3-819A-E512D739964B}"/>
    <cellStyle name="Normal 9 35 11 2" xfId="42465" xr:uid="{0AC34287-A053-403A-B749-DE76016C41FC}"/>
    <cellStyle name="Normal 9 35 11 2 2" xfId="42466" xr:uid="{F8F3BDCE-085A-4D77-8773-CF0A7344C488}"/>
    <cellStyle name="Normal 9 35 11 3" xfId="42467" xr:uid="{70AD02EB-F7CD-4B20-9022-A8BDF5B69421}"/>
    <cellStyle name="Normal 9 35 11 4" xfId="42468" xr:uid="{2F188DD1-6306-46AC-A847-76AEA7985FE3}"/>
    <cellStyle name="Normal 9 35 12" xfId="42469" xr:uid="{5B7E6522-A814-4FD9-9A6E-457F934B9C34}"/>
    <cellStyle name="Normal 9 35 12 2" xfId="42470" xr:uid="{975F8E7F-2F28-4440-BCC0-04CE2DFA9311}"/>
    <cellStyle name="Normal 9 35 13" xfId="42471" xr:uid="{6499234C-8126-4DD0-8256-FD033925E813}"/>
    <cellStyle name="Normal 9 35 14" xfId="42472" xr:uid="{1F88F86C-7EA5-45B3-B98B-0280C3EFB258}"/>
    <cellStyle name="Normal 9 35 14 2" xfId="42473" xr:uid="{F232E7FD-E000-4EB2-B05E-2F21CD88AF5A}"/>
    <cellStyle name="Normal 9 35 15" xfId="42474" xr:uid="{5EE1D8AC-958A-49B0-A33F-BB4E9A315859}"/>
    <cellStyle name="Normal 9 35 16" xfId="42475" xr:uid="{FE7C9186-A44D-421E-88B2-DE8287097F43}"/>
    <cellStyle name="Normal 9 35 17" xfId="42476" xr:uid="{D17D3434-5106-48E9-8B45-9157EF86F7AF}"/>
    <cellStyle name="Normal 9 35 18" xfId="42477" xr:uid="{789BC410-0F40-4E44-93F1-D1AC42C40A99}"/>
    <cellStyle name="Normal 9 35 19" xfId="42478" xr:uid="{2C67C649-1EE4-4F8E-8AFB-0F2FA427FB86}"/>
    <cellStyle name="Normal 9 35 2" xfId="42479" xr:uid="{89C63716-2748-43AC-A4DA-892840E44600}"/>
    <cellStyle name="Normal 9 35 2 2" xfId="42480" xr:uid="{B89B4533-2C74-499A-9A4E-06B95986EEE9}"/>
    <cellStyle name="Normal 9 35 2 2 2" xfId="42481" xr:uid="{FD020C5A-9DD5-4E8A-8F0A-B9CF0B7C8BC5}"/>
    <cellStyle name="Normal 9 35 2 3" xfId="42482" xr:uid="{D888D4E0-40AF-45E2-9F1E-00571327EDBF}"/>
    <cellStyle name="Normal 9 35 20" xfId="42483" xr:uid="{B279E32F-1654-42AB-9095-F1B4A515BC4B}"/>
    <cellStyle name="Normal 9 35 21" xfId="42484" xr:uid="{CEAAFCC8-E7F3-41C7-8002-75744D521252}"/>
    <cellStyle name="Normal 9 35 22" xfId="42485" xr:uid="{67D411AD-40CE-4074-AB1C-C3A1D87C28FE}"/>
    <cellStyle name="Normal 9 35 23" xfId="42486" xr:uid="{749D227E-85E8-47FC-909F-F18286076646}"/>
    <cellStyle name="Normal 9 35 24" xfId="42487" xr:uid="{18F26B5F-AEB5-456E-8482-E7398D5EBA2F}"/>
    <cellStyle name="Normal 9 35 25" xfId="42488" xr:uid="{49754A37-29A9-4F15-B9D9-7C5ED7BD92BB}"/>
    <cellStyle name="Normal 9 35 26" xfId="42489" xr:uid="{E02B8ABF-829B-47D8-A1B9-39AFD082A184}"/>
    <cellStyle name="Normal 9 35 27" xfId="42490" xr:uid="{1879C039-D8D2-4EA6-B783-13F5BF6AB273}"/>
    <cellStyle name="Normal 9 35 28" xfId="42491" xr:uid="{25CD448C-19F9-4B71-A50D-2AC280CD23E5}"/>
    <cellStyle name="Normal 9 35 29" xfId="42492" xr:uid="{6FEBB1BB-77B6-42F2-A161-F3AACB8E92E9}"/>
    <cellStyle name="Normal 9 35 3" xfId="42493" xr:uid="{5E01CC8E-842A-4027-98A2-97B201CF6376}"/>
    <cellStyle name="Normal 9 35 3 2" xfId="42494" xr:uid="{B306093D-A0C2-4D69-8B91-CA26F1E6ECAA}"/>
    <cellStyle name="Normal 9 35 3 2 2" xfId="42495" xr:uid="{A8D16E56-C18D-4671-8242-CF8E0E5A60C6}"/>
    <cellStyle name="Normal 9 35 3 3" xfId="42496" xr:uid="{5F7B7A26-531C-4C24-9148-3C181FF5A1F5}"/>
    <cellStyle name="Normal 9 35 30" xfId="42497" xr:uid="{2134BD74-FD0B-43D6-AC94-0F7C9E77F422}"/>
    <cellStyle name="Normal 9 35 31" xfId="42498" xr:uid="{9848AF3B-8A5C-47B7-A10E-CDBE44442C7D}"/>
    <cellStyle name="Normal 9 35 32" xfId="42499" xr:uid="{CD3A35BD-34E4-4925-BA77-5C07A2ED8A4B}"/>
    <cellStyle name="Normal 9 35 33" xfId="42500" xr:uid="{7B8B284B-8AE7-4656-B287-524804DFF8F0}"/>
    <cellStyle name="Normal 9 35 34" xfId="42501" xr:uid="{CB0DFAA4-F2C6-43F8-815F-9F6E544AC645}"/>
    <cellStyle name="Normal 9 35 35" xfId="42502" xr:uid="{DB4B02CD-1ED4-4942-A9A2-9C3583156218}"/>
    <cellStyle name="Normal 9 35 36" xfId="42503" xr:uid="{21FEB0B1-58B3-49B6-9B25-CA2766CB138F}"/>
    <cellStyle name="Normal 9 35 37" xfId="42504" xr:uid="{D281A4CD-90D6-43F8-8577-2717D7AF5396}"/>
    <cellStyle name="Normal 9 35 38" xfId="42505" xr:uid="{52F41627-866C-4A64-B050-E3070D1EA01E}"/>
    <cellStyle name="Normal 9 35 39" xfId="42506" xr:uid="{38C945D9-8240-4E55-BFFE-2E0A0F13DD29}"/>
    <cellStyle name="Normal 9 35 4" xfId="42507" xr:uid="{47236DED-9ADF-4E0D-B7E9-148D322AE5A0}"/>
    <cellStyle name="Normal 9 35 4 2" xfId="42508" xr:uid="{E853BBFE-5890-45E7-B62E-A2552D6325F3}"/>
    <cellStyle name="Normal 9 35 4 2 2" xfId="42509" xr:uid="{4B11C7FD-5292-4383-A168-1DED505038D8}"/>
    <cellStyle name="Normal 9 35 4 3" xfId="42510" xr:uid="{4A10230E-6C82-4426-9DCE-1445CE235CED}"/>
    <cellStyle name="Normal 9 35 40" xfId="42511" xr:uid="{5E72AA4E-7011-472F-B3BC-C1AD0113F62C}"/>
    <cellStyle name="Normal 9 35 5" xfId="42512" xr:uid="{EB97C082-75DE-493B-B214-F1AED5B347D4}"/>
    <cellStyle name="Normal 9 35 5 2" xfId="42513" xr:uid="{BB4C1C09-49F7-4D73-8B1B-7E0D2B1F22AF}"/>
    <cellStyle name="Normal 9 35 5 2 2" xfId="42514" xr:uid="{B6EF9704-2992-487D-9098-FC8B50C59787}"/>
    <cellStyle name="Normal 9 35 5 3" xfId="42515" xr:uid="{C9C5D308-35AF-4053-8D2F-E57E7D83430F}"/>
    <cellStyle name="Normal 9 35 6" xfId="42516" xr:uid="{7C27F7F7-F20C-4930-BC54-7704932434AE}"/>
    <cellStyle name="Normal 9 35 6 2" xfId="42517" xr:uid="{0D9CEC75-FB33-4C67-BDA6-370F09E5ACF5}"/>
    <cellStyle name="Normal 9 35 6 2 2" xfId="42518" xr:uid="{C270DFBA-0570-44E9-969E-F869339178E3}"/>
    <cellStyle name="Normal 9 35 6 3" xfId="42519" xr:uid="{5B1B84FD-D783-419A-83BA-2F83820A5391}"/>
    <cellStyle name="Normal 9 35 7" xfId="42520" xr:uid="{27BF6BA2-BC04-493F-8882-1591DB1350AF}"/>
    <cellStyle name="Normal 9 35 7 2" xfId="42521" xr:uid="{E58DDA3A-1725-4CB6-8AB9-836C3D92A69E}"/>
    <cellStyle name="Normal 9 35 7 2 2" xfId="42522" xr:uid="{171FB9E9-FC5B-427A-A621-3673CE4FA348}"/>
    <cellStyle name="Normal 9 35 7 3" xfId="42523" xr:uid="{2AA9A870-B188-4FDC-AACA-A28560B04099}"/>
    <cellStyle name="Normal 9 35 8" xfId="42524" xr:uid="{CCC32E7F-ED0F-4D0F-9CF4-BDEA7D2010E1}"/>
    <cellStyle name="Normal 9 35 8 2" xfId="42525" xr:uid="{E03D64EF-361D-4F6D-982C-A78786C62FC1}"/>
    <cellStyle name="Normal 9 35 8 2 2" xfId="42526" xr:uid="{E6B05C45-3A87-473B-9C04-37F07287CCC1}"/>
    <cellStyle name="Normal 9 35 8 3" xfId="42527" xr:uid="{F14433B4-0429-4D59-81FC-CB22A8A9846B}"/>
    <cellStyle name="Normal 9 35 9" xfId="42528" xr:uid="{09193CEF-CC15-455D-B120-D1295EB3CFD6}"/>
    <cellStyle name="Normal 9 35 9 2" xfId="42529" xr:uid="{68C67599-E2C2-4FF8-8C33-46C4F0536663}"/>
    <cellStyle name="Normal 9 35 9 2 2" xfId="42530" xr:uid="{DAFB6A6C-85EA-460E-93A3-1F40366A0D4A}"/>
    <cellStyle name="Normal 9 35 9 3" xfId="42531" xr:uid="{A50108F4-A2C0-4F57-8B66-970E603422D6}"/>
    <cellStyle name="Normal 9 36" xfId="42532" xr:uid="{12FF75F6-5379-4D01-8FEA-E84B591CDA4A}"/>
    <cellStyle name="Normal 9 36 10" xfId="42533" xr:uid="{F1B75027-0B2A-4427-BAE7-A176D8EA0EE2}"/>
    <cellStyle name="Normal 9 36 10 2" xfId="42534" xr:uid="{30147410-7BA0-4BEE-9E07-98A9DC943846}"/>
    <cellStyle name="Normal 9 36 10 2 2" xfId="42535" xr:uid="{B0548F95-3A5B-4CC1-BD04-CDC532B0B681}"/>
    <cellStyle name="Normal 9 36 10 3" xfId="42536" xr:uid="{5F4C40D1-F65E-4DB7-8B87-FF4B861E3049}"/>
    <cellStyle name="Normal 9 36 11" xfId="42537" xr:uid="{2A16A2D0-1350-4F77-AEC7-9D32284B76F8}"/>
    <cellStyle name="Normal 9 36 11 2" xfId="42538" xr:uid="{E11BD934-D7DB-4954-A290-99F807CED44B}"/>
    <cellStyle name="Normal 9 36 11 2 2" xfId="42539" xr:uid="{E6D58A78-8809-4DA3-9A96-0AB4605D8A75}"/>
    <cellStyle name="Normal 9 36 11 3" xfId="42540" xr:uid="{013969FA-5575-410E-8F21-10881C3310AB}"/>
    <cellStyle name="Normal 9 36 11 4" xfId="42541" xr:uid="{D0203ADA-5874-4B7E-853E-80DDCA063608}"/>
    <cellStyle name="Normal 9 36 12" xfId="42542" xr:uid="{45C27BB9-BA73-4D65-A972-9B30B0E83651}"/>
    <cellStyle name="Normal 9 36 12 2" xfId="42543" xr:uid="{280651CE-7294-4E42-A1FC-575CE48DB67B}"/>
    <cellStyle name="Normal 9 36 13" xfId="42544" xr:uid="{7A94A0B1-974B-4FF0-A911-F4870A627BAE}"/>
    <cellStyle name="Normal 9 36 14" xfId="42545" xr:uid="{9FA7395D-74F7-438A-9D1A-634989409EBD}"/>
    <cellStyle name="Normal 9 36 14 2" xfId="42546" xr:uid="{9E9AC634-C6BB-41FE-8034-8D2C6914F1FC}"/>
    <cellStyle name="Normal 9 36 15" xfId="42547" xr:uid="{13935D7A-8F6F-471B-8EF0-AA90225417E0}"/>
    <cellStyle name="Normal 9 36 16" xfId="42548" xr:uid="{E94CD3E3-8B37-4E58-9743-FE79EB0818FB}"/>
    <cellStyle name="Normal 9 36 17" xfId="42549" xr:uid="{F2B0D86B-D316-404B-8B6B-B80DFD242C55}"/>
    <cellStyle name="Normal 9 36 18" xfId="42550" xr:uid="{B2F8857F-077E-43BB-8A05-F6AB7A886609}"/>
    <cellStyle name="Normal 9 36 19" xfId="42551" xr:uid="{FD584B5A-9789-4C09-A8FF-5BE432212AF5}"/>
    <cellStyle name="Normal 9 36 2" xfId="42552" xr:uid="{D7788129-0EF3-42FC-B0E1-A6491FF5F071}"/>
    <cellStyle name="Normal 9 36 2 2" xfId="42553" xr:uid="{A0D38008-0CC8-47EE-9E48-1F25CA34E4E9}"/>
    <cellStyle name="Normal 9 36 2 2 2" xfId="42554" xr:uid="{1B24ECAE-93EC-4635-BE08-94474AA65A3C}"/>
    <cellStyle name="Normal 9 36 2 3" xfId="42555" xr:uid="{356DAA32-DDF8-4E48-B941-6B669EE6ABC8}"/>
    <cellStyle name="Normal 9 36 20" xfId="42556" xr:uid="{ADDBD188-3CC2-4B73-AEF9-5787F46A849E}"/>
    <cellStyle name="Normal 9 36 21" xfId="42557" xr:uid="{C6D63731-49A3-40D3-BF63-8A4D637DE931}"/>
    <cellStyle name="Normal 9 36 22" xfId="42558" xr:uid="{C989E2D0-4B49-4D7A-963C-D330EA7791C2}"/>
    <cellStyle name="Normal 9 36 23" xfId="42559" xr:uid="{05D6CC14-8A88-44B1-8B98-028CD6D42DB0}"/>
    <cellStyle name="Normal 9 36 24" xfId="42560" xr:uid="{3882F8D7-319F-48E8-9558-2E670A790338}"/>
    <cellStyle name="Normal 9 36 25" xfId="42561" xr:uid="{F3D29E30-6140-4FCD-A752-CACC2B47EF67}"/>
    <cellStyle name="Normal 9 36 26" xfId="42562" xr:uid="{B1640418-7475-44B0-84AC-41ABDD2FACBE}"/>
    <cellStyle name="Normal 9 36 27" xfId="42563" xr:uid="{0B24A450-40FE-4F9D-8EF9-4D06A8E626F2}"/>
    <cellStyle name="Normal 9 36 28" xfId="42564" xr:uid="{EEC1518B-38B9-4554-AF8E-C97313DFBA8D}"/>
    <cellStyle name="Normal 9 36 29" xfId="42565" xr:uid="{F7B3447B-D3A9-423E-80E8-3A31B5F450A4}"/>
    <cellStyle name="Normal 9 36 3" xfId="42566" xr:uid="{6EE51D86-E11A-4DE7-9DBA-563FCD78704C}"/>
    <cellStyle name="Normal 9 36 3 2" xfId="42567" xr:uid="{CA8E5BB5-FE45-4A06-8C24-135D574CCFDF}"/>
    <cellStyle name="Normal 9 36 3 2 2" xfId="42568" xr:uid="{FB7DDC23-3736-44C6-ADF3-4A2E8D12BDD0}"/>
    <cellStyle name="Normal 9 36 3 3" xfId="42569" xr:uid="{5F719CC0-D024-4C99-9D02-A99239CBC50A}"/>
    <cellStyle name="Normal 9 36 30" xfId="42570" xr:uid="{73E2D879-025B-4493-9664-CBFC9CDF9C41}"/>
    <cellStyle name="Normal 9 36 31" xfId="42571" xr:uid="{64D3C090-5D90-4F09-91E1-15070F72B9EE}"/>
    <cellStyle name="Normal 9 36 32" xfId="42572" xr:uid="{B6C01850-6B74-4DAE-B4F1-D34538D79B91}"/>
    <cellStyle name="Normal 9 36 33" xfId="42573" xr:uid="{F1604AD0-D86F-4CEF-A697-DDEDAC254E51}"/>
    <cellStyle name="Normal 9 36 34" xfId="42574" xr:uid="{34878B3F-1628-4862-9C3B-7D129285CD0C}"/>
    <cellStyle name="Normal 9 36 35" xfId="42575" xr:uid="{8A564FB9-E744-4A11-8A93-E799FC8CF4B8}"/>
    <cellStyle name="Normal 9 36 36" xfId="42576" xr:uid="{A63707AA-16C1-480A-B826-4C002BF754AA}"/>
    <cellStyle name="Normal 9 36 37" xfId="42577" xr:uid="{DAAD7BDF-F68B-4429-8A46-8570893E3575}"/>
    <cellStyle name="Normal 9 36 38" xfId="42578" xr:uid="{BDF7D5FC-57EF-416F-AF50-3E6987E4AF01}"/>
    <cellStyle name="Normal 9 36 39" xfId="42579" xr:uid="{C50D5C5B-90FB-4EF5-AC0B-9BE2E1521EC5}"/>
    <cellStyle name="Normal 9 36 4" xfId="42580" xr:uid="{7C60E67B-2B3B-4C07-9D19-5E1716BABD74}"/>
    <cellStyle name="Normal 9 36 4 2" xfId="42581" xr:uid="{ED514652-ED6E-457A-B498-7C8BA2B11CA2}"/>
    <cellStyle name="Normal 9 36 4 2 2" xfId="42582" xr:uid="{A671EE03-112C-4DA5-8CDD-F4DDF2F9CED5}"/>
    <cellStyle name="Normal 9 36 4 3" xfId="42583" xr:uid="{F8494177-FE50-423F-A239-D1AD6918A5B1}"/>
    <cellStyle name="Normal 9 36 40" xfId="42584" xr:uid="{A3C5B11C-2D59-4A95-9642-D0D7FB01AFF4}"/>
    <cellStyle name="Normal 9 36 5" xfId="42585" xr:uid="{482E629A-9CC7-48A1-A74D-A8F9884DEF35}"/>
    <cellStyle name="Normal 9 36 5 2" xfId="42586" xr:uid="{D72315E4-FDFC-4669-B770-A54A8A548A20}"/>
    <cellStyle name="Normal 9 36 5 2 2" xfId="42587" xr:uid="{8D4D5683-4881-4385-AB2C-EC6D6D71A535}"/>
    <cellStyle name="Normal 9 36 5 3" xfId="42588" xr:uid="{ADF91DCF-75BE-4024-9B57-46EABBFEFF7E}"/>
    <cellStyle name="Normal 9 36 6" xfId="42589" xr:uid="{5E387E80-016A-49C2-986F-67AA9AE1AD00}"/>
    <cellStyle name="Normal 9 36 6 2" xfId="42590" xr:uid="{DF97AD40-CCA4-479C-9F49-80C1EEF3DC10}"/>
    <cellStyle name="Normal 9 36 6 2 2" xfId="42591" xr:uid="{61D95133-7DC5-4455-B73C-7C03DC93A29F}"/>
    <cellStyle name="Normal 9 36 6 3" xfId="42592" xr:uid="{CE7A0A78-6060-4727-8C2A-ADCE4361EC5B}"/>
    <cellStyle name="Normal 9 36 7" xfId="42593" xr:uid="{ABFA22DD-C173-4862-97E2-8FB58283393C}"/>
    <cellStyle name="Normal 9 36 7 2" xfId="42594" xr:uid="{F9A40815-ECDB-403A-A95B-49335DD6C6E9}"/>
    <cellStyle name="Normal 9 36 7 2 2" xfId="42595" xr:uid="{12DAB468-4763-4971-ABEE-3D5125077E92}"/>
    <cellStyle name="Normal 9 36 7 3" xfId="42596" xr:uid="{8BF0B52E-B3DA-46FB-8B97-D32F47F83FD3}"/>
    <cellStyle name="Normal 9 36 8" xfId="42597" xr:uid="{78AA87AD-CB6D-41CB-8926-5D43249BACD1}"/>
    <cellStyle name="Normal 9 36 8 2" xfId="42598" xr:uid="{2EA51A0B-68D4-4DE1-B238-048C3C1A5B6C}"/>
    <cellStyle name="Normal 9 36 8 2 2" xfId="42599" xr:uid="{8D9624D1-3E0B-4B2E-A859-F1EDF3F2888D}"/>
    <cellStyle name="Normal 9 36 8 3" xfId="42600" xr:uid="{785B2EB8-4003-4ABF-A38E-777FB2C42823}"/>
    <cellStyle name="Normal 9 36 9" xfId="42601" xr:uid="{24BAE561-DFF7-48B3-8E21-6A40ACD3C73A}"/>
    <cellStyle name="Normal 9 36 9 2" xfId="42602" xr:uid="{C7B1526C-C2BF-4125-A55A-7A98C899E284}"/>
    <cellStyle name="Normal 9 36 9 2 2" xfId="42603" xr:uid="{39065529-09E7-4D20-90DC-88B7B21738D1}"/>
    <cellStyle name="Normal 9 36 9 3" xfId="42604" xr:uid="{4AF4F2A5-F4FC-469E-8006-783E81EB1600}"/>
    <cellStyle name="Normal 9 37" xfId="42605" xr:uid="{AF876D1E-4AC8-46F3-840A-FC2E999F1E5A}"/>
    <cellStyle name="Normal 9 37 10" xfId="42606" xr:uid="{E54F0B16-7960-4641-AFD1-B129BD0763BC}"/>
    <cellStyle name="Normal 9 37 10 2" xfId="42607" xr:uid="{9F4389D7-8D1C-4246-B711-748F7F99CB99}"/>
    <cellStyle name="Normal 9 37 10 2 2" xfId="42608" xr:uid="{0CC5A7B2-9939-4766-B8E4-F9E0558532B5}"/>
    <cellStyle name="Normal 9 37 10 3" xfId="42609" xr:uid="{0EE4989D-54CA-4135-8D2F-0C78FED6B988}"/>
    <cellStyle name="Normal 9 37 11" xfId="42610" xr:uid="{FA7F9893-3AB4-434E-8505-B245F9A45260}"/>
    <cellStyle name="Normal 9 37 11 2" xfId="42611" xr:uid="{7C305314-B4EF-490D-94DB-CBC0AEC97318}"/>
    <cellStyle name="Normal 9 37 11 2 2" xfId="42612" xr:uid="{222BD0DB-9949-4289-AC21-8E1DC9CEC0A3}"/>
    <cellStyle name="Normal 9 37 11 3" xfId="42613" xr:uid="{6E39F9B9-72DF-402D-96BB-8DD8185A6807}"/>
    <cellStyle name="Normal 9 37 11 4" xfId="42614" xr:uid="{C45AA8A1-3234-47E8-BFDC-C5D1013B294C}"/>
    <cellStyle name="Normal 9 37 12" xfId="42615" xr:uid="{DA16C812-92D6-4D56-89C7-D0832859435F}"/>
    <cellStyle name="Normal 9 37 12 2" xfId="42616" xr:uid="{655AFA1B-3203-48DA-BBEE-40CBDFAC79AC}"/>
    <cellStyle name="Normal 9 37 13" xfId="42617" xr:uid="{DD7C45E6-A0B3-4323-9F5F-CCB2A7D412E6}"/>
    <cellStyle name="Normal 9 37 14" xfId="42618" xr:uid="{8D31ACC0-5244-47BD-BFED-09FCC8114231}"/>
    <cellStyle name="Normal 9 37 14 2" xfId="42619" xr:uid="{0A7A603D-E6DD-4360-B6E1-931BE2B5882D}"/>
    <cellStyle name="Normal 9 37 15" xfId="42620" xr:uid="{AA0E3ED1-DD34-4BAD-A619-C68A5DFA2CCB}"/>
    <cellStyle name="Normal 9 37 16" xfId="42621" xr:uid="{F1473029-0ED5-4EA8-BB15-AFC826B118CD}"/>
    <cellStyle name="Normal 9 37 17" xfId="42622" xr:uid="{38EF265D-0503-4263-ACC4-F017C1B0D154}"/>
    <cellStyle name="Normal 9 37 18" xfId="42623" xr:uid="{066527AD-EC66-4F3F-8BAF-8EA2A5C4BA07}"/>
    <cellStyle name="Normal 9 37 19" xfId="42624" xr:uid="{DAACF24B-53CE-404C-B06B-7AA45E7B90A1}"/>
    <cellStyle name="Normal 9 37 2" xfId="42625" xr:uid="{207F9C85-1332-4CF9-B108-B73C3E933301}"/>
    <cellStyle name="Normal 9 37 2 2" xfId="42626" xr:uid="{EBCCCF7E-46B7-4C42-8586-CED5664D073A}"/>
    <cellStyle name="Normal 9 37 2 2 2" xfId="42627" xr:uid="{A54D0847-4C55-4361-A5AD-5D58A68C38B3}"/>
    <cellStyle name="Normal 9 37 2 3" xfId="42628" xr:uid="{886BBB9E-0E7E-4CE4-9147-D28420002E04}"/>
    <cellStyle name="Normal 9 37 20" xfId="42629" xr:uid="{894E03E8-3407-42C7-BE92-3AEE48A40D29}"/>
    <cellStyle name="Normal 9 37 21" xfId="42630" xr:uid="{1F574479-E6AF-4F03-8C13-137FC80DE0D9}"/>
    <cellStyle name="Normal 9 37 22" xfId="42631" xr:uid="{BC05FF04-D135-41E3-A6C8-C0A3CC1C8B27}"/>
    <cellStyle name="Normal 9 37 23" xfId="42632" xr:uid="{62A39B7A-1D64-4A4C-921E-6F5485E66475}"/>
    <cellStyle name="Normal 9 37 24" xfId="42633" xr:uid="{C66275A3-11C5-452E-ABE6-61EF87E24D6A}"/>
    <cellStyle name="Normal 9 37 25" xfId="42634" xr:uid="{A253BA90-D2C3-4448-B511-CEC6BA759B61}"/>
    <cellStyle name="Normal 9 37 26" xfId="42635" xr:uid="{B71A2EBF-7329-4FF6-A369-F983DA462104}"/>
    <cellStyle name="Normal 9 37 27" xfId="42636" xr:uid="{BEC6AB96-3E32-4781-9BD1-6723917EE64C}"/>
    <cellStyle name="Normal 9 37 28" xfId="42637" xr:uid="{3AA1858C-D510-4EDD-A7CA-48438137B2B2}"/>
    <cellStyle name="Normal 9 37 29" xfId="42638" xr:uid="{245A3978-4098-4567-B9B2-0732603E0310}"/>
    <cellStyle name="Normal 9 37 3" xfId="42639" xr:uid="{7697F910-9BB0-4A2F-A2B2-35B457418111}"/>
    <cellStyle name="Normal 9 37 3 2" xfId="42640" xr:uid="{8360FFB4-A7AA-46D1-B1FD-CFDEA209CD3D}"/>
    <cellStyle name="Normal 9 37 3 2 2" xfId="42641" xr:uid="{3029EA75-3043-4A06-8E93-E2C7D7E28633}"/>
    <cellStyle name="Normal 9 37 3 3" xfId="42642" xr:uid="{5B20DF99-AAA0-4085-9C00-20446F93AAA8}"/>
    <cellStyle name="Normal 9 37 30" xfId="42643" xr:uid="{C64BF400-30CF-42F0-9D24-C75BA7228EE8}"/>
    <cellStyle name="Normal 9 37 31" xfId="42644" xr:uid="{6590F7AE-2BA8-483A-8E66-EAAA866DB95E}"/>
    <cellStyle name="Normal 9 37 32" xfId="42645" xr:uid="{39DF0EA9-E430-480D-981E-33AC5D44C4FE}"/>
    <cellStyle name="Normal 9 37 33" xfId="42646" xr:uid="{5EB2C22D-ADE8-4470-B62A-B3F2F8953407}"/>
    <cellStyle name="Normal 9 37 34" xfId="42647" xr:uid="{06101603-47EA-4A32-9CA4-CA87A52B2ED8}"/>
    <cellStyle name="Normal 9 37 35" xfId="42648" xr:uid="{8791A981-A333-42FC-B577-B7CE06D7946A}"/>
    <cellStyle name="Normal 9 37 36" xfId="42649" xr:uid="{E9875E9B-042D-4602-90E7-FC363E18B777}"/>
    <cellStyle name="Normal 9 37 37" xfId="42650" xr:uid="{73894755-2E25-4B8C-AA84-36C5D87841C0}"/>
    <cellStyle name="Normal 9 37 38" xfId="42651" xr:uid="{92890501-D222-463C-BEC8-189B2358299D}"/>
    <cellStyle name="Normal 9 37 39" xfId="42652" xr:uid="{0A8FF68B-C83A-4AA9-97A3-61E0D7FCA438}"/>
    <cellStyle name="Normal 9 37 4" xfId="42653" xr:uid="{0E7429F4-4A06-4E42-9C58-85A409D9D911}"/>
    <cellStyle name="Normal 9 37 4 2" xfId="42654" xr:uid="{61ECC4CC-29E2-4EED-A88F-E2672CE54F15}"/>
    <cellStyle name="Normal 9 37 4 2 2" xfId="42655" xr:uid="{66A03627-D0CC-415B-8B6B-4DEBDAA8FBEF}"/>
    <cellStyle name="Normal 9 37 4 3" xfId="42656" xr:uid="{4E0C6A45-3287-487B-A566-9533921E5778}"/>
    <cellStyle name="Normal 9 37 40" xfId="42657" xr:uid="{CC7C1895-72EE-423F-A228-4509592FDDA5}"/>
    <cellStyle name="Normal 9 37 5" xfId="42658" xr:uid="{89B39792-5206-49ED-BDEB-E397CA0C7E1E}"/>
    <cellStyle name="Normal 9 37 5 2" xfId="42659" xr:uid="{A69580DD-3574-4C5B-A294-40CBA1B47A07}"/>
    <cellStyle name="Normal 9 37 5 2 2" xfId="42660" xr:uid="{AA7CC102-783A-4C85-9E41-0AF26642CE4B}"/>
    <cellStyle name="Normal 9 37 5 3" xfId="42661" xr:uid="{C89C4F91-9156-4427-A7FB-D270A6EA53CB}"/>
    <cellStyle name="Normal 9 37 6" xfId="42662" xr:uid="{36B89FB0-5DD3-49A6-BFE8-0709B7CF6899}"/>
    <cellStyle name="Normal 9 37 6 2" xfId="42663" xr:uid="{F05F69AE-8C4C-4FD4-B05D-A1524403F28F}"/>
    <cellStyle name="Normal 9 37 6 2 2" xfId="42664" xr:uid="{C3540915-1E77-4C25-82B4-DC66C71F498D}"/>
    <cellStyle name="Normal 9 37 6 3" xfId="42665" xr:uid="{F24F6D2F-FD39-4CFD-AF55-7881D707EAE6}"/>
    <cellStyle name="Normal 9 37 7" xfId="42666" xr:uid="{C3F687C3-E583-4FAD-AA16-E5DBD42D55F7}"/>
    <cellStyle name="Normal 9 37 7 2" xfId="42667" xr:uid="{842AB6C4-D71E-4D18-AA64-DC7306465F79}"/>
    <cellStyle name="Normal 9 37 7 2 2" xfId="42668" xr:uid="{F6C3C686-E082-49B8-8F40-971314CE3005}"/>
    <cellStyle name="Normal 9 37 7 3" xfId="42669" xr:uid="{D25E3740-D91B-46DE-A4D4-186DEA06B7F6}"/>
    <cellStyle name="Normal 9 37 8" xfId="42670" xr:uid="{8175944A-0DEF-48E7-8615-D4DF70AC6DB1}"/>
    <cellStyle name="Normal 9 37 8 2" xfId="42671" xr:uid="{CE251000-AE46-401B-8F60-312C01A7EA74}"/>
    <cellStyle name="Normal 9 37 8 2 2" xfId="42672" xr:uid="{84C5D6E5-EF34-411F-BEEB-A18BAF0A4146}"/>
    <cellStyle name="Normal 9 37 8 3" xfId="42673" xr:uid="{4BBDFE10-C072-4648-A7BE-08C4CEEE0D62}"/>
    <cellStyle name="Normal 9 37 9" xfId="42674" xr:uid="{C450EE8F-98D4-4021-B795-67944312AD6B}"/>
    <cellStyle name="Normal 9 37 9 2" xfId="42675" xr:uid="{28C271F3-C04D-4FEB-94C2-A606DC2B3F17}"/>
    <cellStyle name="Normal 9 37 9 2 2" xfId="42676" xr:uid="{21B565E9-C0C8-417E-8CA7-FF6876D56A6C}"/>
    <cellStyle name="Normal 9 37 9 3" xfId="42677" xr:uid="{6FC7DA88-0B94-4173-B850-1A71CC9133E7}"/>
    <cellStyle name="Normal 9 38" xfId="42678" xr:uid="{21BBD796-A2B0-418C-8727-5C01E553FE34}"/>
    <cellStyle name="Normal 9 38 10" xfId="42679" xr:uid="{6B9A75DA-AFBA-4E81-A715-04A0AC3B1D3F}"/>
    <cellStyle name="Normal 9 38 10 2" xfId="42680" xr:uid="{140C5FB7-FB4B-487B-8A85-9A24086DCBE3}"/>
    <cellStyle name="Normal 9 38 10 2 2" xfId="42681" xr:uid="{CD4E3611-4014-4364-9144-D2EEE9195D12}"/>
    <cellStyle name="Normal 9 38 10 3" xfId="42682" xr:uid="{819C8FC0-F1AA-4B3F-A01F-062493F605D3}"/>
    <cellStyle name="Normal 9 38 11" xfId="42683" xr:uid="{F2D377EE-0F63-4D85-AA0E-DD2FE2E89B73}"/>
    <cellStyle name="Normal 9 38 11 2" xfId="42684" xr:uid="{F7CAE318-E4A2-44DF-AA55-D8B8546E59CA}"/>
    <cellStyle name="Normal 9 38 11 2 2" xfId="42685" xr:uid="{8D793966-B7A4-44B6-8527-BF9971A13497}"/>
    <cellStyle name="Normal 9 38 11 3" xfId="42686" xr:uid="{FCBEBFA0-FE2C-4A92-B141-AFDE2B94CC64}"/>
    <cellStyle name="Normal 9 38 11 4" xfId="42687" xr:uid="{53592667-ECA6-46E4-828E-28D415A6679C}"/>
    <cellStyle name="Normal 9 38 12" xfId="42688" xr:uid="{2AAFAAF4-562D-41EE-90B6-D2C17E088A62}"/>
    <cellStyle name="Normal 9 38 12 2" xfId="42689" xr:uid="{6106ECF3-1524-4AC9-B98A-548BC8F295A3}"/>
    <cellStyle name="Normal 9 38 13" xfId="42690" xr:uid="{6C9EA70A-F6B5-457C-A7EF-81BA7598AE5D}"/>
    <cellStyle name="Normal 9 38 14" xfId="42691" xr:uid="{6A322BC5-F871-441D-BFFB-CB1E8D7A07BC}"/>
    <cellStyle name="Normal 9 38 14 2" xfId="42692" xr:uid="{BE09A451-D9C6-446A-A1F2-6EC41EBBBD69}"/>
    <cellStyle name="Normal 9 38 15" xfId="42693" xr:uid="{4364BF92-01CF-450E-A22F-66B567F0EAB9}"/>
    <cellStyle name="Normal 9 38 16" xfId="42694" xr:uid="{F05EF821-301F-4C85-B989-4D95AC50B306}"/>
    <cellStyle name="Normal 9 38 17" xfId="42695" xr:uid="{C8AB1C41-1945-4952-B7F5-192392DF2323}"/>
    <cellStyle name="Normal 9 38 18" xfId="42696" xr:uid="{E6540F1E-8992-40EE-8E88-C2B9C6B03BE6}"/>
    <cellStyle name="Normal 9 38 19" xfId="42697" xr:uid="{E6D9E4A8-545C-4C0F-990D-3094A6F64BFD}"/>
    <cellStyle name="Normal 9 38 2" xfId="42698" xr:uid="{E4F48446-54F0-4219-AC34-A12B2142351C}"/>
    <cellStyle name="Normal 9 38 2 2" xfId="42699" xr:uid="{84F8AEC7-5F49-4062-871F-7158D6955949}"/>
    <cellStyle name="Normal 9 38 2 2 2" xfId="42700" xr:uid="{DA718ECB-9635-4F4C-A0DF-2BEE075019AE}"/>
    <cellStyle name="Normal 9 38 2 3" xfId="42701" xr:uid="{0B3D195D-FD2B-43DA-A48E-3538D2D9D53F}"/>
    <cellStyle name="Normal 9 38 20" xfId="42702" xr:uid="{0F620E0D-793A-4FF0-9CE7-F4FCB7214B79}"/>
    <cellStyle name="Normal 9 38 21" xfId="42703" xr:uid="{9F981345-AD23-4C11-BB5E-77773AA889D5}"/>
    <cellStyle name="Normal 9 38 22" xfId="42704" xr:uid="{E7DF2096-1690-48D9-B95B-1813E335838D}"/>
    <cellStyle name="Normal 9 38 23" xfId="42705" xr:uid="{1D55ED97-D686-4155-8607-AF4223193AB9}"/>
    <cellStyle name="Normal 9 38 24" xfId="42706" xr:uid="{6033C859-9F26-47FF-B17A-07C1E873121D}"/>
    <cellStyle name="Normal 9 38 25" xfId="42707" xr:uid="{979F8606-7A43-4170-B297-1DB6BA566B86}"/>
    <cellStyle name="Normal 9 38 26" xfId="42708" xr:uid="{675B3AAB-A24C-4EC5-BF79-2AD9DB1C2393}"/>
    <cellStyle name="Normal 9 38 27" xfId="42709" xr:uid="{9F102F91-C2CC-45A8-BA94-8F00DEB125A3}"/>
    <cellStyle name="Normal 9 38 28" xfId="42710" xr:uid="{89CE9081-FD97-487D-946B-6FF5EF0F7742}"/>
    <cellStyle name="Normal 9 38 29" xfId="42711" xr:uid="{37BEDDFF-09F7-43EC-82CC-C6BA305D387D}"/>
    <cellStyle name="Normal 9 38 3" xfId="42712" xr:uid="{D467CA56-B6A3-4B0A-8209-F5E93F15892D}"/>
    <cellStyle name="Normal 9 38 3 2" xfId="42713" xr:uid="{48F18A29-F0DA-4964-9680-2FB148137DA8}"/>
    <cellStyle name="Normal 9 38 3 2 2" xfId="42714" xr:uid="{5F3B64B9-932A-4FB6-BB94-197598879482}"/>
    <cellStyle name="Normal 9 38 3 3" xfId="42715" xr:uid="{B02649F9-ACFD-4418-8B36-5BBB1F6929BB}"/>
    <cellStyle name="Normal 9 38 30" xfId="42716" xr:uid="{15FFF810-BD4E-40FB-AA02-791B7D5D77F6}"/>
    <cellStyle name="Normal 9 38 31" xfId="42717" xr:uid="{8C19E372-CFD4-43EA-8AAA-7C924AE54348}"/>
    <cellStyle name="Normal 9 38 32" xfId="42718" xr:uid="{B1F825DE-0319-46C2-9334-38F848E1BC0D}"/>
    <cellStyle name="Normal 9 38 33" xfId="42719" xr:uid="{8E05ABB4-A252-47C5-AD49-64D76C287357}"/>
    <cellStyle name="Normal 9 38 34" xfId="42720" xr:uid="{2C415619-0ED8-4959-BC22-780D75239011}"/>
    <cellStyle name="Normal 9 38 35" xfId="42721" xr:uid="{6BA4DD31-A945-4F71-B6FC-91451BB64B59}"/>
    <cellStyle name="Normal 9 38 36" xfId="42722" xr:uid="{235A678B-6906-4331-900C-91070F97CF86}"/>
    <cellStyle name="Normal 9 38 37" xfId="42723" xr:uid="{D1439ECF-E8C3-4865-A353-F06259BA8E72}"/>
    <cellStyle name="Normal 9 38 38" xfId="42724" xr:uid="{129C2D28-5B09-41BE-BA29-6555EECE5658}"/>
    <cellStyle name="Normal 9 38 39" xfId="42725" xr:uid="{750EB348-79F7-40FF-AC13-688CA9256544}"/>
    <cellStyle name="Normal 9 38 4" xfId="42726" xr:uid="{38577CF5-0F4E-4A2E-A3BA-C338ABB221EC}"/>
    <cellStyle name="Normal 9 38 4 2" xfId="42727" xr:uid="{B6517E2B-31D3-4BFB-B630-7E309C04C1A0}"/>
    <cellStyle name="Normal 9 38 4 2 2" xfId="42728" xr:uid="{5C722764-2B61-4635-A43A-DC4F9EC3F041}"/>
    <cellStyle name="Normal 9 38 4 3" xfId="42729" xr:uid="{306A8780-B2B9-4742-9625-BEFD04F38EF5}"/>
    <cellStyle name="Normal 9 38 40" xfId="42730" xr:uid="{25BF16C6-16EC-4A4C-AE4E-1875C4CFCBF2}"/>
    <cellStyle name="Normal 9 38 5" xfId="42731" xr:uid="{43127932-ABCD-46E4-A43C-7654C05775CD}"/>
    <cellStyle name="Normal 9 38 5 2" xfId="42732" xr:uid="{A9C26077-C68C-4AE3-B5D3-A54FD4EE147C}"/>
    <cellStyle name="Normal 9 38 5 2 2" xfId="42733" xr:uid="{284F6E8F-8BFC-43FC-8A35-B8C1120DCBEE}"/>
    <cellStyle name="Normal 9 38 5 3" xfId="42734" xr:uid="{025632F4-4526-4804-A8EB-16706DE5D0A3}"/>
    <cellStyle name="Normal 9 38 6" xfId="42735" xr:uid="{5A4DDBF7-A7CE-4456-B10B-4739ABB08C82}"/>
    <cellStyle name="Normal 9 38 6 2" xfId="42736" xr:uid="{799AA560-0E33-45E3-A7AE-F63729BCC8F1}"/>
    <cellStyle name="Normal 9 38 6 2 2" xfId="42737" xr:uid="{AD261652-ADDE-4685-8EF1-1ED998150B22}"/>
    <cellStyle name="Normal 9 38 6 3" xfId="42738" xr:uid="{2A1AB809-B895-43C9-865E-250DD5229F08}"/>
    <cellStyle name="Normal 9 38 7" xfId="42739" xr:uid="{E30B961A-217D-42F6-A62D-187445DE7C56}"/>
    <cellStyle name="Normal 9 38 7 2" xfId="42740" xr:uid="{622C1172-B0CC-4221-AF50-4C6D9F3A521A}"/>
    <cellStyle name="Normal 9 38 7 2 2" xfId="42741" xr:uid="{7C733BB0-C2CD-47EB-A72D-511FE0B73435}"/>
    <cellStyle name="Normal 9 38 7 3" xfId="42742" xr:uid="{55A12FFB-11C0-4865-9926-5CEC922C8118}"/>
    <cellStyle name="Normal 9 38 8" xfId="42743" xr:uid="{CC7B3748-BD40-403C-B27B-11681B274513}"/>
    <cellStyle name="Normal 9 38 8 2" xfId="42744" xr:uid="{FEC86BB0-64EB-4632-AA0B-B9DAC6665F3D}"/>
    <cellStyle name="Normal 9 38 8 2 2" xfId="42745" xr:uid="{AABBC927-249C-4819-98C8-28942D7DE120}"/>
    <cellStyle name="Normal 9 38 8 3" xfId="42746" xr:uid="{0FBF3E7F-A27A-4C81-99AF-8035666C54B4}"/>
    <cellStyle name="Normal 9 38 9" xfId="42747" xr:uid="{705939B3-3B1A-403A-92B8-5E1458CAA9FE}"/>
    <cellStyle name="Normal 9 38 9 2" xfId="42748" xr:uid="{52F80B04-F4EF-4A06-9554-2E9C17A9865B}"/>
    <cellStyle name="Normal 9 38 9 2 2" xfId="42749" xr:uid="{2693FF00-3519-447C-8A6F-92CE052A578E}"/>
    <cellStyle name="Normal 9 38 9 3" xfId="42750" xr:uid="{4B202E18-9517-461B-8AEE-553DD2972B28}"/>
    <cellStyle name="Normal 9 39" xfId="42751" xr:uid="{B0D2CFC1-A44D-4828-99C6-A42C44EBC088}"/>
    <cellStyle name="Normal 9 39 10" xfId="42752" xr:uid="{D0E5EE9E-03A1-40F6-8FBC-C649193E37DE}"/>
    <cellStyle name="Normal 9 39 10 2" xfId="42753" xr:uid="{E92E2CE3-28A5-45CC-ACEA-C6E34DAA8B05}"/>
    <cellStyle name="Normal 9 39 10 2 2" xfId="42754" xr:uid="{7C35480C-8BA0-4AA0-ABB4-3FA7ED37F7A0}"/>
    <cellStyle name="Normal 9 39 10 3" xfId="42755" xr:uid="{848E7F36-A256-44C1-BDCB-650B99E3C14E}"/>
    <cellStyle name="Normal 9 39 11" xfId="42756" xr:uid="{367C6064-F98A-4766-8369-B0F4F487BB84}"/>
    <cellStyle name="Normal 9 39 11 2" xfId="42757" xr:uid="{0B5BB367-1CF0-4A6C-B881-2A9F71908356}"/>
    <cellStyle name="Normal 9 39 11 2 2" xfId="42758" xr:uid="{D6F885D3-7778-4BF1-9FE3-DD3DAC62CFA5}"/>
    <cellStyle name="Normal 9 39 11 3" xfId="42759" xr:uid="{BBFF9AF6-267B-418F-9132-E71323C3DCAF}"/>
    <cellStyle name="Normal 9 39 11 4" xfId="42760" xr:uid="{9262BA0B-B024-4ADC-A371-66146BB0CC35}"/>
    <cellStyle name="Normal 9 39 12" xfId="42761" xr:uid="{291FF21A-F0FE-42C7-A6B9-0722C5B3C137}"/>
    <cellStyle name="Normal 9 39 12 2" xfId="42762" xr:uid="{D011C9CE-AD56-468C-A5E2-9E82CD43C641}"/>
    <cellStyle name="Normal 9 39 13" xfId="42763" xr:uid="{D20014AF-84A2-4BA4-B65E-6B1CCAAB77C3}"/>
    <cellStyle name="Normal 9 39 14" xfId="42764" xr:uid="{49DE706C-32C6-4334-BA58-78C23BC4DA70}"/>
    <cellStyle name="Normal 9 39 14 2" xfId="42765" xr:uid="{8D67EB21-88DC-4087-87BA-408241F60831}"/>
    <cellStyle name="Normal 9 39 15" xfId="42766" xr:uid="{9E7F9C57-34EF-4EC1-8CD3-751EF1B8D95A}"/>
    <cellStyle name="Normal 9 39 16" xfId="42767" xr:uid="{A152FCC7-1574-4962-BC5F-F46FD3C690C3}"/>
    <cellStyle name="Normal 9 39 17" xfId="42768" xr:uid="{CCF71CEC-13ED-4C11-BE37-92E4F37AC55E}"/>
    <cellStyle name="Normal 9 39 18" xfId="42769" xr:uid="{F2379DF9-BDB9-4A35-849D-8C7DBB1230A4}"/>
    <cellStyle name="Normal 9 39 19" xfId="42770" xr:uid="{8EEB2636-1BF4-49B3-A888-7731D5956B8B}"/>
    <cellStyle name="Normal 9 39 2" xfId="42771" xr:uid="{81BACC45-3988-49B4-97ED-70E0AF6581E6}"/>
    <cellStyle name="Normal 9 39 2 2" xfId="42772" xr:uid="{D47B0B73-A825-473D-946A-68EE114A2E08}"/>
    <cellStyle name="Normal 9 39 2 2 2" xfId="42773" xr:uid="{D98DB6B2-A5AF-4A68-A172-02174751BE00}"/>
    <cellStyle name="Normal 9 39 2 3" xfId="42774" xr:uid="{EC39FA6A-B317-421E-9A39-CA03E6F3289B}"/>
    <cellStyle name="Normal 9 39 20" xfId="42775" xr:uid="{267CC614-FB60-4F2A-9F50-5239AE217FAA}"/>
    <cellStyle name="Normal 9 39 21" xfId="42776" xr:uid="{83EABAF4-C7C3-439D-990B-965B5C9D3D18}"/>
    <cellStyle name="Normal 9 39 22" xfId="42777" xr:uid="{45400913-B526-4111-A3AE-6D10C2B45697}"/>
    <cellStyle name="Normal 9 39 23" xfId="42778" xr:uid="{37C961E5-E77D-4AC7-8E17-EB339D2C55D6}"/>
    <cellStyle name="Normal 9 39 24" xfId="42779" xr:uid="{625979AB-A029-433D-9B33-8F8A30EFDDD2}"/>
    <cellStyle name="Normal 9 39 25" xfId="42780" xr:uid="{CFF6DEB6-1E96-4487-8BC1-F3D393941FC5}"/>
    <cellStyle name="Normal 9 39 26" xfId="42781" xr:uid="{1511DF6A-55B8-4A9F-B3BF-9E9A2A6C7CFE}"/>
    <cellStyle name="Normal 9 39 27" xfId="42782" xr:uid="{44290D87-F32D-4169-A421-01BE79989086}"/>
    <cellStyle name="Normal 9 39 28" xfId="42783" xr:uid="{6A49F190-F0CA-4115-BC1E-9F04C50FF8A3}"/>
    <cellStyle name="Normal 9 39 29" xfId="42784" xr:uid="{10F1E75C-5CFB-493B-BE69-18A33C49FE04}"/>
    <cellStyle name="Normal 9 39 3" xfId="42785" xr:uid="{62DF425D-89D5-4881-BA2C-79FA790CAE04}"/>
    <cellStyle name="Normal 9 39 3 2" xfId="42786" xr:uid="{4C37DB2C-96D1-4CE2-93B6-25D348F40367}"/>
    <cellStyle name="Normal 9 39 3 2 2" xfId="42787" xr:uid="{B14EF579-34AF-4D4B-89B1-E8092E4251E7}"/>
    <cellStyle name="Normal 9 39 3 3" xfId="42788" xr:uid="{D4B0A574-7869-47DB-9C24-87300251A131}"/>
    <cellStyle name="Normal 9 39 30" xfId="42789" xr:uid="{1CA24AFA-F393-46EF-804B-19700D1EFF84}"/>
    <cellStyle name="Normal 9 39 31" xfId="42790" xr:uid="{14C87267-BD16-43FD-AA52-F3DCF2B586E7}"/>
    <cellStyle name="Normal 9 39 32" xfId="42791" xr:uid="{B18DA288-1238-41D9-B996-406CFB7CACB8}"/>
    <cellStyle name="Normal 9 39 33" xfId="42792" xr:uid="{214973D0-294C-4A48-8735-BE602D223377}"/>
    <cellStyle name="Normal 9 39 34" xfId="42793" xr:uid="{D955C686-3663-40AB-9BA7-7431FFFCBCB2}"/>
    <cellStyle name="Normal 9 39 35" xfId="42794" xr:uid="{B3BDD5A7-1472-4D3B-B1BF-0BA1A8CA8395}"/>
    <cellStyle name="Normal 9 39 36" xfId="42795" xr:uid="{5DF98CEE-F2F2-4FAB-856B-A6E366C20FD1}"/>
    <cellStyle name="Normal 9 39 37" xfId="42796" xr:uid="{D21653D7-CE61-44F9-9C13-455517AC0E5E}"/>
    <cellStyle name="Normal 9 39 38" xfId="42797" xr:uid="{40535B1A-6FA7-4C56-AC31-B66BF7DB515B}"/>
    <cellStyle name="Normal 9 39 39" xfId="42798" xr:uid="{0E72E37B-F2AF-4AB7-8B12-115963166874}"/>
    <cellStyle name="Normal 9 39 4" xfId="42799" xr:uid="{55BEBC60-EB7C-4D1E-A08F-397798A07D36}"/>
    <cellStyle name="Normal 9 39 4 2" xfId="42800" xr:uid="{C8459B4A-1F13-4202-AEAF-20E2D1529EFF}"/>
    <cellStyle name="Normal 9 39 4 2 2" xfId="42801" xr:uid="{0F5D682B-B76E-4CFD-88F1-93813223BB99}"/>
    <cellStyle name="Normal 9 39 4 3" xfId="42802" xr:uid="{C02C7D22-AE72-45BF-82DE-64206DFF9ED7}"/>
    <cellStyle name="Normal 9 39 40" xfId="42803" xr:uid="{FE4A7914-5D66-48EE-9F3A-5EB74DD66793}"/>
    <cellStyle name="Normal 9 39 5" xfId="42804" xr:uid="{3E70C3E9-CDC9-4F53-B0D1-98D975A63191}"/>
    <cellStyle name="Normal 9 39 5 2" xfId="42805" xr:uid="{CA3BE1D6-3A7A-44E5-B8FF-C4101BDDCD6A}"/>
    <cellStyle name="Normal 9 39 5 2 2" xfId="42806" xr:uid="{0A972C4A-A8AE-44C3-86FC-32B18244522B}"/>
    <cellStyle name="Normal 9 39 5 3" xfId="42807" xr:uid="{4D28916D-CF41-447E-A438-ECCA0D8DC18A}"/>
    <cellStyle name="Normal 9 39 6" xfId="42808" xr:uid="{D759C70C-5681-47C7-97E6-39C95B2F625C}"/>
    <cellStyle name="Normal 9 39 6 2" xfId="42809" xr:uid="{22C408DB-D466-4636-8C2C-098C1EC60CEC}"/>
    <cellStyle name="Normal 9 39 6 2 2" xfId="42810" xr:uid="{031A2F39-E130-4C59-9429-07F38FC23C82}"/>
    <cellStyle name="Normal 9 39 6 3" xfId="42811" xr:uid="{DAFBC09A-80DC-454B-BF91-9CDB93836EDE}"/>
    <cellStyle name="Normal 9 39 7" xfId="42812" xr:uid="{3E4E7ABB-550A-42EC-BEE3-A947BE2E55D1}"/>
    <cellStyle name="Normal 9 39 7 2" xfId="42813" xr:uid="{F5D456DE-9BDF-4335-9AC3-B7885BB0DB8C}"/>
    <cellStyle name="Normal 9 39 7 2 2" xfId="42814" xr:uid="{8189097D-7534-4B27-A6A0-27CCCA2E4706}"/>
    <cellStyle name="Normal 9 39 7 3" xfId="42815" xr:uid="{9F888F30-50B6-4955-A291-5DE47F799317}"/>
    <cellStyle name="Normal 9 39 8" xfId="42816" xr:uid="{8B837C6D-EEE2-472B-A512-1B05160D0437}"/>
    <cellStyle name="Normal 9 39 8 2" xfId="42817" xr:uid="{C8787E88-D4C3-44E3-97C1-F28EA06C0ECB}"/>
    <cellStyle name="Normal 9 39 8 2 2" xfId="42818" xr:uid="{10557583-8677-453E-96D4-C008603F520E}"/>
    <cellStyle name="Normal 9 39 8 3" xfId="42819" xr:uid="{0428B076-AF51-4B89-BB5E-8B218C09C075}"/>
    <cellStyle name="Normal 9 39 9" xfId="42820" xr:uid="{82A44689-B157-4C6A-BCF9-30159D01564C}"/>
    <cellStyle name="Normal 9 39 9 2" xfId="42821" xr:uid="{AD615ED1-DAD1-406C-A451-22ABE82B21CD}"/>
    <cellStyle name="Normal 9 39 9 2 2" xfId="42822" xr:uid="{89A67B95-EE49-4AA8-9A02-6245925A633F}"/>
    <cellStyle name="Normal 9 39 9 3" xfId="42823" xr:uid="{749D6584-B815-4AB5-B43D-FA72784D94A9}"/>
    <cellStyle name="Normal 9 4" xfId="42824" xr:uid="{39D5CA2D-F22F-492F-BDF2-A3EAA71FAF92}"/>
    <cellStyle name="Normal 9 4 10" xfId="42825" xr:uid="{DB6C0DF7-BD10-46B2-9BD6-DC9A0A091D58}"/>
    <cellStyle name="Normal 9 4 10 2" xfId="42826" xr:uid="{AB7799BC-C566-4FF3-B13E-E883E625ED67}"/>
    <cellStyle name="Normal 9 4 10 2 2" xfId="42827" xr:uid="{FA0469A2-11B6-4F1A-8D64-D3954C093B8D}"/>
    <cellStyle name="Normal 9 4 10 3" xfId="42828" xr:uid="{E6070612-A725-4386-8813-FBEC4131FF44}"/>
    <cellStyle name="Normal 9 4 11" xfId="42829" xr:uid="{780B4777-AB9D-490A-94A4-9707ABD7DDFF}"/>
    <cellStyle name="Normal 9 4 11 2" xfId="42830" xr:uid="{F44D41E3-4380-4EF0-914F-45849E3F34C3}"/>
    <cellStyle name="Normal 9 4 11 2 2" xfId="42831" xr:uid="{75438058-859D-4801-9842-C1EB8F557715}"/>
    <cellStyle name="Normal 9 4 11 3" xfId="42832" xr:uid="{FCACCE4D-05F1-4A75-BF10-F3D82FD0F655}"/>
    <cellStyle name="Normal 9 4 12" xfId="42833" xr:uid="{17DC654C-033D-4A83-8677-63D097E9660F}"/>
    <cellStyle name="Normal 9 4 12 2" xfId="42834" xr:uid="{8BEE9913-F694-4947-BE96-751CBD902AEF}"/>
    <cellStyle name="Normal 9 4 12 2 2" xfId="42835" xr:uid="{0C56A6F5-3381-4924-BE10-AE462A2E5E48}"/>
    <cellStyle name="Normal 9 4 12 3" xfId="42836" xr:uid="{2A9971B8-9899-4A1F-81A0-B426305641BF}"/>
    <cellStyle name="Normal 9 4 13" xfId="42837" xr:uid="{84307642-4B91-4491-8D83-585D3D0DBEE5}"/>
    <cellStyle name="Normal 9 4 13 2" xfId="42838" xr:uid="{C279652A-E244-4C66-BF13-895C264A57F7}"/>
    <cellStyle name="Normal 9 4 13 2 2" xfId="42839" xr:uid="{E43ED41D-8C11-4219-A931-7971A184A7F9}"/>
    <cellStyle name="Normal 9 4 13 3" xfId="42840" xr:uid="{7B4315A6-311C-420E-BD61-E7E858CC8561}"/>
    <cellStyle name="Normal 9 4 13 4" xfId="42841" xr:uid="{F001148C-5592-4E4D-B567-C02BE4BBE98B}"/>
    <cellStyle name="Normal 9 4 14" xfId="42842" xr:uid="{5D852A5F-F4C0-4920-A7C7-C153AA53ABC0}"/>
    <cellStyle name="Normal 9 4 14 2" xfId="42843" xr:uid="{6B7BBEE8-C11F-46AC-9759-2A261FCE28B5}"/>
    <cellStyle name="Normal 9 4 15" xfId="42844" xr:uid="{671530BB-6714-43FE-9D9C-5151116D7041}"/>
    <cellStyle name="Normal 9 4 16" xfId="42845" xr:uid="{05555D94-636B-4D75-868F-6F326C950CAE}"/>
    <cellStyle name="Normal 9 4 16 2" xfId="42846" xr:uid="{E13B353A-52CE-43AC-B2A9-417F44889BBB}"/>
    <cellStyle name="Normal 9 4 17" xfId="42847" xr:uid="{2A331F23-A23E-4A46-A666-0214D97F8BDB}"/>
    <cellStyle name="Normal 9 4 18" xfId="42848" xr:uid="{F461F733-8F51-4A73-9B6E-4D26F119B2D3}"/>
    <cellStyle name="Normal 9 4 19" xfId="42849" xr:uid="{8409E3FA-1BF5-42E2-856F-48E69CF4B2BB}"/>
    <cellStyle name="Normal 9 4 2" xfId="42850" xr:uid="{967FBF50-2FCC-4F7B-ACD3-41BB095AC558}"/>
    <cellStyle name="Normal 9 4 2 10" xfId="42851" xr:uid="{2475D0F3-4604-4649-948B-D0741F2B5E58}"/>
    <cellStyle name="Normal 9 4 2 10 2" xfId="42852" xr:uid="{2347DD6E-25AE-411B-9350-4FA460A1AAFB}"/>
    <cellStyle name="Normal 9 4 2 10 2 2" xfId="42853" xr:uid="{DBE08112-4929-4FA6-8EE6-266213AA42B6}"/>
    <cellStyle name="Normal 9 4 2 10 3" xfId="42854" xr:uid="{E35FC229-3A16-4967-BD25-C991C297AFE3}"/>
    <cellStyle name="Normal 9 4 2 11" xfId="42855" xr:uid="{6EFEB772-14D6-4EC6-90FE-132D2107410B}"/>
    <cellStyle name="Normal 9 4 2 11 2" xfId="42856" xr:uid="{59116E18-6F13-4554-A3BC-1C7507C19033}"/>
    <cellStyle name="Normal 9 4 2 11 2 2" xfId="42857" xr:uid="{11F118A4-206E-4F15-9F03-01B772C6BA57}"/>
    <cellStyle name="Normal 9 4 2 11 3" xfId="42858" xr:uid="{FDDC8114-B3DB-4C79-8B3E-50E6CC593288}"/>
    <cellStyle name="Normal 9 4 2 11 4" xfId="42859" xr:uid="{8F9B43BF-A94E-4320-9496-418128CFCF26}"/>
    <cellStyle name="Normal 9 4 2 12" xfId="42860" xr:uid="{B0E02401-B45C-4215-ABE3-CDC27DA6C575}"/>
    <cellStyle name="Normal 9 4 2 12 2" xfId="42861" xr:uid="{6A1EB7AF-C5F5-478D-86E6-4AC61E21B886}"/>
    <cellStyle name="Normal 9 4 2 13" xfId="42862" xr:uid="{BE1BD227-565B-48AC-B2B9-9F6D70ED5959}"/>
    <cellStyle name="Normal 9 4 2 14" xfId="42863" xr:uid="{1D924080-A035-4EC1-9F59-92CF3B04FA88}"/>
    <cellStyle name="Normal 9 4 2 14 2" xfId="42864" xr:uid="{97B4C2C6-7E37-4851-9530-4B60A9C51C6F}"/>
    <cellStyle name="Normal 9 4 2 15" xfId="42865" xr:uid="{757EBB9A-B87C-4D8A-8AAA-932A4BB84564}"/>
    <cellStyle name="Normal 9 4 2 16" xfId="42866" xr:uid="{57A6951B-CB03-4415-9B7E-834A5AC010EE}"/>
    <cellStyle name="Normal 9 4 2 17" xfId="42867" xr:uid="{4F5866D6-4D37-4A61-BCE0-D3FA6DB3FA0C}"/>
    <cellStyle name="Normal 9 4 2 18" xfId="42868" xr:uid="{3397EED4-C4CC-4089-9C99-F3BDD8178585}"/>
    <cellStyle name="Normal 9 4 2 19" xfId="42869" xr:uid="{8E973DE7-020D-4E15-AB1D-71DBCBF15DD6}"/>
    <cellStyle name="Normal 9 4 2 2" xfId="42870" xr:uid="{A367F51D-FE5E-45F0-B46B-BA18B4374F43}"/>
    <cellStyle name="Normal 9 4 2 2 2" xfId="42871" xr:uid="{A214BFD6-B6D0-4EDC-B847-9D20D08B4193}"/>
    <cellStyle name="Normal 9 4 2 2 2 2" xfId="42872" xr:uid="{C69F6DDF-E872-4BF5-8758-6C1837488637}"/>
    <cellStyle name="Normal 9 4 2 2 3" xfId="42873" xr:uid="{AF202F23-6AB3-4FDC-A6D0-9EB4205B4F94}"/>
    <cellStyle name="Normal 9 4 2 20" xfId="42874" xr:uid="{CF815E3D-8F9F-41C0-B5C7-2B573E50B5F9}"/>
    <cellStyle name="Normal 9 4 2 21" xfId="42875" xr:uid="{794B01C4-78A5-460E-87E8-E58A961C012E}"/>
    <cellStyle name="Normal 9 4 2 22" xfId="42876" xr:uid="{C2109420-F55A-483C-9E88-FDA4BA7DF9F7}"/>
    <cellStyle name="Normal 9 4 2 23" xfId="42877" xr:uid="{64044366-FBCD-4F91-BAE6-B4B44A098DC5}"/>
    <cellStyle name="Normal 9 4 2 24" xfId="42878" xr:uid="{131A17F8-28A6-47AA-812B-57BC72200BE0}"/>
    <cellStyle name="Normal 9 4 2 25" xfId="42879" xr:uid="{C42B18A8-F94E-46BF-B878-2726A484AA2A}"/>
    <cellStyle name="Normal 9 4 2 26" xfId="42880" xr:uid="{EE16C8E2-1BF9-444F-B830-4DDC0FAF1D3C}"/>
    <cellStyle name="Normal 9 4 2 27" xfId="42881" xr:uid="{7E026610-9B0D-4800-84F9-08A4913C5842}"/>
    <cellStyle name="Normal 9 4 2 28" xfId="42882" xr:uid="{F33E42FC-AD86-485B-BC86-EEB525CF2357}"/>
    <cellStyle name="Normal 9 4 2 29" xfId="42883" xr:uid="{FD03A31E-B1AD-4691-89FF-C6E79C633B72}"/>
    <cellStyle name="Normal 9 4 2 3" xfId="42884" xr:uid="{8673C42D-EB07-42FB-8696-3DBE10C7D894}"/>
    <cellStyle name="Normal 9 4 2 3 2" xfId="42885" xr:uid="{E2E4A035-7850-43F0-8CB2-FE36A3CE6217}"/>
    <cellStyle name="Normal 9 4 2 3 2 2" xfId="42886" xr:uid="{AE43B038-C0C3-4646-AA38-8206A36CB307}"/>
    <cellStyle name="Normal 9 4 2 3 3" xfId="42887" xr:uid="{D3B2FF9C-1104-44B9-81FE-8C3D7FD45759}"/>
    <cellStyle name="Normal 9 4 2 30" xfId="42888" xr:uid="{36562F6E-D7E4-4962-A8C0-B1DA1F455003}"/>
    <cellStyle name="Normal 9 4 2 31" xfId="42889" xr:uid="{2B811D98-80BE-4D6E-A200-B5A6C12F8362}"/>
    <cellStyle name="Normal 9 4 2 32" xfId="42890" xr:uid="{E34E82CB-7E5A-4669-BEDE-A45F0EF6DDDB}"/>
    <cellStyle name="Normal 9 4 2 33" xfId="42891" xr:uid="{9F2B7A11-A551-4AAF-B256-B82885382060}"/>
    <cellStyle name="Normal 9 4 2 34" xfId="42892" xr:uid="{0D6021D5-456D-4ECC-B555-021E1EBE6DF2}"/>
    <cellStyle name="Normal 9 4 2 35" xfId="42893" xr:uid="{26B91F7D-4020-493F-8711-BAD54743D75D}"/>
    <cellStyle name="Normal 9 4 2 36" xfId="42894" xr:uid="{1814B140-517E-4174-9EDE-689C74B24B74}"/>
    <cellStyle name="Normal 9 4 2 37" xfId="42895" xr:uid="{F08A2A15-2645-4B19-8A26-BD4F67666F26}"/>
    <cellStyle name="Normal 9 4 2 38" xfId="42896" xr:uid="{48481712-A5A4-465C-A917-FFB09E9FD099}"/>
    <cellStyle name="Normal 9 4 2 39" xfId="42897" xr:uid="{3563951B-A149-4773-8A41-EF576ADE2F07}"/>
    <cellStyle name="Normal 9 4 2 4" xfId="42898" xr:uid="{A8189928-930E-40EC-81AD-356B389420DF}"/>
    <cellStyle name="Normal 9 4 2 4 2" xfId="42899" xr:uid="{F73BB650-9FE8-43BB-BBDD-3D27EE1C70FA}"/>
    <cellStyle name="Normal 9 4 2 4 2 2" xfId="42900" xr:uid="{8A690EE2-6A3D-4F24-813C-EF9B7D8B43F1}"/>
    <cellStyle name="Normal 9 4 2 4 3" xfId="42901" xr:uid="{9E045EB2-523A-4C08-99F2-C2B82763754E}"/>
    <cellStyle name="Normal 9 4 2 40" xfId="42902" xr:uid="{EC5D1EBE-F99C-4D9F-B7B4-B75CAC4D88BA}"/>
    <cellStyle name="Normal 9 4 2 5" xfId="42903" xr:uid="{0FC5DC55-6569-4A68-B1FE-705529204A14}"/>
    <cellStyle name="Normal 9 4 2 5 2" xfId="42904" xr:uid="{60484F4B-74C1-48F3-8E59-87B1A0E43345}"/>
    <cellStyle name="Normal 9 4 2 5 2 2" xfId="42905" xr:uid="{A8A3E3B5-2BC2-486B-995F-E5561883992F}"/>
    <cellStyle name="Normal 9 4 2 5 3" xfId="42906" xr:uid="{F5AE6C60-B527-4030-A501-D76A51022A0F}"/>
    <cellStyle name="Normal 9 4 2 6" xfId="42907" xr:uid="{B6639605-A48B-4468-A27F-6BE8523F2125}"/>
    <cellStyle name="Normal 9 4 2 6 2" xfId="42908" xr:uid="{89027699-8C13-4B9C-9D85-4C3138547134}"/>
    <cellStyle name="Normal 9 4 2 6 2 2" xfId="42909" xr:uid="{6C033413-2BA2-41DC-A623-46D98892156E}"/>
    <cellStyle name="Normal 9 4 2 6 3" xfId="42910" xr:uid="{3A3BDEA8-C7CB-4647-89C4-AD597E7CF46F}"/>
    <cellStyle name="Normal 9 4 2 7" xfId="42911" xr:uid="{B0D16436-7E0C-4C0A-9C48-6E9BF0363F31}"/>
    <cellStyle name="Normal 9 4 2 7 2" xfId="42912" xr:uid="{116A2A41-AC9A-46FB-B352-090927027DCA}"/>
    <cellStyle name="Normal 9 4 2 7 2 2" xfId="42913" xr:uid="{A0C77F6A-C4F5-4D8A-9B3B-B7082346C866}"/>
    <cellStyle name="Normal 9 4 2 7 3" xfId="42914" xr:uid="{2D1FF8A5-4AC5-44A9-8EDE-5EB2A1040243}"/>
    <cellStyle name="Normal 9 4 2 8" xfId="42915" xr:uid="{B0BDD000-9C05-4943-ACED-4B3AA2D466BF}"/>
    <cellStyle name="Normal 9 4 2 8 2" xfId="42916" xr:uid="{0E034077-5AA1-4E9C-BA17-F310480A1F71}"/>
    <cellStyle name="Normal 9 4 2 8 2 2" xfId="42917" xr:uid="{B9732FDF-D855-4F0B-BC23-C1027CDA4806}"/>
    <cellStyle name="Normal 9 4 2 8 3" xfId="42918" xr:uid="{E821B733-F769-4630-8D04-CACD7936F689}"/>
    <cellStyle name="Normal 9 4 2 9" xfId="42919" xr:uid="{A3CB3463-1413-430F-9631-65E9FAA0B415}"/>
    <cellStyle name="Normal 9 4 2 9 2" xfId="42920" xr:uid="{6D0F24C2-A9A1-4303-AA76-37512DDA07C6}"/>
    <cellStyle name="Normal 9 4 2 9 2 2" xfId="42921" xr:uid="{2AD97DC6-BD6E-4F40-8FE8-292F9618436D}"/>
    <cellStyle name="Normal 9 4 2 9 3" xfId="42922" xr:uid="{DB49C0FE-1BEC-4228-B7F6-2566D18E7672}"/>
    <cellStyle name="Normal 9 4 20" xfId="42923" xr:uid="{60A08AB2-010B-463E-92B6-8A808B71D5A0}"/>
    <cellStyle name="Normal 9 4 21" xfId="42924" xr:uid="{3817C0A5-E0FD-44A6-BD85-E3BD0227CD6F}"/>
    <cellStyle name="Normal 9 4 22" xfId="42925" xr:uid="{0978FD8B-7DB7-469A-8D63-D0623508DF6B}"/>
    <cellStyle name="Normal 9 4 23" xfId="42926" xr:uid="{75A9AF4C-2430-4EFA-BA17-CF80B70BEE82}"/>
    <cellStyle name="Normal 9 4 24" xfId="42927" xr:uid="{31F25883-5149-40F9-98CC-A8722003288A}"/>
    <cellStyle name="Normal 9 4 25" xfId="42928" xr:uid="{C83DEA1D-657B-4360-B1FF-A575F660B213}"/>
    <cellStyle name="Normal 9 4 26" xfId="42929" xr:uid="{D00A27BD-F33C-472D-AB49-6E7DE2332B23}"/>
    <cellStyle name="Normal 9 4 27" xfId="42930" xr:uid="{30C5E614-223C-4C0B-AB08-7B4A91658DCD}"/>
    <cellStyle name="Normal 9 4 28" xfId="42931" xr:uid="{3DF97C25-DEE9-4ED9-9D66-085A144ACE9F}"/>
    <cellStyle name="Normal 9 4 29" xfId="42932" xr:uid="{9A739FCD-1DB6-4B42-A157-08DBAC55EBCE}"/>
    <cellStyle name="Normal 9 4 3" xfId="42933" xr:uid="{6E36B5C3-C833-4ACE-9D09-491556B35C57}"/>
    <cellStyle name="Normal 9 4 3 10" xfId="42934" xr:uid="{29247B37-C789-4062-BE78-EF0CBA2287C3}"/>
    <cellStyle name="Normal 9 4 3 10 2" xfId="42935" xr:uid="{053BE552-ED18-427E-860F-6BF26E5D1AFD}"/>
    <cellStyle name="Normal 9 4 3 10 2 2" xfId="42936" xr:uid="{AC4BE8D1-52BF-49B0-8598-78583667CDB5}"/>
    <cellStyle name="Normal 9 4 3 10 3" xfId="42937" xr:uid="{5B785899-6E1E-474B-9911-A336C1FF168A}"/>
    <cellStyle name="Normal 9 4 3 11" xfId="42938" xr:uid="{D1812B2E-4839-4178-8EA0-FB6B846A1F23}"/>
    <cellStyle name="Normal 9 4 3 11 2" xfId="42939" xr:uid="{C3FC2F45-9D98-4907-9A88-0486CB87020D}"/>
    <cellStyle name="Normal 9 4 3 11 2 2" xfId="42940" xr:uid="{8E2E50CD-50D7-4AAB-B202-C6FA12AA3895}"/>
    <cellStyle name="Normal 9 4 3 11 3" xfId="42941" xr:uid="{B1A67BDC-DD6D-4C71-BE5E-DC6836517A42}"/>
    <cellStyle name="Normal 9 4 3 11 4" xfId="42942" xr:uid="{3B5E9A58-1983-406D-A41A-658734F173B9}"/>
    <cellStyle name="Normal 9 4 3 12" xfId="42943" xr:uid="{55CEBE42-9A63-484B-99A0-B5DF19620F6C}"/>
    <cellStyle name="Normal 9 4 3 12 2" xfId="42944" xr:uid="{6A397696-31D2-4B1C-881B-D01C891B1CA9}"/>
    <cellStyle name="Normal 9 4 3 13" xfId="42945" xr:uid="{7DB3BA37-509F-49A0-833E-FE7C0333F232}"/>
    <cellStyle name="Normal 9 4 3 14" xfId="42946" xr:uid="{6F6D1447-0099-4596-A154-1F0190D83E4A}"/>
    <cellStyle name="Normal 9 4 3 14 2" xfId="42947" xr:uid="{FFE6D953-0B2B-4CBA-A22B-21AD612522AB}"/>
    <cellStyle name="Normal 9 4 3 15" xfId="42948" xr:uid="{A4679797-B0AB-46BF-AEE7-54BD29A09F64}"/>
    <cellStyle name="Normal 9 4 3 16" xfId="42949" xr:uid="{647FBA4B-E17D-428F-8E42-AC64844C9B57}"/>
    <cellStyle name="Normal 9 4 3 17" xfId="42950" xr:uid="{7E6425B1-3ED3-4BEA-931C-1E51EDA36891}"/>
    <cellStyle name="Normal 9 4 3 18" xfId="42951" xr:uid="{D4B608C2-7804-4079-A6E4-F4109373B6A2}"/>
    <cellStyle name="Normal 9 4 3 19" xfId="42952" xr:uid="{FB193D45-943C-4A41-A546-6608C023A5C1}"/>
    <cellStyle name="Normal 9 4 3 2" xfId="42953" xr:uid="{C32D3CAD-4243-471A-90F9-E58525A0C9F6}"/>
    <cellStyle name="Normal 9 4 3 2 2" xfId="42954" xr:uid="{5955E46D-1CBA-4B64-ADD3-D917485D6E9E}"/>
    <cellStyle name="Normal 9 4 3 2 2 2" xfId="42955" xr:uid="{D80F95E0-C515-4481-884B-0E9B089DDD50}"/>
    <cellStyle name="Normal 9 4 3 2 3" xfId="42956" xr:uid="{1A2B740B-AF91-4E53-A06A-BDBD92165ECA}"/>
    <cellStyle name="Normal 9 4 3 20" xfId="42957" xr:uid="{E429851A-1921-41EF-9D90-A96D2D040EF8}"/>
    <cellStyle name="Normal 9 4 3 21" xfId="42958" xr:uid="{A29C8A29-941B-418B-8652-FE03B0244E41}"/>
    <cellStyle name="Normal 9 4 3 22" xfId="42959" xr:uid="{8523FCF0-D0F6-421C-9246-0DF387BEB614}"/>
    <cellStyle name="Normal 9 4 3 23" xfId="42960" xr:uid="{7DD87F04-A6D2-45BB-B7CD-CCE56D1BFED2}"/>
    <cellStyle name="Normal 9 4 3 24" xfId="42961" xr:uid="{39EB8CA4-81F7-4E27-AD4D-17087E82BC46}"/>
    <cellStyle name="Normal 9 4 3 25" xfId="42962" xr:uid="{E20382A9-6D11-495D-A5CC-64B957C65501}"/>
    <cellStyle name="Normal 9 4 3 26" xfId="42963" xr:uid="{CB6EF907-8B5F-4EDB-B844-0E97076AC218}"/>
    <cellStyle name="Normal 9 4 3 27" xfId="42964" xr:uid="{F61505EE-E7F6-4870-83EF-9E275034BAE0}"/>
    <cellStyle name="Normal 9 4 3 28" xfId="42965" xr:uid="{46BA3EAA-ACE7-4ABC-86C2-1B8740DFA7B8}"/>
    <cellStyle name="Normal 9 4 3 29" xfId="42966" xr:uid="{C3A8712E-0F32-45AA-B09A-01990EC208D5}"/>
    <cellStyle name="Normal 9 4 3 3" xfId="42967" xr:uid="{B6ED3951-ABFB-4C0E-BBAF-28F87EEA8062}"/>
    <cellStyle name="Normal 9 4 3 3 2" xfId="42968" xr:uid="{9BCE6250-7EE4-448F-A6E4-6A205598FEBD}"/>
    <cellStyle name="Normal 9 4 3 3 2 2" xfId="42969" xr:uid="{86C17698-FA2F-4837-A25E-082524AA049A}"/>
    <cellStyle name="Normal 9 4 3 3 3" xfId="42970" xr:uid="{A2964655-2E14-49F8-A2BF-FF4D107979E6}"/>
    <cellStyle name="Normal 9 4 3 30" xfId="42971" xr:uid="{6E3C1ABF-F74A-4CC5-BAA6-C018D700109D}"/>
    <cellStyle name="Normal 9 4 3 31" xfId="42972" xr:uid="{9C82C251-EE5F-490F-B312-370AAB42ECBD}"/>
    <cellStyle name="Normal 9 4 3 32" xfId="42973" xr:uid="{358BC334-6D2C-49C6-9010-B33CFFB15B49}"/>
    <cellStyle name="Normal 9 4 3 33" xfId="42974" xr:uid="{BD8F3003-9334-4D1F-82C1-AC2387A2C8CD}"/>
    <cellStyle name="Normal 9 4 3 34" xfId="42975" xr:uid="{3F0CD560-0C77-47A7-8EB0-DE79605E34E8}"/>
    <cellStyle name="Normal 9 4 3 35" xfId="42976" xr:uid="{9EF116EE-A82C-42CD-8748-6E0AB7DD8611}"/>
    <cellStyle name="Normal 9 4 3 36" xfId="42977" xr:uid="{4C53AB02-72F1-4D32-BB82-C35C6A037DD1}"/>
    <cellStyle name="Normal 9 4 3 37" xfId="42978" xr:uid="{05D543DC-7EF6-4F9C-B2CF-3A4314C2765B}"/>
    <cellStyle name="Normal 9 4 3 38" xfId="42979" xr:uid="{B6F860E5-9F72-4A1F-B21C-1197E2135BC6}"/>
    <cellStyle name="Normal 9 4 3 39" xfId="42980" xr:uid="{89E96ABC-0CD1-40DC-A075-E8B3A35B90B6}"/>
    <cellStyle name="Normal 9 4 3 4" xfId="42981" xr:uid="{2C892D9F-1EB0-45EB-ADB1-7940C6D42A89}"/>
    <cellStyle name="Normal 9 4 3 4 2" xfId="42982" xr:uid="{C5D435F8-2D10-4D0F-A9DF-2C3903A46881}"/>
    <cellStyle name="Normal 9 4 3 4 2 2" xfId="42983" xr:uid="{DB3B9D63-553F-4ABF-B88E-2177585FC4B2}"/>
    <cellStyle name="Normal 9 4 3 4 3" xfId="42984" xr:uid="{BF24ADFC-2119-4CDF-BD35-F72458BDA99A}"/>
    <cellStyle name="Normal 9 4 3 40" xfId="42985" xr:uid="{0A2F0909-6820-45C8-928E-62556F3E0482}"/>
    <cellStyle name="Normal 9 4 3 5" xfId="42986" xr:uid="{7ECD9C92-E5CD-4E7A-8921-D779A2F73E45}"/>
    <cellStyle name="Normal 9 4 3 5 2" xfId="42987" xr:uid="{AF434406-AD3F-478E-8ABD-C121533D3166}"/>
    <cellStyle name="Normal 9 4 3 5 2 2" xfId="42988" xr:uid="{BA2D25BE-44E0-4815-98CB-9EF326E4B721}"/>
    <cellStyle name="Normal 9 4 3 5 3" xfId="42989" xr:uid="{A5E9AA39-E618-4DD6-BF72-2369B56ED04A}"/>
    <cellStyle name="Normal 9 4 3 6" xfId="42990" xr:uid="{BCB7BB05-6679-45DE-AD67-F7CAD09878E0}"/>
    <cellStyle name="Normal 9 4 3 6 2" xfId="42991" xr:uid="{368CFB7B-8D09-449E-A2EB-CF2A05D6059B}"/>
    <cellStyle name="Normal 9 4 3 6 2 2" xfId="42992" xr:uid="{F7BFF6CB-AD03-4B13-A20C-144944B5B2C9}"/>
    <cellStyle name="Normal 9 4 3 6 3" xfId="42993" xr:uid="{7E6B4D8D-8ADB-45DC-8CE6-E704186D9476}"/>
    <cellStyle name="Normal 9 4 3 7" xfId="42994" xr:uid="{BCDC40F0-16AF-4F09-BD86-644B2F8C0414}"/>
    <cellStyle name="Normal 9 4 3 7 2" xfId="42995" xr:uid="{AE28E690-246E-4254-9DFE-F8C501B4ECC5}"/>
    <cellStyle name="Normal 9 4 3 7 2 2" xfId="42996" xr:uid="{CF767F28-F5B1-4D9A-9460-C7C9528D2E37}"/>
    <cellStyle name="Normal 9 4 3 7 3" xfId="42997" xr:uid="{5230A094-FDA0-49B8-9779-D809F32B9F2B}"/>
    <cellStyle name="Normal 9 4 3 8" xfId="42998" xr:uid="{01CE553C-3299-4373-9FF7-70D1ED8BF4B9}"/>
    <cellStyle name="Normal 9 4 3 8 2" xfId="42999" xr:uid="{1229270D-2318-4D96-B26A-4DB040401E20}"/>
    <cellStyle name="Normal 9 4 3 8 2 2" xfId="43000" xr:uid="{CD38F69A-528C-446A-BAB4-1170716705CB}"/>
    <cellStyle name="Normal 9 4 3 8 3" xfId="43001" xr:uid="{C23FB7BD-521B-4CB4-AAA7-7792E82DFB93}"/>
    <cellStyle name="Normal 9 4 3 9" xfId="43002" xr:uid="{468A8ED8-B259-42AF-82F5-A26AABC1AE3E}"/>
    <cellStyle name="Normal 9 4 3 9 2" xfId="43003" xr:uid="{848A6E5A-CEEC-4067-A278-F7DAF60E60AD}"/>
    <cellStyle name="Normal 9 4 3 9 2 2" xfId="43004" xr:uid="{5ACA163E-2079-4D63-B181-756E3A4F25F7}"/>
    <cellStyle name="Normal 9 4 3 9 3" xfId="43005" xr:uid="{655C1325-432D-4946-AD1A-25BEDA76AB83}"/>
    <cellStyle name="Normal 9 4 30" xfId="43006" xr:uid="{6F70CBD2-B9F0-4F03-8711-CCC604A3F58F}"/>
    <cellStyle name="Normal 9 4 31" xfId="43007" xr:uid="{ED5D02DD-2E45-447E-AC41-45E0B79A8391}"/>
    <cellStyle name="Normal 9 4 32" xfId="43008" xr:uid="{6419C5BF-E240-45B1-B519-18CC816434A6}"/>
    <cellStyle name="Normal 9 4 33" xfId="43009" xr:uid="{AF54E929-9F87-479E-88C7-A45E082616C8}"/>
    <cellStyle name="Normal 9 4 34" xfId="43010" xr:uid="{F691D62E-FC6D-40E6-B2DC-025D4B1DDBE2}"/>
    <cellStyle name="Normal 9 4 35" xfId="43011" xr:uid="{7A4AA0EF-D170-42A6-A5FB-E78FF90B67B7}"/>
    <cellStyle name="Normal 9 4 36" xfId="43012" xr:uid="{E2D418CF-3567-440E-B1AC-135A60EA1D7D}"/>
    <cellStyle name="Normal 9 4 37" xfId="43013" xr:uid="{C7CD045D-55FB-4FC4-928E-536CEA443CB8}"/>
    <cellStyle name="Normal 9 4 38" xfId="43014" xr:uid="{3F39760D-0ECF-425B-A70C-000A4C80E85F}"/>
    <cellStyle name="Normal 9 4 39" xfId="43015" xr:uid="{98D58645-E7B0-4974-BF56-6BB82820F680}"/>
    <cellStyle name="Normal 9 4 4" xfId="43016" xr:uid="{4742044E-602C-4570-8B4B-D69D561640BC}"/>
    <cellStyle name="Normal 9 4 4 2" xfId="43017" xr:uid="{7A538F4E-EB24-446B-BAC8-959D39CD46D5}"/>
    <cellStyle name="Normal 9 4 4 2 2" xfId="43018" xr:uid="{17FDDAE7-8879-456C-9877-5AAAD84A2620}"/>
    <cellStyle name="Normal 9 4 4 3" xfId="43019" xr:uid="{E554B399-B58B-457B-9531-9DD8899E1829}"/>
    <cellStyle name="Normal 9 4 40" xfId="43020" xr:uid="{8C65A105-0A27-4663-A5BD-70A38A28F4DC}"/>
    <cellStyle name="Normal 9 4 41" xfId="43021" xr:uid="{43F06C54-98D3-4B3F-9781-CDB66E1DB024}"/>
    <cellStyle name="Normal 9 4 42" xfId="43022" xr:uid="{886B48A7-404B-4300-8401-DC91F53182AE}"/>
    <cellStyle name="Normal 9 4 5" xfId="43023" xr:uid="{204CD8C0-C98F-43C4-AEE1-7776C18818B1}"/>
    <cellStyle name="Normal 9 4 5 2" xfId="43024" xr:uid="{59F53EE7-DE97-43DE-9A2D-94910259AF82}"/>
    <cellStyle name="Normal 9 4 5 2 2" xfId="43025" xr:uid="{218AD26B-4250-4274-B85C-72178D27239A}"/>
    <cellStyle name="Normal 9 4 5 3" xfId="43026" xr:uid="{D22D4124-FF76-4CB2-85D7-8948C0784F95}"/>
    <cellStyle name="Normal 9 4 6" xfId="43027" xr:uid="{FF6A6502-742C-4D21-8C5D-98D9351E0F61}"/>
    <cellStyle name="Normal 9 4 6 2" xfId="43028" xr:uid="{6EF9FFF6-4168-459F-AEC8-A0FBE4714499}"/>
    <cellStyle name="Normal 9 4 6 2 2" xfId="43029" xr:uid="{5349C981-B93D-4B0C-B59E-502C68B1AAE0}"/>
    <cellStyle name="Normal 9 4 6 3" xfId="43030" xr:uid="{2CEEBD38-7F1A-4D3C-AD9E-FB54FA5B6FF4}"/>
    <cellStyle name="Normal 9 4 7" xfId="43031" xr:uid="{610BA3E3-6468-4507-A47A-1D3D53A6C0EB}"/>
    <cellStyle name="Normal 9 4 7 2" xfId="43032" xr:uid="{2FE86385-642E-4160-8627-98EEB7E64158}"/>
    <cellStyle name="Normal 9 4 7 2 2" xfId="43033" xr:uid="{FE27BDA7-9814-45B1-88A4-48F6855F2632}"/>
    <cellStyle name="Normal 9 4 7 3" xfId="43034" xr:uid="{F5509CDB-102A-4050-8B6A-ADDD41104FF5}"/>
    <cellStyle name="Normal 9 4 8" xfId="43035" xr:uid="{505DAE30-6EB9-4367-9530-AAE39DA86FC4}"/>
    <cellStyle name="Normal 9 4 8 2" xfId="43036" xr:uid="{172D6EBA-380C-4202-A058-5FF4A56EC08F}"/>
    <cellStyle name="Normal 9 4 8 2 2" xfId="43037" xr:uid="{11044AAE-93C4-4514-A891-EC231AA5E7A2}"/>
    <cellStyle name="Normal 9 4 8 3" xfId="43038" xr:uid="{8E3C66F5-C2C6-4F7A-8AA9-238EAE2D1BD3}"/>
    <cellStyle name="Normal 9 4 9" xfId="43039" xr:uid="{1501FD25-21E2-4ED1-911A-7EBF492C7D28}"/>
    <cellStyle name="Normal 9 4 9 2" xfId="43040" xr:uid="{65641233-907C-432B-8730-99166EDF4F92}"/>
    <cellStyle name="Normal 9 4 9 2 2" xfId="43041" xr:uid="{D8871C89-92A8-461B-8C42-FF1197B29E94}"/>
    <cellStyle name="Normal 9 4 9 3" xfId="43042" xr:uid="{F0EDBF60-0F89-46CE-B949-7E0F0AE28236}"/>
    <cellStyle name="Normal 9 40" xfId="43043" xr:uid="{A69F48F6-60DD-42C5-907F-DA775CF4C8CF}"/>
    <cellStyle name="Normal 9 40 10" xfId="43044" xr:uid="{05197FC1-8588-4DBE-8771-3D57A8A83484}"/>
    <cellStyle name="Normal 9 40 10 2" xfId="43045" xr:uid="{5C2C7545-F512-478F-A4D8-60FAE39F779D}"/>
    <cellStyle name="Normal 9 40 10 2 2" xfId="43046" xr:uid="{DE84A2E4-C4E2-4F85-8EB0-7EB8C7C7B15C}"/>
    <cellStyle name="Normal 9 40 10 3" xfId="43047" xr:uid="{F7BA2441-78E6-417C-A7BD-E8241B52D3E9}"/>
    <cellStyle name="Normal 9 40 11" xfId="43048" xr:uid="{699C680C-FF03-4C53-B1AE-C67949E2C870}"/>
    <cellStyle name="Normal 9 40 11 2" xfId="43049" xr:uid="{9B025332-BC83-4063-9920-E52CBEA0021F}"/>
    <cellStyle name="Normal 9 40 11 2 2" xfId="43050" xr:uid="{A535FC62-6356-496C-A755-FFBDB80C4D28}"/>
    <cellStyle name="Normal 9 40 11 3" xfId="43051" xr:uid="{478D8013-9E13-4032-B647-8B125C0483A7}"/>
    <cellStyle name="Normal 9 40 11 4" xfId="43052" xr:uid="{8EE88BDC-6871-4CE7-AA64-05CF650964E2}"/>
    <cellStyle name="Normal 9 40 12" xfId="43053" xr:uid="{70C71801-79B3-4685-936C-9EEDFE666FCF}"/>
    <cellStyle name="Normal 9 40 12 2" xfId="43054" xr:uid="{59E9DAF1-054A-496D-BCFF-C0861C32C8E3}"/>
    <cellStyle name="Normal 9 40 13" xfId="43055" xr:uid="{E08441DA-646C-4C0B-95A5-3D067A233708}"/>
    <cellStyle name="Normal 9 40 14" xfId="43056" xr:uid="{1E79A051-4B52-4844-9C28-02D3434C6E35}"/>
    <cellStyle name="Normal 9 40 14 2" xfId="43057" xr:uid="{D5D7EA74-826F-495B-8836-295D21F3BFFD}"/>
    <cellStyle name="Normal 9 40 15" xfId="43058" xr:uid="{8798D5DB-246B-4EE2-8AD6-9566656564FA}"/>
    <cellStyle name="Normal 9 40 16" xfId="43059" xr:uid="{7E8634DB-AF7D-484A-94AE-0A1B459DB9BD}"/>
    <cellStyle name="Normal 9 40 17" xfId="43060" xr:uid="{15B1D338-7642-4524-9A5F-7A123AB5F3FC}"/>
    <cellStyle name="Normal 9 40 18" xfId="43061" xr:uid="{46D650F1-AA60-4D73-BF74-51E52F5D0EB3}"/>
    <cellStyle name="Normal 9 40 19" xfId="43062" xr:uid="{1B67C270-877A-4ABC-8599-5F978E77B4EA}"/>
    <cellStyle name="Normal 9 40 2" xfId="43063" xr:uid="{FA26A4C5-EFE4-42E4-86A4-E15D051CF2B4}"/>
    <cellStyle name="Normal 9 40 2 2" xfId="43064" xr:uid="{03DBE814-3E0E-486A-9958-57954C237409}"/>
    <cellStyle name="Normal 9 40 2 2 2" xfId="43065" xr:uid="{40D3DB56-B7A4-48B5-AF07-CBA143F8C068}"/>
    <cellStyle name="Normal 9 40 2 3" xfId="43066" xr:uid="{D7A52CBE-8F39-458B-8CD7-0D88DCCCF1E7}"/>
    <cellStyle name="Normal 9 40 20" xfId="43067" xr:uid="{3DB74BBC-8108-4482-9A2A-0D78D74BE2F9}"/>
    <cellStyle name="Normal 9 40 21" xfId="43068" xr:uid="{9CE7D894-7820-4F7A-B504-A54FC5A6AABB}"/>
    <cellStyle name="Normal 9 40 22" xfId="43069" xr:uid="{EDFC461C-7A88-44D7-935B-FA4A9568918E}"/>
    <cellStyle name="Normal 9 40 23" xfId="43070" xr:uid="{A0573451-0FFB-435E-A6CC-1326256F0894}"/>
    <cellStyle name="Normal 9 40 24" xfId="43071" xr:uid="{348D36FB-4B12-487E-B165-578A9E113799}"/>
    <cellStyle name="Normal 9 40 25" xfId="43072" xr:uid="{D5127096-3F4C-40E1-8BF3-0FE171C21AE3}"/>
    <cellStyle name="Normal 9 40 26" xfId="43073" xr:uid="{55384F46-4CAF-4878-9EF1-5F655AA725BF}"/>
    <cellStyle name="Normal 9 40 27" xfId="43074" xr:uid="{8A0888AF-82B5-4788-9246-922B7C965657}"/>
    <cellStyle name="Normal 9 40 28" xfId="43075" xr:uid="{917958A0-B03F-4EB3-9D32-4D03806A16EF}"/>
    <cellStyle name="Normal 9 40 29" xfId="43076" xr:uid="{81D93181-F16D-4100-A24E-36D0964E12F7}"/>
    <cellStyle name="Normal 9 40 3" xfId="43077" xr:uid="{3573F795-9EB6-40E6-B5CF-B96302DA9E5C}"/>
    <cellStyle name="Normal 9 40 3 2" xfId="43078" xr:uid="{F4CAD45A-F184-4019-8277-567539E4DBCC}"/>
    <cellStyle name="Normal 9 40 3 2 2" xfId="43079" xr:uid="{8372F3D9-191C-4216-BB00-68C78F1D8E0B}"/>
    <cellStyle name="Normal 9 40 3 3" xfId="43080" xr:uid="{E5957DDD-19BF-43A5-A850-D369162FD23D}"/>
    <cellStyle name="Normal 9 40 30" xfId="43081" xr:uid="{02F7CB4E-A482-4CC2-9C86-2A0E5EC1FD2E}"/>
    <cellStyle name="Normal 9 40 31" xfId="43082" xr:uid="{1BBFEC05-EBEE-4D21-95EF-108BAFF53187}"/>
    <cellStyle name="Normal 9 40 32" xfId="43083" xr:uid="{576CCDA1-14F9-4615-9446-D12853ABF763}"/>
    <cellStyle name="Normal 9 40 33" xfId="43084" xr:uid="{08D3F3A3-4158-4E63-BE28-A6AD7F889E02}"/>
    <cellStyle name="Normal 9 40 34" xfId="43085" xr:uid="{765A3D11-173D-40C7-9C67-75448B24FC24}"/>
    <cellStyle name="Normal 9 40 35" xfId="43086" xr:uid="{6DDDB517-D3BD-470B-820D-C9E791099AB0}"/>
    <cellStyle name="Normal 9 40 36" xfId="43087" xr:uid="{49AD2ECD-7816-45CA-B0F5-B9EE1CC7E3D1}"/>
    <cellStyle name="Normal 9 40 37" xfId="43088" xr:uid="{BF1ACD9A-DBB3-4D68-B8F4-3AD1E3D533AC}"/>
    <cellStyle name="Normal 9 40 38" xfId="43089" xr:uid="{4C72349B-9D3F-487A-8C65-A14B192EA5E9}"/>
    <cellStyle name="Normal 9 40 39" xfId="43090" xr:uid="{1C31E549-A23E-47BD-BC07-6463010E2E9B}"/>
    <cellStyle name="Normal 9 40 4" xfId="43091" xr:uid="{C6C296E3-C1FF-413B-B7D5-5A46A404B782}"/>
    <cellStyle name="Normal 9 40 4 2" xfId="43092" xr:uid="{7415D871-B413-4B7F-A0D1-140A067EAD1A}"/>
    <cellStyle name="Normal 9 40 4 2 2" xfId="43093" xr:uid="{3A0572BC-C6A8-4525-9268-2C4D20F3EEFD}"/>
    <cellStyle name="Normal 9 40 4 3" xfId="43094" xr:uid="{604CFD50-CEFE-4686-A9BA-8CA8C10B0827}"/>
    <cellStyle name="Normal 9 40 40" xfId="43095" xr:uid="{AEDCD0BC-2506-4ACF-9394-90AE7FDD0B3E}"/>
    <cellStyle name="Normal 9 40 5" xfId="43096" xr:uid="{10F46A72-A875-4C23-83BC-8055594ABEFE}"/>
    <cellStyle name="Normal 9 40 5 2" xfId="43097" xr:uid="{0C926F2B-7787-4431-BEAB-BE76B0EAF709}"/>
    <cellStyle name="Normal 9 40 5 2 2" xfId="43098" xr:uid="{64F02697-0930-4241-9ED8-F0B7B86CC883}"/>
    <cellStyle name="Normal 9 40 5 3" xfId="43099" xr:uid="{A8E2DC1E-CB9F-402E-B947-D31C553D9447}"/>
    <cellStyle name="Normal 9 40 6" xfId="43100" xr:uid="{10411D37-E8CC-43FE-881B-85518BD9A435}"/>
    <cellStyle name="Normal 9 40 6 2" xfId="43101" xr:uid="{AEA20060-EC4B-41CF-9925-2A14BEA3F8BB}"/>
    <cellStyle name="Normal 9 40 6 2 2" xfId="43102" xr:uid="{A94E3BA3-8BDB-43F2-9473-B7018B7CFE02}"/>
    <cellStyle name="Normal 9 40 6 3" xfId="43103" xr:uid="{8819328A-A42F-4019-8809-A9C5442FF99D}"/>
    <cellStyle name="Normal 9 40 7" xfId="43104" xr:uid="{26437E8E-12BF-4169-A673-E6AB83966780}"/>
    <cellStyle name="Normal 9 40 7 2" xfId="43105" xr:uid="{87D89218-D39C-429F-A3F9-6D4BA8A96625}"/>
    <cellStyle name="Normal 9 40 7 2 2" xfId="43106" xr:uid="{AE5A02F7-0264-4897-BFE9-A718854FD851}"/>
    <cellStyle name="Normal 9 40 7 3" xfId="43107" xr:uid="{86F6936E-9F9E-4E93-AF99-A19FA7DC1CD8}"/>
    <cellStyle name="Normal 9 40 8" xfId="43108" xr:uid="{4BB0C447-0A7A-4DDC-9D81-4D43CB484402}"/>
    <cellStyle name="Normal 9 40 8 2" xfId="43109" xr:uid="{671CB4EA-5BE6-46C8-9DD3-B05A959948C5}"/>
    <cellStyle name="Normal 9 40 8 2 2" xfId="43110" xr:uid="{4C962B24-0F2C-4097-86CB-95C38AF13100}"/>
    <cellStyle name="Normal 9 40 8 3" xfId="43111" xr:uid="{BD55385A-4FC4-46D2-849B-0C56506BF1A6}"/>
    <cellStyle name="Normal 9 40 9" xfId="43112" xr:uid="{BC1CE5D3-81E8-4C60-91A0-2989694A8B9C}"/>
    <cellStyle name="Normal 9 40 9 2" xfId="43113" xr:uid="{6E73FC48-3C4A-489F-9110-32EC29927EAB}"/>
    <cellStyle name="Normal 9 40 9 2 2" xfId="43114" xr:uid="{F08EC50C-6D42-4CC3-991E-2C7C0B3BBDAB}"/>
    <cellStyle name="Normal 9 40 9 3" xfId="43115" xr:uid="{EB862172-4B10-4196-B7EE-E915FB9A1F03}"/>
    <cellStyle name="Normal 9 41" xfId="43116" xr:uid="{267578B2-9D91-4B4B-978E-030E2DDB9BB2}"/>
    <cellStyle name="Normal 9 41 10" xfId="43117" xr:uid="{1612410E-4813-48AF-8D35-3EE4E90B6F9A}"/>
    <cellStyle name="Normal 9 41 10 2" xfId="43118" xr:uid="{2BD2445E-8276-420A-983E-101B468EDD7F}"/>
    <cellStyle name="Normal 9 41 10 2 2" xfId="43119" xr:uid="{DEE3BD25-8831-48E3-B1B9-BFF9C824D56F}"/>
    <cellStyle name="Normal 9 41 10 3" xfId="43120" xr:uid="{61118746-C1B7-46F9-84D6-BEECA5EECFD7}"/>
    <cellStyle name="Normal 9 41 11" xfId="43121" xr:uid="{888AC833-9A1A-42A5-8927-3DBA73CE44D9}"/>
    <cellStyle name="Normal 9 41 11 2" xfId="43122" xr:uid="{E3442E5B-9F5E-4232-B105-D7B3A2D9FF8D}"/>
    <cellStyle name="Normal 9 41 11 2 2" xfId="43123" xr:uid="{24CE4CA2-9FE0-4BA4-BECE-256C205BD88E}"/>
    <cellStyle name="Normal 9 41 11 3" xfId="43124" xr:uid="{A1245967-A479-43E3-9AA5-22D63C88357B}"/>
    <cellStyle name="Normal 9 41 11 4" xfId="43125" xr:uid="{3ADF5AC7-2AC4-4990-AF2C-A0437D7A2012}"/>
    <cellStyle name="Normal 9 41 12" xfId="43126" xr:uid="{5969005B-CE7C-4B53-A7E5-3FA5513C07E4}"/>
    <cellStyle name="Normal 9 41 12 2" xfId="43127" xr:uid="{1CEA31A2-8DF1-4E06-8686-73888770A2B7}"/>
    <cellStyle name="Normal 9 41 13" xfId="43128" xr:uid="{728E9449-CC9C-4F0B-9620-93D0A5671386}"/>
    <cellStyle name="Normal 9 41 14" xfId="43129" xr:uid="{7E2F935F-B4D8-4D26-88FC-F96B287EE84B}"/>
    <cellStyle name="Normal 9 41 14 2" xfId="43130" xr:uid="{BAF193A9-08A5-415F-8AB7-3CA9D61E36CD}"/>
    <cellStyle name="Normal 9 41 15" xfId="43131" xr:uid="{8C30B26B-6D9E-41B5-8A8A-49E34EF89D3B}"/>
    <cellStyle name="Normal 9 41 16" xfId="43132" xr:uid="{7FD0ADA5-9F93-4853-94BC-85E4C206987D}"/>
    <cellStyle name="Normal 9 41 17" xfId="43133" xr:uid="{47741419-7D73-421F-AFF9-CE450F72C238}"/>
    <cellStyle name="Normal 9 41 18" xfId="43134" xr:uid="{13E68A2D-B26A-43FE-B835-8ED54FB359BB}"/>
    <cellStyle name="Normal 9 41 19" xfId="43135" xr:uid="{90822670-2338-4C8F-8227-AAFA6F2BE9B0}"/>
    <cellStyle name="Normal 9 41 2" xfId="43136" xr:uid="{A3E0B79E-BB68-4C25-BF46-893444D5863B}"/>
    <cellStyle name="Normal 9 41 2 2" xfId="43137" xr:uid="{8F88C592-4985-4DC4-82C1-5AFFEC657B76}"/>
    <cellStyle name="Normal 9 41 2 2 2" xfId="43138" xr:uid="{258734B7-3B3A-4A43-85FE-C0084FD2B83F}"/>
    <cellStyle name="Normal 9 41 2 3" xfId="43139" xr:uid="{41BDF8D4-1ADA-4048-8F94-C66187896926}"/>
    <cellStyle name="Normal 9 41 20" xfId="43140" xr:uid="{F9C66D99-B337-45DC-A51E-180DBB67ED36}"/>
    <cellStyle name="Normal 9 41 21" xfId="43141" xr:uid="{B3D781D8-94AB-4201-A1F5-5B982AC1E055}"/>
    <cellStyle name="Normal 9 41 22" xfId="43142" xr:uid="{7FFB6003-F155-48C8-8759-68B76370EC0C}"/>
    <cellStyle name="Normal 9 41 23" xfId="43143" xr:uid="{F667F62D-0C15-4E4C-8C60-681FBDE3793A}"/>
    <cellStyle name="Normal 9 41 24" xfId="43144" xr:uid="{59E851B0-BCE3-463A-B44D-9EC9DB5AED45}"/>
    <cellStyle name="Normal 9 41 25" xfId="43145" xr:uid="{0DF86987-5533-498C-8690-586B59CFFBB9}"/>
    <cellStyle name="Normal 9 41 26" xfId="43146" xr:uid="{7EDC96F6-A57A-4548-8CB5-B990FFA08153}"/>
    <cellStyle name="Normal 9 41 27" xfId="43147" xr:uid="{79103C33-0D3E-4342-982F-D72A553B7FAE}"/>
    <cellStyle name="Normal 9 41 28" xfId="43148" xr:uid="{C38DEFD9-E659-4E95-8007-496EC33F470E}"/>
    <cellStyle name="Normal 9 41 29" xfId="43149" xr:uid="{B91AA502-B5E8-42B4-9D74-CE59332F86E1}"/>
    <cellStyle name="Normal 9 41 3" xfId="43150" xr:uid="{DF618414-70BB-4394-8CCC-3F216936BAFD}"/>
    <cellStyle name="Normal 9 41 3 2" xfId="43151" xr:uid="{D11DC5B8-D4ED-40E8-AA06-0D919BC4D2F5}"/>
    <cellStyle name="Normal 9 41 3 2 2" xfId="43152" xr:uid="{FBBB7A3B-0A22-4268-8832-2428CC595498}"/>
    <cellStyle name="Normal 9 41 3 3" xfId="43153" xr:uid="{9946E699-A7B3-4A61-B831-F550AE6C0BDA}"/>
    <cellStyle name="Normal 9 41 30" xfId="43154" xr:uid="{7EC4FAC8-2BC8-4B61-A7AA-D6F92BD89B63}"/>
    <cellStyle name="Normal 9 41 31" xfId="43155" xr:uid="{30437C2E-E57B-4F39-A145-BF8A045F5450}"/>
    <cellStyle name="Normal 9 41 32" xfId="43156" xr:uid="{B0BFF57A-EDDC-478F-A5ED-923A561C1F3D}"/>
    <cellStyle name="Normal 9 41 33" xfId="43157" xr:uid="{E46A33AF-B1F3-4022-AD90-29FDDC0C1966}"/>
    <cellStyle name="Normal 9 41 34" xfId="43158" xr:uid="{731D6204-A2C0-4989-BD06-F1578BDD021F}"/>
    <cellStyle name="Normal 9 41 35" xfId="43159" xr:uid="{FDAA9C46-64DA-4F6C-992B-EDBB998E1A05}"/>
    <cellStyle name="Normal 9 41 36" xfId="43160" xr:uid="{F08C7283-C78B-42A6-8C35-2362B1C142FC}"/>
    <cellStyle name="Normal 9 41 37" xfId="43161" xr:uid="{0039F248-06BD-49C5-8544-53F630DB2B5A}"/>
    <cellStyle name="Normal 9 41 38" xfId="43162" xr:uid="{220F2333-20D2-47BD-9F9C-CC85DCE4855D}"/>
    <cellStyle name="Normal 9 41 39" xfId="43163" xr:uid="{735C5FBD-A022-4654-94E1-ED7CE5B59E96}"/>
    <cellStyle name="Normal 9 41 4" xfId="43164" xr:uid="{755BC062-8DB9-48D4-8B6C-76C3B7F83CB7}"/>
    <cellStyle name="Normal 9 41 4 2" xfId="43165" xr:uid="{FEB8711D-CA76-478A-A11B-B9F877DA8181}"/>
    <cellStyle name="Normal 9 41 4 2 2" xfId="43166" xr:uid="{D7690897-94CF-4070-95C7-E2F26DA4D59C}"/>
    <cellStyle name="Normal 9 41 4 3" xfId="43167" xr:uid="{18EED782-B358-459D-B72D-42F80BFF0DE1}"/>
    <cellStyle name="Normal 9 41 40" xfId="43168" xr:uid="{9D092657-2C12-4589-B871-42B735AC4A6E}"/>
    <cellStyle name="Normal 9 41 5" xfId="43169" xr:uid="{E467EB02-58F6-4452-BB6F-539C386B9FCF}"/>
    <cellStyle name="Normal 9 41 5 2" xfId="43170" xr:uid="{E123CBE2-C670-4279-94AA-35BD822D51A5}"/>
    <cellStyle name="Normal 9 41 5 2 2" xfId="43171" xr:uid="{525A4991-8C67-493A-80A2-BA60049BC859}"/>
    <cellStyle name="Normal 9 41 5 3" xfId="43172" xr:uid="{4102D8B2-EB55-47FB-8F78-0C41E8D8C5C2}"/>
    <cellStyle name="Normal 9 41 6" xfId="43173" xr:uid="{95EA34D3-3B8D-4C94-976E-667DB1993ABE}"/>
    <cellStyle name="Normal 9 41 6 2" xfId="43174" xr:uid="{3BF9F583-03DC-44A3-BF97-CD65A475164D}"/>
    <cellStyle name="Normal 9 41 6 2 2" xfId="43175" xr:uid="{2D7BEB0E-576E-45E3-BE18-54A2EF19657C}"/>
    <cellStyle name="Normal 9 41 6 3" xfId="43176" xr:uid="{25B800DF-DBD7-4649-95CF-CEFABE4A398A}"/>
    <cellStyle name="Normal 9 41 7" xfId="43177" xr:uid="{3A1A64A3-5D95-44ED-9324-AE8B65A16FDE}"/>
    <cellStyle name="Normal 9 41 7 2" xfId="43178" xr:uid="{26EBA0FC-4BDF-416C-87EA-9F5A1546BD3C}"/>
    <cellStyle name="Normal 9 41 7 2 2" xfId="43179" xr:uid="{4D26605A-7DC9-499E-B5DF-DE159F8D5AB6}"/>
    <cellStyle name="Normal 9 41 7 3" xfId="43180" xr:uid="{2715A83B-3FCC-4891-912D-0016CDD8BEDA}"/>
    <cellStyle name="Normal 9 41 8" xfId="43181" xr:uid="{857FEB95-7D92-4548-8580-4F32A6DBB06E}"/>
    <cellStyle name="Normal 9 41 8 2" xfId="43182" xr:uid="{1B38FA5B-3613-4758-A7C0-4D94F6302DE8}"/>
    <cellStyle name="Normal 9 41 8 2 2" xfId="43183" xr:uid="{51C68444-9BD6-450C-8760-FDCE53309D72}"/>
    <cellStyle name="Normal 9 41 8 3" xfId="43184" xr:uid="{9BC41793-36D9-42A7-9A30-D858DB11DB31}"/>
    <cellStyle name="Normal 9 41 9" xfId="43185" xr:uid="{458311A4-9891-42EF-AFFF-28A9906D4CBD}"/>
    <cellStyle name="Normal 9 41 9 2" xfId="43186" xr:uid="{135FC2DF-FB7D-4508-8CB4-2184E52FCF90}"/>
    <cellStyle name="Normal 9 41 9 2 2" xfId="43187" xr:uid="{FC3C0668-FDBD-44CE-B82F-B8A8A594BA4E}"/>
    <cellStyle name="Normal 9 41 9 3" xfId="43188" xr:uid="{771D5F2C-5C8C-49EB-94F2-65BF4322F2BF}"/>
    <cellStyle name="Normal 9 42" xfId="43189" xr:uid="{7413200A-5A6D-4F68-A585-DBF5DFC8DC6B}"/>
    <cellStyle name="Normal 9 42 10" xfId="43190" xr:uid="{CD4D95E7-A237-45A5-8109-1D10CA5F0922}"/>
    <cellStyle name="Normal 9 42 10 2" xfId="43191" xr:uid="{AF7E5FFA-4FD1-4739-9A27-3FE95CD728DA}"/>
    <cellStyle name="Normal 9 42 10 2 2" xfId="43192" xr:uid="{4470F734-CA88-45A6-B3CC-EC8BC5C12FCB}"/>
    <cellStyle name="Normal 9 42 10 3" xfId="43193" xr:uid="{CC909128-3D26-4FD3-BEC0-C23FEF68FEF1}"/>
    <cellStyle name="Normal 9 42 11" xfId="43194" xr:uid="{99957D13-BD00-411A-94BC-FFBAF39C564B}"/>
    <cellStyle name="Normal 9 42 11 2" xfId="43195" xr:uid="{7191B3B7-1FEB-49A4-A2EC-FAA205036050}"/>
    <cellStyle name="Normal 9 42 11 2 2" xfId="43196" xr:uid="{CA01D342-9D48-4335-AC55-6C89B07CBDEF}"/>
    <cellStyle name="Normal 9 42 11 3" xfId="43197" xr:uid="{D68D9DF1-F734-4C2C-A1D4-4980D1FC28D6}"/>
    <cellStyle name="Normal 9 42 11 4" xfId="43198" xr:uid="{E673552E-8BC1-4840-B196-D175217ED358}"/>
    <cellStyle name="Normal 9 42 12" xfId="43199" xr:uid="{E5628267-3B4E-4F41-A480-D6E00A30A02D}"/>
    <cellStyle name="Normal 9 42 12 2" xfId="43200" xr:uid="{B25645B7-74F0-4C63-8B32-A3488DEBCA01}"/>
    <cellStyle name="Normal 9 42 13" xfId="43201" xr:uid="{647B5926-CFD5-4CEC-AB03-8B69A4301F2C}"/>
    <cellStyle name="Normal 9 42 14" xfId="43202" xr:uid="{CA17E8F2-377A-421E-8AEC-AADB7396D01D}"/>
    <cellStyle name="Normal 9 42 14 2" xfId="43203" xr:uid="{1F5D2F0D-5F06-4B37-BEB5-49D74D770920}"/>
    <cellStyle name="Normal 9 42 15" xfId="43204" xr:uid="{2ADB6500-51D3-4739-812A-2E9E0567871B}"/>
    <cellStyle name="Normal 9 42 16" xfId="43205" xr:uid="{5AF64485-FA48-4BE2-936D-CE1E7A86FFD6}"/>
    <cellStyle name="Normal 9 42 17" xfId="43206" xr:uid="{7DC2CA88-92F8-4A3A-A1C2-859A72D4404F}"/>
    <cellStyle name="Normal 9 42 18" xfId="43207" xr:uid="{908AAD65-DBB4-4002-A447-7288E6C92714}"/>
    <cellStyle name="Normal 9 42 19" xfId="43208" xr:uid="{743C8B64-1B32-482F-A6A9-47393D208D3A}"/>
    <cellStyle name="Normal 9 42 2" xfId="43209" xr:uid="{05BC1881-4044-4F79-85A7-4D49152A3CE5}"/>
    <cellStyle name="Normal 9 42 2 2" xfId="43210" xr:uid="{4DB601B9-E42B-4492-B685-A3D5D7AE108E}"/>
    <cellStyle name="Normal 9 42 2 2 2" xfId="43211" xr:uid="{709F853E-0A0F-457F-AC4B-9CA22F758BB2}"/>
    <cellStyle name="Normal 9 42 2 3" xfId="43212" xr:uid="{828384DB-F118-44EC-B161-68220FAAF4AB}"/>
    <cellStyle name="Normal 9 42 20" xfId="43213" xr:uid="{B2CA3D01-914A-4F67-BCDF-AB70B40F077B}"/>
    <cellStyle name="Normal 9 42 21" xfId="43214" xr:uid="{38F2F8F9-BE56-4E24-86E4-3868610BF304}"/>
    <cellStyle name="Normal 9 42 22" xfId="43215" xr:uid="{4A496633-1352-4A5C-99FC-E0D8439CBD06}"/>
    <cellStyle name="Normal 9 42 23" xfId="43216" xr:uid="{91D36EDD-18B9-4E8F-A939-8EA2D6194CF3}"/>
    <cellStyle name="Normal 9 42 24" xfId="43217" xr:uid="{7693E8EB-9511-4A9A-9EB9-41FE763F154F}"/>
    <cellStyle name="Normal 9 42 25" xfId="43218" xr:uid="{93789A88-8448-4AF0-AC61-4354E8E2867D}"/>
    <cellStyle name="Normal 9 42 26" xfId="43219" xr:uid="{1D25022A-A8F6-42EB-BA43-3BFCF73034B7}"/>
    <cellStyle name="Normal 9 42 27" xfId="43220" xr:uid="{A7AC5F58-24F6-41CC-900E-065A7445A6FF}"/>
    <cellStyle name="Normal 9 42 28" xfId="43221" xr:uid="{3325F65E-1AF9-443D-B166-3BB2732E16B4}"/>
    <cellStyle name="Normal 9 42 29" xfId="43222" xr:uid="{92093924-A1EB-4B55-9800-B4EF11FEAC30}"/>
    <cellStyle name="Normal 9 42 3" xfId="43223" xr:uid="{B86905D2-6DD4-4F78-ADA6-2AB092974C5E}"/>
    <cellStyle name="Normal 9 42 3 2" xfId="43224" xr:uid="{FB6C6BD4-E426-4F6A-9EA5-842A35FE70B2}"/>
    <cellStyle name="Normal 9 42 3 2 2" xfId="43225" xr:uid="{EBA17A36-9DEC-490C-8C79-7146FA87AAF2}"/>
    <cellStyle name="Normal 9 42 3 3" xfId="43226" xr:uid="{E1D1AC61-423C-4A60-82B6-EE3E6A3532E4}"/>
    <cellStyle name="Normal 9 42 30" xfId="43227" xr:uid="{D31F0AF6-E82B-4C3E-8754-578F32B372F4}"/>
    <cellStyle name="Normal 9 42 31" xfId="43228" xr:uid="{ADB272BD-E24C-413B-97B2-A14EFBB0EB26}"/>
    <cellStyle name="Normal 9 42 32" xfId="43229" xr:uid="{AA31EB13-1C61-4FB5-8239-8D0653812159}"/>
    <cellStyle name="Normal 9 42 33" xfId="43230" xr:uid="{507F90E4-D728-495B-98A6-07DB663730CE}"/>
    <cellStyle name="Normal 9 42 34" xfId="43231" xr:uid="{FCD50B9D-86AA-4859-8A9E-3539300A97B5}"/>
    <cellStyle name="Normal 9 42 35" xfId="43232" xr:uid="{82A9251C-8A71-450F-935B-88CBE53555D1}"/>
    <cellStyle name="Normal 9 42 36" xfId="43233" xr:uid="{B052473F-FC7B-44D3-AEB1-CA5E9B959512}"/>
    <cellStyle name="Normal 9 42 37" xfId="43234" xr:uid="{39832F41-029A-4F32-AD9E-7E8079CE1964}"/>
    <cellStyle name="Normal 9 42 38" xfId="43235" xr:uid="{581A2140-86F0-4CA6-B854-BE46C37E3DC9}"/>
    <cellStyle name="Normal 9 42 39" xfId="43236" xr:uid="{A24AEF47-78BF-4903-96BB-EE8AFB73B1EA}"/>
    <cellStyle name="Normal 9 42 4" xfId="43237" xr:uid="{3747F83D-97F2-44E3-A4EA-D6FCF6A7EDD6}"/>
    <cellStyle name="Normal 9 42 4 2" xfId="43238" xr:uid="{56823598-2273-43D1-8740-4D3F0D84DD9C}"/>
    <cellStyle name="Normal 9 42 4 2 2" xfId="43239" xr:uid="{856AB850-A45D-45FB-85BA-5A648745D877}"/>
    <cellStyle name="Normal 9 42 4 3" xfId="43240" xr:uid="{59B62B44-E1E7-404C-9FE7-8EB62B75AC98}"/>
    <cellStyle name="Normal 9 42 40" xfId="43241" xr:uid="{661CA924-0A17-4F8C-8CA5-6BDA5462B14A}"/>
    <cellStyle name="Normal 9 42 5" xfId="43242" xr:uid="{09B316FB-1C82-4D9D-9474-1246114F5C7B}"/>
    <cellStyle name="Normal 9 42 5 2" xfId="43243" xr:uid="{6152C72A-0B06-489B-B3FC-891CFCBD18EB}"/>
    <cellStyle name="Normal 9 42 5 2 2" xfId="43244" xr:uid="{74C196CD-2E50-4F39-B96D-A18A4034DCEA}"/>
    <cellStyle name="Normal 9 42 5 3" xfId="43245" xr:uid="{F95C5AA6-AF23-4C46-81B2-E7596943E60C}"/>
    <cellStyle name="Normal 9 42 6" xfId="43246" xr:uid="{F0632443-0022-48FA-9A7F-A860BC4E38D8}"/>
    <cellStyle name="Normal 9 42 6 2" xfId="43247" xr:uid="{D69CA572-557B-4636-981D-86AA4D30193F}"/>
    <cellStyle name="Normal 9 42 6 2 2" xfId="43248" xr:uid="{B38EE18C-F7C6-4D5D-B683-9B3987B29353}"/>
    <cellStyle name="Normal 9 42 6 3" xfId="43249" xr:uid="{CB14351F-D340-4097-8F9A-7D6C462CE08D}"/>
    <cellStyle name="Normal 9 42 7" xfId="43250" xr:uid="{EA7E5B06-FA31-4D5E-804D-626035BCC8AE}"/>
    <cellStyle name="Normal 9 42 7 2" xfId="43251" xr:uid="{FDFB5487-F244-4A57-A74F-BD1A3222E0D8}"/>
    <cellStyle name="Normal 9 42 7 2 2" xfId="43252" xr:uid="{9A40298F-7759-4429-9E2C-F93D289E14E5}"/>
    <cellStyle name="Normal 9 42 7 3" xfId="43253" xr:uid="{FED7608D-86FF-459A-A81A-572AEDB0151B}"/>
    <cellStyle name="Normal 9 42 8" xfId="43254" xr:uid="{B4EB1E07-999A-4469-B0B7-B0FD08EDE092}"/>
    <cellStyle name="Normal 9 42 8 2" xfId="43255" xr:uid="{E11556A2-27EF-4D4C-A2A3-F23E0A595367}"/>
    <cellStyle name="Normal 9 42 8 2 2" xfId="43256" xr:uid="{F6691218-2386-4CDB-A43B-E936A07F53F0}"/>
    <cellStyle name="Normal 9 42 8 3" xfId="43257" xr:uid="{876568FE-B554-403F-8BF4-C730A6ED1491}"/>
    <cellStyle name="Normal 9 42 9" xfId="43258" xr:uid="{B52AF9C2-67E8-44BF-BF78-DE172B14383A}"/>
    <cellStyle name="Normal 9 42 9 2" xfId="43259" xr:uid="{33153F20-B8DF-40D0-89C9-D4DAE785857B}"/>
    <cellStyle name="Normal 9 42 9 2 2" xfId="43260" xr:uid="{2C55D874-905A-4D1D-A3B8-B778EBD2FA58}"/>
    <cellStyle name="Normal 9 42 9 3" xfId="43261" xr:uid="{85635152-F258-4D11-B95C-B068DF1D340C}"/>
    <cellStyle name="Normal 9 43" xfId="43262" xr:uid="{8D1E3810-E144-48A3-8450-F9A9B96961FE}"/>
    <cellStyle name="Normal 9 43 10" xfId="43263" xr:uid="{B1EA4522-1F55-4073-8AE9-8CBF93935219}"/>
    <cellStyle name="Normal 9 43 10 2" xfId="43264" xr:uid="{219CE330-2AB0-46A6-B562-A1FF7926E593}"/>
    <cellStyle name="Normal 9 43 10 2 2" xfId="43265" xr:uid="{2E97900D-14AD-435A-8973-D1712B94CC08}"/>
    <cellStyle name="Normal 9 43 10 3" xfId="43266" xr:uid="{63D57986-E2E7-47A8-A47F-D1306DF8EA30}"/>
    <cellStyle name="Normal 9 43 11" xfId="43267" xr:uid="{FD4DF783-0772-47A0-9F17-F122B55D8863}"/>
    <cellStyle name="Normal 9 43 11 2" xfId="43268" xr:uid="{7BF6F0F4-0129-4C4C-8AFB-5E2C48EE6960}"/>
    <cellStyle name="Normal 9 43 11 2 2" xfId="43269" xr:uid="{25031DA0-7F68-4D13-9138-39E05FE65F40}"/>
    <cellStyle name="Normal 9 43 11 3" xfId="43270" xr:uid="{879BAE18-23F4-4F92-BB7B-1F4F4284636F}"/>
    <cellStyle name="Normal 9 43 11 4" xfId="43271" xr:uid="{413E5397-02A8-4658-BD10-1AF27FA60511}"/>
    <cellStyle name="Normal 9 43 12" xfId="43272" xr:uid="{BAFDEDA3-D59E-4D80-996E-11F93C51E8EA}"/>
    <cellStyle name="Normal 9 43 12 2" xfId="43273" xr:uid="{24F774A8-11B5-4F3B-8F0E-3C9BCBC4AA54}"/>
    <cellStyle name="Normal 9 43 13" xfId="43274" xr:uid="{7A30D602-E9BE-4380-9502-3C3F7254B73B}"/>
    <cellStyle name="Normal 9 43 14" xfId="43275" xr:uid="{51A4B759-E56C-44C7-9991-770DC3B9B473}"/>
    <cellStyle name="Normal 9 43 14 2" xfId="43276" xr:uid="{4647A25B-0FF1-4B58-9A9F-307C8688C146}"/>
    <cellStyle name="Normal 9 43 15" xfId="43277" xr:uid="{E9153BFC-7531-4C1E-A0D1-5F90FF6DB023}"/>
    <cellStyle name="Normal 9 43 16" xfId="43278" xr:uid="{410CC1A9-937F-449D-97FE-11105E1CEC86}"/>
    <cellStyle name="Normal 9 43 17" xfId="43279" xr:uid="{09E31BEC-A6FC-42CD-A52A-50145861C576}"/>
    <cellStyle name="Normal 9 43 18" xfId="43280" xr:uid="{21411E5A-090B-47F3-8C87-E34F644992E8}"/>
    <cellStyle name="Normal 9 43 19" xfId="43281" xr:uid="{E6F320A2-497B-41A1-963D-D2E8E2D2F38E}"/>
    <cellStyle name="Normal 9 43 2" xfId="43282" xr:uid="{85C7E6EE-E3FF-41C7-A94C-9CCC46C5C933}"/>
    <cellStyle name="Normal 9 43 2 2" xfId="43283" xr:uid="{EB2CC6AD-A4FD-46F3-89E8-C9C7ADC8EB4D}"/>
    <cellStyle name="Normal 9 43 2 2 2" xfId="43284" xr:uid="{E5EAA3C8-6488-4F5C-A08D-97D49CEAF8BA}"/>
    <cellStyle name="Normal 9 43 2 3" xfId="43285" xr:uid="{9276D9A6-15CC-4956-BF7E-F6A9EDCCE7B4}"/>
    <cellStyle name="Normal 9 43 20" xfId="43286" xr:uid="{E7A951CF-A4D4-4E1D-B5B4-B9BB548B0C39}"/>
    <cellStyle name="Normal 9 43 21" xfId="43287" xr:uid="{133A0111-3313-43BA-8257-1DED4504E544}"/>
    <cellStyle name="Normal 9 43 22" xfId="43288" xr:uid="{58782499-95FD-4ED5-ABF7-693DCBF648F8}"/>
    <cellStyle name="Normal 9 43 23" xfId="43289" xr:uid="{17165C77-EA3C-4DAB-AFF5-9E337AE29B7D}"/>
    <cellStyle name="Normal 9 43 24" xfId="43290" xr:uid="{A915532D-44BA-4267-A881-C09468176692}"/>
    <cellStyle name="Normal 9 43 25" xfId="43291" xr:uid="{AC92F055-0DEA-4445-A50B-8D6FF8E4A60A}"/>
    <cellStyle name="Normal 9 43 26" xfId="43292" xr:uid="{54F7D3AA-B7C9-4CDB-B598-047E330069B2}"/>
    <cellStyle name="Normal 9 43 27" xfId="43293" xr:uid="{B9A4E9CC-C539-44EB-82E3-EBCF87187AA1}"/>
    <cellStyle name="Normal 9 43 28" xfId="43294" xr:uid="{2A591A30-3165-4420-8869-E8FC87CF7087}"/>
    <cellStyle name="Normal 9 43 29" xfId="43295" xr:uid="{BEEA2EC8-53C0-4B79-A700-A3CC26FA530C}"/>
    <cellStyle name="Normal 9 43 3" xfId="43296" xr:uid="{7983868D-E19D-4083-B83C-29655D3403B4}"/>
    <cellStyle name="Normal 9 43 3 2" xfId="43297" xr:uid="{3A0AD7F1-AFB2-4F07-B234-65A0A7988A8A}"/>
    <cellStyle name="Normal 9 43 3 2 2" xfId="43298" xr:uid="{9BDA7F30-88AB-4AEF-A277-8FB6553BE8A3}"/>
    <cellStyle name="Normal 9 43 3 3" xfId="43299" xr:uid="{D6AFD14B-8918-432D-9181-1B1A296B6501}"/>
    <cellStyle name="Normal 9 43 30" xfId="43300" xr:uid="{2DE32D16-7CCD-4F85-9B34-2C6AA1D825E6}"/>
    <cellStyle name="Normal 9 43 31" xfId="43301" xr:uid="{79E2ADF0-0414-464D-A0B4-4AEEA64686CB}"/>
    <cellStyle name="Normal 9 43 32" xfId="43302" xr:uid="{C2546CD0-40C5-4B3A-8840-122D5415FE69}"/>
    <cellStyle name="Normal 9 43 33" xfId="43303" xr:uid="{518B11B7-FE2B-4DD9-81CB-32B768C8A5F6}"/>
    <cellStyle name="Normal 9 43 34" xfId="43304" xr:uid="{7A658C6F-5D94-427C-A231-B107D3445259}"/>
    <cellStyle name="Normal 9 43 35" xfId="43305" xr:uid="{75F95ECD-4AA7-4F79-85C7-1AA382A8D768}"/>
    <cellStyle name="Normal 9 43 36" xfId="43306" xr:uid="{F8EDF89C-A7AD-4F8F-958E-5B46A3628DC4}"/>
    <cellStyle name="Normal 9 43 37" xfId="43307" xr:uid="{4B8DBDB2-1D94-492B-B537-3DDE9890897E}"/>
    <cellStyle name="Normal 9 43 38" xfId="43308" xr:uid="{EF3B0B25-4106-4261-8D54-87ACC9C0B534}"/>
    <cellStyle name="Normal 9 43 39" xfId="43309" xr:uid="{5A76DC29-8A42-4411-9067-19A4AA8F9BB2}"/>
    <cellStyle name="Normal 9 43 4" xfId="43310" xr:uid="{43457354-4184-472A-88F9-807BB6DAE29A}"/>
    <cellStyle name="Normal 9 43 4 2" xfId="43311" xr:uid="{20B8A948-B5D3-446E-BD92-EC2C6B89CD0D}"/>
    <cellStyle name="Normal 9 43 4 2 2" xfId="43312" xr:uid="{BEF9B5B4-5588-4F00-9D82-388A7A039F45}"/>
    <cellStyle name="Normal 9 43 4 3" xfId="43313" xr:uid="{04DE3EC6-CDF6-4385-8136-F65BA4431232}"/>
    <cellStyle name="Normal 9 43 40" xfId="43314" xr:uid="{00C9011B-0E8F-4583-977C-51E178859EEC}"/>
    <cellStyle name="Normal 9 43 5" xfId="43315" xr:uid="{2825B24B-DF36-47E7-9589-924F4B1A8499}"/>
    <cellStyle name="Normal 9 43 5 2" xfId="43316" xr:uid="{6DE18028-E717-4F6C-8C70-62DFF67870A0}"/>
    <cellStyle name="Normal 9 43 5 2 2" xfId="43317" xr:uid="{6DAEF57B-4C82-4CFA-A55A-469162CFAF04}"/>
    <cellStyle name="Normal 9 43 5 3" xfId="43318" xr:uid="{CB8DA78F-5E5C-4069-8A58-1A250A86C752}"/>
    <cellStyle name="Normal 9 43 6" xfId="43319" xr:uid="{2C0C5DE2-3AD9-479E-AF88-25860EE15C2D}"/>
    <cellStyle name="Normal 9 43 6 2" xfId="43320" xr:uid="{7C578CAB-3748-4157-B700-09F2BD235CEB}"/>
    <cellStyle name="Normal 9 43 6 2 2" xfId="43321" xr:uid="{4965D90B-9D18-4624-B2BB-1E94C7954069}"/>
    <cellStyle name="Normal 9 43 6 3" xfId="43322" xr:uid="{02D49F8E-6B33-4E7B-BF3A-45152D7CF3B5}"/>
    <cellStyle name="Normal 9 43 7" xfId="43323" xr:uid="{7200353F-8DA6-48B3-A28D-56B35DA5F32C}"/>
    <cellStyle name="Normal 9 43 7 2" xfId="43324" xr:uid="{C5BB343B-BE53-4135-8C51-61F6477488A8}"/>
    <cellStyle name="Normal 9 43 7 2 2" xfId="43325" xr:uid="{51E55A9B-D6B7-44D6-AE7C-8A3C6CDCFF36}"/>
    <cellStyle name="Normal 9 43 7 3" xfId="43326" xr:uid="{7B94A289-6438-4746-9940-EE7DAB278BEB}"/>
    <cellStyle name="Normal 9 43 8" xfId="43327" xr:uid="{D73CDEF6-618F-49C8-9BB9-21A5D93D3FF5}"/>
    <cellStyle name="Normal 9 43 8 2" xfId="43328" xr:uid="{5FEFC20D-428D-4050-B4EB-6BEE6B0AE7A3}"/>
    <cellStyle name="Normal 9 43 8 2 2" xfId="43329" xr:uid="{06258A31-BCFA-4F38-B961-C1C97C57A250}"/>
    <cellStyle name="Normal 9 43 8 3" xfId="43330" xr:uid="{DEB6D67B-0B5F-40DF-B8C1-219B137E03A4}"/>
    <cellStyle name="Normal 9 43 9" xfId="43331" xr:uid="{36B2C6FB-CFF6-4348-82AF-227FF74B2DE4}"/>
    <cellStyle name="Normal 9 43 9 2" xfId="43332" xr:uid="{E2D1A47A-0A2B-4DA5-8202-263B10C1B579}"/>
    <cellStyle name="Normal 9 43 9 2 2" xfId="43333" xr:uid="{3E3F1062-7C97-4045-9988-4402F5A908A7}"/>
    <cellStyle name="Normal 9 43 9 3" xfId="43334" xr:uid="{EE88FA13-EEBA-4B85-8E49-DC6141FBE64F}"/>
    <cellStyle name="Normal 9 44" xfId="43335" xr:uid="{7E478AB7-2E3F-40E1-A601-52417CB838D8}"/>
    <cellStyle name="Normal 9 44 10" xfId="43336" xr:uid="{3D9D39F3-45CB-4A64-BBA3-DB15A1D8E4E9}"/>
    <cellStyle name="Normal 9 44 10 2" xfId="43337" xr:uid="{42FBE153-8ABC-4A06-861E-3E63D9297668}"/>
    <cellStyle name="Normal 9 44 10 2 2" xfId="43338" xr:uid="{E314CC73-3E24-487A-8E62-0223E83E6349}"/>
    <cellStyle name="Normal 9 44 10 3" xfId="43339" xr:uid="{91D481F4-C8CE-4A64-A67A-F282D23E8FEF}"/>
    <cellStyle name="Normal 9 44 11" xfId="43340" xr:uid="{54F788C3-61E7-4F34-9086-609A7C056ACB}"/>
    <cellStyle name="Normal 9 44 11 2" xfId="43341" xr:uid="{3DE57D90-4AAB-442F-B560-2192AD128008}"/>
    <cellStyle name="Normal 9 44 11 2 2" xfId="43342" xr:uid="{76AE284A-A44A-4794-B1A3-5148A1765152}"/>
    <cellStyle name="Normal 9 44 11 3" xfId="43343" xr:uid="{8C244064-6EA7-4C89-A4AF-D24B8FB7B5C1}"/>
    <cellStyle name="Normal 9 44 11 4" xfId="43344" xr:uid="{8ABB083F-9F50-476D-B716-52539A66BB69}"/>
    <cellStyle name="Normal 9 44 12" xfId="43345" xr:uid="{F4391F9E-632D-49C0-BD10-4FA7B4B45282}"/>
    <cellStyle name="Normal 9 44 12 2" xfId="43346" xr:uid="{A37A3EE6-A575-4EC6-A492-BEBDE9ABA210}"/>
    <cellStyle name="Normal 9 44 13" xfId="43347" xr:uid="{03F7071D-F718-4754-8818-E7A284041F15}"/>
    <cellStyle name="Normal 9 44 14" xfId="43348" xr:uid="{CAB3A59D-25CF-4090-981A-386DC2501242}"/>
    <cellStyle name="Normal 9 44 14 2" xfId="43349" xr:uid="{8E9A1637-3F60-4CB3-A258-F476B7F56055}"/>
    <cellStyle name="Normal 9 44 15" xfId="43350" xr:uid="{245E010C-CBAD-4AE5-B8C6-513878955C95}"/>
    <cellStyle name="Normal 9 44 16" xfId="43351" xr:uid="{F73A1BA4-BC24-4076-BF21-E9E7537F7B9B}"/>
    <cellStyle name="Normal 9 44 17" xfId="43352" xr:uid="{D78E02A7-E1FB-4E48-94C6-3275D7CC89FC}"/>
    <cellStyle name="Normal 9 44 18" xfId="43353" xr:uid="{44729BF4-C13F-4BD5-8F38-B122A04AC3F9}"/>
    <cellStyle name="Normal 9 44 19" xfId="43354" xr:uid="{15140CA6-EE5F-4A60-81B7-8E5E52B63CB6}"/>
    <cellStyle name="Normal 9 44 2" xfId="43355" xr:uid="{6E4FC914-DB8A-4E26-8B0B-189BEFEE2C13}"/>
    <cellStyle name="Normal 9 44 2 2" xfId="43356" xr:uid="{B8C65AB0-6976-4A1A-A677-40A6549F0CAF}"/>
    <cellStyle name="Normal 9 44 2 2 2" xfId="43357" xr:uid="{3604B22E-F42D-4AEA-8FEE-6E13E01B2991}"/>
    <cellStyle name="Normal 9 44 2 3" xfId="43358" xr:uid="{BCFD4126-94AA-461F-945B-072C7FE86F2A}"/>
    <cellStyle name="Normal 9 44 20" xfId="43359" xr:uid="{E0B8F6B7-2A50-4C1F-8943-287C44D4F198}"/>
    <cellStyle name="Normal 9 44 21" xfId="43360" xr:uid="{102F8708-EEB7-43DA-968E-C3C9006482E2}"/>
    <cellStyle name="Normal 9 44 22" xfId="43361" xr:uid="{E3FA562F-54D7-4B3A-B762-6EF1EF714069}"/>
    <cellStyle name="Normal 9 44 23" xfId="43362" xr:uid="{412B66BF-03FE-45A7-BF72-D03F6CFDBD2D}"/>
    <cellStyle name="Normal 9 44 24" xfId="43363" xr:uid="{86FA6BC3-A012-42EA-86D0-644DCB20A9DA}"/>
    <cellStyle name="Normal 9 44 25" xfId="43364" xr:uid="{9244895E-CAA0-48EB-84B7-C94DEDCB9FBE}"/>
    <cellStyle name="Normal 9 44 26" xfId="43365" xr:uid="{1626FEE1-328E-4B32-A886-B7E95B39B948}"/>
    <cellStyle name="Normal 9 44 27" xfId="43366" xr:uid="{856F6AE6-E4D6-4DF0-874B-FDBC0EB1BEF2}"/>
    <cellStyle name="Normal 9 44 28" xfId="43367" xr:uid="{1A8882A5-34DE-4DE2-9F64-18C5CB2E3582}"/>
    <cellStyle name="Normal 9 44 29" xfId="43368" xr:uid="{8E20E849-D01E-4321-BFC7-831852F141FD}"/>
    <cellStyle name="Normal 9 44 3" xfId="43369" xr:uid="{5B3FC04F-8370-4376-B094-EB7837DBA039}"/>
    <cellStyle name="Normal 9 44 3 2" xfId="43370" xr:uid="{7B518433-869F-4C16-8DB5-173E15F6D293}"/>
    <cellStyle name="Normal 9 44 3 2 2" xfId="43371" xr:uid="{CD7BBBB8-6851-4A5D-8BDD-92E27D40CFDA}"/>
    <cellStyle name="Normal 9 44 3 3" xfId="43372" xr:uid="{68C3F7F5-AD40-40E7-936E-1799A3910237}"/>
    <cellStyle name="Normal 9 44 30" xfId="43373" xr:uid="{68F1741F-3305-4EE1-A28C-8C071FF92455}"/>
    <cellStyle name="Normal 9 44 31" xfId="43374" xr:uid="{BE130EC5-B0EE-424A-A4BB-E299858F6A96}"/>
    <cellStyle name="Normal 9 44 32" xfId="43375" xr:uid="{6E6663CB-DE5D-41E4-A98B-02127F2655B4}"/>
    <cellStyle name="Normal 9 44 33" xfId="43376" xr:uid="{E96244C2-602F-4DF7-B163-2101C7FCE826}"/>
    <cellStyle name="Normal 9 44 34" xfId="43377" xr:uid="{288B27C9-55F0-44DF-AE42-2B3F7EA0A6A4}"/>
    <cellStyle name="Normal 9 44 35" xfId="43378" xr:uid="{271D65C9-2A77-4111-81A9-0CDB85153C24}"/>
    <cellStyle name="Normal 9 44 36" xfId="43379" xr:uid="{FFE29790-BAC1-43B1-AD3F-954E2EAA02CD}"/>
    <cellStyle name="Normal 9 44 37" xfId="43380" xr:uid="{65808F74-0FF2-40A7-9D9F-D1BFE6014FC8}"/>
    <cellStyle name="Normal 9 44 38" xfId="43381" xr:uid="{A90BEC77-83F0-457B-AD81-CF08F2D56731}"/>
    <cellStyle name="Normal 9 44 39" xfId="43382" xr:uid="{0A915ECE-4E5D-475F-B10C-C18B56C4393A}"/>
    <cellStyle name="Normal 9 44 4" xfId="43383" xr:uid="{D80A6E26-4B61-4966-9C12-39E1BD34E76C}"/>
    <cellStyle name="Normal 9 44 4 2" xfId="43384" xr:uid="{C49C5612-A7EF-4E8B-97A5-A14F2B40F66A}"/>
    <cellStyle name="Normal 9 44 4 2 2" xfId="43385" xr:uid="{FBF56E54-3B53-46EB-BB60-B8BA7A3D1565}"/>
    <cellStyle name="Normal 9 44 4 3" xfId="43386" xr:uid="{537EC567-672E-45F6-BFC9-9DAFA12EFC74}"/>
    <cellStyle name="Normal 9 44 40" xfId="43387" xr:uid="{A46927BD-9DCC-4E4A-AB59-15F71776D900}"/>
    <cellStyle name="Normal 9 44 5" xfId="43388" xr:uid="{BA961458-3A9C-4A47-81BD-48323AA86FC6}"/>
    <cellStyle name="Normal 9 44 5 2" xfId="43389" xr:uid="{2FE98386-C150-41CF-A1FA-70308B0B2763}"/>
    <cellStyle name="Normal 9 44 5 2 2" xfId="43390" xr:uid="{7EA95780-EFE0-4C37-9F97-8432898B4BCB}"/>
    <cellStyle name="Normal 9 44 5 3" xfId="43391" xr:uid="{77F120F7-5A3F-4298-AD28-D94A5AD8DBDF}"/>
    <cellStyle name="Normal 9 44 6" xfId="43392" xr:uid="{1D206160-81B4-4A27-ADE8-F8E134CBBCA3}"/>
    <cellStyle name="Normal 9 44 6 2" xfId="43393" xr:uid="{A6BE52B9-743C-4BB8-960A-3ABD77F1FA74}"/>
    <cellStyle name="Normal 9 44 6 2 2" xfId="43394" xr:uid="{710F4846-26CD-405E-BDAA-28EC6F98B5F7}"/>
    <cellStyle name="Normal 9 44 6 3" xfId="43395" xr:uid="{10A93F93-2E32-4097-B7EA-11FA0D8ED4AA}"/>
    <cellStyle name="Normal 9 44 7" xfId="43396" xr:uid="{31668E0A-7555-4A42-A4DB-79889C2E1DC0}"/>
    <cellStyle name="Normal 9 44 7 2" xfId="43397" xr:uid="{8AB25948-43F6-498F-848D-5E08EE74CF5E}"/>
    <cellStyle name="Normal 9 44 7 2 2" xfId="43398" xr:uid="{EC3007CE-6C23-4602-9D29-7C223DEB47A3}"/>
    <cellStyle name="Normal 9 44 7 3" xfId="43399" xr:uid="{D9A68F8D-E712-40E2-8EE3-08EB0AF7B4BD}"/>
    <cellStyle name="Normal 9 44 8" xfId="43400" xr:uid="{89E28C92-B7E3-48F1-B0B6-BD2FC5F07DB0}"/>
    <cellStyle name="Normal 9 44 8 2" xfId="43401" xr:uid="{D951F845-7CD2-4E88-92FA-D30E79E0D288}"/>
    <cellStyle name="Normal 9 44 8 2 2" xfId="43402" xr:uid="{CCC37C8F-CB25-4DDC-B9AF-C02F154F5783}"/>
    <cellStyle name="Normal 9 44 8 3" xfId="43403" xr:uid="{CBED7167-7D08-4F2F-AFE7-2A36841006F5}"/>
    <cellStyle name="Normal 9 44 9" xfId="43404" xr:uid="{8CFC1A2A-B195-4DB6-BEC2-723E036E98B4}"/>
    <cellStyle name="Normal 9 44 9 2" xfId="43405" xr:uid="{9FD26F1A-C895-4EF6-9D9E-CA858C45A17C}"/>
    <cellStyle name="Normal 9 44 9 2 2" xfId="43406" xr:uid="{91A2D68A-F3C6-40E2-8042-A77045D7AEDF}"/>
    <cellStyle name="Normal 9 44 9 3" xfId="43407" xr:uid="{0E2031AC-7E4E-48EE-8598-06EB1F3D2049}"/>
    <cellStyle name="Normal 9 45" xfId="43408" xr:uid="{29DA3B55-5830-4D49-B252-D2203D92E5C6}"/>
    <cellStyle name="Normal 9 45 10" xfId="43409" xr:uid="{7C916EE7-7EA9-4FC9-9D80-9A866BDF746F}"/>
    <cellStyle name="Normal 9 45 10 2" xfId="43410" xr:uid="{136E1572-E17A-4A64-9430-C5299B9C32CE}"/>
    <cellStyle name="Normal 9 45 10 2 2" xfId="43411" xr:uid="{2AE7A0B4-4129-4164-9AA6-8B2E04D6902D}"/>
    <cellStyle name="Normal 9 45 10 3" xfId="43412" xr:uid="{0FF3B331-4179-4385-8203-008FA3BE1CA8}"/>
    <cellStyle name="Normal 9 45 11" xfId="43413" xr:uid="{D74B369A-E8F5-4424-B96C-0857B8F3080C}"/>
    <cellStyle name="Normal 9 45 11 2" xfId="43414" xr:uid="{7E3E5184-75B3-4789-AB93-0971777E874B}"/>
    <cellStyle name="Normal 9 45 11 2 2" xfId="43415" xr:uid="{927D0E3A-CADB-41EF-A0C4-67C73EA0C2B7}"/>
    <cellStyle name="Normal 9 45 11 3" xfId="43416" xr:uid="{8741B6C3-17E4-4F04-8B19-AEC10D126AB1}"/>
    <cellStyle name="Normal 9 45 11 4" xfId="43417" xr:uid="{4419F423-56CF-42E7-85D3-BC4B9E03A19D}"/>
    <cellStyle name="Normal 9 45 12" xfId="43418" xr:uid="{72C24E7B-E0A6-4EFC-9F82-C6C6EDF76084}"/>
    <cellStyle name="Normal 9 45 12 2" xfId="43419" xr:uid="{E527E798-92B8-4DF6-A604-EDBF90878451}"/>
    <cellStyle name="Normal 9 45 13" xfId="43420" xr:uid="{799DF93D-094E-4DFC-A0F4-AB7B9F52E617}"/>
    <cellStyle name="Normal 9 45 14" xfId="43421" xr:uid="{EB180844-AD27-4B5D-8C14-D8342F5C8E49}"/>
    <cellStyle name="Normal 9 45 14 2" xfId="43422" xr:uid="{5C2D5981-F1D2-4ABA-BCC9-03AC8CCCE609}"/>
    <cellStyle name="Normal 9 45 15" xfId="43423" xr:uid="{17664334-BE9A-4E41-B24B-AA6ECA0D623C}"/>
    <cellStyle name="Normal 9 45 16" xfId="43424" xr:uid="{A7882433-BC33-4B50-9E47-C16B7C132B26}"/>
    <cellStyle name="Normal 9 45 17" xfId="43425" xr:uid="{ECDD2B18-6F8B-4FB0-B813-BD6F5E19B197}"/>
    <cellStyle name="Normal 9 45 18" xfId="43426" xr:uid="{015F1DDF-6E62-4AB9-9EED-E819C5D13BC1}"/>
    <cellStyle name="Normal 9 45 19" xfId="43427" xr:uid="{602EC3C9-3E13-475D-85B8-71DC70B3256F}"/>
    <cellStyle name="Normal 9 45 2" xfId="43428" xr:uid="{D1FB37CE-8B91-406C-80E1-91E3DDC2EA7D}"/>
    <cellStyle name="Normal 9 45 2 2" xfId="43429" xr:uid="{B579F5CD-EA41-4AC4-816F-D17D6ED8C0CB}"/>
    <cellStyle name="Normal 9 45 2 2 2" xfId="43430" xr:uid="{054353CA-FC72-45E6-82DA-DEF50C6BA3F3}"/>
    <cellStyle name="Normal 9 45 2 3" xfId="43431" xr:uid="{0FD1E561-934F-4C2D-9896-B5F50FDA3B90}"/>
    <cellStyle name="Normal 9 45 20" xfId="43432" xr:uid="{30515A61-5BAD-4ECD-9F3E-07070EA52821}"/>
    <cellStyle name="Normal 9 45 21" xfId="43433" xr:uid="{CB1A9925-A55F-4FFA-BA33-802D763CDA1F}"/>
    <cellStyle name="Normal 9 45 22" xfId="43434" xr:uid="{584FB136-BB1B-4D67-961D-AECC1C74800F}"/>
    <cellStyle name="Normal 9 45 23" xfId="43435" xr:uid="{DB44943D-59D8-4165-8FCB-A42EB11015EB}"/>
    <cellStyle name="Normal 9 45 24" xfId="43436" xr:uid="{7A7F76F1-8E07-40BE-905B-3CC2F0532069}"/>
    <cellStyle name="Normal 9 45 25" xfId="43437" xr:uid="{E3FEB1BB-7D32-4BDD-9EA1-96DE81F0102B}"/>
    <cellStyle name="Normal 9 45 26" xfId="43438" xr:uid="{794FE7CE-63BA-40B3-BD77-5B2C612940E0}"/>
    <cellStyle name="Normal 9 45 27" xfId="43439" xr:uid="{51FCDFDB-0A6D-4120-8739-325382DC5C6B}"/>
    <cellStyle name="Normal 9 45 28" xfId="43440" xr:uid="{4597219B-15CD-474D-9390-45220A6EA4F5}"/>
    <cellStyle name="Normal 9 45 29" xfId="43441" xr:uid="{CEAD21B6-E273-4EE8-82B8-741C6E7339DF}"/>
    <cellStyle name="Normal 9 45 3" xfId="43442" xr:uid="{DF9E41A3-4A27-4D1E-B4E2-DD1F840F40A3}"/>
    <cellStyle name="Normal 9 45 3 2" xfId="43443" xr:uid="{7496694F-917E-4A7C-B2B9-2288FE0F248D}"/>
    <cellStyle name="Normal 9 45 3 2 2" xfId="43444" xr:uid="{203552AB-C505-4A12-91DA-4E604355EB08}"/>
    <cellStyle name="Normal 9 45 3 3" xfId="43445" xr:uid="{7D149F37-1C76-4A18-8866-C4F9D4EE4EE9}"/>
    <cellStyle name="Normal 9 45 30" xfId="43446" xr:uid="{C46EA60D-D758-4024-9B90-403B98C30D7A}"/>
    <cellStyle name="Normal 9 45 31" xfId="43447" xr:uid="{C3FC7729-F0BE-4A39-BD8F-4AE1C978CCEA}"/>
    <cellStyle name="Normal 9 45 32" xfId="43448" xr:uid="{77E57F10-CED1-44A8-B7D7-C0F2DDA91C3D}"/>
    <cellStyle name="Normal 9 45 33" xfId="43449" xr:uid="{5FB42935-DA28-4918-98DF-E4784AA98572}"/>
    <cellStyle name="Normal 9 45 34" xfId="43450" xr:uid="{E8CC48DF-E39D-4DAA-808C-92715DA28BAE}"/>
    <cellStyle name="Normal 9 45 35" xfId="43451" xr:uid="{CDAB7F33-D22C-42A6-8292-83F6F81E0286}"/>
    <cellStyle name="Normal 9 45 36" xfId="43452" xr:uid="{5992DE06-D00C-41BF-A296-62B1CDCFEB59}"/>
    <cellStyle name="Normal 9 45 37" xfId="43453" xr:uid="{55663706-9DC4-4C1A-9352-89C975F3C4CB}"/>
    <cellStyle name="Normal 9 45 38" xfId="43454" xr:uid="{CBE49F25-0146-457E-9388-256712020CF4}"/>
    <cellStyle name="Normal 9 45 39" xfId="43455" xr:uid="{A6D165AC-EA84-47F4-A162-5EEF984087B9}"/>
    <cellStyle name="Normal 9 45 4" xfId="43456" xr:uid="{B1692857-2012-4B65-B253-7A363B3CB928}"/>
    <cellStyle name="Normal 9 45 4 2" xfId="43457" xr:uid="{7961A431-01EC-4C6F-ABF6-CE2DE11ABCC7}"/>
    <cellStyle name="Normal 9 45 4 2 2" xfId="43458" xr:uid="{A548CE43-0C90-461A-AC12-A1D69CDA34E4}"/>
    <cellStyle name="Normal 9 45 4 3" xfId="43459" xr:uid="{863FBEA5-A2D1-41E5-9A41-49AB58798A55}"/>
    <cellStyle name="Normal 9 45 40" xfId="43460" xr:uid="{932D9D33-5EEC-4459-9C5B-63B760DF87FF}"/>
    <cellStyle name="Normal 9 45 5" xfId="43461" xr:uid="{6D520C36-42A4-43BA-9781-8244729351A0}"/>
    <cellStyle name="Normal 9 45 5 2" xfId="43462" xr:uid="{B764C008-4B80-4A10-B44C-AA45CB50C3C9}"/>
    <cellStyle name="Normal 9 45 5 2 2" xfId="43463" xr:uid="{85B6BEC6-C608-4E98-B6ED-78031AC473AE}"/>
    <cellStyle name="Normal 9 45 5 3" xfId="43464" xr:uid="{FB0D66FA-D88D-48B6-9872-614DEFDA34A0}"/>
    <cellStyle name="Normal 9 45 6" xfId="43465" xr:uid="{173A1A40-3B55-4A90-A06D-B4294A70F036}"/>
    <cellStyle name="Normal 9 45 6 2" xfId="43466" xr:uid="{B2254D96-20AE-485D-B93D-C47E3124A837}"/>
    <cellStyle name="Normal 9 45 6 2 2" xfId="43467" xr:uid="{8E1D2E17-E4F7-4A82-9967-2AB89E4F7263}"/>
    <cellStyle name="Normal 9 45 6 3" xfId="43468" xr:uid="{12127A4B-2756-4C4A-BEA3-C990474FDB6D}"/>
    <cellStyle name="Normal 9 45 7" xfId="43469" xr:uid="{BA8487A0-6316-437A-8214-984CC9D3EA25}"/>
    <cellStyle name="Normal 9 45 7 2" xfId="43470" xr:uid="{21662352-0882-4810-B954-E21591F5B6F9}"/>
    <cellStyle name="Normal 9 45 7 2 2" xfId="43471" xr:uid="{A4255F95-F1B7-4EBB-8AD6-8F9FF1D20597}"/>
    <cellStyle name="Normal 9 45 7 3" xfId="43472" xr:uid="{6B6954E1-FF2B-4FA0-B97E-4B014B91CA7D}"/>
    <cellStyle name="Normal 9 45 8" xfId="43473" xr:uid="{C5CE0F24-3925-4060-9E52-0F9EE7676399}"/>
    <cellStyle name="Normal 9 45 8 2" xfId="43474" xr:uid="{B0BBBC5C-09EF-4C41-915C-689A7FED2E56}"/>
    <cellStyle name="Normal 9 45 8 2 2" xfId="43475" xr:uid="{AE8039CA-20C7-437B-864F-417E05C1D1B8}"/>
    <cellStyle name="Normal 9 45 8 3" xfId="43476" xr:uid="{1B09C82E-5711-4AAB-8221-425F488CAAB5}"/>
    <cellStyle name="Normal 9 45 9" xfId="43477" xr:uid="{D9262053-6987-40B2-A574-5A695F9C25BB}"/>
    <cellStyle name="Normal 9 45 9 2" xfId="43478" xr:uid="{4CC2ADCB-A00A-4CD1-A77E-57471DF68C44}"/>
    <cellStyle name="Normal 9 45 9 2 2" xfId="43479" xr:uid="{FDCE5E20-EAF0-436C-BD33-1827A04520FD}"/>
    <cellStyle name="Normal 9 45 9 3" xfId="43480" xr:uid="{7A2B3662-256E-46C3-AB2C-20069F1667CD}"/>
    <cellStyle name="Normal 9 46" xfId="43481" xr:uid="{EDA15BDE-F2DC-41E7-BAC6-AA0AC3717736}"/>
    <cellStyle name="Normal 9 46 10" xfId="43482" xr:uid="{7AC24FD9-574E-4674-8897-294401EAE342}"/>
    <cellStyle name="Normal 9 46 10 2" xfId="43483" xr:uid="{D972E06A-C4A7-48C2-A61F-2B5B5AEB9B02}"/>
    <cellStyle name="Normal 9 46 10 2 2" xfId="43484" xr:uid="{6E0E3565-3B29-4B0E-AFBD-F23362F18B53}"/>
    <cellStyle name="Normal 9 46 10 3" xfId="43485" xr:uid="{64320523-948B-4F3F-BE6A-221E28451D02}"/>
    <cellStyle name="Normal 9 46 11" xfId="43486" xr:uid="{6BF77039-A94C-48DA-A02F-5BC18D329DAC}"/>
    <cellStyle name="Normal 9 46 11 2" xfId="43487" xr:uid="{6BCF57E0-FF37-428B-9F79-0DDD80C3D3D2}"/>
    <cellStyle name="Normal 9 46 11 2 2" xfId="43488" xr:uid="{64810AD8-8DB5-4AEA-96B3-E98453521BAB}"/>
    <cellStyle name="Normal 9 46 11 3" xfId="43489" xr:uid="{8282AC96-D5FD-4A35-91B4-29C5B147AB3D}"/>
    <cellStyle name="Normal 9 46 11 4" xfId="43490" xr:uid="{4699581F-937F-4473-B8B0-9B5FCFC21EDF}"/>
    <cellStyle name="Normal 9 46 12" xfId="43491" xr:uid="{91E15C5A-D93E-48A3-864F-C196948E74FD}"/>
    <cellStyle name="Normal 9 46 12 2" xfId="43492" xr:uid="{6FF7D7C8-7106-4A95-94CF-F92F5C0EC925}"/>
    <cellStyle name="Normal 9 46 13" xfId="43493" xr:uid="{5AB947AC-547C-48BF-9B6A-35613EA72E35}"/>
    <cellStyle name="Normal 9 46 14" xfId="43494" xr:uid="{0E037690-488C-4212-8BDD-C2EE83D5499C}"/>
    <cellStyle name="Normal 9 46 14 2" xfId="43495" xr:uid="{11FD1DC9-E2EA-4C02-BF7D-091D05521ECB}"/>
    <cellStyle name="Normal 9 46 15" xfId="43496" xr:uid="{05EDC139-DC0E-43AE-AEA9-16DADCDFC748}"/>
    <cellStyle name="Normal 9 46 16" xfId="43497" xr:uid="{E4E152CE-7B06-4BDC-87FA-A0FB4D57B9AC}"/>
    <cellStyle name="Normal 9 46 17" xfId="43498" xr:uid="{AF74C252-F62A-429D-93E0-A3A0B1F8DEF3}"/>
    <cellStyle name="Normal 9 46 18" xfId="43499" xr:uid="{E914FAA2-277D-4726-AE7D-B7E23DD0416C}"/>
    <cellStyle name="Normal 9 46 19" xfId="43500" xr:uid="{C45F75DD-6F21-4C9B-97F6-5252B4C75828}"/>
    <cellStyle name="Normal 9 46 2" xfId="43501" xr:uid="{44F26BF9-6195-4CEF-BF5F-8B5E73BAFD50}"/>
    <cellStyle name="Normal 9 46 2 2" xfId="43502" xr:uid="{B732037B-3A4F-4F76-A6B1-A74B2EBECA60}"/>
    <cellStyle name="Normal 9 46 2 2 2" xfId="43503" xr:uid="{4FA6F9DF-D046-4097-9B3F-462EB8961D0C}"/>
    <cellStyle name="Normal 9 46 2 3" xfId="43504" xr:uid="{51ABAB43-3904-4CEB-8FC5-135F20D14BD1}"/>
    <cellStyle name="Normal 9 46 20" xfId="43505" xr:uid="{3FEB339A-FC1A-4F7C-902E-C153F51D19DA}"/>
    <cellStyle name="Normal 9 46 21" xfId="43506" xr:uid="{08FEABF3-FED5-444F-9DF4-E7AAEE425C33}"/>
    <cellStyle name="Normal 9 46 22" xfId="43507" xr:uid="{A3198FE7-5427-4DC0-BBB7-C68E853072E8}"/>
    <cellStyle name="Normal 9 46 23" xfId="43508" xr:uid="{E6A04F2A-663C-42E6-8CDA-CC86101BEE1E}"/>
    <cellStyle name="Normal 9 46 24" xfId="43509" xr:uid="{9AE3869E-7057-4B8A-BF81-35CDED438A46}"/>
    <cellStyle name="Normal 9 46 25" xfId="43510" xr:uid="{A3EE2836-8CCB-44FC-A546-73CC79A5266D}"/>
    <cellStyle name="Normal 9 46 26" xfId="43511" xr:uid="{524BECB3-A9DD-43A8-998F-432A85CFE64B}"/>
    <cellStyle name="Normal 9 46 27" xfId="43512" xr:uid="{56D3B3D5-DCF0-481F-86F8-A9B53CC5D58B}"/>
    <cellStyle name="Normal 9 46 28" xfId="43513" xr:uid="{1B9901E2-3990-4AEA-B5BE-39DCDC5F3F04}"/>
    <cellStyle name="Normal 9 46 29" xfId="43514" xr:uid="{0003FED6-EBBF-4EED-BDE2-555FB4E4962B}"/>
    <cellStyle name="Normal 9 46 3" xfId="43515" xr:uid="{18587112-A25F-40BF-9391-C04A457AA3F9}"/>
    <cellStyle name="Normal 9 46 3 2" xfId="43516" xr:uid="{1B0B9A28-36FD-4EBC-8265-120D3535B44F}"/>
    <cellStyle name="Normal 9 46 3 2 2" xfId="43517" xr:uid="{6A23FFDF-AB5F-4E7C-9FB4-97F7EEC58B3F}"/>
    <cellStyle name="Normal 9 46 3 3" xfId="43518" xr:uid="{CAAE4FC5-F657-465F-A6DD-2D549E174978}"/>
    <cellStyle name="Normal 9 46 30" xfId="43519" xr:uid="{57F6854E-BD22-44D5-807A-272C09995CBB}"/>
    <cellStyle name="Normal 9 46 31" xfId="43520" xr:uid="{5B151AA7-EF75-4E68-B90C-3CCBC52B23EA}"/>
    <cellStyle name="Normal 9 46 32" xfId="43521" xr:uid="{1F0864CF-8BE0-4C8C-853A-9896AC3C42AA}"/>
    <cellStyle name="Normal 9 46 33" xfId="43522" xr:uid="{848C2D03-34A1-4123-B902-C547DE874FC5}"/>
    <cellStyle name="Normal 9 46 34" xfId="43523" xr:uid="{2385A847-0F3A-4732-8C34-6B1CC2F53D4C}"/>
    <cellStyle name="Normal 9 46 35" xfId="43524" xr:uid="{0EAD4936-6F93-4E21-BC4E-8C4140EDA575}"/>
    <cellStyle name="Normal 9 46 36" xfId="43525" xr:uid="{0FFBB616-572A-4876-A0BC-E1CC1E4E6213}"/>
    <cellStyle name="Normal 9 46 37" xfId="43526" xr:uid="{A7B5F9E0-BA3E-4D8C-9524-FF6C5D5AF786}"/>
    <cellStyle name="Normal 9 46 38" xfId="43527" xr:uid="{6EA0E092-170E-4BF6-82B7-FCFF48369900}"/>
    <cellStyle name="Normal 9 46 39" xfId="43528" xr:uid="{2AEB07D9-B09D-4FF3-AE8A-45A0ECEDD680}"/>
    <cellStyle name="Normal 9 46 4" xfId="43529" xr:uid="{AA7335C6-5CEE-4CBD-92A1-ACD77D1A1E1F}"/>
    <cellStyle name="Normal 9 46 4 2" xfId="43530" xr:uid="{2D6A33AE-0B08-40C2-84EA-91AD95DF5955}"/>
    <cellStyle name="Normal 9 46 4 2 2" xfId="43531" xr:uid="{DDE850D0-5A61-4975-9433-CA2E72B1AAC5}"/>
    <cellStyle name="Normal 9 46 4 3" xfId="43532" xr:uid="{A4AB04F6-28B5-4C81-9A89-00E3385CD9D6}"/>
    <cellStyle name="Normal 9 46 40" xfId="43533" xr:uid="{BE41C656-6B02-4966-9804-2D976BD05CFA}"/>
    <cellStyle name="Normal 9 46 5" xfId="43534" xr:uid="{59B539D2-E7EA-47B8-A093-06672EDD687F}"/>
    <cellStyle name="Normal 9 46 5 2" xfId="43535" xr:uid="{4B18EE81-6432-4215-9C2D-6A01DDF04A92}"/>
    <cellStyle name="Normal 9 46 5 2 2" xfId="43536" xr:uid="{125EBB27-0A94-47F8-B0D9-8700D8A7C7CC}"/>
    <cellStyle name="Normal 9 46 5 3" xfId="43537" xr:uid="{F130A1A6-0BC5-4FC1-8F84-66857AF234BF}"/>
    <cellStyle name="Normal 9 46 6" xfId="43538" xr:uid="{508F2FF3-40EA-46DB-A0E5-095B915A732B}"/>
    <cellStyle name="Normal 9 46 6 2" xfId="43539" xr:uid="{00474D02-A47D-4AE5-90B8-2E7A28C0C25C}"/>
    <cellStyle name="Normal 9 46 6 2 2" xfId="43540" xr:uid="{6608FE47-D8DC-4D3D-A8DE-3B929C516C61}"/>
    <cellStyle name="Normal 9 46 6 3" xfId="43541" xr:uid="{C4BA6BEB-5A64-4903-BF61-4F672BADAF32}"/>
    <cellStyle name="Normal 9 46 7" xfId="43542" xr:uid="{BAFCAF21-566C-4C75-9190-C0033C94B274}"/>
    <cellStyle name="Normal 9 46 7 2" xfId="43543" xr:uid="{21167871-DEEE-4462-83E0-CFA8E08BBCB3}"/>
    <cellStyle name="Normal 9 46 7 2 2" xfId="43544" xr:uid="{8F4141E9-B27A-46F6-B220-67517D4F2639}"/>
    <cellStyle name="Normal 9 46 7 3" xfId="43545" xr:uid="{06C22C0C-A5A9-4C85-9417-7A2CEFC7AC83}"/>
    <cellStyle name="Normal 9 46 8" xfId="43546" xr:uid="{DF66C38A-AD54-40DB-A560-57C07E6ABB5A}"/>
    <cellStyle name="Normal 9 46 8 2" xfId="43547" xr:uid="{24E80CA2-CC7F-45ED-8E78-0AF781BFCD95}"/>
    <cellStyle name="Normal 9 46 8 2 2" xfId="43548" xr:uid="{DC68793A-C062-4098-BA4F-C3D87E45F563}"/>
    <cellStyle name="Normal 9 46 8 3" xfId="43549" xr:uid="{3D92AE75-B73D-48E8-9E44-23624C6421DB}"/>
    <cellStyle name="Normal 9 46 9" xfId="43550" xr:uid="{E371CEA6-D61F-4857-B7C5-B1E2DFAFA671}"/>
    <cellStyle name="Normal 9 46 9 2" xfId="43551" xr:uid="{CF41B25C-FEDB-41A7-9DA8-D653076DEBBF}"/>
    <cellStyle name="Normal 9 46 9 2 2" xfId="43552" xr:uid="{CE704005-8153-4517-A295-2F9ABBAD5D6F}"/>
    <cellStyle name="Normal 9 46 9 3" xfId="43553" xr:uid="{5CCCB247-0DC8-4632-A05E-09E2E822CAFA}"/>
    <cellStyle name="Normal 9 47" xfId="43554" xr:uid="{2F886055-BDCE-475E-9684-952271C9FCD2}"/>
    <cellStyle name="Normal 9 47 10" xfId="43555" xr:uid="{C24D88C1-EEC9-44AD-8A9B-CBC7FFAC8F81}"/>
    <cellStyle name="Normal 9 47 10 2" xfId="43556" xr:uid="{F36B0327-99F6-40E6-901D-6FA73881E71A}"/>
    <cellStyle name="Normal 9 47 10 2 2" xfId="43557" xr:uid="{CCE6521A-AE81-4F28-927C-9CB4FC81C670}"/>
    <cellStyle name="Normal 9 47 10 3" xfId="43558" xr:uid="{83433160-FC3B-4E87-9E13-6E4A62608E9A}"/>
    <cellStyle name="Normal 9 47 11" xfId="43559" xr:uid="{25F54F19-6D6F-44A9-AE94-9C4C582FFA9A}"/>
    <cellStyle name="Normal 9 47 11 2" xfId="43560" xr:uid="{E492921B-E4EC-4902-8047-1006D3B1F7CB}"/>
    <cellStyle name="Normal 9 47 11 2 2" xfId="43561" xr:uid="{2F5D9811-BDAC-4650-B7B9-B2FBEFF84FB1}"/>
    <cellStyle name="Normal 9 47 11 3" xfId="43562" xr:uid="{1F850187-E5DD-4C27-A800-A8398C01786E}"/>
    <cellStyle name="Normal 9 47 11 4" xfId="43563" xr:uid="{23CA1483-9B94-471C-BF0D-721CAFA1ED5B}"/>
    <cellStyle name="Normal 9 47 12" xfId="43564" xr:uid="{8670E0A0-42E2-465D-935F-7922B1947ACC}"/>
    <cellStyle name="Normal 9 47 12 2" xfId="43565" xr:uid="{76EDD816-4A49-48AD-8EEB-0A523800FB26}"/>
    <cellStyle name="Normal 9 47 13" xfId="43566" xr:uid="{40CFC7DC-48DB-4DD2-921D-BF25BD7CB85F}"/>
    <cellStyle name="Normal 9 47 14" xfId="43567" xr:uid="{0C88FB6F-E2E0-4B3C-B00E-96F9C610E808}"/>
    <cellStyle name="Normal 9 47 14 2" xfId="43568" xr:uid="{BFF1A540-254E-47C1-9AA1-4408A33FCE54}"/>
    <cellStyle name="Normal 9 47 15" xfId="43569" xr:uid="{7B9B59AB-7D09-4742-9A54-66F18832E4E8}"/>
    <cellStyle name="Normal 9 47 16" xfId="43570" xr:uid="{612A1931-0D14-4B03-87BF-4B9888BFDC1B}"/>
    <cellStyle name="Normal 9 47 17" xfId="43571" xr:uid="{0D7CA5FD-DD02-4377-B159-C7987EB043EA}"/>
    <cellStyle name="Normal 9 47 18" xfId="43572" xr:uid="{22B67FDA-DC01-41D9-8975-FC07401F6D75}"/>
    <cellStyle name="Normal 9 47 19" xfId="43573" xr:uid="{A7CCAF0F-0123-4ED1-84B8-EA8D07E8AD8D}"/>
    <cellStyle name="Normal 9 47 2" xfId="43574" xr:uid="{099E64F4-4F6D-4A78-A83B-AA0887E8EB4A}"/>
    <cellStyle name="Normal 9 47 2 2" xfId="43575" xr:uid="{F916DEA6-DEA2-4124-89E1-4C15CD1709BA}"/>
    <cellStyle name="Normal 9 47 2 2 2" xfId="43576" xr:uid="{AC998F10-34FB-41EA-ADF8-18010DD43C3B}"/>
    <cellStyle name="Normal 9 47 2 3" xfId="43577" xr:uid="{92530F6F-A676-4D17-9551-8A809E3CE3D7}"/>
    <cellStyle name="Normal 9 47 20" xfId="43578" xr:uid="{D74513B5-5354-427E-AE85-48D51FC47189}"/>
    <cellStyle name="Normal 9 47 21" xfId="43579" xr:uid="{DA7064D5-B807-4EE4-829F-E061B9EF261C}"/>
    <cellStyle name="Normal 9 47 22" xfId="43580" xr:uid="{81814C01-DD4C-4347-A716-82983898FA84}"/>
    <cellStyle name="Normal 9 47 23" xfId="43581" xr:uid="{182E792E-7A95-4A3C-BAB1-7CDD12ED10F0}"/>
    <cellStyle name="Normal 9 47 24" xfId="43582" xr:uid="{5E48F037-22A6-4882-8EE5-955900F3B84A}"/>
    <cellStyle name="Normal 9 47 25" xfId="43583" xr:uid="{37360112-548A-4E56-A806-55D35D938A5C}"/>
    <cellStyle name="Normal 9 47 26" xfId="43584" xr:uid="{DBF0FC5D-475D-48F4-8C3C-5FD5BB6C144E}"/>
    <cellStyle name="Normal 9 47 27" xfId="43585" xr:uid="{1A2114B6-40B3-4A60-A932-2F3B66BB865E}"/>
    <cellStyle name="Normal 9 47 28" xfId="43586" xr:uid="{A8E9F26B-B2FE-4A4D-BC46-1CED09889F9F}"/>
    <cellStyle name="Normal 9 47 29" xfId="43587" xr:uid="{C8E891B5-22CD-44AB-8EE0-4B4F962D03B9}"/>
    <cellStyle name="Normal 9 47 3" xfId="43588" xr:uid="{D9A8B660-04D2-4F5D-9F02-1DE4B6593243}"/>
    <cellStyle name="Normal 9 47 3 2" xfId="43589" xr:uid="{AD1920EC-B777-4BAA-954B-8EDAAF328762}"/>
    <cellStyle name="Normal 9 47 3 2 2" xfId="43590" xr:uid="{29570976-E6CD-4793-9C43-C1DF9AECD5A7}"/>
    <cellStyle name="Normal 9 47 3 3" xfId="43591" xr:uid="{9D300DF1-1E76-45EC-973E-16F1E913627C}"/>
    <cellStyle name="Normal 9 47 30" xfId="43592" xr:uid="{3676D0C3-CE45-4C58-AB14-51BBB210887C}"/>
    <cellStyle name="Normal 9 47 31" xfId="43593" xr:uid="{57ED136B-774A-4B77-911D-E495366B0254}"/>
    <cellStyle name="Normal 9 47 32" xfId="43594" xr:uid="{2CED0735-16F9-4597-9B8C-90ECE1004572}"/>
    <cellStyle name="Normal 9 47 33" xfId="43595" xr:uid="{1DDC29FD-97D9-473D-B7C8-0D53E982C6DA}"/>
    <cellStyle name="Normal 9 47 34" xfId="43596" xr:uid="{77EFF85F-E0AF-4954-AAF1-9AA465D1FF1B}"/>
    <cellStyle name="Normal 9 47 35" xfId="43597" xr:uid="{84168B23-D2A7-42BA-8DD7-32CB5043852F}"/>
    <cellStyle name="Normal 9 47 36" xfId="43598" xr:uid="{FCBB40AF-B9FB-4336-9DD7-E2943AA582A1}"/>
    <cellStyle name="Normal 9 47 37" xfId="43599" xr:uid="{3A053695-31FA-439A-B7AA-71F1A4849323}"/>
    <cellStyle name="Normal 9 47 38" xfId="43600" xr:uid="{7EB9EB3F-5DB5-4528-9ED8-665D7E7AD55D}"/>
    <cellStyle name="Normal 9 47 39" xfId="43601" xr:uid="{9ED3E8AA-C9D1-47A7-B0BD-B5A19C3D1E39}"/>
    <cellStyle name="Normal 9 47 4" xfId="43602" xr:uid="{E5D6731F-AEEF-4393-B94F-D0105FA74F81}"/>
    <cellStyle name="Normal 9 47 4 2" xfId="43603" xr:uid="{B6E95AB5-9A94-4AD3-8E99-101E52C687C5}"/>
    <cellStyle name="Normal 9 47 4 2 2" xfId="43604" xr:uid="{322FD4C0-5B6B-4F8A-8EE4-92B341D8F92A}"/>
    <cellStyle name="Normal 9 47 4 3" xfId="43605" xr:uid="{6C6D17E5-5A1C-40C8-9AE0-C68EDE54CFD1}"/>
    <cellStyle name="Normal 9 47 40" xfId="43606" xr:uid="{C74486B8-2462-4C75-9F4D-F87615E70066}"/>
    <cellStyle name="Normal 9 47 5" xfId="43607" xr:uid="{BC4D7B01-A9FE-4BC7-9410-420D645FD630}"/>
    <cellStyle name="Normal 9 47 5 2" xfId="43608" xr:uid="{2D5A5CD3-0F6E-4FAD-97D1-225ACAFB5EBA}"/>
    <cellStyle name="Normal 9 47 5 2 2" xfId="43609" xr:uid="{875D65C8-A9B5-4BDD-907E-92050E4570B2}"/>
    <cellStyle name="Normal 9 47 5 3" xfId="43610" xr:uid="{7B75D0CB-2F4D-4254-85D5-9FE28AF80A74}"/>
    <cellStyle name="Normal 9 47 6" xfId="43611" xr:uid="{F647B64E-46B8-4E58-B97C-DB1C4DDAA087}"/>
    <cellStyle name="Normal 9 47 6 2" xfId="43612" xr:uid="{CF63AFC1-7E6F-4E1A-8C4D-07E495D16529}"/>
    <cellStyle name="Normal 9 47 6 2 2" xfId="43613" xr:uid="{6622BE18-2588-45E0-83D5-F6FA624449D7}"/>
    <cellStyle name="Normal 9 47 6 3" xfId="43614" xr:uid="{30447498-59CD-4DC0-AAB2-6F96F50BBFF1}"/>
    <cellStyle name="Normal 9 47 7" xfId="43615" xr:uid="{ECA09628-C819-4E98-9CA9-BE85A5F6E101}"/>
    <cellStyle name="Normal 9 47 7 2" xfId="43616" xr:uid="{C4CCDDB3-D504-4E28-AB74-B997C2FF7412}"/>
    <cellStyle name="Normal 9 47 7 2 2" xfId="43617" xr:uid="{1907E44E-F1FB-4EB5-87B2-F8B108CBAF6A}"/>
    <cellStyle name="Normal 9 47 7 3" xfId="43618" xr:uid="{7EC28041-9582-4AF8-A2C8-9136A60514BA}"/>
    <cellStyle name="Normal 9 47 8" xfId="43619" xr:uid="{DAC26605-7FB0-4F05-9189-74606DB99989}"/>
    <cellStyle name="Normal 9 47 8 2" xfId="43620" xr:uid="{6EC573C6-0807-4C5A-8E6A-6E30A2E3DF3E}"/>
    <cellStyle name="Normal 9 47 8 2 2" xfId="43621" xr:uid="{CF5C60B5-60CF-449F-A585-759EF8269DAD}"/>
    <cellStyle name="Normal 9 47 8 3" xfId="43622" xr:uid="{9D19884B-7D00-49EB-81A5-008AE0F93883}"/>
    <cellStyle name="Normal 9 47 9" xfId="43623" xr:uid="{16C801F3-79E8-4A2B-99A6-F60CBED0FDA9}"/>
    <cellStyle name="Normal 9 47 9 2" xfId="43624" xr:uid="{CCDB712D-2977-454F-9352-F2552116AFD5}"/>
    <cellStyle name="Normal 9 47 9 2 2" xfId="43625" xr:uid="{97F672D1-34C2-4B0C-87BF-B5556E234571}"/>
    <cellStyle name="Normal 9 47 9 3" xfId="43626" xr:uid="{9E7316A0-8E17-4E44-BEEA-6958420D0F65}"/>
    <cellStyle name="Normal 9 48" xfId="43627" xr:uid="{E76FF156-2A74-4D06-83DA-7F424E857D2C}"/>
    <cellStyle name="Normal 9 48 10" xfId="43628" xr:uid="{E57E4A47-BAD4-40BF-9AA2-3CC2CAA1CA31}"/>
    <cellStyle name="Normal 9 48 10 2" xfId="43629" xr:uid="{B0C39CD5-754A-4CD5-903A-956E92B7DA07}"/>
    <cellStyle name="Normal 9 48 10 2 2" xfId="43630" xr:uid="{C3D0D78C-E44D-43F3-A14E-B15D8F73408E}"/>
    <cellStyle name="Normal 9 48 10 3" xfId="43631" xr:uid="{CB9675A1-BA00-4A80-AACB-0FF7C3D759DF}"/>
    <cellStyle name="Normal 9 48 11" xfId="43632" xr:uid="{9F2673B4-1873-43E7-A7EE-D1660ACAC03F}"/>
    <cellStyle name="Normal 9 48 11 2" xfId="43633" xr:uid="{01411ED1-95D4-413A-9D5E-8B2D6F6D24BF}"/>
    <cellStyle name="Normal 9 48 11 2 2" xfId="43634" xr:uid="{036C23B0-5DDF-4ECB-A807-D39A244C203E}"/>
    <cellStyle name="Normal 9 48 11 3" xfId="43635" xr:uid="{0A8E2C4B-C65F-4E4F-BF80-2C690BBE09DB}"/>
    <cellStyle name="Normal 9 48 11 4" xfId="43636" xr:uid="{CEA6CEBE-0DD9-4198-9A39-5826B7E0AAB8}"/>
    <cellStyle name="Normal 9 48 12" xfId="43637" xr:uid="{E519D77E-E682-4EAE-A78B-029A43C0639B}"/>
    <cellStyle name="Normal 9 48 12 2" xfId="43638" xr:uid="{0205F415-0213-4BE9-ACCE-747F4F8C35F3}"/>
    <cellStyle name="Normal 9 48 13" xfId="43639" xr:uid="{7F96AEC8-3D68-4F79-A2BA-70D46FE6AF90}"/>
    <cellStyle name="Normal 9 48 14" xfId="43640" xr:uid="{4B632623-1ECE-4742-ABE1-5406F0CD182A}"/>
    <cellStyle name="Normal 9 48 14 2" xfId="43641" xr:uid="{CA0D5E77-13C2-4D7E-A4C7-B92CEA7A61E6}"/>
    <cellStyle name="Normal 9 48 15" xfId="43642" xr:uid="{17A752C4-6F20-4CC9-BB02-466E7EB58124}"/>
    <cellStyle name="Normal 9 48 16" xfId="43643" xr:uid="{9810F4FA-5263-4EB2-8E99-334885DB3B28}"/>
    <cellStyle name="Normal 9 48 17" xfId="43644" xr:uid="{258C37CE-2092-4288-8B67-AC468600B9ED}"/>
    <cellStyle name="Normal 9 48 18" xfId="43645" xr:uid="{2D723C3F-1229-498B-A49F-E73A2096440F}"/>
    <cellStyle name="Normal 9 48 19" xfId="43646" xr:uid="{9224158F-8BEC-4344-B522-E7C5E6E202D9}"/>
    <cellStyle name="Normal 9 48 2" xfId="43647" xr:uid="{0D5AE302-09C2-4812-9838-D2D108D54434}"/>
    <cellStyle name="Normal 9 48 2 2" xfId="43648" xr:uid="{FAE4A348-6A83-4759-966A-06EB59A973B4}"/>
    <cellStyle name="Normal 9 48 2 2 2" xfId="43649" xr:uid="{6FE6BC66-B566-4872-AFB4-75F6CCFDC7EE}"/>
    <cellStyle name="Normal 9 48 2 3" xfId="43650" xr:uid="{9CCCFE97-768D-4147-B56F-D8B8F2473D31}"/>
    <cellStyle name="Normal 9 48 20" xfId="43651" xr:uid="{7DC51B34-292C-4D0A-A749-6B51077E4F96}"/>
    <cellStyle name="Normal 9 48 21" xfId="43652" xr:uid="{0CC33A34-4D3E-40E9-A6B8-236A54567547}"/>
    <cellStyle name="Normal 9 48 22" xfId="43653" xr:uid="{8C5E9575-BA6C-4BB1-B1D9-95BFF369BBD8}"/>
    <cellStyle name="Normal 9 48 23" xfId="43654" xr:uid="{46072EFD-4BE1-472F-9836-23A9B0693B94}"/>
    <cellStyle name="Normal 9 48 24" xfId="43655" xr:uid="{3C66E34B-760A-4815-AD82-CD666F64DFB7}"/>
    <cellStyle name="Normal 9 48 25" xfId="43656" xr:uid="{6D32FFD0-4D4C-498A-BE9F-AB5A3C97C866}"/>
    <cellStyle name="Normal 9 48 26" xfId="43657" xr:uid="{C5851EE4-5576-4149-AE32-72125159D67B}"/>
    <cellStyle name="Normal 9 48 27" xfId="43658" xr:uid="{5D7E1018-9287-459E-9B9B-FAA4247DCA29}"/>
    <cellStyle name="Normal 9 48 28" xfId="43659" xr:uid="{3097745F-D873-415F-B513-4899EDF8E6F4}"/>
    <cellStyle name="Normal 9 48 29" xfId="43660" xr:uid="{2ECAF63A-C90F-498A-8B4E-81304FE0B3C5}"/>
    <cellStyle name="Normal 9 48 3" xfId="43661" xr:uid="{AA49FDA0-A13D-4A18-A4E6-9E575B6100E0}"/>
    <cellStyle name="Normal 9 48 3 2" xfId="43662" xr:uid="{3C5CEBFE-AEA2-4A49-ABB5-98A77FB7E4B0}"/>
    <cellStyle name="Normal 9 48 3 2 2" xfId="43663" xr:uid="{80F43FFC-1055-4C8E-9593-EB9D8531A9CC}"/>
    <cellStyle name="Normal 9 48 3 3" xfId="43664" xr:uid="{98554DD6-49C9-4515-8CB3-B156ADAF866B}"/>
    <cellStyle name="Normal 9 48 30" xfId="43665" xr:uid="{BAAE4999-09E5-4EEE-86ED-68F75D8C2AF8}"/>
    <cellStyle name="Normal 9 48 31" xfId="43666" xr:uid="{3E61F217-B560-42A1-9E98-035FF0680DF3}"/>
    <cellStyle name="Normal 9 48 32" xfId="43667" xr:uid="{BA798533-1DE9-492C-97A6-B1131ED71A2B}"/>
    <cellStyle name="Normal 9 48 33" xfId="43668" xr:uid="{8372A875-3FD9-49A6-87B3-90575F0D5618}"/>
    <cellStyle name="Normal 9 48 34" xfId="43669" xr:uid="{2C7869FE-9ECE-413E-8BDB-B3574E6F4746}"/>
    <cellStyle name="Normal 9 48 35" xfId="43670" xr:uid="{6A31B301-141E-4988-814E-67F2B7DB1FC3}"/>
    <cellStyle name="Normal 9 48 36" xfId="43671" xr:uid="{23FFFE8A-9170-4A73-9E89-51CD53428671}"/>
    <cellStyle name="Normal 9 48 37" xfId="43672" xr:uid="{17DAF4BE-E188-477F-BA6D-4A66215BEE57}"/>
    <cellStyle name="Normal 9 48 38" xfId="43673" xr:uid="{0AACEB35-C3EE-4506-9E29-90501E64E5AE}"/>
    <cellStyle name="Normal 9 48 39" xfId="43674" xr:uid="{A3AF4E81-58E9-4360-9D99-CB6D865B43ED}"/>
    <cellStyle name="Normal 9 48 4" xfId="43675" xr:uid="{00EE0A64-D9FA-40A7-BE60-E47B5D49A100}"/>
    <cellStyle name="Normal 9 48 4 2" xfId="43676" xr:uid="{45AD8B19-9C8D-4C68-8889-89561F056F7D}"/>
    <cellStyle name="Normal 9 48 4 2 2" xfId="43677" xr:uid="{1DF0D7D5-1048-4A21-A241-372BCCAB0547}"/>
    <cellStyle name="Normal 9 48 4 3" xfId="43678" xr:uid="{3BCFC93F-947A-4BE8-B815-3B6A41A3672C}"/>
    <cellStyle name="Normal 9 48 40" xfId="43679" xr:uid="{76895211-307C-4F1A-A4E9-577A012858B3}"/>
    <cellStyle name="Normal 9 48 5" xfId="43680" xr:uid="{D7250B5B-9604-4D2E-A697-1F111F1D1C64}"/>
    <cellStyle name="Normal 9 48 5 2" xfId="43681" xr:uid="{5ECD53E4-D051-43DA-98D9-EA1E9F54F211}"/>
    <cellStyle name="Normal 9 48 5 2 2" xfId="43682" xr:uid="{2B03D45E-5B70-4BCF-9D69-1FD44381B8E5}"/>
    <cellStyle name="Normal 9 48 5 3" xfId="43683" xr:uid="{D90E2CC2-D59B-4632-BA1D-3D716C36BACC}"/>
    <cellStyle name="Normal 9 48 6" xfId="43684" xr:uid="{0CF1B81E-708E-49A7-B267-9BC74B497079}"/>
    <cellStyle name="Normal 9 48 6 2" xfId="43685" xr:uid="{E18F3DCB-19F4-4474-8606-517CBC374DDE}"/>
    <cellStyle name="Normal 9 48 6 2 2" xfId="43686" xr:uid="{0D835DB6-B7B4-43AB-BEA5-99CE1297CBD2}"/>
    <cellStyle name="Normal 9 48 6 3" xfId="43687" xr:uid="{21050654-2270-48DC-B28D-FF4AEA482A10}"/>
    <cellStyle name="Normal 9 48 7" xfId="43688" xr:uid="{CA869B8D-D673-47C2-91BD-73ACD28A4689}"/>
    <cellStyle name="Normal 9 48 7 2" xfId="43689" xr:uid="{DC51A9A5-A4E2-480F-A2E2-55919530A8A8}"/>
    <cellStyle name="Normal 9 48 7 2 2" xfId="43690" xr:uid="{377C76F3-4A97-40B3-BFEB-CE9A104EB44E}"/>
    <cellStyle name="Normal 9 48 7 3" xfId="43691" xr:uid="{5A447767-7FA3-4E99-80D9-5E02B275BCDB}"/>
    <cellStyle name="Normal 9 48 8" xfId="43692" xr:uid="{EF8449B4-C178-4C7D-ADE6-F264BA41E890}"/>
    <cellStyle name="Normal 9 48 8 2" xfId="43693" xr:uid="{AE668B62-1524-4861-897B-62556C62334E}"/>
    <cellStyle name="Normal 9 48 8 2 2" xfId="43694" xr:uid="{336A76BB-7EF0-46B9-8B76-AE4FF432A179}"/>
    <cellStyle name="Normal 9 48 8 3" xfId="43695" xr:uid="{741E312A-D03C-4835-8132-55A3ECC5E0F3}"/>
    <cellStyle name="Normal 9 48 9" xfId="43696" xr:uid="{73D94D6E-8ECF-417C-986C-BE46CB6C90D3}"/>
    <cellStyle name="Normal 9 48 9 2" xfId="43697" xr:uid="{0AFAE086-BBBE-4DB2-B6BF-B3B295690C41}"/>
    <cellStyle name="Normal 9 48 9 2 2" xfId="43698" xr:uid="{DCE33F8F-50ED-4BB8-9769-E50673030950}"/>
    <cellStyle name="Normal 9 48 9 3" xfId="43699" xr:uid="{C875841D-B295-4270-B12E-C52AAB3F5E84}"/>
    <cellStyle name="Normal 9 49" xfId="43700" xr:uid="{90BA65B2-961E-4C23-92E5-2CDDF18CAD0D}"/>
    <cellStyle name="Normal 9 49 10" xfId="43701" xr:uid="{76612E71-0514-40C5-A633-1AC8496561BD}"/>
    <cellStyle name="Normal 9 49 10 2" xfId="43702" xr:uid="{5B47D624-B9CC-4025-8260-BDE6BDBD6F45}"/>
    <cellStyle name="Normal 9 49 10 2 2" xfId="43703" xr:uid="{D59E4DA4-23C0-40B8-9BAA-7F95993635BE}"/>
    <cellStyle name="Normal 9 49 10 3" xfId="43704" xr:uid="{B6347D13-74D2-49A5-BFF1-8532B231769E}"/>
    <cellStyle name="Normal 9 49 11" xfId="43705" xr:uid="{109FC3B0-7B27-4A69-9EC6-11992D5C71E6}"/>
    <cellStyle name="Normal 9 49 11 2" xfId="43706" xr:uid="{5FE0298A-A780-4AC4-92D2-9166C510E61A}"/>
    <cellStyle name="Normal 9 49 11 2 2" xfId="43707" xr:uid="{29E5B02A-6AD9-436D-9516-D5746B80BD49}"/>
    <cellStyle name="Normal 9 49 11 3" xfId="43708" xr:uid="{5621A713-D8DA-4C5F-9334-F8EF08697F4B}"/>
    <cellStyle name="Normal 9 49 11 4" xfId="43709" xr:uid="{1664FE8D-B40A-4283-9E12-456703094D22}"/>
    <cellStyle name="Normal 9 49 12" xfId="43710" xr:uid="{8C6D4EB2-914F-4B25-A542-923EE7467202}"/>
    <cellStyle name="Normal 9 49 12 2" xfId="43711" xr:uid="{2E5EA464-70FD-4D95-BE15-743FE426F463}"/>
    <cellStyle name="Normal 9 49 13" xfId="43712" xr:uid="{FA6F93CA-D27F-4F4A-8602-65D5D062E07D}"/>
    <cellStyle name="Normal 9 49 14" xfId="43713" xr:uid="{431A995A-DFBB-4135-86DE-55D07B64D2F0}"/>
    <cellStyle name="Normal 9 49 14 2" xfId="43714" xr:uid="{5C8B10DD-F577-4D2E-A175-BB62095BF841}"/>
    <cellStyle name="Normal 9 49 15" xfId="43715" xr:uid="{50C8497B-AB5E-412C-A7C5-6E92EBE5D1BD}"/>
    <cellStyle name="Normal 9 49 16" xfId="43716" xr:uid="{18E4A672-3AF7-4B13-95B4-EC8DBC78AEE7}"/>
    <cellStyle name="Normal 9 49 17" xfId="43717" xr:uid="{7DE1E0C7-63D3-441D-826C-A41BD304ED51}"/>
    <cellStyle name="Normal 9 49 18" xfId="43718" xr:uid="{41B69A89-856B-4EAA-9831-11E4736158BD}"/>
    <cellStyle name="Normal 9 49 19" xfId="43719" xr:uid="{AAA8B012-5588-4C4E-9124-3A4033061D80}"/>
    <cellStyle name="Normal 9 49 2" xfId="43720" xr:uid="{05CF2232-A6B6-495F-895C-8FD5E85A0EA7}"/>
    <cellStyle name="Normal 9 49 2 2" xfId="43721" xr:uid="{D0D108DD-514B-4F75-A6EB-335F6BC21211}"/>
    <cellStyle name="Normal 9 49 2 2 2" xfId="43722" xr:uid="{9CC82934-56B6-474D-8BC4-09AC21F5E003}"/>
    <cellStyle name="Normal 9 49 2 3" xfId="43723" xr:uid="{1086FF95-ABCD-4CA0-931C-E84CCC3FEF5F}"/>
    <cellStyle name="Normal 9 49 20" xfId="43724" xr:uid="{5C3730A3-4BC8-430C-927C-38CC716B3D0B}"/>
    <cellStyle name="Normal 9 49 21" xfId="43725" xr:uid="{B4644E09-3ED1-4937-930F-31FDB034C3C7}"/>
    <cellStyle name="Normal 9 49 22" xfId="43726" xr:uid="{11232F5B-07BC-4F99-B780-94D2C2FBF184}"/>
    <cellStyle name="Normal 9 49 23" xfId="43727" xr:uid="{94CFCE93-1C4C-4F1A-9CDB-7B413228ADF4}"/>
    <cellStyle name="Normal 9 49 24" xfId="43728" xr:uid="{D9B69352-B4AF-4FC2-BFFF-72BA7224D70F}"/>
    <cellStyle name="Normal 9 49 25" xfId="43729" xr:uid="{B7989FC1-B2FF-40B8-895C-59E29D5E2ED3}"/>
    <cellStyle name="Normal 9 49 26" xfId="43730" xr:uid="{C74E2993-CE7A-4E48-B247-CDA53573589A}"/>
    <cellStyle name="Normal 9 49 27" xfId="43731" xr:uid="{B46607DF-CA3C-4CDC-A15C-B838F965579E}"/>
    <cellStyle name="Normal 9 49 28" xfId="43732" xr:uid="{FA132430-700E-4894-B0C1-E891C11A49A6}"/>
    <cellStyle name="Normal 9 49 29" xfId="43733" xr:uid="{A13D8EED-B734-40E4-AC97-FD68BC752026}"/>
    <cellStyle name="Normal 9 49 3" xfId="43734" xr:uid="{5F15BFF1-1B98-43C8-8B52-76AAAAEB56C9}"/>
    <cellStyle name="Normal 9 49 3 2" xfId="43735" xr:uid="{4D89161C-D8D3-4753-BD8F-64FD36CBC987}"/>
    <cellStyle name="Normal 9 49 3 2 2" xfId="43736" xr:uid="{57B8C69A-59CD-4B7B-AB87-F65D4812A8F8}"/>
    <cellStyle name="Normal 9 49 3 3" xfId="43737" xr:uid="{71CCEB65-5E5E-4241-AC48-BEFD8E9FC0E5}"/>
    <cellStyle name="Normal 9 49 30" xfId="43738" xr:uid="{2CE76C3B-8022-4816-AA14-36464F3D3BFA}"/>
    <cellStyle name="Normal 9 49 31" xfId="43739" xr:uid="{032C418D-3400-45F3-931E-4EDE67EE6AB2}"/>
    <cellStyle name="Normal 9 49 32" xfId="43740" xr:uid="{9972CDC9-E918-44D7-A0E0-1DF41674DA65}"/>
    <cellStyle name="Normal 9 49 33" xfId="43741" xr:uid="{6873EDBA-FD1E-46CF-B530-4F90178CF55B}"/>
    <cellStyle name="Normal 9 49 34" xfId="43742" xr:uid="{54659CD8-801C-44CA-8EFE-C8097E5F1F1B}"/>
    <cellStyle name="Normal 9 49 35" xfId="43743" xr:uid="{48F6EDCD-F105-4263-87FF-306995B8C8D0}"/>
    <cellStyle name="Normal 9 49 36" xfId="43744" xr:uid="{CAEFC4FE-F35D-405B-8EC3-F6AA818F19B9}"/>
    <cellStyle name="Normal 9 49 37" xfId="43745" xr:uid="{1A5A9F07-C8B7-42E4-9646-12A96BC48655}"/>
    <cellStyle name="Normal 9 49 38" xfId="43746" xr:uid="{2FA5032D-BA55-45CF-9EB5-793BEE7EDF8E}"/>
    <cellStyle name="Normal 9 49 39" xfId="43747" xr:uid="{DCF589F9-B7D1-4648-BDCB-C639AAC56E69}"/>
    <cellStyle name="Normal 9 49 4" xfId="43748" xr:uid="{9E22EC30-E32F-43A5-B0A0-3B172A3E4459}"/>
    <cellStyle name="Normal 9 49 4 2" xfId="43749" xr:uid="{4038DEBA-2E90-4E5E-8028-D189576BB7D3}"/>
    <cellStyle name="Normal 9 49 4 2 2" xfId="43750" xr:uid="{CB22A951-0A3D-4917-A7B4-6438696B0D6B}"/>
    <cellStyle name="Normal 9 49 4 3" xfId="43751" xr:uid="{A2C1EFEE-2F7E-4C89-85DD-25A011F18BE4}"/>
    <cellStyle name="Normal 9 49 40" xfId="43752" xr:uid="{740E95CA-42A2-48A7-BC9D-04AD217BE2EF}"/>
    <cellStyle name="Normal 9 49 5" xfId="43753" xr:uid="{CAF1E879-A1AD-467F-A0AE-8F00AB41F9CC}"/>
    <cellStyle name="Normal 9 49 5 2" xfId="43754" xr:uid="{9DCEEEE3-B499-4943-A15E-DB79D0E2BB43}"/>
    <cellStyle name="Normal 9 49 5 2 2" xfId="43755" xr:uid="{B12CBDFC-9AF0-4978-81A7-29672D7589A3}"/>
    <cellStyle name="Normal 9 49 5 3" xfId="43756" xr:uid="{0F3BECCF-5EB4-45E1-A83D-344E1108956E}"/>
    <cellStyle name="Normal 9 49 6" xfId="43757" xr:uid="{23EF7A5E-1B56-4780-ADF7-E1FF9DAB8BD9}"/>
    <cellStyle name="Normal 9 49 6 2" xfId="43758" xr:uid="{7C8A2276-0C11-4725-BB76-5B6DA9225DAF}"/>
    <cellStyle name="Normal 9 49 6 2 2" xfId="43759" xr:uid="{D1563F3E-BB08-4564-A17C-9CFD5C3EBDCA}"/>
    <cellStyle name="Normal 9 49 6 3" xfId="43760" xr:uid="{F533CB1C-5A84-4691-B7E8-E0B5EDAFFF60}"/>
    <cellStyle name="Normal 9 49 7" xfId="43761" xr:uid="{420B617E-6F8B-431A-8C32-2A03EF5392A7}"/>
    <cellStyle name="Normal 9 49 7 2" xfId="43762" xr:uid="{71DA2552-3EF1-49C5-A421-BF0EEC0BEC5A}"/>
    <cellStyle name="Normal 9 49 7 2 2" xfId="43763" xr:uid="{8CE2D80F-43CC-4B63-A1F5-A23D1A6B1713}"/>
    <cellStyle name="Normal 9 49 7 3" xfId="43764" xr:uid="{06A6EBD5-5D06-4F25-8CEE-67A52EA09147}"/>
    <cellStyle name="Normal 9 49 8" xfId="43765" xr:uid="{DF0441A8-220F-47E7-8D4D-38456BAF1F0B}"/>
    <cellStyle name="Normal 9 49 8 2" xfId="43766" xr:uid="{0EAF98BA-01F9-4026-977A-AB558C1A6245}"/>
    <cellStyle name="Normal 9 49 8 2 2" xfId="43767" xr:uid="{A32EE8D5-0AB9-4EA1-8FC7-DDC1BACD4997}"/>
    <cellStyle name="Normal 9 49 8 3" xfId="43768" xr:uid="{9F706A8C-70A3-4081-8598-2FCBDE9EA4B1}"/>
    <cellStyle name="Normal 9 49 9" xfId="43769" xr:uid="{F46E65D9-C32D-4C45-B87C-A544BEBB6F42}"/>
    <cellStyle name="Normal 9 49 9 2" xfId="43770" xr:uid="{CB3D2473-4B29-4100-9066-B68E1219859C}"/>
    <cellStyle name="Normal 9 49 9 2 2" xfId="43771" xr:uid="{281E34C4-1656-46CF-9601-F67E1D583767}"/>
    <cellStyle name="Normal 9 49 9 3" xfId="43772" xr:uid="{F872E9FC-8FF7-4E0E-BCE2-1FB57B772AFD}"/>
    <cellStyle name="Normal 9 5" xfId="43773" xr:uid="{255FFA28-AE67-4753-B2B7-A6EBB82F15D5}"/>
    <cellStyle name="Normal 9 5 10" xfId="43774" xr:uid="{23A1A7C9-E67C-41A9-9687-BF3BAF8902CD}"/>
    <cellStyle name="Normal 9 5 10 2" xfId="43775" xr:uid="{AE7DC03D-D8B3-447E-A2BF-DE67C8D8150C}"/>
    <cellStyle name="Normal 9 5 10 2 2" xfId="43776" xr:uid="{AA697A0E-C9AA-416E-B1D8-3B0947ED50B8}"/>
    <cellStyle name="Normal 9 5 10 3" xfId="43777" xr:uid="{7F4BDCDB-7A7E-4AF0-877D-F35BF036986C}"/>
    <cellStyle name="Normal 9 5 11" xfId="43778" xr:uid="{C1D2183B-323F-4E4E-A273-EE34DFC6D19E}"/>
    <cellStyle name="Normal 9 5 11 2" xfId="43779" xr:uid="{D2F3FEBE-6E0D-4D1B-AEC0-10B7A59C700A}"/>
    <cellStyle name="Normal 9 5 11 2 2" xfId="43780" xr:uid="{3E36C99B-FF83-428B-B7DB-3B4D2CAA9CD3}"/>
    <cellStyle name="Normal 9 5 11 3" xfId="43781" xr:uid="{CE2FC5DA-B081-45FD-8D5F-6E1FF926E4F4}"/>
    <cellStyle name="Normal 9 5 12" xfId="43782" xr:uid="{050C932B-1602-4F23-BD51-C9C0A55FB460}"/>
    <cellStyle name="Normal 9 5 12 2" xfId="43783" xr:uid="{CB36D75F-1F17-4FC0-ABA9-B9FF4475716D}"/>
    <cellStyle name="Normal 9 5 12 2 2" xfId="43784" xr:uid="{EAF79021-F85C-4EA2-B9DA-112084BD12F7}"/>
    <cellStyle name="Normal 9 5 12 3" xfId="43785" xr:uid="{F187BCDE-E439-41CD-821C-87CDCC365D6A}"/>
    <cellStyle name="Normal 9 5 13" xfId="43786" xr:uid="{2F698CC9-551E-46B5-899F-B2B662D7EB67}"/>
    <cellStyle name="Normal 9 5 13 2" xfId="43787" xr:uid="{95E73314-BB80-4780-8E82-4273C72CE4FA}"/>
    <cellStyle name="Normal 9 5 13 2 2" xfId="43788" xr:uid="{F9016125-0728-4AA1-A4FE-8888E4714D26}"/>
    <cellStyle name="Normal 9 5 13 3" xfId="43789" xr:uid="{1EB47DD4-89A3-4B56-8B0F-E9CEF60B32E5}"/>
    <cellStyle name="Normal 9 5 13 4" xfId="43790" xr:uid="{FCE3F8B9-8A43-47C7-856D-60DE8315E004}"/>
    <cellStyle name="Normal 9 5 14" xfId="43791" xr:uid="{8DAFB2DA-EE4A-4B89-97FC-7CE0B714D97D}"/>
    <cellStyle name="Normal 9 5 14 2" xfId="43792" xr:uid="{6822F422-1BA2-4B1A-A1DA-6C1E4DA078D6}"/>
    <cellStyle name="Normal 9 5 15" xfId="43793" xr:uid="{2057E133-F141-4E5B-97AD-C28F916993AB}"/>
    <cellStyle name="Normal 9 5 16" xfId="43794" xr:uid="{F4F20CAC-A98F-44F5-852C-F7E1ABE93D76}"/>
    <cellStyle name="Normal 9 5 16 2" xfId="43795" xr:uid="{E715CA1A-ED3A-4790-9904-E8FB18F272ED}"/>
    <cellStyle name="Normal 9 5 17" xfId="43796" xr:uid="{EDC4EB24-447D-4143-AC66-3FF4208DED8B}"/>
    <cellStyle name="Normal 9 5 18" xfId="43797" xr:uid="{D544B078-BA44-40AC-8BBC-201EE16C6911}"/>
    <cellStyle name="Normal 9 5 19" xfId="43798" xr:uid="{A1F33938-8B55-4FCE-A7A5-2F441C5C21FA}"/>
    <cellStyle name="Normal 9 5 2" xfId="43799" xr:uid="{9EC2981A-9F8E-4A21-B6EC-D2C69ACD36B4}"/>
    <cellStyle name="Normal 9 5 2 10" xfId="43800" xr:uid="{8890687F-15F9-4AC1-85D0-B4B13DCE8FBA}"/>
    <cellStyle name="Normal 9 5 2 10 2" xfId="43801" xr:uid="{B4BEF6DB-BEDA-419A-AB6A-49E4682BD776}"/>
    <cellStyle name="Normal 9 5 2 10 2 2" xfId="43802" xr:uid="{ED6DC44C-80A1-4F37-9D3E-9C1704C7023D}"/>
    <cellStyle name="Normal 9 5 2 10 3" xfId="43803" xr:uid="{1F67FAB0-7C59-4627-92A7-9E8AD798254C}"/>
    <cellStyle name="Normal 9 5 2 11" xfId="43804" xr:uid="{FDB4A53B-153F-4CE6-8F02-587245A77E2E}"/>
    <cellStyle name="Normal 9 5 2 11 2" xfId="43805" xr:uid="{B4B505E2-BFC6-410A-A782-CA5629B39EB5}"/>
    <cellStyle name="Normal 9 5 2 11 2 2" xfId="43806" xr:uid="{BBCC87C1-9182-415F-90BA-8936A8760076}"/>
    <cellStyle name="Normal 9 5 2 11 3" xfId="43807" xr:uid="{6FD6E91C-C891-4799-ABA1-D772F2A972AB}"/>
    <cellStyle name="Normal 9 5 2 11 4" xfId="43808" xr:uid="{F863A3DF-6379-4267-BC2C-47CB8DB84471}"/>
    <cellStyle name="Normal 9 5 2 12" xfId="43809" xr:uid="{28D83B9E-50C5-435D-8D44-0DDC97EB55EA}"/>
    <cellStyle name="Normal 9 5 2 12 2" xfId="43810" xr:uid="{BC310AC1-A54C-4EB9-BBDF-71DDD653B44B}"/>
    <cellStyle name="Normal 9 5 2 13" xfId="43811" xr:uid="{325C194C-7531-4CD0-86DD-76185E9B0F9A}"/>
    <cellStyle name="Normal 9 5 2 14" xfId="43812" xr:uid="{F878C9BE-F75B-4815-A172-67578F735CE8}"/>
    <cellStyle name="Normal 9 5 2 14 2" xfId="43813" xr:uid="{F71ECF31-E073-4C0B-8042-4C975CDF8FEB}"/>
    <cellStyle name="Normal 9 5 2 15" xfId="43814" xr:uid="{E442B2D9-39C9-4E2D-BB94-9D101C1B29F9}"/>
    <cellStyle name="Normal 9 5 2 16" xfId="43815" xr:uid="{75EAB048-121D-4679-BDEA-2E08318765F4}"/>
    <cellStyle name="Normal 9 5 2 17" xfId="43816" xr:uid="{62F3D140-8035-4B58-971A-ADDF2DFEC752}"/>
    <cellStyle name="Normal 9 5 2 18" xfId="43817" xr:uid="{C8749E00-A8CD-4673-9BC1-2C326DCA4410}"/>
    <cellStyle name="Normal 9 5 2 19" xfId="43818" xr:uid="{3F82CA6C-80BE-49C0-8103-699258482091}"/>
    <cellStyle name="Normal 9 5 2 2" xfId="43819" xr:uid="{BFDC1946-DB6F-4BEF-9B12-77CE033E68AB}"/>
    <cellStyle name="Normal 9 5 2 2 2" xfId="43820" xr:uid="{E72C1F24-7964-4D4A-9A42-37041CB92652}"/>
    <cellStyle name="Normal 9 5 2 2 2 2" xfId="43821" xr:uid="{3374839C-D3BF-42C3-84C9-473C0C41DC11}"/>
    <cellStyle name="Normal 9 5 2 2 3" xfId="43822" xr:uid="{D0EE4CA6-7BDE-4A12-B06E-14A62529718A}"/>
    <cellStyle name="Normal 9 5 2 20" xfId="43823" xr:uid="{481192F9-38A2-4EEA-A358-72F340D63443}"/>
    <cellStyle name="Normal 9 5 2 21" xfId="43824" xr:uid="{F8B9E68E-DDE9-4168-93BA-C6E2B5FB8394}"/>
    <cellStyle name="Normal 9 5 2 22" xfId="43825" xr:uid="{3734F6FE-1A46-430C-82A5-05B8A45EF4A1}"/>
    <cellStyle name="Normal 9 5 2 23" xfId="43826" xr:uid="{149573B3-B200-4550-A49D-E4974A307861}"/>
    <cellStyle name="Normal 9 5 2 24" xfId="43827" xr:uid="{9223E411-B877-4D33-8E1A-B3DB9A2D28A7}"/>
    <cellStyle name="Normal 9 5 2 25" xfId="43828" xr:uid="{3869C670-DB0A-430A-B024-78A6E4C8423E}"/>
    <cellStyle name="Normal 9 5 2 26" xfId="43829" xr:uid="{ABD2B8C2-BE7A-4AB8-AC4A-F877FA227E66}"/>
    <cellStyle name="Normal 9 5 2 27" xfId="43830" xr:uid="{A9D17608-8BAD-482E-9EE2-8DAD21E5E0B8}"/>
    <cellStyle name="Normal 9 5 2 28" xfId="43831" xr:uid="{FF389428-77DA-49EC-84D3-2166D2839622}"/>
    <cellStyle name="Normal 9 5 2 29" xfId="43832" xr:uid="{5A8F2249-E1AB-414B-BC7D-D41D19E54B89}"/>
    <cellStyle name="Normal 9 5 2 3" xfId="43833" xr:uid="{7CE9B5B4-CC21-467F-BC60-6E2B60C08EE0}"/>
    <cellStyle name="Normal 9 5 2 3 2" xfId="43834" xr:uid="{BCEE73BA-C519-4307-9135-A52EC6F67A32}"/>
    <cellStyle name="Normal 9 5 2 3 2 2" xfId="43835" xr:uid="{B62C5DDD-A287-42FF-A42D-898320393565}"/>
    <cellStyle name="Normal 9 5 2 3 3" xfId="43836" xr:uid="{A2C0102E-378C-4A21-B6F4-CB9A3A9468E9}"/>
    <cellStyle name="Normal 9 5 2 30" xfId="43837" xr:uid="{1FAF81C2-0F5B-4F4C-A9EE-4B34A4FA93D7}"/>
    <cellStyle name="Normal 9 5 2 31" xfId="43838" xr:uid="{B25D981A-C469-41ED-A661-1DCBBE531F67}"/>
    <cellStyle name="Normal 9 5 2 32" xfId="43839" xr:uid="{43E3CBF7-DEB4-4104-A254-D98755D84EE0}"/>
    <cellStyle name="Normal 9 5 2 33" xfId="43840" xr:uid="{88A2D0CE-4D56-4BE5-A2BA-1794DF6DD326}"/>
    <cellStyle name="Normal 9 5 2 34" xfId="43841" xr:uid="{D079FD97-D17C-4374-A748-2526F2D005E3}"/>
    <cellStyle name="Normal 9 5 2 35" xfId="43842" xr:uid="{D8561F81-8581-4B09-BCF5-02CC493E3773}"/>
    <cellStyle name="Normal 9 5 2 36" xfId="43843" xr:uid="{52A8E1A1-5B6A-46E4-97BF-7366E6889B4D}"/>
    <cellStyle name="Normal 9 5 2 37" xfId="43844" xr:uid="{84DD6EBD-4D4B-400F-B7BB-3F3746AC1888}"/>
    <cellStyle name="Normal 9 5 2 38" xfId="43845" xr:uid="{065C68F4-8CE9-40DD-872B-ED23BD6C7089}"/>
    <cellStyle name="Normal 9 5 2 39" xfId="43846" xr:uid="{6881D8FD-3D31-4644-BECE-A3313D15BB8F}"/>
    <cellStyle name="Normal 9 5 2 4" xfId="43847" xr:uid="{5F29FDE4-3F6E-4F53-993D-8E25CF5B8B13}"/>
    <cellStyle name="Normal 9 5 2 4 2" xfId="43848" xr:uid="{2F5B3353-8154-4FCE-8E11-EAC99E25E00B}"/>
    <cellStyle name="Normal 9 5 2 4 2 2" xfId="43849" xr:uid="{9DB29360-DB26-4EE3-BA6B-81A2D697C3A5}"/>
    <cellStyle name="Normal 9 5 2 4 3" xfId="43850" xr:uid="{20790959-3365-4193-B36C-310A32777FBA}"/>
    <cellStyle name="Normal 9 5 2 40" xfId="43851" xr:uid="{A0BE2702-54E9-427D-A4ED-C98B512093E5}"/>
    <cellStyle name="Normal 9 5 2 5" xfId="43852" xr:uid="{88BDBD91-2A30-4F3E-A7C7-DFC601414B17}"/>
    <cellStyle name="Normal 9 5 2 5 2" xfId="43853" xr:uid="{AFC99A40-3E3E-4F6C-81AF-59D8B38C3AC6}"/>
    <cellStyle name="Normal 9 5 2 5 2 2" xfId="43854" xr:uid="{04E24005-9168-4CAE-A0F2-A547F6950A2C}"/>
    <cellStyle name="Normal 9 5 2 5 3" xfId="43855" xr:uid="{9010AD5A-07A6-4DAB-BA4E-961410AB9E1F}"/>
    <cellStyle name="Normal 9 5 2 6" xfId="43856" xr:uid="{771E011D-F596-42A4-A81D-3FE67A6AAAAC}"/>
    <cellStyle name="Normal 9 5 2 6 2" xfId="43857" xr:uid="{96A3767D-45FC-4CE2-A4C4-EB8CC1AE36C1}"/>
    <cellStyle name="Normal 9 5 2 6 2 2" xfId="43858" xr:uid="{5EA3C702-EDA6-4967-A175-9A5931FFC588}"/>
    <cellStyle name="Normal 9 5 2 6 3" xfId="43859" xr:uid="{049A483C-6424-43C8-9AA1-5398ED53E946}"/>
    <cellStyle name="Normal 9 5 2 7" xfId="43860" xr:uid="{F4CD2D63-6340-4FB9-9D6A-19B5AB9C8A65}"/>
    <cellStyle name="Normal 9 5 2 7 2" xfId="43861" xr:uid="{60878DC3-96EA-4CDA-82B4-7E2F8F27AD62}"/>
    <cellStyle name="Normal 9 5 2 7 2 2" xfId="43862" xr:uid="{883423BB-28F8-41C3-97A8-416E0BB573FE}"/>
    <cellStyle name="Normal 9 5 2 7 3" xfId="43863" xr:uid="{35077059-4135-4176-A95D-32A3887E67A8}"/>
    <cellStyle name="Normal 9 5 2 8" xfId="43864" xr:uid="{313971B8-D6EE-4B97-AA2A-3D8C1596A5CC}"/>
    <cellStyle name="Normal 9 5 2 8 2" xfId="43865" xr:uid="{3265AB68-F149-4AB3-AE90-527405088081}"/>
    <cellStyle name="Normal 9 5 2 8 2 2" xfId="43866" xr:uid="{D7986B33-F766-4B22-AB6B-3F63C8A9B9FB}"/>
    <cellStyle name="Normal 9 5 2 8 3" xfId="43867" xr:uid="{B1E3EF6C-46E1-4262-8CFF-8416AFE3FE3A}"/>
    <cellStyle name="Normal 9 5 2 9" xfId="43868" xr:uid="{FAA3B04A-397B-445A-8A8C-87069C41BF18}"/>
    <cellStyle name="Normal 9 5 2 9 2" xfId="43869" xr:uid="{D327CE6C-4F65-4A97-AA58-816EE3A178EE}"/>
    <cellStyle name="Normal 9 5 2 9 2 2" xfId="43870" xr:uid="{9D1FD8FC-28E7-4ABD-88CD-7BBC9545CE84}"/>
    <cellStyle name="Normal 9 5 2 9 3" xfId="43871" xr:uid="{BB05453E-E9B4-417F-86C3-CF4E428467CA}"/>
    <cellStyle name="Normal 9 5 20" xfId="43872" xr:uid="{54F3C784-A315-4F14-B2D1-10EE1C6CBF0C}"/>
    <cellStyle name="Normal 9 5 21" xfId="43873" xr:uid="{93CDEB88-DB9F-4CBB-BD9E-078B126F7BF3}"/>
    <cellStyle name="Normal 9 5 22" xfId="43874" xr:uid="{420CA423-6C59-436C-A364-73416DBB5A62}"/>
    <cellStyle name="Normal 9 5 23" xfId="43875" xr:uid="{C9088917-71C2-46BA-AFD1-028BA62AC49A}"/>
    <cellStyle name="Normal 9 5 24" xfId="43876" xr:uid="{573B5772-80FA-4B61-A98B-6568FB16249A}"/>
    <cellStyle name="Normal 9 5 25" xfId="43877" xr:uid="{ABC5BB61-0924-4E5B-BF17-E93196A81063}"/>
    <cellStyle name="Normal 9 5 26" xfId="43878" xr:uid="{971E21B0-00FA-49C5-863F-D94444EC7AC0}"/>
    <cellStyle name="Normal 9 5 27" xfId="43879" xr:uid="{A14C3CAD-F169-4A9E-A369-6DF2D260CD2E}"/>
    <cellStyle name="Normal 9 5 28" xfId="43880" xr:uid="{CF60DEBD-49D8-4705-ADDB-D7553B9C7A9B}"/>
    <cellStyle name="Normal 9 5 29" xfId="43881" xr:uid="{DD876E6B-C102-4D14-AD9A-188AFD190CB9}"/>
    <cellStyle name="Normal 9 5 3" xfId="43882" xr:uid="{D4B4383B-E166-4789-A8D7-D78D1768BBFC}"/>
    <cellStyle name="Normal 9 5 3 10" xfId="43883" xr:uid="{43143962-816D-433C-9397-78C1D36ABCA5}"/>
    <cellStyle name="Normal 9 5 3 10 2" xfId="43884" xr:uid="{3A049B76-6703-4718-B696-F16E2ECD1308}"/>
    <cellStyle name="Normal 9 5 3 10 2 2" xfId="43885" xr:uid="{CCC563DD-FF32-40D0-AD9E-FFC090C83BFB}"/>
    <cellStyle name="Normal 9 5 3 10 3" xfId="43886" xr:uid="{38171746-9A29-4DB7-802E-76226E7DD829}"/>
    <cellStyle name="Normal 9 5 3 11" xfId="43887" xr:uid="{E7082F5E-E9D9-4C0B-891F-7BE07929AECB}"/>
    <cellStyle name="Normal 9 5 3 11 2" xfId="43888" xr:uid="{73DF8F0D-3ED7-4603-9C82-6009F6A1849A}"/>
    <cellStyle name="Normal 9 5 3 11 2 2" xfId="43889" xr:uid="{F231C3C4-B6DB-48E5-A81D-E336D24E6FA0}"/>
    <cellStyle name="Normal 9 5 3 11 3" xfId="43890" xr:uid="{DDFB1C4F-5B26-4F83-BED0-C323D405D8DA}"/>
    <cellStyle name="Normal 9 5 3 11 4" xfId="43891" xr:uid="{1D1C87D2-82F7-44B8-ACA9-F73E26F55255}"/>
    <cellStyle name="Normal 9 5 3 12" xfId="43892" xr:uid="{2F0854FD-894D-41F2-B4EC-143C1D12D60C}"/>
    <cellStyle name="Normal 9 5 3 12 2" xfId="43893" xr:uid="{2F57F584-2831-48E6-8F65-E1603272A0A0}"/>
    <cellStyle name="Normal 9 5 3 13" xfId="43894" xr:uid="{C7B44110-452D-4D25-A7FF-BBF220EE2755}"/>
    <cellStyle name="Normal 9 5 3 14" xfId="43895" xr:uid="{E99B9AC9-9577-4D62-A20A-CE1912CA9B58}"/>
    <cellStyle name="Normal 9 5 3 14 2" xfId="43896" xr:uid="{B1E707AB-C38F-4882-8FDE-1CC51AF35FC1}"/>
    <cellStyle name="Normal 9 5 3 15" xfId="43897" xr:uid="{6B604CA4-B598-4D34-9035-7511780894BB}"/>
    <cellStyle name="Normal 9 5 3 16" xfId="43898" xr:uid="{43B544B0-04EC-4785-8EA0-E0F13D604F1A}"/>
    <cellStyle name="Normal 9 5 3 17" xfId="43899" xr:uid="{F9CB9DE2-C5B2-454B-A76B-FEB7732E08C7}"/>
    <cellStyle name="Normal 9 5 3 18" xfId="43900" xr:uid="{7FE92F46-8141-4E6B-9D7A-D4E59B2D0217}"/>
    <cellStyle name="Normal 9 5 3 19" xfId="43901" xr:uid="{09A11CE2-6D92-42D6-AE2F-07C87495F232}"/>
    <cellStyle name="Normal 9 5 3 2" xfId="43902" xr:uid="{B421A41E-79C8-42C2-9AC6-6F5EF6E2E674}"/>
    <cellStyle name="Normal 9 5 3 2 2" xfId="43903" xr:uid="{7C0B3D08-3DF6-4F2B-8E40-7A77ACC0DC51}"/>
    <cellStyle name="Normal 9 5 3 2 2 2" xfId="43904" xr:uid="{A341D166-157A-4AD0-A046-FF0ED4F922DF}"/>
    <cellStyle name="Normal 9 5 3 2 3" xfId="43905" xr:uid="{74AC2A00-0B28-4963-99F0-465FC47072AC}"/>
    <cellStyle name="Normal 9 5 3 20" xfId="43906" xr:uid="{1660A98B-4397-418A-987B-B426301DC3BB}"/>
    <cellStyle name="Normal 9 5 3 21" xfId="43907" xr:uid="{02E21EFE-87DB-4153-B1F8-D73AFAE15300}"/>
    <cellStyle name="Normal 9 5 3 22" xfId="43908" xr:uid="{2F114F19-6D22-4493-924F-D18914269A61}"/>
    <cellStyle name="Normal 9 5 3 23" xfId="43909" xr:uid="{366A4C35-E484-48E6-836C-086C29CAEC48}"/>
    <cellStyle name="Normal 9 5 3 24" xfId="43910" xr:uid="{B6E2CE44-0519-4334-BAF1-DD8E18C6CA7F}"/>
    <cellStyle name="Normal 9 5 3 25" xfId="43911" xr:uid="{9854B86E-27C5-4F27-9E0C-D6F81DEFA632}"/>
    <cellStyle name="Normal 9 5 3 26" xfId="43912" xr:uid="{56FED2F5-AC3C-46E5-BCC3-E51DF61F14BD}"/>
    <cellStyle name="Normal 9 5 3 27" xfId="43913" xr:uid="{66D52EA6-DB46-41DA-AF34-DED12F3A6685}"/>
    <cellStyle name="Normal 9 5 3 28" xfId="43914" xr:uid="{CC2CBE3D-7F9C-4CE0-9EDD-F4DEB1C64460}"/>
    <cellStyle name="Normal 9 5 3 29" xfId="43915" xr:uid="{AA04D494-EAC8-4B52-865F-8D7A05F1293A}"/>
    <cellStyle name="Normal 9 5 3 3" xfId="43916" xr:uid="{D89CFDD8-FD68-4D78-973B-7CABB19BEBC9}"/>
    <cellStyle name="Normal 9 5 3 3 2" xfId="43917" xr:uid="{018696DA-B05D-440A-AF60-FFD955C1F0D3}"/>
    <cellStyle name="Normal 9 5 3 3 2 2" xfId="43918" xr:uid="{1A7E2129-5E54-4D49-8E21-A3ADD0233390}"/>
    <cellStyle name="Normal 9 5 3 3 3" xfId="43919" xr:uid="{3D14227E-C0D0-48CF-9723-FA87D6F701B2}"/>
    <cellStyle name="Normal 9 5 3 30" xfId="43920" xr:uid="{D83C67F8-89F5-458F-8341-F7F7139E9528}"/>
    <cellStyle name="Normal 9 5 3 31" xfId="43921" xr:uid="{1392F8D2-1D65-47DC-849E-FC8A81B61F37}"/>
    <cellStyle name="Normal 9 5 3 32" xfId="43922" xr:uid="{88E9B48C-F950-4AD8-9B6D-EF3E091EF317}"/>
    <cellStyle name="Normal 9 5 3 33" xfId="43923" xr:uid="{4B771682-7595-41E7-83EA-334E82F6698D}"/>
    <cellStyle name="Normal 9 5 3 34" xfId="43924" xr:uid="{5DAED0EB-0CB6-42D8-A588-36641D1BF414}"/>
    <cellStyle name="Normal 9 5 3 35" xfId="43925" xr:uid="{6D9AB8B8-D952-4635-B638-7BB6D86F1449}"/>
    <cellStyle name="Normal 9 5 3 36" xfId="43926" xr:uid="{34B47098-D137-4E20-82D5-34292AADEDE6}"/>
    <cellStyle name="Normal 9 5 3 37" xfId="43927" xr:uid="{F65DC892-1BC4-496A-B54A-4698F55DB28F}"/>
    <cellStyle name="Normal 9 5 3 38" xfId="43928" xr:uid="{C0D4B3BF-1141-4800-AEEC-EDCC4B9DC36A}"/>
    <cellStyle name="Normal 9 5 3 39" xfId="43929" xr:uid="{181352F5-9AA8-40BB-AA40-BFAD22E2CEB6}"/>
    <cellStyle name="Normal 9 5 3 4" xfId="43930" xr:uid="{BE08BF97-CEDC-42B3-A995-5130AC978849}"/>
    <cellStyle name="Normal 9 5 3 4 2" xfId="43931" xr:uid="{403B5725-A861-4AB4-8102-DD612B383D24}"/>
    <cellStyle name="Normal 9 5 3 4 2 2" xfId="43932" xr:uid="{AA1E8CBB-4315-4B40-9390-E337DAA769D3}"/>
    <cellStyle name="Normal 9 5 3 4 3" xfId="43933" xr:uid="{E496915B-1FCA-4316-B11F-46261710373F}"/>
    <cellStyle name="Normal 9 5 3 40" xfId="43934" xr:uid="{D3880339-3D38-4A02-848E-896DEE871AB0}"/>
    <cellStyle name="Normal 9 5 3 5" xfId="43935" xr:uid="{F8DDFEF0-2A96-4C4A-B58B-5FFB67C60456}"/>
    <cellStyle name="Normal 9 5 3 5 2" xfId="43936" xr:uid="{052AF03A-2750-4247-818D-FB7AC2AD61B7}"/>
    <cellStyle name="Normal 9 5 3 5 2 2" xfId="43937" xr:uid="{8B4F34BA-BD8B-407D-B062-C878E2E2A20F}"/>
    <cellStyle name="Normal 9 5 3 5 3" xfId="43938" xr:uid="{A2B8BDEC-FD74-4553-B805-A967E1F375C8}"/>
    <cellStyle name="Normal 9 5 3 6" xfId="43939" xr:uid="{7A40ECBD-C22E-476B-A604-360295156D50}"/>
    <cellStyle name="Normal 9 5 3 6 2" xfId="43940" xr:uid="{D0D7535E-6B42-42E0-B1A8-331146A988CA}"/>
    <cellStyle name="Normal 9 5 3 6 2 2" xfId="43941" xr:uid="{76C6E65C-AA30-456C-AAE5-66E10B17B9D9}"/>
    <cellStyle name="Normal 9 5 3 6 3" xfId="43942" xr:uid="{17EF3D5F-12AC-4D1A-B0C1-DB0C633D3B13}"/>
    <cellStyle name="Normal 9 5 3 7" xfId="43943" xr:uid="{63BC27BD-4E91-43D9-AE51-A7FF6FB8A9C4}"/>
    <cellStyle name="Normal 9 5 3 7 2" xfId="43944" xr:uid="{29537D5D-4E67-44A4-9005-32694DF75C11}"/>
    <cellStyle name="Normal 9 5 3 7 2 2" xfId="43945" xr:uid="{47944192-AE68-4470-AD86-CB6119C522D9}"/>
    <cellStyle name="Normal 9 5 3 7 3" xfId="43946" xr:uid="{EEAB4A4D-5086-42C8-8731-D0B04F40064E}"/>
    <cellStyle name="Normal 9 5 3 8" xfId="43947" xr:uid="{82865D49-F472-492A-A0A8-650786789285}"/>
    <cellStyle name="Normal 9 5 3 8 2" xfId="43948" xr:uid="{95CEF60E-9B99-4021-A2B8-D02DEDCEA4E3}"/>
    <cellStyle name="Normal 9 5 3 8 2 2" xfId="43949" xr:uid="{8089424E-A151-4ED7-995F-9B61B6D5DAB9}"/>
    <cellStyle name="Normal 9 5 3 8 3" xfId="43950" xr:uid="{EF670DE5-4170-4AB2-B6DE-E5C6E07AB0E8}"/>
    <cellStyle name="Normal 9 5 3 9" xfId="43951" xr:uid="{81A02B89-E20E-41BA-B005-C9239FDFD97E}"/>
    <cellStyle name="Normal 9 5 3 9 2" xfId="43952" xr:uid="{4FFFF00B-3D41-42DC-821D-6C9496C52D22}"/>
    <cellStyle name="Normal 9 5 3 9 2 2" xfId="43953" xr:uid="{E5CA9C88-65C8-4FAA-AA8A-50950CBAC5A7}"/>
    <cellStyle name="Normal 9 5 3 9 3" xfId="43954" xr:uid="{66006130-6B14-4508-A4C9-D89BC1260AE7}"/>
    <cellStyle name="Normal 9 5 30" xfId="43955" xr:uid="{F377BA02-1657-4565-B627-D3D9520807A0}"/>
    <cellStyle name="Normal 9 5 31" xfId="43956" xr:uid="{56BCA55A-FFF3-4508-BE91-D2659CC0DCE0}"/>
    <cellStyle name="Normal 9 5 32" xfId="43957" xr:uid="{05BD253F-8870-45CF-8BA5-B358E3DC73DF}"/>
    <cellStyle name="Normal 9 5 33" xfId="43958" xr:uid="{215EC0D8-7258-4541-96C3-8E4D79D714EB}"/>
    <cellStyle name="Normal 9 5 34" xfId="43959" xr:uid="{418AB4DE-0C48-487D-B94A-09394CD092F5}"/>
    <cellStyle name="Normal 9 5 35" xfId="43960" xr:uid="{AA2EB4A4-FB37-4A19-8AB3-1C7B973F9486}"/>
    <cellStyle name="Normal 9 5 36" xfId="43961" xr:uid="{CCC99327-3377-4B6A-A4CA-388FAFF0C6BE}"/>
    <cellStyle name="Normal 9 5 37" xfId="43962" xr:uid="{8FA87C96-6F1E-4335-9772-5A0AAACB7A93}"/>
    <cellStyle name="Normal 9 5 38" xfId="43963" xr:uid="{57E758C5-755E-493F-A776-B66A13B29D8C}"/>
    <cellStyle name="Normal 9 5 39" xfId="43964" xr:uid="{7A90E8E1-5DC2-429A-A29F-FA8AACC3B5FB}"/>
    <cellStyle name="Normal 9 5 4" xfId="43965" xr:uid="{E1BFDC57-8ACF-4208-9784-58E19AD6D6BA}"/>
    <cellStyle name="Normal 9 5 4 2" xfId="43966" xr:uid="{6854FE4E-430D-407B-9447-72F3C321EAF2}"/>
    <cellStyle name="Normal 9 5 4 2 2" xfId="43967" xr:uid="{00EC7F4D-4E58-4A42-9BD3-92D878516787}"/>
    <cellStyle name="Normal 9 5 4 3" xfId="43968" xr:uid="{86AEAB5D-3265-4984-AA2A-18AE8ECF2936}"/>
    <cellStyle name="Normal 9 5 40" xfId="43969" xr:uid="{3F734337-88A8-48B3-AB99-5FB97F1B2F33}"/>
    <cellStyle name="Normal 9 5 41" xfId="43970" xr:uid="{4429FE0E-24C4-4918-BB08-A5DA4BEF2E0E}"/>
    <cellStyle name="Normal 9 5 42" xfId="43971" xr:uid="{E24240F4-B047-40EF-8E92-FA68DB8E82A0}"/>
    <cellStyle name="Normal 9 5 5" xfId="43972" xr:uid="{AA66589A-933F-4A1F-A47E-EBE93D7846AF}"/>
    <cellStyle name="Normal 9 5 5 2" xfId="43973" xr:uid="{6033AD58-119B-4B3A-AD13-9382D694F6C3}"/>
    <cellStyle name="Normal 9 5 5 2 2" xfId="43974" xr:uid="{A7D38E90-C335-4EFC-A6DD-2EF14BE4E7F9}"/>
    <cellStyle name="Normal 9 5 5 3" xfId="43975" xr:uid="{8A724D88-0DC4-46AF-BFB7-427F62396866}"/>
    <cellStyle name="Normal 9 5 6" xfId="43976" xr:uid="{ED0C6AE8-7E46-4795-89B2-CEBD165F4F58}"/>
    <cellStyle name="Normal 9 5 6 2" xfId="43977" xr:uid="{25213259-918C-4EE4-A0E2-E9F112D95146}"/>
    <cellStyle name="Normal 9 5 6 2 2" xfId="43978" xr:uid="{76ED5877-945D-4749-B3E0-BE27C86DE49F}"/>
    <cellStyle name="Normal 9 5 6 3" xfId="43979" xr:uid="{AB64C9BB-AECB-4DEB-84A8-52A1F06349D5}"/>
    <cellStyle name="Normal 9 5 7" xfId="43980" xr:uid="{9937AFA2-EC06-4DA5-9396-F9EDF9A97D62}"/>
    <cellStyle name="Normal 9 5 7 2" xfId="43981" xr:uid="{D3D7F6D4-DEBD-44FB-A438-4EDF9974751F}"/>
    <cellStyle name="Normal 9 5 7 2 2" xfId="43982" xr:uid="{0425F2A5-B35D-4D57-A44B-206D66FF2428}"/>
    <cellStyle name="Normal 9 5 7 3" xfId="43983" xr:uid="{78F24780-912A-46E3-A746-579FEB834A44}"/>
    <cellStyle name="Normal 9 5 8" xfId="43984" xr:uid="{9281CE70-3A35-41B1-94E2-7A15471D6DDE}"/>
    <cellStyle name="Normal 9 5 8 2" xfId="43985" xr:uid="{C8470418-E48F-4A13-AD95-A0B114ED7694}"/>
    <cellStyle name="Normal 9 5 8 2 2" xfId="43986" xr:uid="{11ECD42B-8A93-4D02-BA59-A0B15E0F5877}"/>
    <cellStyle name="Normal 9 5 8 3" xfId="43987" xr:uid="{F711410A-B30F-4330-BA4D-87E404FCACC4}"/>
    <cellStyle name="Normal 9 5 9" xfId="43988" xr:uid="{100AE059-2CCF-4E41-84C7-94011AF87754}"/>
    <cellStyle name="Normal 9 5 9 2" xfId="43989" xr:uid="{E2CA56D1-209D-454C-9965-5B13ECA94DCE}"/>
    <cellStyle name="Normal 9 5 9 2 2" xfId="43990" xr:uid="{948606A5-2182-495C-B3F1-F309C384C7C3}"/>
    <cellStyle name="Normal 9 5 9 3" xfId="43991" xr:uid="{36C84FB0-4FC1-4B2F-A14D-4EA3DEC6B171}"/>
    <cellStyle name="Normal 9 50" xfId="43992" xr:uid="{FDE8F771-5206-4396-8475-AEEE8A808B89}"/>
    <cellStyle name="Normal 9 50 10" xfId="43993" xr:uid="{99637165-6BB3-467A-B256-6DAA02CE3AD4}"/>
    <cellStyle name="Normal 9 50 10 2" xfId="43994" xr:uid="{B6386838-2467-4F92-AF35-CBC06EB9345D}"/>
    <cellStyle name="Normal 9 50 10 2 2" xfId="43995" xr:uid="{65C5368D-AE7B-46B1-BAAF-78C59856F5D0}"/>
    <cellStyle name="Normal 9 50 10 3" xfId="43996" xr:uid="{35642CF6-AB15-4608-ADD0-37E3AFA8C998}"/>
    <cellStyle name="Normal 9 50 11" xfId="43997" xr:uid="{2C828543-8C11-414B-9411-19E7CF3840E1}"/>
    <cellStyle name="Normal 9 50 11 2" xfId="43998" xr:uid="{6FC1CF3E-7D8E-4C7B-8F44-A03F19CEA399}"/>
    <cellStyle name="Normal 9 50 11 2 2" xfId="43999" xr:uid="{5A0770EE-E9E7-48B7-98A2-195894A66364}"/>
    <cellStyle name="Normal 9 50 11 3" xfId="44000" xr:uid="{9B68498F-DB2D-4A2E-9D3B-C8273FFFC8CC}"/>
    <cellStyle name="Normal 9 50 11 4" xfId="44001" xr:uid="{B3B3CE37-9703-48B6-B625-0D0C668270ED}"/>
    <cellStyle name="Normal 9 50 12" xfId="44002" xr:uid="{42402AB4-AA8D-43EB-A0FC-F6829BD5046F}"/>
    <cellStyle name="Normal 9 50 12 2" xfId="44003" xr:uid="{68055E37-E924-4CFA-9EC1-51D9335F4B70}"/>
    <cellStyle name="Normal 9 50 13" xfId="44004" xr:uid="{1F07B0F3-B999-4840-9E74-9165F8E566BB}"/>
    <cellStyle name="Normal 9 50 14" xfId="44005" xr:uid="{AC991E09-D804-4878-BCA6-8379F71369E7}"/>
    <cellStyle name="Normal 9 50 14 2" xfId="44006" xr:uid="{89A5ABB8-2536-4332-AD28-363EA4467682}"/>
    <cellStyle name="Normal 9 50 15" xfId="44007" xr:uid="{DB2A861F-4FBA-4FFA-8A4B-BB8724CF168E}"/>
    <cellStyle name="Normal 9 50 16" xfId="44008" xr:uid="{62739996-6450-48B8-AD3E-AAEEA713971B}"/>
    <cellStyle name="Normal 9 50 17" xfId="44009" xr:uid="{7BA04E0A-850D-4FFA-8008-DF3ADD3D3906}"/>
    <cellStyle name="Normal 9 50 18" xfId="44010" xr:uid="{90E91EDD-5208-4CC1-9CC5-FF11ACD7AD20}"/>
    <cellStyle name="Normal 9 50 19" xfId="44011" xr:uid="{39AD7259-D769-4546-AA82-4EB0B6382BE7}"/>
    <cellStyle name="Normal 9 50 2" xfId="44012" xr:uid="{DDB50B37-19A2-4A18-B1EA-087F34AC1813}"/>
    <cellStyle name="Normal 9 50 2 2" xfId="44013" xr:uid="{ED485D02-687F-4BE5-A5D8-CD99EE8B0BC1}"/>
    <cellStyle name="Normal 9 50 2 2 2" xfId="44014" xr:uid="{0F1A4B4D-49C9-4A58-B8BC-A8D367EB21E4}"/>
    <cellStyle name="Normal 9 50 2 3" xfId="44015" xr:uid="{BAA2D9A3-B8FA-4344-8813-7BFF31841492}"/>
    <cellStyle name="Normal 9 50 20" xfId="44016" xr:uid="{6940D894-7CA3-4668-BF61-E403FDC2E39F}"/>
    <cellStyle name="Normal 9 50 21" xfId="44017" xr:uid="{F88789E4-7D1A-4CDE-9F7A-384B99C0B07D}"/>
    <cellStyle name="Normal 9 50 22" xfId="44018" xr:uid="{9F7B30E2-4ADA-40D7-A10B-06642E5E27EA}"/>
    <cellStyle name="Normal 9 50 23" xfId="44019" xr:uid="{9C5B4BA8-90B2-4E41-B909-928ED0FFF156}"/>
    <cellStyle name="Normal 9 50 24" xfId="44020" xr:uid="{76C271C6-3436-44D7-B393-2A2576BF44FD}"/>
    <cellStyle name="Normal 9 50 25" xfId="44021" xr:uid="{2746B92F-8103-4C3C-8F12-6F5DD681B19E}"/>
    <cellStyle name="Normal 9 50 26" xfId="44022" xr:uid="{6F2DD026-961B-4D3F-97FF-53E086410744}"/>
    <cellStyle name="Normal 9 50 27" xfId="44023" xr:uid="{5DB0D2CB-8064-4424-9D96-E151952F6047}"/>
    <cellStyle name="Normal 9 50 28" xfId="44024" xr:uid="{4D045C8D-3592-4701-A8BE-9F8477B2FF0B}"/>
    <cellStyle name="Normal 9 50 29" xfId="44025" xr:uid="{D24337E8-F41D-4087-9A58-F5545C5DCFC4}"/>
    <cellStyle name="Normal 9 50 3" xfId="44026" xr:uid="{E3362091-9E05-4F9C-A47C-E6E83B3C0B0E}"/>
    <cellStyle name="Normal 9 50 3 2" xfId="44027" xr:uid="{687D481C-40FC-4D53-9C14-B79C482EB091}"/>
    <cellStyle name="Normal 9 50 3 2 2" xfId="44028" xr:uid="{B45FB1FB-F6A2-418A-BB16-CA37EA947534}"/>
    <cellStyle name="Normal 9 50 3 3" xfId="44029" xr:uid="{84DDC324-EDD3-47C0-9195-74E8E278EA71}"/>
    <cellStyle name="Normal 9 50 30" xfId="44030" xr:uid="{25228A6F-97F7-4CC3-93D2-CE340A215D57}"/>
    <cellStyle name="Normal 9 50 31" xfId="44031" xr:uid="{749E6630-5D30-43BF-BFD6-3AE23C877E78}"/>
    <cellStyle name="Normal 9 50 32" xfId="44032" xr:uid="{1A0DBF5C-E2D7-4D66-B21E-357A5CBAEC23}"/>
    <cellStyle name="Normal 9 50 33" xfId="44033" xr:uid="{F91198B0-55C4-4013-A277-81CAEBD6C87B}"/>
    <cellStyle name="Normal 9 50 34" xfId="44034" xr:uid="{6FF162E0-E3C0-450E-B59F-3055D39C4BAC}"/>
    <cellStyle name="Normal 9 50 35" xfId="44035" xr:uid="{BDA9A113-B5A9-4C27-9624-02C4E0B9C88A}"/>
    <cellStyle name="Normal 9 50 36" xfId="44036" xr:uid="{13F4D4E3-F8BD-4D6C-B5FB-4B38DDF87463}"/>
    <cellStyle name="Normal 9 50 37" xfId="44037" xr:uid="{33CE4F99-2D8E-4574-9C0C-1FCA638FEB26}"/>
    <cellStyle name="Normal 9 50 38" xfId="44038" xr:uid="{994706F5-118B-41E4-97CD-5CEE681EF526}"/>
    <cellStyle name="Normal 9 50 39" xfId="44039" xr:uid="{E3247457-6DFD-49B4-8FD0-3CA049483DF4}"/>
    <cellStyle name="Normal 9 50 4" xfId="44040" xr:uid="{53F38540-C87D-4B27-BFDC-301F4FF5C1F5}"/>
    <cellStyle name="Normal 9 50 4 2" xfId="44041" xr:uid="{91F9A835-C76C-4B0C-A7EA-B6A035270409}"/>
    <cellStyle name="Normal 9 50 4 2 2" xfId="44042" xr:uid="{F3F2E695-9D1B-4DC4-948A-4A3818A06C4D}"/>
    <cellStyle name="Normal 9 50 4 3" xfId="44043" xr:uid="{3BDBC282-8AEA-4744-8FF5-D3E96C74B013}"/>
    <cellStyle name="Normal 9 50 40" xfId="44044" xr:uid="{BF37668B-48DB-48CB-88D7-82483C43D78B}"/>
    <cellStyle name="Normal 9 50 5" xfId="44045" xr:uid="{6CF5E7A5-8DE2-4549-9122-368A9766DE15}"/>
    <cellStyle name="Normal 9 50 5 2" xfId="44046" xr:uid="{50A67EB7-6D70-42A4-A926-1EE1A1BD3E10}"/>
    <cellStyle name="Normal 9 50 5 2 2" xfId="44047" xr:uid="{F9A5DF21-A36B-4A34-98B5-F5FA88E93CDB}"/>
    <cellStyle name="Normal 9 50 5 3" xfId="44048" xr:uid="{7C8CCDCA-C961-4466-83DB-33FC119DD5F0}"/>
    <cellStyle name="Normal 9 50 6" xfId="44049" xr:uid="{2CF133C0-C552-4777-8B0C-2EF42EA4E3AD}"/>
    <cellStyle name="Normal 9 50 6 2" xfId="44050" xr:uid="{CDAF1169-B1DB-4C3A-B99F-9A9193CA8EC7}"/>
    <cellStyle name="Normal 9 50 6 2 2" xfId="44051" xr:uid="{3CAE1291-EB91-40D2-BB1C-84236AC40597}"/>
    <cellStyle name="Normal 9 50 6 3" xfId="44052" xr:uid="{13322CD7-F53D-42B4-A7C2-DAD5512AD89B}"/>
    <cellStyle name="Normal 9 50 7" xfId="44053" xr:uid="{AC14F91C-CBA5-40F7-8060-C5BAEC029680}"/>
    <cellStyle name="Normal 9 50 7 2" xfId="44054" xr:uid="{781A73EA-2745-48C4-A981-487C771C9EF7}"/>
    <cellStyle name="Normal 9 50 7 2 2" xfId="44055" xr:uid="{A6446E48-853C-4CE1-9B5A-28907D50E256}"/>
    <cellStyle name="Normal 9 50 7 3" xfId="44056" xr:uid="{A0F031B8-068F-410D-9192-1809B5A86864}"/>
    <cellStyle name="Normal 9 50 8" xfId="44057" xr:uid="{D3E0E2A0-7DA9-4888-B7BE-43B8D5E81ECA}"/>
    <cellStyle name="Normal 9 50 8 2" xfId="44058" xr:uid="{8A3BE94B-F660-4709-95D4-4ED21BD07A8E}"/>
    <cellStyle name="Normal 9 50 8 2 2" xfId="44059" xr:uid="{E7254639-F1F4-48EB-BCF7-CF7665796986}"/>
    <cellStyle name="Normal 9 50 8 3" xfId="44060" xr:uid="{4933EEEA-38A7-4DAE-BE54-1F2A53D28FBB}"/>
    <cellStyle name="Normal 9 50 9" xfId="44061" xr:uid="{415AFFB7-9C4E-4A0E-BA33-3A28A3AF5B27}"/>
    <cellStyle name="Normal 9 50 9 2" xfId="44062" xr:uid="{67A94F9F-5B35-4FE7-A936-209ABF83AAA6}"/>
    <cellStyle name="Normal 9 50 9 2 2" xfId="44063" xr:uid="{D7834D6E-6D82-4BB9-B2D5-8B4C667B6B24}"/>
    <cellStyle name="Normal 9 50 9 3" xfId="44064" xr:uid="{215A21EE-DEE0-42A9-990F-DDFFEDB258D6}"/>
    <cellStyle name="Normal 9 51" xfId="44065" xr:uid="{7E54B781-0DA9-4048-AF39-2E5B44A57952}"/>
    <cellStyle name="Normal 9 51 2" xfId="44066" xr:uid="{0EE2CFF7-DFDB-41F3-8CF9-F3B5B0159CFD}"/>
    <cellStyle name="Normal 9 52" xfId="44067" xr:uid="{0DBDED10-65B8-4385-8E82-4BB0E0486F36}"/>
    <cellStyle name="Normal 9 53" xfId="44068" xr:uid="{0CA04801-FABB-47E4-8EAC-6EA679760159}"/>
    <cellStyle name="Normal 9 6" xfId="44069" xr:uid="{838A970B-EBF8-43F6-AB44-4A43FBF7C408}"/>
    <cellStyle name="Normal 9 6 10" xfId="44070" xr:uid="{6068C561-809A-4F86-9CFA-7C399CE83B1E}"/>
    <cellStyle name="Normal 9 6 10 2" xfId="44071" xr:uid="{4CDAD653-13EC-49FD-9CFB-17E7DF9DF694}"/>
    <cellStyle name="Normal 9 6 10 2 2" xfId="44072" xr:uid="{CF728820-927D-443E-B166-1529E071AEE8}"/>
    <cellStyle name="Normal 9 6 10 3" xfId="44073" xr:uid="{64A034CE-D515-43D8-8D43-6A48AEFF557B}"/>
    <cellStyle name="Normal 9 6 11" xfId="44074" xr:uid="{ABE1EB30-3461-4D99-BE81-794750799B6F}"/>
    <cellStyle name="Normal 9 6 11 2" xfId="44075" xr:uid="{C1167CC3-E81E-448A-B14D-389BB002CF51}"/>
    <cellStyle name="Normal 9 6 11 2 2" xfId="44076" xr:uid="{6F6D63A0-7107-4F0B-9CDE-1593A59C58D1}"/>
    <cellStyle name="Normal 9 6 11 3" xfId="44077" xr:uid="{7AEB1466-89AE-406A-B501-0D3B90121DA9}"/>
    <cellStyle name="Normal 9 6 12" xfId="44078" xr:uid="{09DD5BBE-4BA6-4B7E-924B-FFD028A823F3}"/>
    <cellStyle name="Normal 9 6 12 2" xfId="44079" xr:uid="{005985C9-B0B1-424C-A80B-2AA29F25CB94}"/>
    <cellStyle name="Normal 9 6 12 2 2" xfId="44080" xr:uid="{AD3812D1-3C88-4535-9B4F-D0A4DE8E3869}"/>
    <cellStyle name="Normal 9 6 12 3" xfId="44081" xr:uid="{BC658950-D68B-4081-A8C1-1E1AD00FC749}"/>
    <cellStyle name="Normal 9 6 13" xfId="44082" xr:uid="{700ACCCF-F328-46BC-8586-4A0C3449496C}"/>
    <cellStyle name="Normal 9 6 13 2" xfId="44083" xr:uid="{7DE3C4B4-9B82-4918-8307-9D597E334C29}"/>
    <cellStyle name="Normal 9 6 13 2 2" xfId="44084" xr:uid="{44476C58-35E3-406B-A528-C453754BF487}"/>
    <cellStyle name="Normal 9 6 13 3" xfId="44085" xr:uid="{5300C4B9-F395-415B-B1E4-3B4A19BC5B32}"/>
    <cellStyle name="Normal 9 6 13 4" xfId="44086" xr:uid="{B97DD27C-168F-403B-A931-3166566FD635}"/>
    <cellStyle name="Normal 9 6 14" xfId="44087" xr:uid="{E34D80AF-F650-4134-8839-E315B50897FF}"/>
    <cellStyle name="Normal 9 6 14 2" xfId="44088" xr:uid="{2F2F8E0B-3902-4E23-B33F-242F075E172B}"/>
    <cellStyle name="Normal 9 6 15" xfId="44089" xr:uid="{B450BAC0-4CEC-4F8F-8D2D-ED00781B3760}"/>
    <cellStyle name="Normal 9 6 16" xfId="44090" xr:uid="{93E9C81F-8D12-4A40-AB1D-0C7E9C93961E}"/>
    <cellStyle name="Normal 9 6 16 2" xfId="44091" xr:uid="{C83B6DC8-5339-45E3-8A12-8661C3875274}"/>
    <cellStyle name="Normal 9 6 17" xfId="44092" xr:uid="{0555FF70-A6E3-45A0-AE16-BE7DC868BDD9}"/>
    <cellStyle name="Normal 9 6 18" xfId="44093" xr:uid="{CBC32BFC-E214-4093-82AE-6DA3CEC857E6}"/>
    <cellStyle name="Normal 9 6 19" xfId="44094" xr:uid="{383C4F24-D9E4-45F1-BAEA-00808C8E39F4}"/>
    <cellStyle name="Normal 9 6 2" xfId="44095" xr:uid="{624CF323-5825-40C1-9B67-66FABB20901F}"/>
    <cellStyle name="Normal 9 6 2 10" xfId="44096" xr:uid="{CD3737C4-7B65-41B6-AF23-DB5D79E4BC95}"/>
    <cellStyle name="Normal 9 6 2 10 2" xfId="44097" xr:uid="{81EE8E18-2635-481C-BFA8-145959BE0B33}"/>
    <cellStyle name="Normal 9 6 2 10 2 2" xfId="44098" xr:uid="{EEEE899C-3D52-4E04-881B-E1C62787A342}"/>
    <cellStyle name="Normal 9 6 2 10 3" xfId="44099" xr:uid="{A46C663A-29C5-416F-B2E5-A9DC4CDBF9E1}"/>
    <cellStyle name="Normal 9 6 2 11" xfId="44100" xr:uid="{5AA5CC87-5452-4F27-B3AB-54357E880169}"/>
    <cellStyle name="Normal 9 6 2 11 2" xfId="44101" xr:uid="{89965570-3009-497D-876F-05C1DD752E45}"/>
    <cellStyle name="Normal 9 6 2 11 2 2" xfId="44102" xr:uid="{E557D5F8-ECF5-498E-829E-E6A76D2966B1}"/>
    <cellStyle name="Normal 9 6 2 11 3" xfId="44103" xr:uid="{9C169E62-0499-4012-942F-1E415087C21D}"/>
    <cellStyle name="Normal 9 6 2 11 4" xfId="44104" xr:uid="{0A3EED5A-87E8-4669-92D9-00945CED7D76}"/>
    <cellStyle name="Normal 9 6 2 12" xfId="44105" xr:uid="{432F380B-DB9B-4AE4-B9D6-A9A34AB09D48}"/>
    <cellStyle name="Normal 9 6 2 12 2" xfId="44106" xr:uid="{52AA795E-F79F-43A2-BB51-25D524948D6D}"/>
    <cellStyle name="Normal 9 6 2 13" xfId="44107" xr:uid="{C64C4891-B109-4B4F-A072-AE29B4D790A5}"/>
    <cellStyle name="Normal 9 6 2 14" xfId="44108" xr:uid="{812991A8-283A-42D6-AAD9-208A86261F40}"/>
    <cellStyle name="Normal 9 6 2 14 2" xfId="44109" xr:uid="{BF2358EC-F0B3-496F-BD95-ED8E36538385}"/>
    <cellStyle name="Normal 9 6 2 15" xfId="44110" xr:uid="{37278AF1-7BD7-4A17-B1D3-BD53A357E0AB}"/>
    <cellStyle name="Normal 9 6 2 16" xfId="44111" xr:uid="{9E77B09B-F07A-44DF-9B73-929271AFE648}"/>
    <cellStyle name="Normal 9 6 2 17" xfId="44112" xr:uid="{1E0DFD52-A693-4BB3-930C-C5F39BE070C8}"/>
    <cellStyle name="Normal 9 6 2 18" xfId="44113" xr:uid="{D4D55F94-2A9C-4678-B9F0-1E10247B2D06}"/>
    <cellStyle name="Normal 9 6 2 19" xfId="44114" xr:uid="{8F4AC0A8-399F-4905-ADF4-581783EBB1BA}"/>
    <cellStyle name="Normal 9 6 2 2" xfId="44115" xr:uid="{1014ED0D-BF91-470C-8824-36B0FF2ACB10}"/>
    <cellStyle name="Normal 9 6 2 2 2" xfId="44116" xr:uid="{5A662E48-3FED-4306-A978-6331DAA569CB}"/>
    <cellStyle name="Normal 9 6 2 2 2 2" xfId="44117" xr:uid="{DCD5AE5F-5198-4D30-B4FB-A4815816D3A6}"/>
    <cellStyle name="Normal 9 6 2 2 3" xfId="44118" xr:uid="{A8B5C017-1691-4B16-9E72-F784DE73C528}"/>
    <cellStyle name="Normal 9 6 2 20" xfId="44119" xr:uid="{969CE04B-35BD-4C04-A699-AB8B1D0523AA}"/>
    <cellStyle name="Normal 9 6 2 21" xfId="44120" xr:uid="{1934F7A5-55DF-4332-9C47-797DFF99F4BD}"/>
    <cellStyle name="Normal 9 6 2 22" xfId="44121" xr:uid="{DF607F32-CFE9-4D20-9036-4D45C3BFF92C}"/>
    <cellStyle name="Normal 9 6 2 23" xfId="44122" xr:uid="{D4CD4A5C-96F0-4664-A332-827BB42037F5}"/>
    <cellStyle name="Normal 9 6 2 24" xfId="44123" xr:uid="{247AD722-FA78-4764-800C-77B302027367}"/>
    <cellStyle name="Normal 9 6 2 25" xfId="44124" xr:uid="{DA2D955C-DDC2-4C47-8183-44CB4DE57800}"/>
    <cellStyle name="Normal 9 6 2 26" xfId="44125" xr:uid="{BE09D5EE-C778-4489-935C-5C56D78A11FE}"/>
    <cellStyle name="Normal 9 6 2 27" xfId="44126" xr:uid="{5BCDEFA0-7D49-49C2-A8C6-F0C1B9871408}"/>
    <cellStyle name="Normal 9 6 2 28" xfId="44127" xr:uid="{E36171C6-866F-454A-80D0-C47D2FEF83B0}"/>
    <cellStyle name="Normal 9 6 2 29" xfId="44128" xr:uid="{EECC957D-150B-474B-A9A6-D85C33C9FCD0}"/>
    <cellStyle name="Normal 9 6 2 3" xfId="44129" xr:uid="{069A593E-C6AE-40F5-9369-60006F07AF5C}"/>
    <cellStyle name="Normal 9 6 2 3 2" xfId="44130" xr:uid="{F41CA4C0-10E6-4A9B-82D2-6B35FD0C164E}"/>
    <cellStyle name="Normal 9 6 2 3 2 2" xfId="44131" xr:uid="{266987D3-BB4D-4DA5-A3D5-BB3CFD41C851}"/>
    <cellStyle name="Normal 9 6 2 3 3" xfId="44132" xr:uid="{F0DF4376-2A5B-457E-A84A-0F7BEC1AFD4B}"/>
    <cellStyle name="Normal 9 6 2 30" xfId="44133" xr:uid="{74FD5858-F5BB-462D-BA21-5E8A86058D38}"/>
    <cellStyle name="Normal 9 6 2 31" xfId="44134" xr:uid="{9085F79E-AD52-45CF-9727-6DAF8B4812C7}"/>
    <cellStyle name="Normal 9 6 2 32" xfId="44135" xr:uid="{EBD23918-0867-446D-AB77-F7CAF389D4B4}"/>
    <cellStyle name="Normal 9 6 2 33" xfId="44136" xr:uid="{FD1868D6-CBCC-415D-A120-3371B3435E05}"/>
    <cellStyle name="Normal 9 6 2 34" xfId="44137" xr:uid="{8955764B-C5C1-4D22-BD48-10796517720A}"/>
    <cellStyle name="Normal 9 6 2 35" xfId="44138" xr:uid="{61A6DD01-5C7C-4BD6-AAC1-5465D6FBB7C7}"/>
    <cellStyle name="Normal 9 6 2 36" xfId="44139" xr:uid="{F4757705-4590-4267-9D3F-B523FECC3FCC}"/>
    <cellStyle name="Normal 9 6 2 37" xfId="44140" xr:uid="{9BC98B15-8CD7-494B-B189-44459B22669A}"/>
    <cellStyle name="Normal 9 6 2 38" xfId="44141" xr:uid="{DB1BA740-EE98-4610-A9F3-C0110E42348F}"/>
    <cellStyle name="Normal 9 6 2 39" xfId="44142" xr:uid="{882D05DA-3334-4E77-AF73-14C21160986E}"/>
    <cellStyle name="Normal 9 6 2 4" xfId="44143" xr:uid="{4D8A016D-F0C5-49E5-B27F-E45A62BF4F07}"/>
    <cellStyle name="Normal 9 6 2 4 2" xfId="44144" xr:uid="{5C0AB0F8-20EC-49F6-AD8B-1F35DFAAA639}"/>
    <cellStyle name="Normal 9 6 2 4 2 2" xfId="44145" xr:uid="{337ABFD0-65E9-4600-8F8F-41D3B1FBD8E8}"/>
    <cellStyle name="Normal 9 6 2 4 3" xfId="44146" xr:uid="{68787857-2B9C-4939-ADA9-004DE4926FF1}"/>
    <cellStyle name="Normal 9 6 2 40" xfId="44147" xr:uid="{216A0A23-F424-4157-867B-BED31561AB34}"/>
    <cellStyle name="Normal 9 6 2 5" xfId="44148" xr:uid="{E5CC4EC6-9F7A-49A4-96E1-95EA541566E3}"/>
    <cellStyle name="Normal 9 6 2 5 2" xfId="44149" xr:uid="{2A01C016-7B32-426F-A034-68C67BE35347}"/>
    <cellStyle name="Normal 9 6 2 5 2 2" xfId="44150" xr:uid="{1061A72D-13B1-4BE3-BB0C-04E54AA20927}"/>
    <cellStyle name="Normal 9 6 2 5 3" xfId="44151" xr:uid="{647D7399-30F3-4D43-9386-3B839EAB2173}"/>
    <cellStyle name="Normal 9 6 2 6" xfId="44152" xr:uid="{38F64069-6DB2-4A44-A431-FD2207DA0EE3}"/>
    <cellStyle name="Normal 9 6 2 6 2" xfId="44153" xr:uid="{C71DBCD7-DEFA-4C5D-9F7F-6B7A92126022}"/>
    <cellStyle name="Normal 9 6 2 6 2 2" xfId="44154" xr:uid="{7DBF8814-7A65-4479-B71F-6766571DC06E}"/>
    <cellStyle name="Normal 9 6 2 6 3" xfId="44155" xr:uid="{E049C6A3-18F5-40F3-9049-307EA6FEF2FA}"/>
    <cellStyle name="Normal 9 6 2 7" xfId="44156" xr:uid="{05F0CE6A-61FC-45D0-AB28-67404DF26B38}"/>
    <cellStyle name="Normal 9 6 2 7 2" xfId="44157" xr:uid="{CE9417B1-B60C-4E78-BF75-83FABC39DAE9}"/>
    <cellStyle name="Normal 9 6 2 7 2 2" xfId="44158" xr:uid="{7F94A583-DEFC-4524-9D0F-C5C58A5B8F13}"/>
    <cellStyle name="Normal 9 6 2 7 3" xfId="44159" xr:uid="{AF0F2338-CDAE-4B64-AC3B-40D5F8570C93}"/>
    <cellStyle name="Normal 9 6 2 8" xfId="44160" xr:uid="{20FC9E56-E673-4516-8D8A-977868C35423}"/>
    <cellStyle name="Normal 9 6 2 8 2" xfId="44161" xr:uid="{E9222B08-7C97-498B-8D08-55D05DFB4F53}"/>
    <cellStyle name="Normal 9 6 2 8 2 2" xfId="44162" xr:uid="{AE042D12-0527-4AF0-BFB9-441883C84D14}"/>
    <cellStyle name="Normal 9 6 2 8 3" xfId="44163" xr:uid="{7E52D1AE-9464-4D81-9F45-77E581BCB353}"/>
    <cellStyle name="Normal 9 6 2 9" xfId="44164" xr:uid="{1A39978A-8545-4741-9438-EFDF54A5065B}"/>
    <cellStyle name="Normal 9 6 2 9 2" xfId="44165" xr:uid="{CB45BB60-4F2C-41EE-B540-C7BC1243F36A}"/>
    <cellStyle name="Normal 9 6 2 9 2 2" xfId="44166" xr:uid="{08965493-DFC8-4AAB-9267-D30F9850B347}"/>
    <cellStyle name="Normal 9 6 2 9 3" xfId="44167" xr:uid="{5BFBB96C-9554-42E3-97A2-8726C44F8601}"/>
    <cellStyle name="Normal 9 6 20" xfId="44168" xr:uid="{101219E3-CA4F-4DB6-AE6B-C063A5B32278}"/>
    <cellStyle name="Normal 9 6 21" xfId="44169" xr:uid="{CFF750BB-5F83-41E4-B385-187668B4CB71}"/>
    <cellStyle name="Normal 9 6 22" xfId="44170" xr:uid="{C15679B6-481B-4E7B-830F-93AEC893852F}"/>
    <cellStyle name="Normal 9 6 23" xfId="44171" xr:uid="{3B8EC4D4-0A71-47C7-8DEE-F3F09066867C}"/>
    <cellStyle name="Normal 9 6 24" xfId="44172" xr:uid="{B78C2A5C-714E-42B9-A64A-140587F5428A}"/>
    <cellStyle name="Normal 9 6 25" xfId="44173" xr:uid="{D9257C46-DE48-463F-A55D-2689D369832D}"/>
    <cellStyle name="Normal 9 6 26" xfId="44174" xr:uid="{6A9157B7-73CF-463E-ABD5-B94AC1604DF0}"/>
    <cellStyle name="Normal 9 6 27" xfId="44175" xr:uid="{7DD3A6D3-062D-4E4D-B6D1-15D2725A6BC1}"/>
    <cellStyle name="Normal 9 6 28" xfId="44176" xr:uid="{DFD77267-79EA-4C42-AE1E-5168BBC8E259}"/>
    <cellStyle name="Normal 9 6 29" xfId="44177" xr:uid="{84C84CD2-E68B-4A77-96C2-51AD21F7C867}"/>
    <cellStyle name="Normal 9 6 3" xfId="44178" xr:uid="{A2058147-AFBF-4866-A874-0076D3651E9B}"/>
    <cellStyle name="Normal 9 6 3 10" xfId="44179" xr:uid="{8674B161-2BC8-4C72-8649-C33FB8FE2CCF}"/>
    <cellStyle name="Normal 9 6 3 10 2" xfId="44180" xr:uid="{4C4CA082-D2BA-41B6-B08A-D824B4E52F32}"/>
    <cellStyle name="Normal 9 6 3 10 2 2" xfId="44181" xr:uid="{6EAE030B-165C-416A-97F4-97F7EBE1606E}"/>
    <cellStyle name="Normal 9 6 3 10 3" xfId="44182" xr:uid="{9D60C4AC-18F0-4F36-9770-38C046D60B91}"/>
    <cellStyle name="Normal 9 6 3 11" xfId="44183" xr:uid="{4FC330E0-B0C5-4139-9DF0-F0B2495CFC37}"/>
    <cellStyle name="Normal 9 6 3 11 2" xfId="44184" xr:uid="{AD29E5BD-93B4-4B06-B95C-B48B0A95DB1F}"/>
    <cellStyle name="Normal 9 6 3 11 2 2" xfId="44185" xr:uid="{BCAE3B60-5069-479F-9048-D67A653F049F}"/>
    <cellStyle name="Normal 9 6 3 11 3" xfId="44186" xr:uid="{352C3BF8-B4DF-4FB9-8AD4-FDA90DDE250C}"/>
    <cellStyle name="Normal 9 6 3 11 4" xfId="44187" xr:uid="{1D994382-1D26-42F5-B734-7391DB5F0A93}"/>
    <cellStyle name="Normal 9 6 3 12" xfId="44188" xr:uid="{35751D76-8106-4F4C-9BF7-772FB177867E}"/>
    <cellStyle name="Normal 9 6 3 12 2" xfId="44189" xr:uid="{6E181883-870E-4097-8347-DCB33A48E932}"/>
    <cellStyle name="Normal 9 6 3 13" xfId="44190" xr:uid="{A3E8E330-8FD6-48DB-921E-F02087650A36}"/>
    <cellStyle name="Normal 9 6 3 14" xfId="44191" xr:uid="{454C372D-64CF-417C-8D51-E27218D7EACA}"/>
    <cellStyle name="Normal 9 6 3 14 2" xfId="44192" xr:uid="{4742CE46-6E83-4014-94AF-8967507126EB}"/>
    <cellStyle name="Normal 9 6 3 15" xfId="44193" xr:uid="{86D79547-D8C2-4A90-802D-F1A3E5BB465C}"/>
    <cellStyle name="Normal 9 6 3 16" xfId="44194" xr:uid="{A7798E44-AE4D-4393-8D2E-D28E94248BA4}"/>
    <cellStyle name="Normal 9 6 3 17" xfId="44195" xr:uid="{D4CC76B0-1497-4587-A3CF-FCF43FA7A5F3}"/>
    <cellStyle name="Normal 9 6 3 18" xfId="44196" xr:uid="{0D5F6CCF-BD2B-410C-84A1-BDCB6E816C74}"/>
    <cellStyle name="Normal 9 6 3 19" xfId="44197" xr:uid="{5502CCD3-6C09-4CB6-ACA5-65C8D7872CEA}"/>
    <cellStyle name="Normal 9 6 3 2" xfId="44198" xr:uid="{490E2DB6-A371-4E56-8865-DB438AB3910E}"/>
    <cellStyle name="Normal 9 6 3 2 2" xfId="44199" xr:uid="{E51A9810-24A2-430B-A97F-0A35A397659B}"/>
    <cellStyle name="Normal 9 6 3 2 2 2" xfId="44200" xr:uid="{43543896-1827-421D-9425-6FEC52630E46}"/>
    <cellStyle name="Normal 9 6 3 2 3" xfId="44201" xr:uid="{D37078FC-3EAF-4111-8FA2-9866A15FA12C}"/>
    <cellStyle name="Normal 9 6 3 20" xfId="44202" xr:uid="{9F162392-C7CE-4C01-B809-B5B457EB8D2A}"/>
    <cellStyle name="Normal 9 6 3 21" xfId="44203" xr:uid="{DB4C69F8-5572-4DE2-8B65-68EA4B945CAA}"/>
    <cellStyle name="Normal 9 6 3 22" xfId="44204" xr:uid="{8E4C3641-1C66-476E-A4FA-BE5E2EF07218}"/>
    <cellStyle name="Normal 9 6 3 23" xfId="44205" xr:uid="{0E0C185A-7CA9-4B82-90D6-8D3A7599BB29}"/>
    <cellStyle name="Normal 9 6 3 24" xfId="44206" xr:uid="{D1EB3CDE-016D-4F1E-9F32-FB34466DD4ED}"/>
    <cellStyle name="Normal 9 6 3 25" xfId="44207" xr:uid="{77BCE02C-6D4A-4CA3-B267-B58894DCA0F7}"/>
    <cellStyle name="Normal 9 6 3 26" xfId="44208" xr:uid="{94F46D64-032D-43B3-8762-03215A92864A}"/>
    <cellStyle name="Normal 9 6 3 27" xfId="44209" xr:uid="{A731BF3A-EE96-4479-BD1E-7591496A82E8}"/>
    <cellStyle name="Normal 9 6 3 28" xfId="44210" xr:uid="{FECAADE0-4C79-4212-8A24-33B86F177352}"/>
    <cellStyle name="Normal 9 6 3 29" xfId="44211" xr:uid="{E64FB7F6-CDB1-4D24-8AAD-797DD38D81B5}"/>
    <cellStyle name="Normal 9 6 3 3" xfId="44212" xr:uid="{80CF34EC-7914-4069-99DA-4F599435B998}"/>
    <cellStyle name="Normal 9 6 3 3 2" xfId="44213" xr:uid="{813D28FE-DDCE-4103-979D-F6B8AC2F42D6}"/>
    <cellStyle name="Normal 9 6 3 3 2 2" xfId="44214" xr:uid="{0B09EE0C-21C3-46BA-AB0E-2926B85C6FB8}"/>
    <cellStyle name="Normal 9 6 3 3 3" xfId="44215" xr:uid="{F3A46F49-119E-4067-B075-16BB8CCC3B11}"/>
    <cellStyle name="Normal 9 6 3 30" xfId="44216" xr:uid="{1817DBA7-B8B7-4807-972E-2801F4425CFF}"/>
    <cellStyle name="Normal 9 6 3 31" xfId="44217" xr:uid="{8077ACAE-DC90-47AC-B8F8-BF87A3EB6FD4}"/>
    <cellStyle name="Normal 9 6 3 32" xfId="44218" xr:uid="{A9106B87-3D0A-4D93-BF5B-E10F2B9FCB9B}"/>
    <cellStyle name="Normal 9 6 3 33" xfId="44219" xr:uid="{5BB937B1-7987-4BA2-8366-9175F3D4BD18}"/>
    <cellStyle name="Normal 9 6 3 34" xfId="44220" xr:uid="{2C2A4CE7-EFA9-4F58-A6B2-29257EBCD681}"/>
    <cellStyle name="Normal 9 6 3 35" xfId="44221" xr:uid="{980159DD-02D0-42A4-8E77-F743F0CCF238}"/>
    <cellStyle name="Normal 9 6 3 36" xfId="44222" xr:uid="{598C515A-E54C-4EA2-8CD8-FE951D895038}"/>
    <cellStyle name="Normal 9 6 3 37" xfId="44223" xr:uid="{B856DA84-F1AA-4D1F-8F05-EC13B9E32BF4}"/>
    <cellStyle name="Normal 9 6 3 38" xfId="44224" xr:uid="{358E9151-C58D-4AC0-914F-AA870B5D2638}"/>
    <cellStyle name="Normal 9 6 3 39" xfId="44225" xr:uid="{8A1054D2-84E2-41EA-8119-86BA5D2648EE}"/>
    <cellStyle name="Normal 9 6 3 4" xfId="44226" xr:uid="{8179C576-2D4D-47F3-B3C0-3ECFA7EC6023}"/>
    <cellStyle name="Normal 9 6 3 4 2" xfId="44227" xr:uid="{DC8911CC-555C-4C33-9E42-71937324B76D}"/>
    <cellStyle name="Normal 9 6 3 4 2 2" xfId="44228" xr:uid="{1612D8E1-D1C2-4314-840F-632E7E4C3475}"/>
    <cellStyle name="Normal 9 6 3 4 3" xfId="44229" xr:uid="{0AFB94B9-4BE9-4A0B-A715-4C0F42893ACB}"/>
    <cellStyle name="Normal 9 6 3 40" xfId="44230" xr:uid="{866CEF49-2193-4E4D-8B95-EF57C0F08C8D}"/>
    <cellStyle name="Normal 9 6 3 5" xfId="44231" xr:uid="{8172C5B9-B576-4CF7-8411-4797107BA295}"/>
    <cellStyle name="Normal 9 6 3 5 2" xfId="44232" xr:uid="{4A66853B-76E3-41FA-A15D-A45A275F5533}"/>
    <cellStyle name="Normal 9 6 3 5 2 2" xfId="44233" xr:uid="{515F3CE1-3BF5-4BE8-9CE5-E3B651399DD8}"/>
    <cellStyle name="Normal 9 6 3 5 3" xfId="44234" xr:uid="{FD43AD85-C4DF-4C0E-AB19-3FB6F5C049A0}"/>
    <cellStyle name="Normal 9 6 3 6" xfId="44235" xr:uid="{86B0D84A-4FA4-4655-980E-EFBC4D62B6A1}"/>
    <cellStyle name="Normal 9 6 3 6 2" xfId="44236" xr:uid="{D20567B6-21B6-4BAB-AB26-B00D89670AFC}"/>
    <cellStyle name="Normal 9 6 3 6 2 2" xfId="44237" xr:uid="{D64E4DEE-5074-46D4-9306-8FD6C48E7FB1}"/>
    <cellStyle name="Normal 9 6 3 6 3" xfId="44238" xr:uid="{F4100F56-21D4-49DE-AE9C-CD2A16FCC082}"/>
    <cellStyle name="Normal 9 6 3 7" xfId="44239" xr:uid="{E73C0D8F-D91E-409A-8551-25D1420BA55A}"/>
    <cellStyle name="Normal 9 6 3 7 2" xfId="44240" xr:uid="{6022C1E0-3F7C-4549-A115-F0C7C2F920AF}"/>
    <cellStyle name="Normal 9 6 3 7 2 2" xfId="44241" xr:uid="{79DF7A94-8CF3-4E93-8F6F-16FA555C9B40}"/>
    <cellStyle name="Normal 9 6 3 7 3" xfId="44242" xr:uid="{56EDCB11-42A2-4822-BA54-A1DC966912D8}"/>
    <cellStyle name="Normal 9 6 3 8" xfId="44243" xr:uid="{D7D0BFBB-3C72-48CA-B3DE-6CA1AF72A2A8}"/>
    <cellStyle name="Normal 9 6 3 8 2" xfId="44244" xr:uid="{2760C590-5252-4BE8-AF04-6206DE7D77D3}"/>
    <cellStyle name="Normal 9 6 3 8 2 2" xfId="44245" xr:uid="{26AD2BEB-1F2D-4B12-8065-BB3080578376}"/>
    <cellStyle name="Normal 9 6 3 8 3" xfId="44246" xr:uid="{DBFCB109-9E3A-4A39-B47F-8AE6BDFEBFB5}"/>
    <cellStyle name="Normal 9 6 3 9" xfId="44247" xr:uid="{7E3137B2-737C-4E86-8352-FD38DC843E70}"/>
    <cellStyle name="Normal 9 6 3 9 2" xfId="44248" xr:uid="{F3CF7078-55FC-4C4E-ACBE-FCA0162F214E}"/>
    <cellStyle name="Normal 9 6 3 9 2 2" xfId="44249" xr:uid="{12A56A0A-35D2-466D-BD50-A9E8A7DAECAF}"/>
    <cellStyle name="Normal 9 6 3 9 3" xfId="44250" xr:uid="{08CCD675-8608-4390-801F-5F8500C6C96F}"/>
    <cellStyle name="Normal 9 6 30" xfId="44251" xr:uid="{C61CD937-319B-4AA4-BCB2-90B25B35B5A5}"/>
    <cellStyle name="Normal 9 6 31" xfId="44252" xr:uid="{10F2928B-E855-4F1B-B688-6DD5E80AC0A8}"/>
    <cellStyle name="Normal 9 6 32" xfId="44253" xr:uid="{9DE0E21C-1A26-4CC2-8286-BCCCD5207EB4}"/>
    <cellStyle name="Normal 9 6 33" xfId="44254" xr:uid="{4E340111-838D-45C0-9F3A-12B2BB2FB676}"/>
    <cellStyle name="Normal 9 6 34" xfId="44255" xr:uid="{5E47E803-0CF5-48FB-B07E-9B2E2EE9A29B}"/>
    <cellStyle name="Normal 9 6 35" xfId="44256" xr:uid="{8231FF03-6BAA-43D1-B2CB-2E24D774DADF}"/>
    <cellStyle name="Normal 9 6 36" xfId="44257" xr:uid="{56B4CD96-EEBA-4B11-8117-7A63CC3363CC}"/>
    <cellStyle name="Normal 9 6 37" xfId="44258" xr:uid="{7F65C5FC-CD1F-4DAE-83B9-8B4DEBFCDB54}"/>
    <cellStyle name="Normal 9 6 38" xfId="44259" xr:uid="{951AE1B8-6E29-4EEE-9C0E-DF418DEC5C0B}"/>
    <cellStyle name="Normal 9 6 39" xfId="44260" xr:uid="{87F531CC-9DAB-49BF-9E69-4139C8E32305}"/>
    <cellStyle name="Normal 9 6 4" xfId="44261" xr:uid="{39B836DF-E0A2-4038-9D02-DD8840D92FC8}"/>
    <cellStyle name="Normal 9 6 4 2" xfId="44262" xr:uid="{4B49448F-DCF5-41AE-9028-3755F8BC6350}"/>
    <cellStyle name="Normal 9 6 4 2 2" xfId="44263" xr:uid="{2C695876-565C-46BB-AA1E-F9C7B5D36D8B}"/>
    <cellStyle name="Normal 9 6 4 3" xfId="44264" xr:uid="{3EF0CFD6-DD78-47A9-80AD-C70D8C452B05}"/>
    <cellStyle name="Normal 9 6 40" xfId="44265" xr:uid="{11B9338B-5E0B-4B9B-A4E2-409DD2AFE596}"/>
    <cellStyle name="Normal 9 6 41" xfId="44266" xr:uid="{24689E20-BA37-4574-8E1A-49FF20831BE9}"/>
    <cellStyle name="Normal 9 6 42" xfId="44267" xr:uid="{613C22E9-272F-4B79-AABD-EF7793C228BD}"/>
    <cellStyle name="Normal 9 6 5" xfId="44268" xr:uid="{E9710595-4214-4DCB-A693-2128781999CD}"/>
    <cellStyle name="Normal 9 6 5 2" xfId="44269" xr:uid="{05C37505-34DB-46C8-A4E2-5CB10FECB5DF}"/>
    <cellStyle name="Normal 9 6 5 2 2" xfId="44270" xr:uid="{B9C40C95-2AE5-41D1-B0D0-C7D0F0DE7085}"/>
    <cellStyle name="Normal 9 6 5 3" xfId="44271" xr:uid="{75525CE2-5C28-40C5-9A79-A273A6BCE3E4}"/>
    <cellStyle name="Normal 9 6 6" xfId="44272" xr:uid="{53911706-39AF-4580-8ECA-2D19A0A0C7FE}"/>
    <cellStyle name="Normal 9 6 6 2" xfId="44273" xr:uid="{3302C25C-3A73-41A5-8B64-690CDC562030}"/>
    <cellStyle name="Normal 9 6 6 2 2" xfId="44274" xr:uid="{D2EA12F2-98BC-4751-923D-7FA5D6F7FAE2}"/>
    <cellStyle name="Normal 9 6 6 3" xfId="44275" xr:uid="{C1AC215B-CEF2-4A56-8C13-40A5F40E3C08}"/>
    <cellStyle name="Normal 9 6 7" xfId="44276" xr:uid="{17F3E6DF-7AFB-4DD1-B01C-E8589D7A7883}"/>
    <cellStyle name="Normal 9 6 7 2" xfId="44277" xr:uid="{D6F1E9BA-2E3B-402A-9F5C-C7647680B523}"/>
    <cellStyle name="Normal 9 6 7 2 2" xfId="44278" xr:uid="{1815C9D9-8214-4CF2-8C33-9EEA5BE34D5D}"/>
    <cellStyle name="Normal 9 6 7 3" xfId="44279" xr:uid="{869E99DC-A0B8-49E5-966B-D5446BAE057D}"/>
    <cellStyle name="Normal 9 6 8" xfId="44280" xr:uid="{ABD23D1C-683F-4968-B646-1F398A52A63D}"/>
    <cellStyle name="Normal 9 6 8 2" xfId="44281" xr:uid="{A83F3CFF-83D5-4C0B-AFDF-D55904325BCF}"/>
    <cellStyle name="Normal 9 6 8 2 2" xfId="44282" xr:uid="{96C06160-87C5-4CF2-8BA4-24A00F95B1B3}"/>
    <cellStyle name="Normal 9 6 8 3" xfId="44283" xr:uid="{560EAF56-5EF1-4473-9087-F59FB4E60510}"/>
    <cellStyle name="Normal 9 6 9" xfId="44284" xr:uid="{033FABBD-845A-4A7D-A454-B42469AB3679}"/>
    <cellStyle name="Normal 9 6 9 2" xfId="44285" xr:uid="{A7DDEAAA-82A4-4F5A-8723-DEB1D1A18944}"/>
    <cellStyle name="Normal 9 6 9 2 2" xfId="44286" xr:uid="{7E254BE1-786B-4686-92D7-FC4C5AABAB65}"/>
    <cellStyle name="Normal 9 6 9 3" xfId="44287" xr:uid="{01B5324F-48B2-41D7-BD84-49C9E9FD574A}"/>
    <cellStyle name="Normal 9 7" xfId="44288" xr:uid="{80B1F818-700F-4A8C-B09E-B8657DAB2345}"/>
    <cellStyle name="Normal 9 7 10" xfId="44289" xr:uid="{25F60AEC-C710-4DD6-8D76-806747FDC3FA}"/>
    <cellStyle name="Normal 9 7 10 2" xfId="44290" xr:uid="{407E624C-379A-47C0-8FD3-D37FAB304D49}"/>
    <cellStyle name="Normal 9 7 10 2 2" xfId="44291" xr:uid="{4BCCD56C-7F72-43B7-ABC9-F0862A756B1D}"/>
    <cellStyle name="Normal 9 7 10 3" xfId="44292" xr:uid="{DB1BB08F-8E4A-4628-B5E6-AE355B5B45E7}"/>
    <cellStyle name="Normal 9 7 11" xfId="44293" xr:uid="{E436EAFC-D5FD-47D1-8A5C-462EA9DA4985}"/>
    <cellStyle name="Normal 9 7 11 2" xfId="44294" xr:uid="{63B06874-DC00-437E-8ED9-719CE1369798}"/>
    <cellStyle name="Normal 9 7 11 2 2" xfId="44295" xr:uid="{7C384CF9-F5B6-4E9B-A030-739FDACB5B46}"/>
    <cellStyle name="Normal 9 7 11 3" xfId="44296" xr:uid="{6A05BEF1-BC17-4FE9-9E29-4C2759BD24D7}"/>
    <cellStyle name="Normal 9 7 12" xfId="44297" xr:uid="{C178B9E1-9DC9-49F1-932D-B23F169011D4}"/>
    <cellStyle name="Normal 9 7 12 2" xfId="44298" xr:uid="{06C7764B-EB02-4158-ACA4-B12371022C92}"/>
    <cellStyle name="Normal 9 7 12 2 2" xfId="44299" xr:uid="{3B599FBF-6145-4547-98D9-97A79C420A8B}"/>
    <cellStyle name="Normal 9 7 12 3" xfId="44300" xr:uid="{50514DD3-A020-4352-AE6C-D22F77423AF6}"/>
    <cellStyle name="Normal 9 7 13" xfId="44301" xr:uid="{84B00CBA-75B2-49BD-99F3-63906191E89E}"/>
    <cellStyle name="Normal 9 7 13 2" xfId="44302" xr:uid="{34E10055-1916-4C8F-867F-434A36C5FE44}"/>
    <cellStyle name="Normal 9 7 13 2 2" xfId="44303" xr:uid="{05AA9B0F-C1F9-4876-A969-3E4B983C56C1}"/>
    <cellStyle name="Normal 9 7 13 3" xfId="44304" xr:uid="{01F031B3-A93B-4D57-9DF0-65C0F3ED3147}"/>
    <cellStyle name="Normal 9 7 13 4" xfId="44305" xr:uid="{BBBBFFAD-F604-4B9C-86B2-708A5E108F7F}"/>
    <cellStyle name="Normal 9 7 14" xfId="44306" xr:uid="{146ED1C3-3589-42FD-8BE4-152BBD9F1059}"/>
    <cellStyle name="Normal 9 7 14 2" xfId="44307" xr:uid="{395145BC-7EF4-40EB-A820-23173DC1D312}"/>
    <cellStyle name="Normal 9 7 15" xfId="44308" xr:uid="{E3BAA17B-0019-46BF-B662-A1AD203108A8}"/>
    <cellStyle name="Normal 9 7 16" xfId="44309" xr:uid="{6736825B-63A6-4D02-983F-F5E1F1AE51A2}"/>
    <cellStyle name="Normal 9 7 16 2" xfId="44310" xr:uid="{8A8B3D25-CC47-4E24-8DB1-37B04E39567C}"/>
    <cellStyle name="Normal 9 7 17" xfId="44311" xr:uid="{AB541527-313D-4B9A-B261-8EBBCE8F9A59}"/>
    <cellStyle name="Normal 9 7 18" xfId="44312" xr:uid="{F74A7385-E54A-46CD-8B7C-19242F99C64D}"/>
    <cellStyle name="Normal 9 7 19" xfId="44313" xr:uid="{0FA3ED19-C86A-4C80-9B23-B5CBC70FE988}"/>
    <cellStyle name="Normal 9 7 2" xfId="44314" xr:uid="{98F9E19A-EF24-4527-B845-941CA7D5DFB0}"/>
    <cellStyle name="Normal 9 7 2 10" xfId="44315" xr:uid="{FF1895CD-3E81-452C-B4B0-BBEE00966943}"/>
    <cellStyle name="Normal 9 7 2 10 2" xfId="44316" xr:uid="{1EE28462-901F-4ECB-A5DF-412CA219F16D}"/>
    <cellStyle name="Normal 9 7 2 10 2 2" xfId="44317" xr:uid="{4728C62F-296C-43A6-B16C-5757252D9DB4}"/>
    <cellStyle name="Normal 9 7 2 10 3" xfId="44318" xr:uid="{89748B1F-5F30-4789-8206-CA4AA1B2F70F}"/>
    <cellStyle name="Normal 9 7 2 11" xfId="44319" xr:uid="{8B83632A-0C2D-486D-AC6F-D22B4C4D04BE}"/>
    <cellStyle name="Normal 9 7 2 11 2" xfId="44320" xr:uid="{D133E81E-271C-4708-A21A-A7A133D6E69E}"/>
    <cellStyle name="Normal 9 7 2 11 2 2" xfId="44321" xr:uid="{A16583A0-8B87-482C-986C-8A007534E21F}"/>
    <cellStyle name="Normal 9 7 2 11 3" xfId="44322" xr:uid="{5DF8668C-1DF2-4F78-9DDE-E59A5E73E7CD}"/>
    <cellStyle name="Normal 9 7 2 11 4" xfId="44323" xr:uid="{AAFA569A-E19B-4EDC-9DBD-AFC8CC4D0009}"/>
    <cellStyle name="Normal 9 7 2 12" xfId="44324" xr:uid="{A1CBAD80-EC2B-4A1C-A2B7-7D713710D0BA}"/>
    <cellStyle name="Normal 9 7 2 12 2" xfId="44325" xr:uid="{DDF43FFE-AF54-449B-8618-7FF6B300BD6A}"/>
    <cellStyle name="Normal 9 7 2 13" xfId="44326" xr:uid="{B9407E3E-398D-4F0A-B844-C029C0B32FBF}"/>
    <cellStyle name="Normal 9 7 2 14" xfId="44327" xr:uid="{0E0C51C3-3191-4DD8-BF98-58AD633E8815}"/>
    <cellStyle name="Normal 9 7 2 14 2" xfId="44328" xr:uid="{E4044884-8BC7-4B13-8283-5B477AA0C138}"/>
    <cellStyle name="Normal 9 7 2 15" xfId="44329" xr:uid="{49DD10E9-4155-48A6-9684-161C291B53FA}"/>
    <cellStyle name="Normal 9 7 2 16" xfId="44330" xr:uid="{826D062C-7F62-445A-B10A-354D09E460CD}"/>
    <cellStyle name="Normal 9 7 2 17" xfId="44331" xr:uid="{0B50A87F-8533-473C-BC51-8ED2D9EC6EB4}"/>
    <cellStyle name="Normal 9 7 2 18" xfId="44332" xr:uid="{62266FEE-1C5D-45ED-AE61-C0EE80BF35C7}"/>
    <cellStyle name="Normal 9 7 2 19" xfId="44333" xr:uid="{B24A2189-F487-45A6-A30A-40800EE1475B}"/>
    <cellStyle name="Normal 9 7 2 2" xfId="44334" xr:uid="{8E6623C5-1F48-487A-94D9-76B9F217CFAD}"/>
    <cellStyle name="Normal 9 7 2 2 2" xfId="44335" xr:uid="{400E0DE3-A779-4767-BFD4-B5379FCFBD20}"/>
    <cellStyle name="Normal 9 7 2 2 2 2" xfId="44336" xr:uid="{51B2A245-BB03-45B2-8FBB-72441BFBFD1D}"/>
    <cellStyle name="Normal 9 7 2 2 3" xfId="44337" xr:uid="{FEC3FC73-3976-4DC1-B91E-1FC9CE638DF8}"/>
    <cellStyle name="Normal 9 7 2 20" xfId="44338" xr:uid="{C5F5A73D-D7F9-4B36-AF76-D38A4BF0A9E5}"/>
    <cellStyle name="Normal 9 7 2 21" xfId="44339" xr:uid="{5B3BCDC6-9C05-4F12-9A2C-BF7B5D47F097}"/>
    <cellStyle name="Normal 9 7 2 22" xfId="44340" xr:uid="{D8B71AE7-12FF-4CA8-9BFE-C5F0CCB2F627}"/>
    <cellStyle name="Normal 9 7 2 23" xfId="44341" xr:uid="{87E25C49-5CE7-49F1-B096-699217EFC7DC}"/>
    <cellStyle name="Normal 9 7 2 24" xfId="44342" xr:uid="{49E34A9E-5B42-4AE0-8BF0-310671F9269E}"/>
    <cellStyle name="Normal 9 7 2 25" xfId="44343" xr:uid="{0A10A4A4-384D-4F03-AD68-3353C5D11467}"/>
    <cellStyle name="Normal 9 7 2 26" xfId="44344" xr:uid="{471A8A3D-27F2-4284-8648-E1647B76DA79}"/>
    <cellStyle name="Normal 9 7 2 27" xfId="44345" xr:uid="{A7664B69-9068-4841-B470-2510CFEA1A60}"/>
    <cellStyle name="Normal 9 7 2 28" xfId="44346" xr:uid="{FA2D5DAC-5A24-4A23-BF51-E0528FEA0A21}"/>
    <cellStyle name="Normal 9 7 2 29" xfId="44347" xr:uid="{18B3FA5C-8948-4CA3-B0B6-0742F671183F}"/>
    <cellStyle name="Normal 9 7 2 3" xfId="44348" xr:uid="{59DD17ED-676D-42F0-81AE-5D50F5874D57}"/>
    <cellStyle name="Normal 9 7 2 3 2" xfId="44349" xr:uid="{B1572B9A-04A8-432E-9927-A22CE22AFCD0}"/>
    <cellStyle name="Normal 9 7 2 3 2 2" xfId="44350" xr:uid="{5FF2C0F8-82AE-4E32-B114-38478F58DA20}"/>
    <cellStyle name="Normal 9 7 2 3 3" xfId="44351" xr:uid="{FD061F5B-8F8A-47B9-80BB-1CB53E398D02}"/>
    <cellStyle name="Normal 9 7 2 30" xfId="44352" xr:uid="{A19CDB64-7E6D-4AF9-9727-F9FCF64EAE94}"/>
    <cellStyle name="Normal 9 7 2 31" xfId="44353" xr:uid="{DC46E1D2-0FEF-4DF3-AA1E-AAD84E1D2327}"/>
    <cellStyle name="Normal 9 7 2 32" xfId="44354" xr:uid="{AF280FE6-6E55-4E8C-A987-06DFBA192018}"/>
    <cellStyle name="Normal 9 7 2 33" xfId="44355" xr:uid="{BA1A9130-29D2-464E-8331-B00BDFBA43D1}"/>
    <cellStyle name="Normal 9 7 2 34" xfId="44356" xr:uid="{592EC6CD-18E2-4400-9F26-ABFDBCB498F3}"/>
    <cellStyle name="Normal 9 7 2 35" xfId="44357" xr:uid="{B12D9BB1-16A3-42E5-B49E-7CA1D41E539F}"/>
    <cellStyle name="Normal 9 7 2 36" xfId="44358" xr:uid="{6454B0B3-7360-4E12-AB7F-0D5462A4A042}"/>
    <cellStyle name="Normal 9 7 2 37" xfId="44359" xr:uid="{F3D39800-3EA1-4F19-AB6A-0E9A06082C05}"/>
    <cellStyle name="Normal 9 7 2 38" xfId="44360" xr:uid="{70364D8F-456A-47A2-B443-D92C7735957B}"/>
    <cellStyle name="Normal 9 7 2 39" xfId="44361" xr:uid="{41DC2764-F985-4760-A645-6AF1F5691628}"/>
    <cellStyle name="Normal 9 7 2 4" xfId="44362" xr:uid="{2063FF51-9B60-48F2-999F-65BCCECEFA64}"/>
    <cellStyle name="Normal 9 7 2 4 2" xfId="44363" xr:uid="{CDD05E1A-A3AE-4AA4-85C0-5D894248B7A4}"/>
    <cellStyle name="Normal 9 7 2 4 2 2" xfId="44364" xr:uid="{3C859580-DCD9-4F13-88B4-D692D7EFF099}"/>
    <cellStyle name="Normal 9 7 2 4 3" xfId="44365" xr:uid="{53F48B43-623F-4DF7-A5CA-F21CFDAFD962}"/>
    <cellStyle name="Normal 9 7 2 40" xfId="44366" xr:uid="{16F32ED6-010A-440E-B9E9-FC48B7113035}"/>
    <cellStyle name="Normal 9 7 2 5" xfId="44367" xr:uid="{FF3DE90E-8586-477B-9C79-7A6F5BD0CAE3}"/>
    <cellStyle name="Normal 9 7 2 5 2" xfId="44368" xr:uid="{FFF78649-CC8D-4FA6-BBFE-9BE7CC9CE08C}"/>
    <cellStyle name="Normal 9 7 2 5 2 2" xfId="44369" xr:uid="{2B5A8442-9243-497E-91C4-1F7FA0F1BC80}"/>
    <cellStyle name="Normal 9 7 2 5 3" xfId="44370" xr:uid="{2B930F2E-1A5A-48DF-93A2-5FAD78BA8E4A}"/>
    <cellStyle name="Normal 9 7 2 6" xfId="44371" xr:uid="{E952696E-FF12-42D1-B991-ADAB69D0BA81}"/>
    <cellStyle name="Normal 9 7 2 6 2" xfId="44372" xr:uid="{70FA9867-6E98-48C3-8895-FFA726D46488}"/>
    <cellStyle name="Normal 9 7 2 6 2 2" xfId="44373" xr:uid="{74CFD00B-F164-42F8-9C0F-7A27524DA0CA}"/>
    <cellStyle name="Normal 9 7 2 6 3" xfId="44374" xr:uid="{92724A77-7BB6-49FF-AA99-988C75408F6E}"/>
    <cellStyle name="Normal 9 7 2 7" xfId="44375" xr:uid="{32CCB443-2C83-4BB7-BCC6-0C2C836C1FF9}"/>
    <cellStyle name="Normal 9 7 2 7 2" xfId="44376" xr:uid="{B21CAC51-124A-4212-B5B8-851D97C712BE}"/>
    <cellStyle name="Normal 9 7 2 7 2 2" xfId="44377" xr:uid="{34D1824E-D8EE-4977-871E-386DE42D2C79}"/>
    <cellStyle name="Normal 9 7 2 7 3" xfId="44378" xr:uid="{39D2DDAA-14F0-480F-93A9-FBEA64D48712}"/>
    <cellStyle name="Normal 9 7 2 8" xfId="44379" xr:uid="{E608CD39-7F58-4534-BC8E-A50E30E635E4}"/>
    <cellStyle name="Normal 9 7 2 8 2" xfId="44380" xr:uid="{EBD41F77-D016-446D-88B8-7E6A00A3AF9C}"/>
    <cellStyle name="Normal 9 7 2 8 2 2" xfId="44381" xr:uid="{B4A53AC0-6C6A-4EA2-9615-266F466408EF}"/>
    <cellStyle name="Normal 9 7 2 8 3" xfId="44382" xr:uid="{6568D650-9BC2-4406-95A7-C72D39E100F7}"/>
    <cellStyle name="Normal 9 7 2 9" xfId="44383" xr:uid="{3EA34F1E-FF70-44C5-AB43-1FEE7109D71C}"/>
    <cellStyle name="Normal 9 7 2 9 2" xfId="44384" xr:uid="{87B2A388-FCD2-40AB-B3A8-C63F5B16CE9B}"/>
    <cellStyle name="Normal 9 7 2 9 2 2" xfId="44385" xr:uid="{E376ECD3-E24F-495C-B9AD-25C66F1973A6}"/>
    <cellStyle name="Normal 9 7 2 9 3" xfId="44386" xr:uid="{710E3623-66D4-4A17-A9A0-02626CA14B2D}"/>
    <cellStyle name="Normal 9 7 20" xfId="44387" xr:uid="{944DF0D5-9EA8-48AB-B866-704691748249}"/>
    <cellStyle name="Normal 9 7 21" xfId="44388" xr:uid="{7EC2B5D4-3B76-416D-A9C4-B476FACC6CFB}"/>
    <cellStyle name="Normal 9 7 22" xfId="44389" xr:uid="{2B2C4ADD-9AC1-4493-825B-3D9BB44D28D4}"/>
    <cellStyle name="Normal 9 7 23" xfId="44390" xr:uid="{1C008011-F911-4D24-8722-2356EFBD23DE}"/>
    <cellStyle name="Normal 9 7 24" xfId="44391" xr:uid="{AAC6740E-D3AE-48EC-843D-A53AD3C60D17}"/>
    <cellStyle name="Normal 9 7 25" xfId="44392" xr:uid="{631558B9-4B70-4332-9845-57634664E1BA}"/>
    <cellStyle name="Normal 9 7 26" xfId="44393" xr:uid="{B6405114-8A24-44BA-8912-AB41F39ABF63}"/>
    <cellStyle name="Normal 9 7 27" xfId="44394" xr:uid="{15CFDBDD-0047-4D81-A0F9-6B46D614B90D}"/>
    <cellStyle name="Normal 9 7 28" xfId="44395" xr:uid="{99942A46-2F5E-40C1-88E1-0299F2CF70D4}"/>
    <cellStyle name="Normal 9 7 29" xfId="44396" xr:uid="{EFFF95F1-5230-46D9-87D5-D96D7EB16FC9}"/>
    <cellStyle name="Normal 9 7 3" xfId="44397" xr:uid="{F4C109C3-6318-4707-98B5-2E05163808B8}"/>
    <cellStyle name="Normal 9 7 3 10" xfId="44398" xr:uid="{8916C532-809A-4612-8E6D-496B3118A7C1}"/>
    <cellStyle name="Normal 9 7 3 10 2" xfId="44399" xr:uid="{5C6F7C37-1090-49C0-AAA8-2C1199E36E3F}"/>
    <cellStyle name="Normal 9 7 3 10 2 2" xfId="44400" xr:uid="{8F958379-C246-4A96-8DA7-AE90E66C0C75}"/>
    <cellStyle name="Normal 9 7 3 10 3" xfId="44401" xr:uid="{F66F8C4F-8F65-47FF-849F-61375B10FC35}"/>
    <cellStyle name="Normal 9 7 3 11" xfId="44402" xr:uid="{B49446F1-9AF6-40AB-B6C3-500AF8101540}"/>
    <cellStyle name="Normal 9 7 3 11 2" xfId="44403" xr:uid="{F3511515-935A-49A0-BA7A-7A9950EC81C0}"/>
    <cellStyle name="Normal 9 7 3 11 2 2" xfId="44404" xr:uid="{569A1D6C-0599-4647-BABA-C8CDDEB3B56F}"/>
    <cellStyle name="Normal 9 7 3 11 3" xfId="44405" xr:uid="{CD9A8E59-2A0D-4276-9593-E62FB060BFAE}"/>
    <cellStyle name="Normal 9 7 3 11 4" xfId="44406" xr:uid="{56B2E592-BFB9-4810-A4D6-8B2EF8EBB7C4}"/>
    <cellStyle name="Normal 9 7 3 12" xfId="44407" xr:uid="{0BA6D043-B2BE-49BE-B016-CECD447CDC07}"/>
    <cellStyle name="Normal 9 7 3 12 2" xfId="44408" xr:uid="{4DB7AADF-8E70-4E78-A7D7-082EEAF6209B}"/>
    <cellStyle name="Normal 9 7 3 13" xfId="44409" xr:uid="{6F82D73A-8FE4-4F19-9232-BEBA27816B40}"/>
    <cellStyle name="Normal 9 7 3 14" xfId="44410" xr:uid="{751D17E4-8763-443D-BE63-919CF5258A0E}"/>
    <cellStyle name="Normal 9 7 3 14 2" xfId="44411" xr:uid="{563DFFC8-7595-458C-9D17-90F624612A27}"/>
    <cellStyle name="Normal 9 7 3 15" xfId="44412" xr:uid="{FF33DFDC-2802-4845-AE4C-E815049FD3AF}"/>
    <cellStyle name="Normal 9 7 3 16" xfId="44413" xr:uid="{80B7D7D1-A853-4567-A6CB-DF613CAF42C5}"/>
    <cellStyle name="Normal 9 7 3 17" xfId="44414" xr:uid="{A404AB71-22F1-49B9-85F1-BE3E14287E6E}"/>
    <cellStyle name="Normal 9 7 3 18" xfId="44415" xr:uid="{F5B18CB3-0EBE-487E-B51C-11F5C915A827}"/>
    <cellStyle name="Normal 9 7 3 19" xfId="44416" xr:uid="{7B9D7B74-85DA-40A1-A7C9-2AC5B00D4AB7}"/>
    <cellStyle name="Normal 9 7 3 2" xfId="44417" xr:uid="{2C34910A-52CB-484D-B009-726A8AB9EDC0}"/>
    <cellStyle name="Normal 9 7 3 2 2" xfId="44418" xr:uid="{049AE6F3-154B-4F02-9930-6CDE85B3CBF4}"/>
    <cellStyle name="Normal 9 7 3 2 2 2" xfId="44419" xr:uid="{EC80EA6E-B55D-491C-B036-275B363F72A8}"/>
    <cellStyle name="Normal 9 7 3 2 3" xfId="44420" xr:uid="{77118278-F64C-4EA0-88D6-90A590893F2C}"/>
    <cellStyle name="Normal 9 7 3 20" xfId="44421" xr:uid="{EA013A38-B870-455D-BD59-07BE60C00BA6}"/>
    <cellStyle name="Normal 9 7 3 21" xfId="44422" xr:uid="{8B338F69-20B7-444D-9634-1D6312679CB4}"/>
    <cellStyle name="Normal 9 7 3 22" xfId="44423" xr:uid="{F8DDD70A-89A1-4698-B9EB-85677525690F}"/>
    <cellStyle name="Normal 9 7 3 23" xfId="44424" xr:uid="{276211E2-5805-4FE0-B06E-70B28A5B86DF}"/>
    <cellStyle name="Normal 9 7 3 24" xfId="44425" xr:uid="{D8B38398-62C1-4C01-90F1-3CDA63E33B80}"/>
    <cellStyle name="Normal 9 7 3 25" xfId="44426" xr:uid="{5A5FEE92-B014-4037-B3B8-171DB34B6B48}"/>
    <cellStyle name="Normal 9 7 3 26" xfId="44427" xr:uid="{FF2E5457-5653-4125-B7F8-2C2E8C3DB695}"/>
    <cellStyle name="Normal 9 7 3 27" xfId="44428" xr:uid="{CDFB3ADC-FADD-44C6-A91B-9502978EEEAE}"/>
    <cellStyle name="Normal 9 7 3 28" xfId="44429" xr:uid="{9EE1AA20-DD6C-4155-8430-E0A1CF04CE00}"/>
    <cellStyle name="Normal 9 7 3 29" xfId="44430" xr:uid="{92C197D7-1648-48C5-BE21-8FF56DEB4EB7}"/>
    <cellStyle name="Normal 9 7 3 3" xfId="44431" xr:uid="{696184D1-EB33-4636-ABE8-F7CB154A4DBE}"/>
    <cellStyle name="Normal 9 7 3 3 2" xfId="44432" xr:uid="{BB543613-4860-401F-8088-C9EC3A816002}"/>
    <cellStyle name="Normal 9 7 3 3 2 2" xfId="44433" xr:uid="{C8CE65DE-E16B-4A6E-B30D-C00ED9B442C6}"/>
    <cellStyle name="Normal 9 7 3 3 3" xfId="44434" xr:uid="{C9556589-B550-467B-B602-4F681B3E3940}"/>
    <cellStyle name="Normal 9 7 3 30" xfId="44435" xr:uid="{E484FDA1-40E7-440E-813A-DECAE0A94DE6}"/>
    <cellStyle name="Normal 9 7 3 31" xfId="44436" xr:uid="{159A0314-7AC8-4448-B712-5BA4687AF86F}"/>
    <cellStyle name="Normal 9 7 3 32" xfId="44437" xr:uid="{DB42282F-F232-49A4-8FC5-C1A8DB6E8BD9}"/>
    <cellStyle name="Normal 9 7 3 33" xfId="44438" xr:uid="{190136C8-BD4A-4C70-88F4-3F6BA50E4297}"/>
    <cellStyle name="Normal 9 7 3 34" xfId="44439" xr:uid="{5A90C518-0B4B-4195-850D-ABCC935F1D2F}"/>
    <cellStyle name="Normal 9 7 3 35" xfId="44440" xr:uid="{CD39818D-902C-4222-9E7D-953C9B8D4478}"/>
    <cellStyle name="Normal 9 7 3 36" xfId="44441" xr:uid="{BA74B601-7A9A-42DF-9491-764A367CAD5E}"/>
    <cellStyle name="Normal 9 7 3 37" xfId="44442" xr:uid="{BD8C334A-1FCB-4BDF-BEFD-5527637A2B25}"/>
    <cellStyle name="Normal 9 7 3 38" xfId="44443" xr:uid="{9FBA12CE-7484-4AE5-8A47-B0A476D7C294}"/>
    <cellStyle name="Normal 9 7 3 39" xfId="44444" xr:uid="{CB17DE5C-B200-45EF-8DC6-D846CFF628FA}"/>
    <cellStyle name="Normal 9 7 3 4" xfId="44445" xr:uid="{19E9695D-134B-4C64-8505-25607AC8ACCE}"/>
    <cellStyle name="Normal 9 7 3 4 2" xfId="44446" xr:uid="{C7B5879E-2759-44F0-BAFD-CC29F007BC16}"/>
    <cellStyle name="Normal 9 7 3 4 2 2" xfId="44447" xr:uid="{1AE80AFC-4B3A-4985-8BF7-2A9942C1221F}"/>
    <cellStyle name="Normal 9 7 3 4 3" xfId="44448" xr:uid="{D5690BB4-22DF-45D5-A506-D29CBFAFA883}"/>
    <cellStyle name="Normal 9 7 3 40" xfId="44449" xr:uid="{75568598-7509-49F3-A972-356B0739700B}"/>
    <cellStyle name="Normal 9 7 3 5" xfId="44450" xr:uid="{7BC5B6F4-D756-47EE-BD04-5210BA7FAF61}"/>
    <cellStyle name="Normal 9 7 3 5 2" xfId="44451" xr:uid="{CEC55471-491F-4BDE-AD7F-1AB033FE670C}"/>
    <cellStyle name="Normal 9 7 3 5 2 2" xfId="44452" xr:uid="{39ECF286-C305-48B5-B023-84654A6AB687}"/>
    <cellStyle name="Normal 9 7 3 5 3" xfId="44453" xr:uid="{5371C04F-BFE9-46E9-B8FA-6607280728A9}"/>
    <cellStyle name="Normal 9 7 3 6" xfId="44454" xr:uid="{3675B4EE-BD43-4E29-B0C5-178B4C25BE30}"/>
    <cellStyle name="Normal 9 7 3 6 2" xfId="44455" xr:uid="{F172EC76-AFEE-4474-9951-DE3E4B61FDA4}"/>
    <cellStyle name="Normal 9 7 3 6 2 2" xfId="44456" xr:uid="{39579866-32C2-4800-9881-FF15C2ADCC0C}"/>
    <cellStyle name="Normal 9 7 3 6 3" xfId="44457" xr:uid="{31AAC40E-B75F-4BB7-9036-6BCFB477A040}"/>
    <cellStyle name="Normal 9 7 3 7" xfId="44458" xr:uid="{DEF38BE8-EAED-421C-9DBA-540BE98AF166}"/>
    <cellStyle name="Normal 9 7 3 7 2" xfId="44459" xr:uid="{DA1440CA-2541-4D88-8023-57F61831A481}"/>
    <cellStyle name="Normal 9 7 3 7 2 2" xfId="44460" xr:uid="{ADC8E497-7B48-4047-AFDE-35BFF4F5BFE3}"/>
    <cellStyle name="Normal 9 7 3 7 3" xfId="44461" xr:uid="{C6EB6D7C-1508-4300-8711-BF38BC889981}"/>
    <cellStyle name="Normal 9 7 3 8" xfId="44462" xr:uid="{9A788E76-88D4-4D72-A53E-F53BBFF901EF}"/>
    <cellStyle name="Normal 9 7 3 8 2" xfId="44463" xr:uid="{EA09D72A-C027-4EBE-AF15-8616E34DEB33}"/>
    <cellStyle name="Normal 9 7 3 8 2 2" xfId="44464" xr:uid="{CF8A756B-4D5D-4954-B2E2-3BC84FE597C6}"/>
    <cellStyle name="Normal 9 7 3 8 3" xfId="44465" xr:uid="{874144BD-E60D-4A82-8F3C-539B91320875}"/>
    <cellStyle name="Normal 9 7 3 9" xfId="44466" xr:uid="{817ED5B5-DC94-4868-AA50-8AB99259520E}"/>
    <cellStyle name="Normal 9 7 3 9 2" xfId="44467" xr:uid="{7E3265A4-AEFB-40AC-BF1C-D365329928EA}"/>
    <cellStyle name="Normal 9 7 3 9 2 2" xfId="44468" xr:uid="{1C56184F-7749-4D42-A42D-2F1B87985147}"/>
    <cellStyle name="Normal 9 7 3 9 3" xfId="44469" xr:uid="{05BB6C7F-5506-404F-8050-559DFC7E0C9F}"/>
    <cellStyle name="Normal 9 7 30" xfId="44470" xr:uid="{F961FE63-9E81-46B5-9735-6A7F09AC7C86}"/>
    <cellStyle name="Normal 9 7 31" xfId="44471" xr:uid="{F4B5E605-6047-447F-A018-078930B35B52}"/>
    <cellStyle name="Normal 9 7 32" xfId="44472" xr:uid="{5442F3FE-FDA7-41E0-8C24-47F7CEC304A8}"/>
    <cellStyle name="Normal 9 7 33" xfId="44473" xr:uid="{78FC440C-AAB7-4A69-8703-43F2A1B784EA}"/>
    <cellStyle name="Normal 9 7 34" xfId="44474" xr:uid="{D34346AC-A69A-43F1-9612-84BEB23DEC9D}"/>
    <cellStyle name="Normal 9 7 35" xfId="44475" xr:uid="{21C9A985-D9F6-4414-B180-3B87FE608CD4}"/>
    <cellStyle name="Normal 9 7 36" xfId="44476" xr:uid="{C64608DB-AA0C-42BB-AC61-C98E3AA26E0F}"/>
    <cellStyle name="Normal 9 7 37" xfId="44477" xr:uid="{8A691149-C29D-48E4-9229-C14D11554876}"/>
    <cellStyle name="Normal 9 7 38" xfId="44478" xr:uid="{54ABAF44-89DD-4447-81AD-F1A149F81C36}"/>
    <cellStyle name="Normal 9 7 39" xfId="44479" xr:uid="{88A74968-FD90-4FCD-A466-A73A5F996220}"/>
    <cellStyle name="Normal 9 7 4" xfId="44480" xr:uid="{7C723ADD-A51A-4A65-A706-0D98A07134D4}"/>
    <cellStyle name="Normal 9 7 4 2" xfId="44481" xr:uid="{8CF949B8-4DA3-4CEB-9814-01995E7AEE1D}"/>
    <cellStyle name="Normal 9 7 4 2 2" xfId="44482" xr:uid="{60571D6A-981F-4CA0-8FA6-23120F46DE01}"/>
    <cellStyle name="Normal 9 7 4 3" xfId="44483" xr:uid="{42ABE70E-BC99-4A9C-ABC9-25571442E434}"/>
    <cellStyle name="Normal 9 7 40" xfId="44484" xr:uid="{6637D553-18EC-4EC0-998E-D036A312B38E}"/>
    <cellStyle name="Normal 9 7 41" xfId="44485" xr:uid="{D7F547E3-A992-4B7B-AD52-E795BAC7901D}"/>
    <cellStyle name="Normal 9 7 42" xfId="44486" xr:uid="{5784844E-A538-42A8-8591-18C18F1EADBB}"/>
    <cellStyle name="Normal 9 7 5" xfId="44487" xr:uid="{F75C9544-7CD1-48E4-9007-930653A96603}"/>
    <cellStyle name="Normal 9 7 5 2" xfId="44488" xr:uid="{4B20344B-D5B1-4482-9ACE-098A60CA6FA1}"/>
    <cellStyle name="Normal 9 7 5 2 2" xfId="44489" xr:uid="{A6A182BA-AE13-434B-894B-18B0717CF65F}"/>
    <cellStyle name="Normal 9 7 5 3" xfId="44490" xr:uid="{856E412B-9566-4853-822C-8B7686C253C8}"/>
    <cellStyle name="Normal 9 7 6" xfId="44491" xr:uid="{CEBBC100-3755-483D-A424-A52C6BBFB7B8}"/>
    <cellStyle name="Normal 9 7 6 2" xfId="44492" xr:uid="{E1C8C468-CCB8-4634-8156-C0983787A861}"/>
    <cellStyle name="Normal 9 7 6 2 2" xfId="44493" xr:uid="{C99E2DE7-6191-40A8-B594-9DE53A1A2C0A}"/>
    <cellStyle name="Normal 9 7 6 3" xfId="44494" xr:uid="{42F72943-588D-445C-89DD-D0FD5FF82308}"/>
    <cellStyle name="Normal 9 7 7" xfId="44495" xr:uid="{AA8B335A-8828-4F8E-901A-62BB7D89C735}"/>
    <cellStyle name="Normal 9 7 7 2" xfId="44496" xr:uid="{A7DD78CB-9AAA-4E2D-8CD9-67D4EF0478E8}"/>
    <cellStyle name="Normal 9 7 7 2 2" xfId="44497" xr:uid="{38E0C1BD-D203-4CC9-BBD3-7D74C124A7DD}"/>
    <cellStyle name="Normal 9 7 7 3" xfId="44498" xr:uid="{17C7D154-1B0A-46D3-9F1A-D79DC6C4573A}"/>
    <cellStyle name="Normal 9 7 8" xfId="44499" xr:uid="{087F8DC0-F074-4E8B-A56C-FB5E8CD00E98}"/>
    <cellStyle name="Normal 9 7 8 2" xfId="44500" xr:uid="{C541DB14-9A58-4C0C-B071-BFC182D1E6F6}"/>
    <cellStyle name="Normal 9 7 8 2 2" xfId="44501" xr:uid="{10A50B29-3522-45FC-BADB-3F91BA490A9F}"/>
    <cellStyle name="Normal 9 7 8 3" xfId="44502" xr:uid="{2C151BB6-6F8B-42AE-85D5-D4E147E43B10}"/>
    <cellStyle name="Normal 9 7 9" xfId="44503" xr:uid="{3CE720C6-C3C3-4586-90B6-03DD5072B69C}"/>
    <cellStyle name="Normal 9 7 9 2" xfId="44504" xr:uid="{8F8D32A4-DB12-4822-A486-51ADB6285636}"/>
    <cellStyle name="Normal 9 7 9 2 2" xfId="44505" xr:uid="{44CCA2DA-3555-46F6-A0BE-FBED83D51F0E}"/>
    <cellStyle name="Normal 9 7 9 3" xfId="44506" xr:uid="{588C4D7A-5BF3-4391-8CF3-AD9611789F9B}"/>
    <cellStyle name="Normal 9 8" xfId="44507" xr:uid="{7FCA6139-5EAA-4404-A224-E310389E41B5}"/>
    <cellStyle name="Normal 9 8 10" xfId="44508" xr:uid="{158B1E89-FBFC-4A0A-B016-A8AEFBC53D69}"/>
    <cellStyle name="Normal 9 8 10 2" xfId="44509" xr:uid="{6386352E-A993-40FC-AE6D-4E8251E0A1C4}"/>
    <cellStyle name="Normal 9 8 10 2 2" xfId="44510" xr:uid="{691F3193-8A20-4510-87F5-C6A52BE40437}"/>
    <cellStyle name="Normal 9 8 10 3" xfId="44511" xr:uid="{48D0016B-113E-4D4D-8098-FAA7C4A474F5}"/>
    <cellStyle name="Normal 9 8 11" xfId="44512" xr:uid="{065F38D7-2AA2-46AF-BB63-5A25F8D6C395}"/>
    <cellStyle name="Normal 9 8 11 2" xfId="44513" xr:uid="{945D3CCC-66CA-4DB4-9550-64876EB17C14}"/>
    <cellStyle name="Normal 9 8 11 2 2" xfId="44514" xr:uid="{48B700CC-79F7-4B2C-824D-B36894545065}"/>
    <cellStyle name="Normal 9 8 11 3" xfId="44515" xr:uid="{A449D67E-D953-4545-B00E-EA6B734E2245}"/>
    <cellStyle name="Normal 9 8 12" xfId="44516" xr:uid="{02E770A0-EC0B-4D97-8005-53BA94D3C600}"/>
    <cellStyle name="Normal 9 8 12 2" xfId="44517" xr:uid="{301FB4C3-9C3F-465F-B373-92BDA8F6FC75}"/>
    <cellStyle name="Normal 9 8 12 2 2" xfId="44518" xr:uid="{71FD4E40-E169-427E-ACDB-9A97BFC45918}"/>
    <cellStyle name="Normal 9 8 12 3" xfId="44519" xr:uid="{F85CAB02-4853-4B8B-931C-60BB9DE814D5}"/>
    <cellStyle name="Normal 9 8 13" xfId="44520" xr:uid="{90DF3400-B657-41AD-963D-F8D2AC242E66}"/>
    <cellStyle name="Normal 9 8 13 2" xfId="44521" xr:uid="{BAF7D830-F332-4226-9F23-6E3EC8807C58}"/>
    <cellStyle name="Normal 9 8 13 2 2" xfId="44522" xr:uid="{B123AC91-A232-498C-B152-D249E8A484D4}"/>
    <cellStyle name="Normal 9 8 13 3" xfId="44523" xr:uid="{F14AE1D2-D1AB-4789-85C5-617669A98213}"/>
    <cellStyle name="Normal 9 8 13 4" xfId="44524" xr:uid="{6CA1A1ED-F8F0-4291-9388-8376348CE57A}"/>
    <cellStyle name="Normal 9 8 14" xfId="44525" xr:uid="{5FCD2BBA-CDC3-4743-A918-0B04C0E650E6}"/>
    <cellStyle name="Normal 9 8 14 2" xfId="44526" xr:uid="{FE6748E3-DF13-486A-A06A-57DCC68F8BBE}"/>
    <cellStyle name="Normal 9 8 15" xfId="44527" xr:uid="{DB2D7563-2941-4588-8314-48B49D29AA4E}"/>
    <cellStyle name="Normal 9 8 16" xfId="44528" xr:uid="{90F0B859-2EE6-4C5F-AB84-88E2AA3FCC76}"/>
    <cellStyle name="Normal 9 8 16 2" xfId="44529" xr:uid="{7DB1DF44-92B9-4211-93E6-04710E046B03}"/>
    <cellStyle name="Normal 9 8 17" xfId="44530" xr:uid="{FF481C22-11B5-48AA-9B07-14A4D5E5F1AE}"/>
    <cellStyle name="Normal 9 8 18" xfId="44531" xr:uid="{A5391E0C-3750-4CFF-BCF3-A4C867246D6A}"/>
    <cellStyle name="Normal 9 8 19" xfId="44532" xr:uid="{6BE90365-8252-4BD4-800C-C1127980A3A3}"/>
    <cellStyle name="Normal 9 8 2" xfId="44533" xr:uid="{B54ABD95-3104-4D40-863B-1A071C2B2047}"/>
    <cellStyle name="Normal 9 8 2 10" xfId="44534" xr:uid="{7301418A-E977-40FB-976C-873B7CAFBF00}"/>
    <cellStyle name="Normal 9 8 2 10 2" xfId="44535" xr:uid="{A4775ACE-C9A1-4E75-A5BD-4E2ED61FDB2B}"/>
    <cellStyle name="Normal 9 8 2 10 2 2" xfId="44536" xr:uid="{E3EAA7CD-AA38-476E-A5F7-A184ACCBFEF1}"/>
    <cellStyle name="Normal 9 8 2 10 3" xfId="44537" xr:uid="{83EF3BB4-B1C3-4F95-BB87-DA5C79C8E0E8}"/>
    <cellStyle name="Normal 9 8 2 11" xfId="44538" xr:uid="{D78DBE8A-4A88-4D6E-B368-24881F7E78D6}"/>
    <cellStyle name="Normal 9 8 2 11 2" xfId="44539" xr:uid="{3AB39C2C-8000-4A5F-B8AC-CA9780B9A5FE}"/>
    <cellStyle name="Normal 9 8 2 11 2 2" xfId="44540" xr:uid="{60AB4730-BB60-4C91-9E64-504F0A9866CB}"/>
    <cellStyle name="Normal 9 8 2 11 3" xfId="44541" xr:uid="{11FF0281-9535-4923-A07F-EFBC956DC208}"/>
    <cellStyle name="Normal 9 8 2 11 4" xfId="44542" xr:uid="{11012BC2-D67F-4BAE-8CEE-2FD104E29FEF}"/>
    <cellStyle name="Normal 9 8 2 12" xfId="44543" xr:uid="{415BC62D-8AC3-498D-8683-669E42A60BD4}"/>
    <cellStyle name="Normal 9 8 2 12 2" xfId="44544" xr:uid="{4C7DD5B5-533C-47EC-870D-9DF9A59778E8}"/>
    <cellStyle name="Normal 9 8 2 13" xfId="44545" xr:uid="{46BC5D0C-1AFB-4B9D-B9FD-6EDA9F5B9797}"/>
    <cellStyle name="Normal 9 8 2 14" xfId="44546" xr:uid="{C4FB17B3-8338-451D-876E-BCF88C559B22}"/>
    <cellStyle name="Normal 9 8 2 14 2" xfId="44547" xr:uid="{13955DF3-778D-453D-B6C3-254C1AFB5A06}"/>
    <cellStyle name="Normal 9 8 2 15" xfId="44548" xr:uid="{602512D0-236D-4D18-8B76-DF5862EEC40B}"/>
    <cellStyle name="Normal 9 8 2 16" xfId="44549" xr:uid="{3C1C8513-028C-4AF6-8B4D-285D47C34545}"/>
    <cellStyle name="Normal 9 8 2 17" xfId="44550" xr:uid="{E456367A-A389-4227-A5A0-5FD58812B71A}"/>
    <cellStyle name="Normal 9 8 2 18" xfId="44551" xr:uid="{2580F859-7808-442E-B66F-608B2C2DA013}"/>
    <cellStyle name="Normal 9 8 2 19" xfId="44552" xr:uid="{D64581CE-78BA-4396-B630-8A6EA1664ED5}"/>
    <cellStyle name="Normal 9 8 2 2" xfId="44553" xr:uid="{7B926822-A84C-46AB-8C89-19A644427D84}"/>
    <cellStyle name="Normal 9 8 2 2 2" xfId="44554" xr:uid="{54CFD690-47F9-4279-9176-69ADB35A9E46}"/>
    <cellStyle name="Normal 9 8 2 2 2 2" xfId="44555" xr:uid="{EDB16BC2-9C10-4796-9116-2D225599E8A2}"/>
    <cellStyle name="Normal 9 8 2 2 3" xfId="44556" xr:uid="{068782ED-379F-4D65-B918-7814B092B388}"/>
    <cellStyle name="Normal 9 8 2 20" xfId="44557" xr:uid="{ECD83F7D-3F17-4019-A4F4-9661F899B9FF}"/>
    <cellStyle name="Normal 9 8 2 21" xfId="44558" xr:uid="{BAC5EAD2-58F3-42DE-B7CE-3958F80573E1}"/>
    <cellStyle name="Normal 9 8 2 22" xfId="44559" xr:uid="{DCB65708-E759-4B3D-94A3-8F6BA23CC866}"/>
    <cellStyle name="Normal 9 8 2 23" xfId="44560" xr:uid="{F4AC9511-6C7C-4B1E-80FE-83B97F0924EB}"/>
    <cellStyle name="Normal 9 8 2 24" xfId="44561" xr:uid="{9055DD0F-4E13-47BF-B20F-B595E2EA0CE3}"/>
    <cellStyle name="Normal 9 8 2 25" xfId="44562" xr:uid="{D9EF3AA1-D14D-45A9-BBAF-B16216492B58}"/>
    <cellStyle name="Normal 9 8 2 26" xfId="44563" xr:uid="{AA32EE1C-CF7C-4829-B14C-903E4E58EBFC}"/>
    <cellStyle name="Normal 9 8 2 27" xfId="44564" xr:uid="{8F847FA5-60A1-4968-85D0-B8F58EED78BC}"/>
    <cellStyle name="Normal 9 8 2 28" xfId="44565" xr:uid="{EAC58469-B79D-4E44-AAD2-1E168B858AC3}"/>
    <cellStyle name="Normal 9 8 2 29" xfId="44566" xr:uid="{55EAF610-AEB6-44B8-9EFD-D4E506DFB144}"/>
    <cellStyle name="Normal 9 8 2 3" xfId="44567" xr:uid="{39767D02-28B8-4301-8145-C2B98F33A4DC}"/>
    <cellStyle name="Normal 9 8 2 3 2" xfId="44568" xr:uid="{4386F3E5-FB88-4E94-B17F-CC14726EF533}"/>
    <cellStyle name="Normal 9 8 2 3 2 2" xfId="44569" xr:uid="{DF4DDAF9-93C9-4C19-88B9-B7F1BFAF3A8B}"/>
    <cellStyle name="Normal 9 8 2 3 3" xfId="44570" xr:uid="{C120681D-8FA3-4506-88BD-FBE7D72C58E5}"/>
    <cellStyle name="Normal 9 8 2 30" xfId="44571" xr:uid="{354D35AE-E43B-4958-92A2-35A8D8C07A29}"/>
    <cellStyle name="Normal 9 8 2 31" xfId="44572" xr:uid="{9667198A-697C-4A3A-BE4E-220AF90BE351}"/>
    <cellStyle name="Normal 9 8 2 32" xfId="44573" xr:uid="{2919F3B1-E9F8-49B8-B9AB-49A93F851936}"/>
    <cellStyle name="Normal 9 8 2 33" xfId="44574" xr:uid="{F4CF74FD-807E-4992-81D9-23C553490B5A}"/>
    <cellStyle name="Normal 9 8 2 34" xfId="44575" xr:uid="{F7FF08B6-24FE-4C01-8D2C-2D0E2EC3FBB7}"/>
    <cellStyle name="Normal 9 8 2 35" xfId="44576" xr:uid="{E3575EA7-6209-4407-8FAE-BB8DDB5B0D9A}"/>
    <cellStyle name="Normal 9 8 2 36" xfId="44577" xr:uid="{67750C87-B5C8-46FB-8536-DA6BE61571E1}"/>
    <cellStyle name="Normal 9 8 2 37" xfId="44578" xr:uid="{D778EDB0-5EFB-43B6-A4AC-8CAD62991926}"/>
    <cellStyle name="Normal 9 8 2 38" xfId="44579" xr:uid="{6454F816-B97D-4397-A5C3-A96533AFD178}"/>
    <cellStyle name="Normal 9 8 2 39" xfId="44580" xr:uid="{E6EDA494-0B3C-43CD-A75F-FEA915217027}"/>
    <cellStyle name="Normal 9 8 2 4" xfId="44581" xr:uid="{2419D574-7D4B-4709-8FB2-17C1A20272FF}"/>
    <cellStyle name="Normal 9 8 2 4 2" xfId="44582" xr:uid="{176F4391-A094-4D0C-8C1B-898E3377E035}"/>
    <cellStyle name="Normal 9 8 2 4 2 2" xfId="44583" xr:uid="{9F6615ED-FFB5-46D5-9F56-91B07EABADDA}"/>
    <cellStyle name="Normal 9 8 2 4 3" xfId="44584" xr:uid="{5B643902-5BF0-416C-9B75-D422F3B1BC28}"/>
    <cellStyle name="Normal 9 8 2 40" xfId="44585" xr:uid="{2793E85A-B52E-4CBA-81B8-F5CD29493B97}"/>
    <cellStyle name="Normal 9 8 2 5" xfId="44586" xr:uid="{70A01ACB-BDBD-4BED-B339-7C2776105478}"/>
    <cellStyle name="Normal 9 8 2 5 2" xfId="44587" xr:uid="{E741C684-EEDC-4945-B872-067B4B666D0F}"/>
    <cellStyle name="Normal 9 8 2 5 2 2" xfId="44588" xr:uid="{177081AB-F46F-4147-9635-1F3B089EF779}"/>
    <cellStyle name="Normal 9 8 2 5 3" xfId="44589" xr:uid="{285D4A9E-0057-4E71-A7BD-32193BB21ECE}"/>
    <cellStyle name="Normal 9 8 2 6" xfId="44590" xr:uid="{413F9A97-A809-430E-8994-B21AB56C6FB2}"/>
    <cellStyle name="Normal 9 8 2 6 2" xfId="44591" xr:uid="{9A86FD82-3945-478B-9023-B9385D0A9FB1}"/>
    <cellStyle name="Normal 9 8 2 6 2 2" xfId="44592" xr:uid="{A433E2C9-382F-4138-8346-74F0C63F63D5}"/>
    <cellStyle name="Normal 9 8 2 6 3" xfId="44593" xr:uid="{507D2B8B-F8C3-4908-98ED-FA5A034DD717}"/>
    <cellStyle name="Normal 9 8 2 7" xfId="44594" xr:uid="{A8854B7D-7F00-4587-A184-35BBD3B87566}"/>
    <cellStyle name="Normal 9 8 2 7 2" xfId="44595" xr:uid="{CE53E61B-481E-431F-A957-47A58C1F7238}"/>
    <cellStyle name="Normal 9 8 2 7 2 2" xfId="44596" xr:uid="{679D061B-6218-463E-820F-2BDE87618BCC}"/>
    <cellStyle name="Normal 9 8 2 7 3" xfId="44597" xr:uid="{1A11D240-6E28-408F-A28E-80E21EA8C468}"/>
    <cellStyle name="Normal 9 8 2 8" xfId="44598" xr:uid="{8AD7E52C-9ED6-4FA4-9EBD-AA8137A252AF}"/>
    <cellStyle name="Normal 9 8 2 8 2" xfId="44599" xr:uid="{75AE658F-01AB-42C7-8ED1-A3BB93E75EE7}"/>
    <cellStyle name="Normal 9 8 2 8 2 2" xfId="44600" xr:uid="{8FD5BDF8-3062-4412-991A-0EF2B4B7381F}"/>
    <cellStyle name="Normal 9 8 2 8 3" xfId="44601" xr:uid="{70A5F87F-1094-4AA2-A175-F3EDB0EB9084}"/>
    <cellStyle name="Normal 9 8 2 9" xfId="44602" xr:uid="{AEB955A9-519A-4F7B-B808-9BE54990EA7E}"/>
    <cellStyle name="Normal 9 8 2 9 2" xfId="44603" xr:uid="{1E68F062-445E-4A9E-8322-5A269DDC4DF9}"/>
    <cellStyle name="Normal 9 8 2 9 2 2" xfId="44604" xr:uid="{A1B0B864-2104-4C73-8C3C-C55933DE6702}"/>
    <cellStyle name="Normal 9 8 2 9 3" xfId="44605" xr:uid="{FAF82855-A5E4-49FA-A81F-75E05B59091F}"/>
    <cellStyle name="Normal 9 8 20" xfId="44606" xr:uid="{516D775A-C367-4772-BB6B-277D54BBD2E4}"/>
    <cellStyle name="Normal 9 8 21" xfId="44607" xr:uid="{3CFC4FD2-D470-4B92-A934-50CD16C72F8D}"/>
    <cellStyle name="Normal 9 8 22" xfId="44608" xr:uid="{78C288F9-01AB-402D-9505-92DF6D6295BD}"/>
    <cellStyle name="Normal 9 8 23" xfId="44609" xr:uid="{AF8BFB49-07D1-4C20-A67C-2C2D2DD86F83}"/>
    <cellStyle name="Normal 9 8 24" xfId="44610" xr:uid="{9CA874A0-610D-46D8-8064-17A21C40B479}"/>
    <cellStyle name="Normal 9 8 25" xfId="44611" xr:uid="{D8E4100C-E928-495F-9C79-3A5925FECFE7}"/>
    <cellStyle name="Normal 9 8 26" xfId="44612" xr:uid="{A8D03712-4477-4817-85EB-C2485B9A9093}"/>
    <cellStyle name="Normal 9 8 27" xfId="44613" xr:uid="{7ED6D8BF-0F52-43DE-8EA9-B9092D4FFFB6}"/>
    <cellStyle name="Normal 9 8 28" xfId="44614" xr:uid="{FCE24800-71ED-4BCA-9758-A060F0C7FA9E}"/>
    <cellStyle name="Normal 9 8 29" xfId="44615" xr:uid="{52789A35-89D4-4884-AF31-58EEE55F0E93}"/>
    <cellStyle name="Normal 9 8 3" xfId="44616" xr:uid="{E5C50FA4-7BAC-45EA-9AE0-53DF5149D9CA}"/>
    <cellStyle name="Normal 9 8 3 10" xfId="44617" xr:uid="{6CAD6E96-3D4A-4183-8540-D5B53F27F5C4}"/>
    <cellStyle name="Normal 9 8 3 10 2" xfId="44618" xr:uid="{37E08A73-B71E-421E-8F60-6C7515626156}"/>
    <cellStyle name="Normal 9 8 3 10 2 2" xfId="44619" xr:uid="{997FEF6B-1E00-428A-A8B9-4E8557C52A9C}"/>
    <cellStyle name="Normal 9 8 3 10 3" xfId="44620" xr:uid="{21D8592F-9016-4652-9A43-66DF7A55CA39}"/>
    <cellStyle name="Normal 9 8 3 11" xfId="44621" xr:uid="{B4988C40-F0BB-4CF4-B173-BCCFB20BB39A}"/>
    <cellStyle name="Normal 9 8 3 11 2" xfId="44622" xr:uid="{46D58FAF-803B-49AC-AEE7-58D2E359B923}"/>
    <cellStyle name="Normal 9 8 3 11 2 2" xfId="44623" xr:uid="{9DD3105E-C652-4110-9995-2BAC195E362C}"/>
    <cellStyle name="Normal 9 8 3 11 3" xfId="44624" xr:uid="{63641A36-B280-4918-B3E4-2C5AE3B299D7}"/>
    <cellStyle name="Normal 9 8 3 11 4" xfId="44625" xr:uid="{6360916F-9E22-40DC-B08A-908FAFE51EB9}"/>
    <cellStyle name="Normal 9 8 3 12" xfId="44626" xr:uid="{FB32B784-A3BC-43F0-AC34-91402B7DA61A}"/>
    <cellStyle name="Normal 9 8 3 12 2" xfId="44627" xr:uid="{C4CD5AB7-CC22-43C9-8328-2B9FFE4070AC}"/>
    <cellStyle name="Normal 9 8 3 13" xfId="44628" xr:uid="{C8242E79-4F72-4D7C-92AC-EA0190CD82D7}"/>
    <cellStyle name="Normal 9 8 3 14" xfId="44629" xr:uid="{CB696C79-BFBC-41E2-8997-2ED6C8A1EDEC}"/>
    <cellStyle name="Normal 9 8 3 14 2" xfId="44630" xr:uid="{77971B5C-58B5-4102-B8B8-BCACACBF0685}"/>
    <cellStyle name="Normal 9 8 3 15" xfId="44631" xr:uid="{08D2EB82-E58F-4B26-9683-8A91C0A7BF4E}"/>
    <cellStyle name="Normal 9 8 3 16" xfId="44632" xr:uid="{62B160E1-5BA0-42CB-A346-2AACA5749F5D}"/>
    <cellStyle name="Normal 9 8 3 17" xfId="44633" xr:uid="{A7654892-F038-413B-97B3-3C0743B0E157}"/>
    <cellStyle name="Normal 9 8 3 18" xfId="44634" xr:uid="{51757C35-1626-4BB1-8C34-A88E59FD3B43}"/>
    <cellStyle name="Normal 9 8 3 19" xfId="44635" xr:uid="{EF0486A4-3EC5-46EF-8082-FC40F26FFD2B}"/>
    <cellStyle name="Normal 9 8 3 2" xfId="44636" xr:uid="{A5C80BF3-4146-4A8C-AE7F-F19FF69D70CA}"/>
    <cellStyle name="Normal 9 8 3 2 2" xfId="44637" xr:uid="{3C1EE0DD-113D-4038-AF9D-7169E6836841}"/>
    <cellStyle name="Normal 9 8 3 2 2 2" xfId="44638" xr:uid="{23FF5608-D03C-430F-A30C-2779DF6C9417}"/>
    <cellStyle name="Normal 9 8 3 2 3" xfId="44639" xr:uid="{EA266934-7703-4BC0-9448-CF7CAA2727D2}"/>
    <cellStyle name="Normal 9 8 3 20" xfId="44640" xr:uid="{90293ACB-FC36-4C4B-B839-4AEFA5C1B1FE}"/>
    <cellStyle name="Normal 9 8 3 21" xfId="44641" xr:uid="{2A0CB21A-EF88-4400-B8F5-065A5BA60AED}"/>
    <cellStyle name="Normal 9 8 3 22" xfId="44642" xr:uid="{A8399691-98C5-431A-9EFD-D49EF173A492}"/>
    <cellStyle name="Normal 9 8 3 23" xfId="44643" xr:uid="{80A6DA3C-BE66-4A16-A78D-BF807E43290A}"/>
    <cellStyle name="Normal 9 8 3 24" xfId="44644" xr:uid="{7B917A45-1759-42F3-A43A-6E4E7AB2430F}"/>
    <cellStyle name="Normal 9 8 3 25" xfId="44645" xr:uid="{F6E5A01F-9F5C-4021-BFE3-E3209F2D9AF6}"/>
    <cellStyle name="Normal 9 8 3 26" xfId="44646" xr:uid="{D348C81B-017E-4768-928B-F6CBEB16D6D6}"/>
    <cellStyle name="Normal 9 8 3 27" xfId="44647" xr:uid="{BA055BA6-FBE2-4A83-90E9-E31B63E0670B}"/>
    <cellStyle name="Normal 9 8 3 28" xfId="44648" xr:uid="{4C714029-3A6F-457A-B1AB-0D4B530F9E90}"/>
    <cellStyle name="Normal 9 8 3 29" xfId="44649" xr:uid="{7685C858-B409-4C4A-A5A5-CB1F7C5D2EFB}"/>
    <cellStyle name="Normal 9 8 3 3" xfId="44650" xr:uid="{B8C0ED75-3983-4F05-B5A3-5A7DE10CFC3A}"/>
    <cellStyle name="Normal 9 8 3 3 2" xfId="44651" xr:uid="{9171D9D1-F8EA-4F09-BCF8-C396AB3B538E}"/>
    <cellStyle name="Normal 9 8 3 3 2 2" xfId="44652" xr:uid="{AE7EAF3C-EBF9-4878-8AB6-314F78FC4F57}"/>
    <cellStyle name="Normal 9 8 3 3 3" xfId="44653" xr:uid="{6737168C-AD42-4651-8590-7605A35D589B}"/>
    <cellStyle name="Normal 9 8 3 30" xfId="44654" xr:uid="{175528B5-A627-4E0C-9266-9E0FD6FCAD53}"/>
    <cellStyle name="Normal 9 8 3 31" xfId="44655" xr:uid="{4DBCC311-F1A9-47E0-B96A-2AFF62B5E702}"/>
    <cellStyle name="Normal 9 8 3 32" xfId="44656" xr:uid="{1B0DAD20-0733-4CB4-ADBC-FCD024D1C83B}"/>
    <cellStyle name="Normal 9 8 3 33" xfId="44657" xr:uid="{08271288-65CB-49E9-BCEA-5EB06D64E4DF}"/>
    <cellStyle name="Normal 9 8 3 34" xfId="44658" xr:uid="{04F8A7C1-63EB-4780-A42A-74C78BE1C4AF}"/>
    <cellStyle name="Normal 9 8 3 35" xfId="44659" xr:uid="{C1F00647-FF04-4A6E-BFA4-C59FD01C647B}"/>
    <cellStyle name="Normal 9 8 3 36" xfId="44660" xr:uid="{AAC2AD87-2204-4D90-A050-BD9FFC795BD5}"/>
    <cellStyle name="Normal 9 8 3 37" xfId="44661" xr:uid="{AB4F2DCA-FA18-44B9-9810-BE2B45926C1A}"/>
    <cellStyle name="Normal 9 8 3 38" xfId="44662" xr:uid="{2B8D88AA-0667-4985-99F6-2DBE18CA3926}"/>
    <cellStyle name="Normal 9 8 3 39" xfId="44663" xr:uid="{E79760A9-DD4D-48D8-A64B-D46DA59FC081}"/>
    <cellStyle name="Normal 9 8 3 4" xfId="44664" xr:uid="{5A0BF346-500D-42DB-8ABC-917FBF47B20C}"/>
    <cellStyle name="Normal 9 8 3 4 2" xfId="44665" xr:uid="{46C5A814-EBD7-43C2-A7D9-5944888C24C1}"/>
    <cellStyle name="Normal 9 8 3 4 2 2" xfId="44666" xr:uid="{394C81E7-B7FF-4D65-8F29-70775791BC65}"/>
    <cellStyle name="Normal 9 8 3 4 3" xfId="44667" xr:uid="{DFC6779B-D164-465E-B757-E51BDB10A63A}"/>
    <cellStyle name="Normal 9 8 3 40" xfId="44668" xr:uid="{E34F27A9-A34C-4F12-9C87-FAEC6963E4FB}"/>
    <cellStyle name="Normal 9 8 3 5" xfId="44669" xr:uid="{C6F504F3-34F8-48AE-BB25-C7EBCBF3C784}"/>
    <cellStyle name="Normal 9 8 3 5 2" xfId="44670" xr:uid="{AB461FC2-CC11-4D25-AB8A-667535866262}"/>
    <cellStyle name="Normal 9 8 3 5 2 2" xfId="44671" xr:uid="{093AC84F-4E9F-436B-A361-34A7DAFEE632}"/>
    <cellStyle name="Normal 9 8 3 5 3" xfId="44672" xr:uid="{0E038873-1D92-40A8-B755-D8AF442D12E0}"/>
    <cellStyle name="Normal 9 8 3 6" xfId="44673" xr:uid="{E3ADEBBA-3364-471A-A8CA-F1FB0CC89CF7}"/>
    <cellStyle name="Normal 9 8 3 6 2" xfId="44674" xr:uid="{E67EEA52-D83D-434E-952A-5A1D6546CA17}"/>
    <cellStyle name="Normal 9 8 3 6 2 2" xfId="44675" xr:uid="{5115691D-BA26-46F7-9ADC-876DDF2F1843}"/>
    <cellStyle name="Normal 9 8 3 6 3" xfId="44676" xr:uid="{3A6AC763-7E87-43BF-AAB4-5DA9E668F5C5}"/>
    <cellStyle name="Normal 9 8 3 7" xfId="44677" xr:uid="{88E7AC3F-6467-4D9A-AB06-E64E56B3A6D9}"/>
    <cellStyle name="Normal 9 8 3 7 2" xfId="44678" xr:uid="{5EF67B54-61CF-4C6B-96DE-3F2D76D90B7C}"/>
    <cellStyle name="Normal 9 8 3 7 2 2" xfId="44679" xr:uid="{12843680-DB31-4265-B872-BEC67C43B01A}"/>
    <cellStyle name="Normal 9 8 3 7 3" xfId="44680" xr:uid="{219AEEAB-FED2-4E25-B772-9906EBC42876}"/>
    <cellStyle name="Normal 9 8 3 8" xfId="44681" xr:uid="{B28196E6-2F31-4A05-A50E-C42980A6DFB1}"/>
    <cellStyle name="Normal 9 8 3 8 2" xfId="44682" xr:uid="{4607BBF7-C816-4195-9D82-C62FB0A6D155}"/>
    <cellStyle name="Normal 9 8 3 8 2 2" xfId="44683" xr:uid="{E3905FA7-359A-4B59-B078-3226042DB33F}"/>
    <cellStyle name="Normal 9 8 3 8 3" xfId="44684" xr:uid="{FB889ECE-03C4-43B7-A0F6-B0D043BA6B80}"/>
    <cellStyle name="Normal 9 8 3 9" xfId="44685" xr:uid="{B885D1AD-56AA-4F1D-BAA2-6444F865B475}"/>
    <cellStyle name="Normal 9 8 3 9 2" xfId="44686" xr:uid="{2E2E33FA-C90D-4660-A932-B53AB5C9AE69}"/>
    <cellStyle name="Normal 9 8 3 9 2 2" xfId="44687" xr:uid="{DFE798AD-B85C-4C63-AFC6-905E42336170}"/>
    <cellStyle name="Normal 9 8 3 9 3" xfId="44688" xr:uid="{96F718EF-7E3C-4AFA-BD04-96E20FD1DDF7}"/>
    <cellStyle name="Normal 9 8 30" xfId="44689" xr:uid="{3EDE573E-326C-41F5-A359-824BD6714ECC}"/>
    <cellStyle name="Normal 9 8 31" xfId="44690" xr:uid="{F7E69020-89E4-4F3E-9D82-7E4DFB3917B5}"/>
    <cellStyle name="Normal 9 8 32" xfId="44691" xr:uid="{2133A154-EC0B-41EA-8852-7BE8AA977071}"/>
    <cellStyle name="Normal 9 8 33" xfId="44692" xr:uid="{F4E691A9-1D9C-41E3-8B15-0ADC4DF6EB45}"/>
    <cellStyle name="Normal 9 8 34" xfId="44693" xr:uid="{A1036B01-CBB0-4557-B0A0-8A4B2045F6DA}"/>
    <cellStyle name="Normal 9 8 35" xfId="44694" xr:uid="{9DE74F84-B009-437A-9C45-194CD63BF9F9}"/>
    <cellStyle name="Normal 9 8 36" xfId="44695" xr:uid="{3F174760-389C-4F39-A68E-1A1605884C8C}"/>
    <cellStyle name="Normal 9 8 37" xfId="44696" xr:uid="{39080A5F-5BCF-44D7-9DFD-822283A693CF}"/>
    <cellStyle name="Normal 9 8 38" xfId="44697" xr:uid="{87368847-8EB0-4F26-BE81-EC6AD13207D7}"/>
    <cellStyle name="Normal 9 8 39" xfId="44698" xr:uid="{E05063B5-62FC-406B-BE28-CC2B85150E85}"/>
    <cellStyle name="Normal 9 8 4" xfId="44699" xr:uid="{B7F1FB09-261A-4960-BF8B-C7E19C169663}"/>
    <cellStyle name="Normal 9 8 4 2" xfId="44700" xr:uid="{EF9B2E4E-ACD9-4D87-8474-52F940711F72}"/>
    <cellStyle name="Normal 9 8 4 2 2" xfId="44701" xr:uid="{FB20F8A3-70E0-4F71-91A0-738A7808B483}"/>
    <cellStyle name="Normal 9 8 4 3" xfId="44702" xr:uid="{BB1EF32B-EDCE-464B-A2D6-47D45B699FCE}"/>
    <cellStyle name="Normal 9 8 40" xfId="44703" xr:uid="{4D5E8BE9-6D9E-46D0-819E-4E6E8C250553}"/>
    <cellStyle name="Normal 9 8 41" xfId="44704" xr:uid="{130436A9-2C18-4526-A67D-4621AF8C5BEF}"/>
    <cellStyle name="Normal 9 8 42" xfId="44705" xr:uid="{BDB62FAF-BEEE-4BF0-88B3-9582059299D7}"/>
    <cellStyle name="Normal 9 8 5" xfId="44706" xr:uid="{A8DAB636-7475-489E-A66D-54E5DA35B04F}"/>
    <cellStyle name="Normal 9 8 5 2" xfId="44707" xr:uid="{F1B2083D-8303-4B3A-8B02-AD0B1A1F8406}"/>
    <cellStyle name="Normal 9 8 5 2 2" xfId="44708" xr:uid="{FB555066-70D4-4F70-A5D2-BB25DCF94914}"/>
    <cellStyle name="Normal 9 8 5 3" xfId="44709" xr:uid="{B77D4B03-36D6-4F68-B24D-9968D05652D4}"/>
    <cellStyle name="Normal 9 8 6" xfId="44710" xr:uid="{8540A127-8105-40D6-9D68-358DA420C202}"/>
    <cellStyle name="Normal 9 8 6 2" xfId="44711" xr:uid="{32E01D79-970B-403D-BCAD-C62B0056D768}"/>
    <cellStyle name="Normal 9 8 6 2 2" xfId="44712" xr:uid="{10E69A81-76FE-480C-8055-E3CB866BA448}"/>
    <cellStyle name="Normal 9 8 6 3" xfId="44713" xr:uid="{734603C8-4B61-4D32-ADE5-CA253179FE50}"/>
    <cellStyle name="Normal 9 8 7" xfId="44714" xr:uid="{7D5E32AD-F1B4-43B8-9246-37C1D9E11467}"/>
    <cellStyle name="Normal 9 8 7 2" xfId="44715" xr:uid="{D1FFEC74-8F94-4770-AFB0-2F70780A4FB6}"/>
    <cellStyle name="Normal 9 8 7 2 2" xfId="44716" xr:uid="{0B34EED4-A87A-40FD-A037-0E30B9A7D5BD}"/>
    <cellStyle name="Normal 9 8 7 3" xfId="44717" xr:uid="{4A0C46D1-68C0-41CD-9CE4-9D1D00B1D44B}"/>
    <cellStyle name="Normal 9 8 8" xfId="44718" xr:uid="{D8D9E396-968D-4B34-B005-9EE7D979EA9C}"/>
    <cellStyle name="Normal 9 8 8 2" xfId="44719" xr:uid="{1CF4B691-8EA1-4858-9463-31815C573FF7}"/>
    <cellStyle name="Normal 9 8 8 2 2" xfId="44720" xr:uid="{89CCA8F2-8965-4B9D-B2F4-3534722FC587}"/>
    <cellStyle name="Normal 9 8 8 3" xfId="44721" xr:uid="{08A1C663-A0A9-4C43-8C0B-3F8E87DF3B64}"/>
    <cellStyle name="Normal 9 8 9" xfId="44722" xr:uid="{7DCEDBBC-BDAE-4293-BDED-80EEE3606043}"/>
    <cellStyle name="Normal 9 8 9 2" xfId="44723" xr:uid="{97B6196C-0A71-494C-AECF-406BF6AF2AFE}"/>
    <cellStyle name="Normal 9 8 9 2 2" xfId="44724" xr:uid="{1162A983-F788-463F-9AD8-A84B1C7A4B8B}"/>
    <cellStyle name="Normal 9 8 9 3" xfId="44725" xr:uid="{9EB4BCEB-978D-4575-B746-961515A6A518}"/>
    <cellStyle name="Normal 9 9" xfId="44726" xr:uid="{B2332E32-46A1-41BC-84E8-BCDF7359ECB9}"/>
    <cellStyle name="Normal 9 9 10" xfId="44727" xr:uid="{B66E48C6-A8BE-4A29-B7A4-63FACF3900F2}"/>
    <cellStyle name="Normal 9 9 10 2" xfId="44728" xr:uid="{0B1318DD-5295-469B-B206-F771093DE44F}"/>
    <cellStyle name="Normal 9 9 10 2 2" xfId="44729" xr:uid="{DC3F8AD3-4FBA-4E4C-9E9C-72351E39C3B4}"/>
    <cellStyle name="Normal 9 9 10 3" xfId="44730" xr:uid="{13BD881A-CB89-41EC-8E92-CD8D49BE3CC0}"/>
    <cellStyle name="Normal 9 9 11" xfId="44731" xr:uid="{36475688-6846-4D69-869B-F5BC50A6330D}"/>
    <cellStyle name="Normal 9 9 11 2" xfId="44732" xr:uid="{6F690917-FD31-4A48-8655-E2CAD1C21A75}"/>
    <cellStyle name="Normal 9 9 11 2 2" xfId="44733" xr:uid="{E92B17F1-87AC-4ED9-9AA7-C15C4DFC1D3E}"/>
    <cellStyle name="Normal 9 9 11 3" xfId="44734" xr:uid="{ABC4E43A-A53E-4509-BA59-2A38BBC739CB}"/>
    <cellStyle name="Normal 9 9 12" xfId="44735" xr:uid="{26795C47-52BC-4067-BC37-2A1BC20F7BDE}"/>
    <cellStyle name="Normal 9 9 12 2" xfId="44736" xr:uid="{99C7757F-10BA-4AC1-B096-CDFFE2A81F74}"/>
    <cellStyle name="Normal 9 9 12 2 2" xfId="44737" xr:uid="{1E95CDF5-6650-409E-858E-EE96FA7E09B7}"/>
    <cellStyle name="Normal 9 9 12 3" xfId="44738" xr:uid="{606EC174-8BA9-4D15-A075-55C554FE07A0}"/>
    <cellStyle name="Normal 9 9 13" xfId="44739" xr:uid="{FE90667A-1744-4874-9053-FB1FA108DD13}"/>
    <cellStyle name="Normal 9 9 13 2" xfId="44740" xr:uid="{C3789F4E-4CB1-4091-AA8D-9D5EC8591116}"/>
    <cellStyle name="Normal 9 9 13 2 2" xfId="44741" xr:uid="{07303079-BE29-4BA9-8C90-36188B5BCA2A}"/>
    <cellStyle name="Normal 9 9 13 3" xfId="44742" xr:uid="{F09FA7D0-69C9-4C08-BE45-FC08D9FA5403}"/>
    <cellStyle name="Normal 9 9 13 4" xfId="44743" xr:uid="{B7AE2A8F-191D-4EF9-8E7B-313786F907C5}"/>
    <cellStyle name="Normal 9 9 14" xfId="44744" xr:uid="{2CA0D09C-1B16-4DF9-99FB-D4FA7F21C1B3}"/>
    <cellStyle name="Normal 9 9 14 2" xfId="44745" xr:uid="{8A2413ED-8CF4-406A-93AE-A7CBECC873F1}"/>
    <cellStyle name="Normal 9 9 15" xfId="44746" xr:uid="{6BEA541F-9336-44C5-B1EB-A59A80070E4C}"/>
    <cellStyle name="Normal 9 9 16" xfId="44747" xr:uid="{56A1951D-4271-4447-82F2-D9A9743B896E}"/>
    <cellStyle name="Normal 9 9 16 2" xfId="44748" xr:uid="{362A3658-CB31-436E-9099-2E42E3FAD89A}"/>
    <cellStyle name="Normal 9 9 17" xfId="44749" xr:uid="{3BEDAEAA-E251-4E22-9E17-9454EB82E535}"/>
    <cellStyle name="Normal 9 9 18" xfId="44750" xr:uid="{EA1E36AB-A935-4C1E-A5D9-70F37CA107AD}"/>
    <cellStyle name="Normal 9 9 19" xfId="44751" xr:uid="{2631C5A7-5EB2-40AF-B5AA-DF56B5955CC9}"/>
    <cellStyle name="Normal 9 9 2" xfId="44752" xr:uid="{2937DB2B-F71B-4F38-8A3D-875B41730885}"/>
    <cellStyle name="Normal 9 9 2 10" xfId="44753" xr:uid="{E679194E-02FA-4C7C-ADD1-814A2ED1430F}"/>
    <cellStyle name="Normal 9 9 2 10 2" xfId="44754" xr:uid="{C24C4A35-5B5B-4D76-BE43-B671D6963B70}"/>
    <cellStyle name="Normal 9 9 2 10 2 2" xfId="44755" xr:uid="{EE0BF936-FA36-43D5-A2F6-FEDC4A992EA8}"/>
    <cellStyle name="Normal 9 9 2 10 3" xfId="44756" xr:uid="{06D31FC0-D320-4319-9DCD-CEDAC3D3AADD}"/>
    <cellStyle name="Normal 9 9 2 11" xfId="44757" xr:uid="{27B5CA1D-C9BD-4FB9-9571-9FD3E69863C4}"/>
    <cellStyle name="Normal 9 9 2 11 2" xfId="44758" xr:uid="{027C5F16-1B6A-46BE-B7D9-C901E5696F0A}"/>
    <cellStyle name="Normal 9 9 2 11 2 2" xfId="44759" xr:uid="{8529BCAA-E578-4215-853E-9B568F874355}"/>
    <cellStyle name="Normal 9 9 2 11 3" xfId="44760" xr:uid="{066D94E0-F522-4D1F-90FF-6F9A46A56A4A}"/>
    <cellStyle name="Normal 9 9 2 11 4" xfId="44761" xr:uid="{BF141E33-F056-40BC-B95B-73BDFF424C52}"/>
    <cellStyle name="Normal 9 9 2 12" xfId="44762" xr:uid="{10022132-7DB6-422A-8025-D406EA24CF7D}"/>
    <cellStyle name="Normal 9 9 2 12 2" xfId="44763" xr:uid="{9EB69E36-2A17-4E10-8A99-AF0D7837FE3B}"/>
    <cellStyle name="Normal 9 9 2 13" xfId="44764" xr:uid="{E73BEB9D-BF47-4A70-A930-A4D4BD3DBDA8}"/>
    <cellStyle name="Normal 9 9 2 14" xfId="44765" xr:uid="{5ED0B56B-0284-4832-9657-76573232EC59}"/>
    <cellStyle name="Normal 9 9 2 14 2" xfId="44766" xr:uid="{9F3618FE-E95D-4CE4-904B-7E2CEA95D0D4}"/>
    <cellStyle name="Normal 9 9 2 15" xfId="44767" xr:uid="{09C2D3AB-E642-46EF-9345-B5EEB284614F}"/>
    <cellStyle name="Normal 9 9 2 16" xfId="44768" xr:uid="{DA812941-E039-4E61-B8A5-7D842075B9C0}"/>
    <cellStyle name="Normal 9 9 2 17" xfId="44769" xr:uid="{FD02C604-9000-4983-9A32-0E32B7A7FA48}"/>
    <cellStyle name="Normal 9 9 2 18" xfId="44770" xr:uid="{A4887647-FC17-406A-8A81-5F9D7091A494}"/>
    <cellStyle name="Normal 9 9 2 19" xfId="44771" xr:uid="{BECBBE67-77DF-43FD-8B32-BB9D625401D2}"/>
    <cellStyle name="Normal 9 9 2 2" xfId="44772" xr:uid="{ED0CCD75-4F4B-46DE-9933-7B29968D686A}"/>
    <cellStyle name="Normal 9 9 2 2 2" xfId="44773" xr:uid="{D95681DC-9702-4593-80B6-2026986094BD}"/>
    <cellStyle name="Normal 9 9 2 2 2 2" xfId="44774" xr:uid="{521C3341-3AAE-4D53-974B-ABF8576ED19C}"/>
    <cellStyle name="Normal 9 9 2 2 3" xfId="44775" xr:uid="{2D7BF9A1-F44E-4103-B2BE-C9314F6C7434}"/>
    <cellStyle name="Normal 9 9 2 20" xfId="44776" xr:uid="{3444E35F-3B6D-45CD-8BBC-3371F2FF6921}"/>
    <cellStyle name="Normal 9 9 2 21" xfId="44777" xr:uid="{82E0C1B1-FC68-48F3-8FCC-AB46BA29554D}"/>
    <cellStyle name="Normal 9 9 2 22" xfId="44778" xr:uid="{0EB32B6A-7FC0-489E-8361-437CB4DD54BA}"/>
    <cellStyle name="Normal 9 9 2 23" xfId="44779" xr:uid="{7A86046F-351D-457A-847D-E76D0392FB92}"/>
    <cellStyle name="Normal 9 9 2 24" xfId="44780" xr:uid="{D65FFAF4-74B2-499A-B73A-30B8255F5DE2}"/>
    <cellStyle name="Normal 9 9 2 25" xfId="44781" xr:uid="{DE81625F-F012-4252-B8CA-B14571D83719}"/>
    <cellStyle name="Normal 9 9 2 26" xfId="44782" xr:uid="{23A918B3-134F-4E6C-8E27-82BEE6E9C373}"/>
    <cellStyle name="Normal 9 9 2 27" xfId="44783" xr:uid="{634CB26F-8957-46FC-A400-1D59916B7169}"/>
    <cellStyle name="Normal 9 9 2 28" xfId="44784" xr:uid="{6388744C-6D18-432F-8A9A-0878D93AD8D0}"/>
    <cellStyle name="Normal 9 9 2 29" xfId="44785" xr:uid="{363C8605-759C-4870-98C7-F00667DF328A}"/>
    <cellStyle name="Normal 9 9 2 3" xfId="44786" xr:uid="{5D6639A9-B7A8-4813-AF02-BAC220B36374}"/>
    <cellStyle name="Normal 9 9 2 3 2" xfId="44787" xr:uid="{4EEB62A1-11F0-4B46-8B97-547CDA42B325}"/>
    <cellStyle name="Normal 9 9 2 3 2 2" xfId="44788" xr:uid="{89AE01CE-4917-4E80-8869-AD82955D34E9}"/>
    <cellStyle name="Normal 9 9 2 3 3" xfId="44789" xr:uid="{3CFE179D-D266-438A-BFA7-C495EE40252A}"/>
    <cellStyle name="Normal 9 9 2 30" xfId="44790" xr:uid="{3504F06A-E217-4534-B48E-87CADF8805E9}"/>
    <cellStyle name="Normal 9 9 2 31" xfId="44791" xr:uid="{3DC37246-D4E5-4F13-BBE2-DC388EC789CC}"/>
    <cellStyle name="Normal 9 9 2 32" xfId="44792" xr:uid="{452DBBDE-6A30-4532-A6FB-5C5F02A938D4}"/>
    <cellStyle name="Normal 9 9 2 33" xfId="44793" xr:uid="{2294A6AC-F2E4-4C2A-AA68-140B616824C5}"/>
    <cellStyle name="Normal 9 9 2 34" xfId="44794" xr:uid="{F2EEA855-B639-430A-9D23-2151BAFFA161}"/>
    <cellStyle name="Normal 9 9 2 35" xfId="44795" xr:uid="{1A67CB91-DB0F-46FF-8492-1A758A408FEF}"/>
    <cellStyle name="Normal 9 9 2 36" xfId="44796" xr:uid="{E15301A6-ED57-48AB-8CB1-302C492A22ED}"/>
    <cellStyle name="Normal 9 9 2 37" xfId="44797" xr:uid="{75EC3EC7-9196-420B-9796-9E1556538247}"/>
    <cellStyle name="Normal 9 9 2 38" xfId="44798" xr:uid="{977AEFA1-DC75-4830-A1B5-920B7EF953A9}"/>
    <cellStyle name="Normal 9 9 2 39" xfId="44799" xr:uid="{958676D7-BDBA-4857-80D4-39E494C85ADD}"/>
    <cellStyle name="Normal 9 9 2 4" xfId="44800" xr:uid="{9CC4FD01-80ED-4691-B0D0-8BB68791FC9F}"/>
    <cellStyle name="Normal 9 9 2 4 2" xfId="44801" xr:uid="{B8D0980A-97BB-4A25-911D-37E5482C895B}"/>
    <cellStyle name="Normal 9 9 2 4 2 2" xfId="44802" xr:uid="{667588EA-DDC7-415C-A153-C98C09477185}"/>
    <cellStyle name="Normal 9 9 2 4 3" xfId="44803" xr:uid="{988FD1E2-3CA9-4788-BA44-B1599325EFAC}"/>
    <cellStyle name="Normal 9 9 2 40" xfId="44804" xr:uid="{FE3A422E-79CA-47B1-B0A1-E1D08D130502}"/>
    <cellStyle name="Normal 9 9 2 5" xfId="44805" xr:uid="{7B5445B2-C5AC-44C7-9FCB-70EB532A1E30}"/>
    <cellStyle name="Normal 9 9 2 5 2" xfId="44806" xr:uid="{1CC01ECA-89C3-4AAF-BB45-32E972862355}"/>
    <cellStyle name="Normal 9 9 2 5 2 2" xfId="44807" xr:uid="{B8DEF2CC-3865-4BE6-82BB-8F85E94327DF}"/>
    <cellStyle name="Normal 9 9 2 5 3" xfId="44808" xr:uid="{C7692609-FFE1-464A-8312-F9AECC3B2FC7}"/>
    <cellStyle name="Normal 9 9 2 6" xfId="44809" xr:uid="{87595CB7-8EEE-4753-B2BE-D068B85763B4}"/>
    <cellStyle name="Normal 9 9 2 6 2" xfId="44810" xr:uid="{C94EE42B-98D1-48DB-91EA-98E8F4356356}"/>
    <cellStyle name="Normal 9 9 2 6 2 2" xfId="44811" xr:uid="{5F00D224-AF9B-4DF9-BAC5-41B161E7A6BC}"/>
    <cellStyle name="Normal 9 9 2 6 3" xfId="44812" xr:uid="{76E275D5-C4FF-4D09-8115-ABE13CE04ED2}"/>
    <cellStyle name="Normal 9 9 2 7" xfId="44813" xr:uid="{41345C78-A35A-4FE1-90FD-ECD66D806AF9}"/>
    <cellStyle name="Normal 9 9 2 7 2" xfId="44814" xr:uid="{1BAEB7FF-64B9-4B98-A20A-C970B0A3A239}"/>
    <cellStyle name="Normal 9 9 2 7 2 2" xfId="44815" xr:uid="{DD2403F3-6757-4B98-92F2-EB27BD69F641}"/>
    <cellStyle name="Normal 9 9 2 7 3" xfId="44816" xr:uid="{23FF60BA-AB66-4984-93EB-2B10E5F5ECA9}"/>
    <cellStyle name="Normal 9 9 2 8" xfId="44817" xr:uid="{2F32104A-4AF1-4013-A72E-AAEFF7E027E8}"/>
    <cellStyle name="Normal 9 9 2 8 2" xfId="44818" xr:uid="{100A9EDD-4F36-4A6C-B419-F3CF7A10135C}"/>
    <cellStyle name="Normal 9 9 2 8 2 2" xfId="44819" xr:uid="{92C527C8-1184-4609-813B-5BFD44195C5D}"/>
    <cellStyle name="Normal 9 9 2 8 3" xfId="44820" xr:uid="{977B2CE4-C2C9-4DA6-B682-6A39B03F361A}"/>
    <cellStyle name="Normal 9 9 2 9" xfId="44821" xr:uid="{BA497A1D-93C9-402B-B7D6-B14A8B2F29BE}"/>
    <cellStyle name="Normal 9 9 2 9 2" xfId="44822" xr:uid="{82DCBBAC-0B2A-43F4-9790-5F97DF258D2F}"/>
    <cellStyle name="Normal 9 9 2 9 2 2" xfId="44823" xr:uid="{E664E4C0-C8DC-4EA6-AF25-5EA05DB1A0BC}"/>
    <cellStyle name="Normal 9 9 2 9 3" xfId="44824" xr:uid="{C3C43567-DFD2-4CCC-89AA-312F21ED39CF}"/>
    <cellStyle name="Normal 9 9 20" xfId="44825" xr:uid="{524D3681-5BA4-4447-9A58-ADF2B11B91DD}"/>
    <cellStyle name="Normal 9 9 21" xfId="44826" xr:uid="{355BE315-41B0-4713-846E-AD0A8CD60004}"/>
    <cellStyle name="Normal 9 9 22" xfId="44827" xr:uid="{5E428323-E9B1-4C86-BE53-2FE633C2DE21}"/>
    <cellStyle name="Normal 9 9 23" xfId="44828" xr:uid="{7E8B2C52-3A4D-42A2-9203-FDFD13C8DA45}"/>
    <cellStyle name="Normal 9 9 24" xfId="44829" xr:uid="{C2BA23DA-1E8F-42AC-A2E8-4E3758942533}"/>
    <cellStyle name="Normal 9 9 25" xfId="44830" xr:uid="{A5DB40DB-C921-45D0-83E0-745B80239EE8}"/>
    <cellStyle name="Normal 9 9 26" xfId="44831" xr:uid="{BC7ACDF1-E5F7-4A8B-BA49-3E6E391D167C}"/>
    <cellStyle name="Normal 9 9 27" xfId="44832" xr:uid="{CE944441-0AD9-4510-B31C-FFEFD20C6DA0}"/>
    <cellStyle name="Normal 9 9 28" xfId="44833" xr:uid="{054CB4A5-7452-4D99-9192-F5F73ED61933}"/>
    <cellStyle name="Normal 9 9 29" xfId="44834" xr:uid="{7768041F-716F-463B-A375-3BD7352378DD}"/>
    <cellStyle name="Normal 9 9 3" xfId="44835" xr:uid="{BD0DCEBF-03EF-41CB-B695-0D30E5B0A4EF}"/>
    <cellStyle name="Normal 9 9 3 10" xfId="44836" xr:uid="{C61FBFBB-02CB-4F8D-9950-EE51797DF7F5}"/>
    <cellStyle name="Normal 9 9 3 10 2" xfId="44837" xr:uid="{FB2DF5FD-79AC-45C6-8A74-D5AC8D259EEB}"/>
    <cellStyle name="Normal 9 9 3 10 2 2" xfId="44838" xr:uid="{A96832E7-F602-4F59-8BE2-0F4A2B53415B}"/>
    <cellStyle name="Normal 9 9 3 10 3" xfId="44839" xr:uid="{6B566A01-A9F7-4A2E-819A-6C251E829D5E}"/>
    <cellStyle name="Normal 9 9 3 11" xfId="44840" xr:uid="{573BD6CB-B58B-4B61-B507-7E2CC09CFBA4}"/>
    <cellStyle name="Normal 9 9 3 11 2" xfId="44841" xr:uid="{50FA71F8-1362-4FE0-AF4A-50BEA521AD62}"/>
    <cellStyle name="Normal 9 9 3 11 2 2" xfId="44842" xr:uid="{CE91A3F4-A098-44F8-A1EA-EC6C4865E0A3}"/>
    <cellStyle name="Normal 9 9 3 11 3" xfId="44843" xr:uid="{1F010D60-76A7-4D68-B09E-2CC9C8801E54}"/>
    <cellStyle name="Normal 9 9 3 11 4" xfId="44844" xr:uid="{1ABC2D13-4A31-48F4-9A53-FEBBD043F9EF}"/>
    <cellStyle name="Normal 9 9 3 12" xfId="44845" xr:uid="{07089313-2CDD-499B-935A-5D88025F612C}"/>
    <cellStyle name="Normal 9 9 3 12 2" xfId="44846" xr:uid="{8A3623E4-1933-4D3F-8F1A-33AE257E0CC5}"/>
    <cellStyle name="Normal 9 9 3 13" xfId="44847" xr:uid="{0C3BFF37-7F8D-4059-A496-9252DA9A4487}"/>
    <cellStyle name="Normal 9 9 3 14" xfId="44848" xr:uid="{BA2A2ED5-49A2-422C-A05A-0172F232C335}"/>
    <cellStyle name="Normal 9 9 3 14 2" xfId="44849" xr:uid="{4657F26C-CCF5-436F-BB91-2A846A7B351C}"/>
    <cellStyle name="Normal 9 9 3 15" xfId="44850" xr:uid="{4D6713A7-FF5C-4F55-B3E3-DACD09450382}"/>
    <cellStyle name="Normal 9 9 3 16" xfId="44851" xr:uid="{B461FF33-CEB1-4103-AF06-C14E8CF8C901}"/>
    <cellStyle name="Normal 9 9 3 17" xfId="44852" xr:uid="{1DD3934E-4AD0-4143-86B9-7B01016F94A2}"/>
    <cellStyle name="Normal 9 9 3 18" xfId="44853" xr:uid="{5E128799-5547-4FDD-A174-BCCEB4DF8368}"/>
    <cellStyle name="Normal 9 9 3 19" xfId="44854" xr:uid="{955C2862-2F7F-433D-A545-F2AE3E69AE7C}"/>
    <cellStyle name="Normal 9 9 3 2" xfId="44855" xr:uid="{09A3BA1A-3A39-4184-B89B-66F757AE1FE4}"/>
    <cellStyle name="Normal 9 9 3 2 2" xfId="44856" xr:uid="{8D6B1959-29BE-4CA5-8CBB-96250005F2C2}"/>
    <cellStyle name="Normal 9 9 3 2 2 2" xfId="44857" xr:uid="{1A4F3A1A-5D7E-427E-AEB3-9D42BD39B0C3}"/>
    <cellStyle name="Normal 9 9 3 2 3" xfId="44858" xr:uid="{04E76067-8AEF-4939-A516-07AF1D9AF67F}"/>
    <cellStyle name="Normal 9 9 3 20" xfId="44859" xr:uid="{DCFEDA45-78F0-492F-B57B-B1971DBBF091}"/>
    <cellStyle name="Normal 9 9 3 21" xfId="44860" xr:uid="{943B581F-C3E2-4FA4-A4DB-6CFBD3C5185A}"/>
    <cellStyle name="Normal 9 9 3 22" xfId="44861" xr:uid="{7698C8B7-DEA2-40B2-B8C9-B0A3A749D337}"/>
    <cellStyle name="Normal 9 9 3 23" xfId="44862" xr:uid="{BD294ACE-7C14-471C-958C-C227BAB407B5}"/>
    <cellStyle name="Normal 9 9 3 24" xfId="44863" xr:uid="{44BCAF3C-083E-44C1-B060-44FE2368E44D}"/>
    <cellStyle name="Normal 9 9 3 25" xfId="44864" xr:uid="{4432223A-5343-446A-B3EE-D7E5503E600A}"/>
    <cellStyle name="Normal 9 9 3 26" xfId="44865" xr:uid="{B2FDCEE5-1027-4E59-8483-B88437A29D56}"/>
    <cellStyle name="Normal 9 9 3 27" xfId="44866" xr:uid="{BDB957FF-2807-4B1B-ACE3-CF08366E13A5}"/>
    <cellStyle name="Normal 9 9 3 28" xfId="44867" xr:uid="{C7F9358B-F0FA-4D0C-8ABB-BAF353776686}"/>
    <cellStyle name="Normal 9 9 3 29" xfId="44868" xr:uid="{7D93C7EB-867E-4745-BE89-BD7D72049B52}"/>
    <cellStyle name="Normal 9 9 3 3" xfId="44869" xr:uid="{293AAFD9-A46C-47A5-8D49-079ECD153789}"/>
    <cellStyle name="Normal 9 9 3 3 2" xfId="44870" xr:uid="{B2EB3B74-B37D-4E26-8D29-E5EA3FCAD862}"/>
    <cellStyle name="Normal 9 9 3 3 2 2" xfId="44871" xr:uid="{48FA76C3-401B-4C40-936D-7DBBD83EB5A4}"/>
    <cellStyle name="Normal 9 9 3 3 3" xfId="44872" xr:uid="{6D4F686A-EBD5-45B3-B5D4-BD9B716A183C}"/>
    <cellStyle name="Normal 9 9 3 30" xfId="44873" xr:uid="{77CE1229-0F8C-4544-9034-E37CA7CBDDE6}"/>
    <cellStyle name="Normal 9 9 3 31" xfId="44874" xr:uid="{420EF073-310B-491A-9196-8495E35D6856}"/>
    <cellStyle name="Normal 9 9 3 32" xfId="44875" xr:uid="{FD6E09E1-A2BB-4B5A-89E5-B57753D1410C}"/>
    <cellStyle name="Normal 9 9 3 33" xfId="44876" xr:uid="{02C02A72-2E64-498D-903D-36DD1DA9A5E7}"/>
    <cellStyle name="Normal 9 9 3 34" xfId="44877" xr:uid="{0571EF9C-12B9-4D32-8DD8-9459A1F21418}"/>
    <cellStyle name="Normal 9 9 3 35" xfId="44878" xr:uid="{610C3D57-B565-4E1F-BBA8-2D55C9A095DD}"/>
    <cellStyle name="Normal 9 9 3 36" xfId="44879" xr:uid="{4FAAD091-87E8-418D-9B65-2CA2D9542AEE}"/>
    <cellStyle name="Normal 9 9 3 37" xfId="44880" xr:uid="{57F57B2B-5B95-43EA-A981-4670E158E553}"/>
    <cellStyle name="Normal 9 9 3 38" xfId="44881" xr:uid="{9F5F25E9-ADF0-497A-87D5-34CD01FE8C0A}"/>
    <cellStyle name="Normal 9 9 3 39" xfId="44882" xr:uid="{6A559B52-A974-4F25-A9B6-2CA28EF84708}"/>
    <cellStyle name="Normal 9 9 3 4" xfId="44883" xr:uid="{7A85D955-DDF7-4C1E-A36F-7D2DA8BDA128}"/>
    <cellStyle name="Normal 9 9 3 4 2" xfId="44884" xr:uid="{9D66F554-E383-4A63-8BD7-FCB759DCF1DF}"/>
    <cellStyle name="Normal 9 9 3 4 2 2" xfId="44885" xr:uid="{76E8A346-0935-44AB-9256-09EDDA7882EC}"/>
    <cellStyle name="Normal 9 9 3 4 3" xfId="44886" xr:uid="{D0CC781E-A242-40BF-8076-199238D5BAFD}"/>
    <cellStyle name="Normal 9 9 3 40" xfId="44887" xr:uid="{76333577-83A6-470F-965C-DD5E8196C1EB}"/>
    <cellStyle name="Normal 9 9 3 5" xfId="44888" xr:uid="{ED94A3BA-84A1-4541-958A-EAD29F87F984}"/>
    <cellStyle name="Normal 9 9 3 5 2" xfId="44889" xr:uid="{2336A9B5-0DB7-4515-A314-E5E52CEC0814}"/>
    <cellStyle name="Normal 9 9 3 5 2 2" xfId="44890" xr:uid="{B15C5396-B2CD-44E3-8ABE-95B3E2CA34E9}"/>
    <cellStyle name="Normal 9 9 3 5 3" xfId="44891" xr:uid="{C5B2505D-0B8B-48AD-957B-64892D396438}"/>
    <cellStyle name="Normal 9 9 3 6" xfId="44892" xr:uid="{BE097D98-7E38-423E-A05E-42800CA02F3C}"/>
    <cellStyle name="Normal 9 9 3 6 2" xfId="44893" xr:uid="{1EA379F2-331B-4483-84B3-F7EE5C674CFB}"/>
    <cellStyle name="Normal 9 9 3 6 2 2" xfId="44894" xr:uid="{0C906722-8008-419B-B5D4-DE645987BD6F}"/>
    <cellStyle name="Normal 9 9 3 6 3" xfId="44895" xr:uid="{96AB8AFC-3FA1-4832-81E8-83114B5452C1}"/>
    <cellStyle name="Normal 9 9 3 7" xfId="44896" xr:uid="{AA587843-1460-4E46-993F-96456553EC80}"/>
    <cellStyle name="Normal 9 9 3 7 2" xfId="44897" xr:uid="{B3F8AECE-A73F-46FE-9E2E-9F5D4C36A8C8}"/>
    <cellStyle name="Normal 9 9 3 7 2 2" xfId="44898" xr:uid="{3ABC311B-55CD-4868-9829-A113E7CAEF74}"/>
    <cellStyle name="Normal 9 9 3 7 3" xfId="44899" xr:uid="{2CD4BBB8-2ED7-4A9E-AC73-4230A6F3A2BC}"/>
    <cellStyle name="Normal 9 9 3 8" xfId="44900" xr:uid="{05351F97-5034-4CD1-A51F-B7E08F2EC4D9}"/>
    <cellStyle name="Normal 9 9 3 8 2" xfId="44901" xr:uid="{B931219D-A316-4D2B-8E8A-B90B212E0B8A}"/>
    <cellStyle name="Normal 9 9 3 8 2 2" xfId="44902" xr:uid="{292DCBCA-7E14-4580-B290-15EE6FAEE130}"/>
    <cellStyle name="Normal 9 9 3 8 3" xfId="44903" xr:uid="{ABE48A02-BC73-4835-805A-7761B1011DD4}"/>
    <cellStyle name="Normal 9 9 3 9" xfId="44904" xr:uid="{A14EDD4A-A069-4281-8535-69E4EF4D650B}"/>
    <cellStyle name="Normal 9 9 3 9 2" xfId="44905" xr:uid="{70B90832-15D5-4AB3-846F-7DDBBCA620A3}"/>
    <cellStyle name="Normal 9 9 3 9 2 2" xfId="44906" xr:uid="{B0B3DA4E-BAA9-48FE-857B-7C2252653A8C}"/>
    <cellStyle name="Normal 9 9 3 9 3" xfId="44907" xr:uid="{4E571C21-EA7F-4A59-8F58-30B800D83C8F}"/>
    <cellStyle name="Normal 9 9 30" xfId="44908" xr:uid="{BECFB34D-3FD3-4274-871E-6752363910FA}"/>
    <cellStyle name="Normal 9 9 31" xfId="44909" xr:uid="{59EEE78B-CDF6-42CF-95B6-EA2224F4D69A}"/>
    <cellStyle name="Normal 9 9 32" xfId="44910" xr:uid="{40143C13-C230-45A1-B792-5499F70FCADD}"/>
    <cellStyle name="Normal 9 9 33" xfId="44911" xr:uid="{43987F19-E1B8-4BC0-A19C-7D17F4BA88B5}"/>
    <cellStyle name="Normal 9 9 34" xfId="44912" xr:uid="{B20BE607-18DA-4C51-A164-C5C4BF9DC88B}"/>
    <cellStyle name="Normal 9 9 35" xfId="44913" xr:uid="{D602B372-67D0-4C96-902D-2B7DBB07BD7F}"/>
    <cellStyle name="Normal 9 9 36" xfId="44914" xr:uid="{98B57125-68FE-42D0-8969-0002E524E1B3}"/>
    <cellStyle name="Normal 9 9 37" xfId="44915" xr:uid="{D5E5AEDF-AD54-4605-BCB1-69EC7FFB8F34}"/>
    <cellStyle name="Normal 9 9 38" xfId="44916" xr:uid="{BD0BF99B-31C2-4E18-BD7B-E52960E2C4C3}"/>
    <cellStyle name="Normal 9 9 39" xfId="44917" xr:uid="{A97883B8-6721-486D-B3E8-0EDE3AF8B4D8}"/>
    <cellStyle name="Normal 9 9 4" xfId="44918" xr:uid="{4A6D34B5-66A3-41AB-980A-8F2D10F4F09A}"/>
    <cellStyle name="Normal 9 9 4 2" xfId="44919" xr:uid="{CD1648E4-E433-467E-8B11-F8AA68A63421}"/>
    <cellStyle name="Normal 9 9 4 2 2" xfId="44920" xr:uid="{05EEAD63-91E0-4CA3-8ED1-E6B69DB3189C}"/>
    <cellStyle name="Normal 9 9 4 3" xfId="44921" xr:uid="{D1F9EF44-89D5-46EC-A31F-5D71F674A572}"/>
    <cellStyle name="Normal 9 9 40" xfId="44922" xr:uid="{462C2A9C-CA97-4AF2-95F1-D3E8041FBC27}"/>
    <cellStyle name="Normal 9 9 41" xfId="44923" xr:uid="{873EA0F5-2B1D-45E4-B5E6-8626983F3E3A}"/>
    <cellStyle name="Normal 9 9 42" xfId="44924" xr:uid="{AE337429-BCD3-4E2C-A455-A05C26D95439}"/>
    <cellStyle name="Normal 9 9 5" xfId="44925" xr:uid="{4017DE0E-518D-4519-BC2A-01E9702F2A4F}"/>
    <cellStyle name="Normal 9 9 5 2" xfId="44926" xr:uid="{B6E69C84-75B2-4E39-88A8-284287F4D8AF}"/>
    <cellStyle name="Normal 9 9 5 2 2" xfId="44927" xr:uid="{83759786-04E5-4054-9D17-37DBED5BBAE0}"/>
    <cellStyle name="Normal 9 9 5 3" xfId="44928" xr:uid="{1A4210BF-8C2C-497C-B3B3-FE930B530CC6}"/>
    <cellStyle name="Normal 9 9 6" xfId="44929" xr:uid="{804C6DB2-D880-4499-91E9-07BC87C192FA}"/>
    <cellStyle name="Normal 9 9 6 2" xfId="44930" xr:uid="{D8521100-1A89-4C25-A55B-00C3E3FC9194}"/>
    <cellStyle name="Normal 9 9 6 2 2" xfId="44931" xr:uid="{F5BAC35A-0C59-4D0F-AB44-920AC3B15ECD}"/>
    <cellStyle name="Normal 9 9 6 3" xfId="44932" xr:uid="{2980291F-DCA6-4707-BC51-8C245C062768}"/>
    <cellStyle name="Normal 9 9 7" xfId="44933" xr:uid="{621E6BA9-5C9B-4A59-8730-56166D910C7C}"/>
    <cellStyle name="Normal 9 9 7 2" xfId="44934" xr:uid="{CA264813-4DF6-4BA0-9BAF-379AECFFF529}"/>
    <cellStyle name="Normal 9 9 7 2 2" xfId="44935" xr:uid="{F08FFD6F-E505-4CC4-90BE-F4C4DF215885}"/>
    <cellStyle name="Normal 9 9 7 3" xfId="44936" xr:uid="{BF89D7DD-1B0B-4B2A-99D6-2933A6DF8CA6}"/>
    <cellStyle name="Normal 9 9 8" xfId="44937" xr:uid="{308E43B8-CAA0-4AD0-84D1-96082D7F0C4B}"/>
    <cellStyle name="Normal 9 9 8 2" xfId="44938" xr:uid="{EA94D8CF-A9A3-40A5-A2E5-B06B57013427}"/>
    <cellStyle name="Normal 9 9 8 2 2" xfId="44939" xr:uid="{BE7413A0-EE91-4BB9-BCD0-301A6679579D}"/>
    <cellStyle name="Normal 9 9 8 3" xfId="44940" xr:uid="{41080F7B-2530-4620-9E21-546BD8D890F7}"/>
    <cellStyle name="Normal 9 9 9" xfId="44941" xr:uid="{3124A063-EA74-4452-AE30-77178CF29D85}"/>
    <cellStyle name="Normal 9 9 9 2" xfId="44942" xr:uid="{D86D8A79-A020-4B9A-95AF-79DD078CC4C3}"/>
    <cellStyle name="Normal 9 9 9 2 2" xfId="44943" xr:uid="{B9F9502F-F7E7-49BF-B87B-773B41EBE951}"/>
    <cellStyle name="Normal 9 9 9 3" xfId="44944" xr:uid="{422C6C48-F670-4381-A89B-C05913A27087}"/>
    <cellStyle name="Normal 9_Fixed Assets_re" xfId="44945" xr:uid="{A93EC278-B424-4ED7-A3D0-5BF49B838BF3}"/>
    <cellStyle name="Normal 90" xfId="44946" xr:uid="{AC0F7618-16C2-45F2-AE0B-C5A2AF0C6F53}"/>
    <cellStyle name="Normal 90 2" xfId="44947" xr:uid="{A21F9ED3-3023-4856-93D3-512B87AFD110}"/>
    <cellStyle name="Normal 90 2 2" xfId="44948" xr:uid="{8E06C200-E4B3-4D12-97CE-BAE07E475E32}"/>
    <cellStyle name="Normal 90 2 3" xfId="44949" xr:uid="{D3451B1E-ED23-4A2D-86E9-9E84A52C3987}"/>
    <cellStyle name="Normal 90 2 4" xfId="44950" xr:uid="{69C14C36-A4D9-442B-BB90-2DA09084A0B2}"/>
    <cellStyle name="Normal 90 2 5" xfId="44951" xr:uid="{0E5DD746-1C33-4619-A2D9-57BBC9639462}"/>
    <cellStyle name="Normal 90 3" xfId="44952" xr:uid="{17E97FC3-2575-405A-9689-8B26E7DC17EB}"/>
    <cellStyle name="Normal 90 4" xfId="44953" xr:uid="{56979260-DFB2-43AA-BBA8-A62E582FF2CA}"/>
    <cellStyle name="Normal 90 5" xfId="44954" xr:uid="{E227EA75-A31E-46C8-B1AD-081C93ECA123}"/>
    <cellStyle name="Normal 90 6" xfId="44955" xr:uid="{2389BFF9-B67A-4CD2-A73D-2204458B2204}"/>
    <cellStyle name="Normal 91" xfId="44956" xr:uid="{6A864AE1-7F12-4D43-A83E-5F15303B833F}"/>
    <cellStyle name="Normal 91 2" xfId="44957" xr:uid="{154EA460-078D-456D-9603-46221483CF13}"/>
    <cellStyle name="Normal 91 2 2" xfId="44958" xr:uid="{D6B216CE-CD2D-49D1-A39E-4A1292DB564D}"/>
    <cellStyle name="Normal 91 2 3" xfId="44959" xr:uid="{E04277A9-DBF3-4574-8C1A-12ADCD226F63}"/>
    <cellStyle name="Normal 91 2 4" xfId="44960" xr:uid="{30AA3FAE-D9FB-497C-B755-002820CEC864}"/>
    <cellStyle name="Normal 91 2 5" xfId="44961" xr:uid="{E4BFA456-2F27-463A-BDC6-C8451B8E25FA}"/>
    <cellStyle name="Normal 91 3" xfId="44962" xr:uid="{C2C1E0E7-5EEE-4F8A-BF7F-2349BDA7BBD8}"/>
    <cellStyle name="Normal 91 4" xfId="44963" xr:uid="{5CD51D99-AFF8-4612-A482-F84439B47A24}"/>
    <cellStyle name="Normal 91 5" xfId="44964" xr:uid="{098E845C-A5E4-493B-8669-5FDF95D25EA2}"/>
    <cellStyle name="Normal 91 6" xfId="44965" xr:uid="{6DC7EF69-1534-4C32-99B0-8AEFB79D9820}"/>
    <cellStyle name="Normal 92" xfId="44966" xr:uid="{5C396E04-0746-44FD-A3E8-40F971934BFA}"/>
    <cellStyle name="Normal 92 2" xfId="44967" xr:uid="{CD331B85-A0D6-447B-9B04-23479571D74D}"/>
    <cellStyle name="Normal 92 2 2" xfId="44968" xr:uid="{1795889B-2FEF-4893-9F16-E91F2AC6CBA4}"/>
    <cellStyle name="Normal 92 2 3" xfId="44969" xr:uid="{5D9EFB0E-37B1-48DA-B4AE-7DC0A69EEE9D}"/>
    <cellStyle name="Normal 92 2 4" xfId="44970" xr:uid="{1240D07A-204C-45D3-9C1E-C218037D8F55}"/>
    <cellStyle name="Normal 92 2 5" xfId="44971" xr:uid="{03902D1B-7373-4368-BA36-02955FF888AE}"/>
    <cellStyle name="Normal 92 3" xfId="44972" xr:uid="{FB1B45CF-BA1E-44B4-A5DF-E1C9258833AC}"/>
    <cellStyle name="Normal 92 4" xfId="44973" xr:uid="{D80C5859-E721-4256-AB95-71C3B708BA8E}"/>
    <cellStyle name="Normal 92 5" xfId="44974" xr:uid="{E562D274-A9CE-4FCF-8A8B-8E07A087A321}"/>
    <cellStyle name="Normal 92 6" xfId="44975" xr:uid="{46B2D08B-A5BE-4DA8-B44B-29FE56E8F42A}"/>
    <cellStyle name="Normal 93" xfId="44976" xr:uid="{DD4581B2-5E1C-451C-B9A6-2D43F085B532}"/>
    <cellStyle name="Normal 93 2" xfId="44977" xr:uid="{6074EEA1-5A59-4B1B-961D-FB2FF15BD7A2}"/>
    <cellStyle name="Normal 93 2 2" xfId="44978" xr:uid="{356F54B3-5319-4C00-A514-376FFDBFD514}"/>
    <cellStyle name="Normal 93 2 3" xfId="44979" xr:uid="{54FBA18B-B670-4153-828D-068F3F340957}"/>
    <cellStyle name="Normal 93 2 4" xfId="44980" xr:uid="{43C7E386-24D3-415C-93D8-C7E2906FC0AA}"/>
    <cellStyle name="Normal 93 2 5" xfId="44981" xr:uid="{774A275F-2E13-434D-B4D5-FBB23C0D34BB}"/>
    <cellStyle name="Normal 93 3" xfId="44982" xr:uid="{2DC6ADBC-2F7C-4243-B511-DFFE1244BBCA}"/>
    <cellStyle name="Normal 93 4" xfId="44983" xr:uid="{91FDAF31-8AB9-46D0-9228-0438ABE4A81A}"/>
    <cellStyle name="Normal 93 5" xfId="44984" xr:uid="{F5AAF897-E1C3-44B9-81E8-42F38B7836AC}"/>
    <cellStyle name="Normal 93 6" xfId="44985" xr:uid="{6006C519-5CCE-4B07-9823-23812FCF27CD}"/>
    <cellStyle name="Normal 94" xfId="44986" xr:uid="{D7B847FE-B7B1-4546-B637-3B5500C4C32A}"/>
    <cellStyle name="Normal 94 2" xfId="44987" xr:uid="{77003619-A717-4421-9ED8-A6DDE797E492}"/>
    <cellStyle name="Normal 94 2 2" xfId="44988" xr:uid="{CEFC3D27-0466-461C-A582-327B220A0416}"/>
    <cellStyle name="Normal 94 2 3" xfId="44989" xr:uid="{30D3194F-5BA7-4023-ABB4-BE930059B158}"/>
    <cellStyle name="Normal 94 2 4" xfId="44990" xr:uid="{31EAEC3F-16E4-47D6-994C-CF24915E67D0}"/>
    <cellStyle name="Normal 94 2 5" xfId="44991" xr:uid="{87C769E5-D71A-4D6B-95C1-B778950DE18D}"/>
    <cellStyle name="Normal 94 3" xfId="44992" xr:uid="{3DA8996E-D2FD-490B-A382-FA4922A678A5}"/>
    <cellStyle name="Normal 94 4" xfId="44993" xr:uid="{3B96A258-3DF9-4596-9144-29A618161446}"/>
    <cellStyle name="Normal 94 5" xfId="44994" xr:uid="{E5528F8D-DB3F-4813-99E3-A2A37BA70F11}"/>
    <cellStyle name="Normal 94 6" xfId="44995" xr:uid="{95168010-DC72-4F13-BD20-CA4DA1C6FABE}"/>
    <cellStyle name="Normal 95" xfId="44996" xr:uid="{3F6A3470-5142-4B12-9452-984BB8D9220B}"/>
    <cellStyle name="Normal 95 2" xfId="44997" xr:uid="{572370D1-ADE1-4DBA-8A1D-421E9FC3FEA9}"/>
    <cellStyle name="Normal 95 2 2" xfId="44998" xr:uid="{495AE8B3-8407-475E-ACE0-43EB3D48ADE8}"/>
    <cellStyle name="Normal 95 2 3" xfId="44999" xr:uid="{DADFBA64-EF57-4C21-8BB5-403E11D2BA82}"/>
    <cellStyle name="Normal 95 2 4" xfId="45000" xr:uid="{11CFE44A-DAFD-4320-AE72-3C1928EE315A}"/>
    <cellStyle name="Normal 95 2 5" xfId="45001" xr:uid="{7F1D04BD-EF34-4F5B-B870-856868BBB501}"/>
    <cellStyle name="Normal 95 3" xfId="45002" xr:uid="{AD285C3D-5045-4709-B92B-6526932867BC}"/>
    <cellStyle name="Normal 95 4" xfId="45003" xr:uid="{82B686E0-6D50-4F13-9CC3-D7D202270F41}"/>
    <cellStyle name="Normal 95 5" xfId="45004" xr:uid="{A25B0BFB-6908-4BFB-81C0-9B2DDA1DEF34}"/>
    <cellStyle name="Normal 95 6" xfId="45005" xr:uid="{0E5840C1-EC3B-4F8F-9C11-17219CA95349}"/>
    <cellStyle name="Normal 96" xfId="45006" xr:uid="{14F665BB-1302-413D-9791-0787269337C1}"/>
    <cellStyle name="Normal 96 2" xfId="45007" xr:uid="{E8B83E6F-D644-43BD-AD75-B9D9DAC796FE}"/>
    <cellStyle name="Normal 96 2 2" xfId="45008" xr:uid="{CFE162D2-00B2-4D94-9F21-2D8A646B630B}"/>
    <cellStyle name="Normal 96 2 3" xfId="45009" xr:uid="{301EC35A-4C97-47FD-B1CF-75D29F9472EF}"/>
    <cellStyle name="Normal 96 2 4" xfId="45010" xr:uid="{23F3886C-538E-4543-AF6E-29A0E53D36E9}"/>
    <cellStyle name="Normal 96 2 5" xfId="45011" xr:uid="{119C1F7A-7CC5-4061-A65A-F03716AA9540}"/>
    <cellStyle name="Normal 96 3" xfId="45012" xr:uid="{A76AE06E-F7A3-40C1-BBD0-C17B5FAF2938}"/>
    <cellStyle name="Normal 96 4" xfId="45013" xr:uid="{9707D209-C716-4226-964B-C4E76B3C648D}"/>
    <cellStyle name="Normal 96 5" xfId="45014" xr:uid="{AECC289E-28D1-486A-BF6D-21589300557A}"/>
    <cellStyle name="Normal 96 6" xfId="45015" xr:uid="{83AD8623-094F-4E93-B09A-42F2B8A68B9E}"/>
    <cellStyle name="Normal 97" xfId="45016" xr:uid="{EFF993A2-1D9D-487A-AEBA-C310A9AA1EF7}"/>
    <cellStyle name="Normal 97 2" xfId="45017" xr:uid="{8A8737A2-1A13-4EB2-A457-C406828E06E7}"/>
    <cellStyle name="Normal 97 2 2" xfId="45018" xr:uid="{6A0EA8D0-BEFA-435A-A413-10130A296D4D}"/>
    <cellStyle name="Normal 97 2 3" xfId="45019" xr:uid="{E459D3B6-618E-4D2C-A2D5-64C0F9A3080B}"/>
    <cellStyle name="Normal 97 2 4" xfId="45020" xr:uid="{8BE21B0B-7D05-45F0-8B4D-2578E202F6DD}"/>
    <cellStyle name="Normal 97 2 5" xfId="45021" xr:uid="{C9758367-5D07-40AA-BCCE-A28522565B1B}"/>
    <cellStyle name="Normal 97 3" xfId="45022" xr:uid="{2620A7EB-EF87-4927-994B-CF7D9EF6182D}"/>
    <cellStyle name="Normal 97 4" xfId="45023" xr:uid="{A07D4C42-9E17-4544-A391-A710DD744181}"/>
    <cellStyle name="Normal 97 5" xfId="45024" xr:uid="{352854A3-B0CB-4B80-BF80-ED125508D374}"/>
    <cellStyle name="Normal 97 6" xfId="45025" xr:uid="{8B94F226-0F43-49B8-A65A-DB3CA4646516}"/>
    <cellStyle name="Normal 98" xfId="45026" xr:uid="{F5A89834-B824-4A42-84B4-8FD87AA74DAD}"/>
    <cellStyle name="Normal 98 2" xfId="45027" xr:uid="{E43A858A-8498-41FE-961E-F03550F9CDAF}"/>
    <cellStyle name="Normal 98 2 2" xfId="45028" xr:uid="{6F90B343-E21D-4BEA-9964-A3DF6E69F7AF}"/>
    <cellStyle name="Normal 98 2 3" xfId="45029" xr:uid="{1FAB7D17-A4D6-4986-A961-17E1821F33E0}"/>
    <cellStyle name="Normal 98 2 4" xfId="45030" xr:uid="{9E95211D-0A37-484E-A3D6-647519298460}"/>
    <cellStyle name="Normal 98 2 5" xfId="45031" xr:uid="{E4554189-5DCD-44C9-A9FC-B12C7A301358}"/>
    <cellStyle name="Normal 98 3" xfId="45032" xr:uid="{C6CDD89D-8161-495A-8D9C-1D737C375D27}"/>
    <cellStyle name="Normal 98 4" xfId="45033" xr:uid="{9580A019-61F0-4058-83B2-11A7E2CAD034}"/>
    <cellStyle name="Normal 98 5" xfId="45034" xr:uid="{D41B7FC1-2017-4DCC-8A45-348763B7CDB3}"/>
    <cellStyle name="Normal 98 6" xfId="45035" xr:uid="{1B543442-1255-454C-BD86-D0C681571915}"/>
    <cellStyle name="Normal 99" xfId="45036" xr:uid="{89CEAFCC-ADE7-4C48-B973-FBF311676E68}"/>
    <cellStyle name="Normal 99 2" xfId="45037" xr:uid="{B9AA7E4A-934F-4682-AB1F-97809EE84F14}"/>
    <cellStyle name="Normal 99 2 2" xfId="45038" xr:uid="{299D3488-F19A-4089-9A84-0CE95D12FF2A}"/>
    <cellStyle name="Normal 99 2 3" xfId="45039" xr:uid="{6E4EE6F4-DDD3-41DF-8A41-345A97911363}"/>
    <cellStyle name="Normal 99 2 4" xfId="45040" xr:uid="{27DEB868-C918-4A0A-B43E-EC2FAB84AB19}"/>
    <cellStyle name="Normal 99 2 5" xfId="45041" xr:uid="{EAD82C15-BDB0-43AC-9ED7-C9F628EC638D}"/>
    <cellStyle name="Normal 99 3" xfId="45042" xr:uid="{E5E8F553-5402-4B41-8254-C1B6953C5D50}"/>
    <cellStyle name="Normal 99 4" xfId="45043" xr:uid="{DC706DA1-574B-47D9-A942-F807985FA76B}"/>
    <cellStyle name="Normal 99 5" xfId="45044" xr:uid="{3DD9C133-941C-4B3B-989E-0419ACC792C6}"/>
    <cellStyle name="Normal 99 6" xfId="45045" xr:uid="{EC2A1665-63B7-411D-9F5D-D8AAEA697B33}"/>
    <cellStyle name="Normal0" xfId="45046" xr:uid="{A0C376C2-7A80-48C9-A6EB-608C063E042D}"/>
    <cellStyle name="Normale_PL BDG08" xfId="45047" xr:uid="{BFC44C0F-917D-40AB-B059-44DE244A136D}"/>
    <cellStyle name="NormalGB" xfId="45048" xr:uid="{EE6C1CCC-E9CD-42CD-9389-DA79DAB8EF57}"/>
    <cellStyle name="normální_Site#13-Bangkok" xfId="45049" xr:uid="{8AAA9EB6-E7B1-443B-B2F5-9B31DE5D1A92}"/>
    <cellStyle name="Normalny_laroux" xfId="45050" xr:uid="{576C2C9C-386C-4CF4-9058-5AE824501F84}"/>
    <cellStyle name="normแlnํ_laroux" xfId="45051" xr:uid="{7FEA84F2-A5E4-40FA-A5DB-5F448A393CD4}"/>
    <cellStyle name="Note 2" xfId="45052" xr:uid="{8B199ADF-89B9-4516-8389-A7365753B0A9}"/>
    <cellStyle name="Note 2 2" xfId="45053" xr:uid="{6F7D770B-002C-4FBC-AA9D-32DBD7558E1B}"/>
    <cellStyle name="Note 2 3" xfId="45054" xr:uid="{B11A236B-F38D-4C4C-84FA-465AA0582D15}"/>
    <cellStyle name="Note 3" xfId="45055" xr:uid="{C19AD683-6025-4D5D-AEA9-2AABB4F6D6E8}"/>
    <cellStyle name="Note 4" xfId="45056" xr:uid="{9C1F0A38-3852-4D29-B681-A598525943B3}"/>
    <cellStyle name="Note 5" xfId="45057" xr:uid="{6F66F385-85B5-4208-9F67-820D2A020F5F}"/>
    <cellStyle name="Note 6" xfId="45058" xr:uid="{A313365E-D77F-43A8-B5B3-500995A79740}"/>
    <cellStyle name="Note 7" xfId="45059" xr:uid="{0D73527B-7F35-4F49-B573-1C5CE1CBA1E5}"/>
    <cellStyle name="Note 8" xfId="45060" xr:uid="{98542F7E-7A6B-4210-B6D2-37A52793BF49}"/>
    <cellStyle name="Note 9" xfId="45061" xr:uid="{259567E8-F034-4546-8952-DAC9862C078B}"/>
    <cellStyle name="Numk" xfId="45062" xr:uid="{32F0293C-369C-4CCB-8CD9-B28B96F22306}"/>
    <cellStyle name="NWS" xfId="45063" xr:uid="{E35D364D-C2B7-4BBD-A290-5660476F4C44}"/>
    <cellStyle name="O_x000d_Comma_E&amp;OOCPX" xfId="45064" xr:uid="{A305BD37-C4D6-48D1-A386-B836E57D9959}"/>
    <cellStyle name="Œ…‹æØ‚è [0.00]_4m stock" xfId="45065" xr:uid="{7934AF8D-E064-43E7-9ECA-1E679828D30B}"/>
    <cellStyle name="Œ…‹æØ‚è_4m stock" xfId="45066" xr:uid="{77897C0C-A019-4DEB-A070-0E844E7B14EC}"/>
    <cellStyle name="oft Excel]_x000d__x000a_Comment=The open=/f lines load custom functions into the Paste Function list._x000d__x000a_Maximized=3_x000d__x000a_Basics=1_x000d__x000a_A" xfId="45067" xr:uid="{839E5153-7BFF-48D6-B26C-0AA02BC62BED}"/>
    <cellStyle name="OHnplode" xfId="45068" xr:uid="{BB8D4D5A-94DC-41C7-9216-44A81A777553}"/>
    <cellStyle name="OneDecPer" xfId="45069" xr:uid="{9F0A32D0-CA87-4EAF-B3DF-2F947B55478F}"/>
    <cellStyle name="ONW1" xfId="45070" xr:uid="{E841EBD5-BF11-4BFF-A258-BDDA29E8995F}"/>
    <cellStyle name="Output 2" xfId="45071" xr:uid="{26AEEB7F-E7C0-46B4-9E8E-77804EBC67DD}"/>
    <cellStyle name="Output 2 2" xfId="45072" xr:uid="{B08D54E2-8073-4280-AE94-BE2E6E95CB10}"/>
    <cellStyle name="Output 3" xfId="45073" xr:uid="{D5D7C883-DD55-44C6-ADF6-9E644DCEA9BC}"/>
    <cellStyle name="Output 4" xfId="45074" xr:uid="{3F2B5236-EB08-4524-B376-A4602DD5329E}"/>
    <cellStyle name="Output 5" xfId="45075" xr:uid="{C9A944F6-2DC5-4EAA-AE4A-6415E273AC8C}"/>
    <cellStyle name="Output Amounts" xfId="45076" xr:uid="{03620A32-C2D5-4C23-BD19-7D0AA2C58427}"/>
    <cellStyle name="Output Column Headings" xfId="45077" xr:uid="{75444051-E710-48E1-A6B9-69777B19E5ED}"/>
    <cellStyle name="Output Line Items" xfId="45078" xr:uid="{4C2394C4-CD85-4BD8-B78A-E435AE5699EB}"/>
    <cellStyle name="Output Report Heading" xfId="45079" xr:uid="{BE82A677-CEFB-4008-9ABC-253033A85794}"/>
    <cellStyle name="Output Report Title" xfId="45080" xr:uid="{EC5370A2-ECA0-40C9-B46D-9A95060788CB}"/>
    <cellStyle name="OUTPUTERROR" xfId="45081" xr:uid="{D06374EA-75A8-4A9A-AA47-54C60AA8F0E7}"/>
    <cellStyle name="OUTPUTNORMAL" xfId="45082" xr:uid="{6FA1A809-D1D3-4643-A888-EB80822DDAD4}"/>
    <cellStyle name="Page Number" xfId="45083" xr:uid="{FE5FFE98-A754-4C80-9D7F-9D15EABB8374}"/>
    <cellStyle name="PageSubTitle" xfId="45084" xr:uid="{93A39861-69D8-4210-A3EB-05CFCB9A1E5C}"/>
    <cellStyle name="PageTitle" xfId="45085" xr:uid="{9BEC30A5-08E9-4E53-BCB6-C83575D227E6}"/>
    <cellStyle name="Pattern" xfId="45086" xr:uid="{D47233F3-783A-48D2-906D-214D77FB50E1}"/>
    <cellStyle name="Pattern 2" xfId="45087" xr:uid="{09773D3D-47AE-426F-909B-4FA81A7C7CE7}"/>
    <cellStyle name="per.style" xfId="45088" xr:uid="{34695807-9D00-4395-93AB-04DB69F0CDE6}"/>
    <cellStyle name="Percent" xfId="4" builtinId="5"/>
    <cellStyle name="Percent (0)" xfId="45089" xr:uid="{5AA30398-BF8B-43E3-BF61-9148311170E4}"/>
    <cellStyle name="Percent (0) 2" xfId="45090" xr:uid="{0141BDF3-3E8D-42BE-97B3-15A9726EA980}"/>
    <cellStyle name="Percent (1)" xfId="45091" xr:uid="{79384702-ADF9-44DE-87B4-ACCF9496C5A4}"/>
    <cellStyle name="Percent (2)" xfId="45092" xr:uid="{038B5EB8-F746-4D81-AE0D-C438D5BC9B5B}"/>
    <cellStyle name="Percent [0]" xfId="45093" xr:uid="{06C15D40-590E-4592-BF12-C7B6BC9B816D}"/>
    <cellStyle name="Percent [00]" xfId="45094" xr:uid="{5846273D-2412-4567-8F03-0118272AEA71}"/>
    <cellStyle name="Percent [2]" xfId="45095" xr:uid="{C5042713-BF47-4DC7-9758-A7D9AB6B8E26}"/>
    <cellStyle name="Percent [2] 2" xfId="45096" xr:uid="{3E861958-6674-4807-AE52-FE2C9E6508F8}"/>
    <cellStyle name="Percent 10" xfId="45097" xr:uid="{B72A4FBB-D961-472D-90C9-8724973D920A}"/>
    <cellStyle name="Percent 10 10" xfId="45098" xr:uid="{FFCB16E3-5AC8-4274-B5FA-F4E19D9B3CC7}"/>
    <cellStyle name="Percent 10 10 2" xfId="45099" xr:uid="{8B77EDBB-41FB-4485-9564-1008D71D3339}"/>
    <cellStyle name="Percent 10 10 2 2" xfId="45100" xr:uid="{FB393A2E-7B9D-4623-8218-34711B0B8328}"/>
    <cellStyle name="Percent 10 10 3" xfId="45101" xr:uid="{B2C79C6A-BEBC-4D1C-B05A-1AFE7EAB8610}"/>
    <cellStyle name="Percent 10 11" xfId="45102" xr:uid="{1ABCBB62-101D-4AC4-BD76-E6887D716568}"/>
    <cellStyle name="Percent 10 11 2" xfId="45103" xr:uid="{023211E2-AE82-44B2-B7BA-2441EB80F7C1}"/>
    <cellStyle name="Percent 10 11 2 2" xfId="45104" xr:uid="{06D795F5-C0CA-4107-8D60-BA9F9B9A0BA7}"/>
    <cellStyle name="Percent 10 11 3" xfId="45105" xr:uid="{49A25F56-7A88-40FC-9C86-80172D4AA319}"/>
    <cellStyle name="Percent 10 12" xfId="45106" xr:uid="{02515F8E-A543-4531-83AF-30ADB3ACD666}"/>
    <cellStyle name="Percent 10 12 2" xfId="45107" xr:uid="{EA47B40B-A2BD-47C3-A22E-84B78604D697}"/>
    <cellStyle name="Percent 10 12 2 2" xfId="45108" xr:uid="{C443A08B-C5BE-433F-8E9C-5AFDE4C2FF5F}"/>
    <cellStyle name="Percent 10 12 3" xfId="45109" xr:uid="{A5126869-458A-44F0-B883-3510A4892B86}"/>
    <cellStyle name="Percent 10 13" xfId="45110" xr:uid="{B81AF53E-69DB-4C7F-8A59-38DF9028E3BE}"/>
    <cellStyle name="Percent 10 13 2" xfId="45111" xr:uid="{25C1154D-2A8D-40E3-85ED-0F9B2BDC55EF}"/>
    <cellStyle name="Percent 10 13 2 2" xfId="45112" xr:uid="{57AFDACC-A969-41BA-881E-2646991EE8EA}"/>
    <cellStyle name="Percent 10 13 3" xfId="45113" xr:uid="{FB1BC5F8-20C3-4D91-A95B-0F63D9713AB1}"/>
    <cellStyle name="Percent 10 14" xfId="45114" xr:uid="{CA64A441-9285-4886-909C-6B242A3A1920}"/>
    <cellStyle name="Percent 10 14 2" xfId="45115" xr:uid="{F9E99714-FB85-4912-B5E9-420550A00240}"/>
    <cellStyle name="Percent 10 14 2 2" xfId="45116" xr:uid="{144DC8BB-0EC2-4B4C-8A01-0CE928BB7ABC}"/>
    <cellStyle name="Percent 10 14 3" xfId="45117" xr:uid="{54EB93F7-9EE0-4214-83B9-86AD957371EC}"/>
    <cellStyle name="Percent 10 15" xfId="45118" xr:uid="{A90D5AA2-6D9F-4CBE-BD76-99B1A9CB4C5B}"/>
    <cellStyle name="Percent 10 15 2" xfId="45119" xr:uid="{39B27B96-0338-48D0-B237-A333F3479D44}"/>
    <cellStyle name="Percent 10 15 2 2" xfId="45120" xr:uid="{222174DA-93DF-43E3-8341-2B2BAA144ED8}"/>
    <cellStyle name="Percent 10 15 3" xfId="45121" xr:uid="{23AFDED5-2BF3-4948-B777-2BA01AA6C0D5}"/>
    <cellStyle name="Percent 10 16" xfId="45122" xr:uid="{BDCAE7C1-8E64-4E38-A3AC-1CACAC7FE6FA}"/>
    <cellStyle name="Percent 10 16 2" xfId="45123" xr:uid="{C903436B-23EC-44F8-9F4C-6A73A8BBBF27}"/>
    <cellStyle name="Percent 10 16 2 2" xfId="45124" xr:uid="{8E859972-FD30-440C-A6DE-1292A4AD1ACA}"/>
    <cellStyle name="Percent 10 16 3" xfId="45125" xr:uid="{422EB4AD-BD9E-40CA-820D-BDF24188AFC9}"/>
    <cellStyle name="Percent 10 17" xfId="45126" xr:uid="{7BED6290-7C77-4EB7-A8A1-57BA6FDEA317}"/>
    <cellStyle name="Percent 10 17 2" xfId="45127" xr:uid="{84986F37-1A5D-4FA5-82F0-6592C1E59BA4}"/>
    <cellStyle name="Percent 10 17 2 2" xfId="45128" xr:uid="{2329AFFE-8F3D-48BF-959D-B548B4E8F638}"/>
    <cellStyle name="Percent 10 17 3" xfId="45129" xr:uid="{F59EC433-29D6-48D9-B38B-16A4EF8F38DD}"/>
    <cellStyle name="Percent 10 18" xfId="45130" xr:uid="{D7EE5D98-AC9F-472B-AED9-EABA6557AB32}"/>
    <cellStyle name="Percent 10 18 2" xfId="45131" xr:uid="{2AFE39E9-F17F-463C-9049-981CD8C692C9}"/>
    <cellStyle name="Percent 10 18 2 2" xfId="45132" xr:uid="{7043C695-F048-41C5-B7B7-AF3E050CB081}"/>
    <cellStyle name="Percent 10 18 3" xfId="45133" xr:uid="{9AE80799-150A-4E61-BB49-59EC7E194125}"/>
    <cellStyle name="Percent 10 19" xfId="45134" xr:uid="{04681B62-5C20-40A1-ADAC-DB28F82A8FAC}"/>
    <cellStyle name="Percent 10 2" xfId="45135" xr:uid="{3CFDB26C-B22A-4205-82D2-9D1B3789CF36}"/>
    <cellStyle name="Percent 10 2 10" xfId="45136" xr:uid="{F72C5F74-214F-4CDE-86AF-6613458D3FF3}"/>
    <cellStyle name="Percent 10 2 11" xfId="45137" xr:uid="{BE738A26-14B9-4A79-B304-2EEB770F27F6}"/>
    <cellStyle name="Percent 10 2 12" xfId="45138" xr:uid="{CAD250E8-6AB4-49C8-8899-DF971F7D1EB2}"/>
    <cellStyle name="Percent 10 2 13" xfId="45139" xr:uid="{E45D1D75-4853-4819-94F4-F2AE6D7FEBE1}"/>
    <cellStyle name="Percent 10 2 14" xfId="45140" xr:uid="{BE0C9678-EF32-4326-9A8F-AB99EE95BAE4}"/>
    <cellStyle name="Percent 10 2 15" xfId="45141" xr:uid="{FEAFCC43-14B1-4A03-BE7E-DFBBB8AFA729}"/>
    <cellStyle name="Percent 10 2 16" xfId="45142" xr:uid="{19528A92-120B-4F51-AF31-73380C44BF33}"/>
    <cellStyle name="Percent 10 2 17" xfId="45143" xr:uid="{F6412787-F05E-41C2-B4CC-4943BB52D9C9}"/>
    <cellStyle name="Percent 10 2 18" xfId="45144" xr:uid="{9EA2838F-26C1-404C-A825-3AE9D64F51CD}"/>
    <cellStyle name="Percent 10 2 2" xfId="45145" xr:uid="{D2B3F7F6-03D2-4CAA-AE70-9EC21F7640AE}"/>
    <cellStyle name="Percent 10 2 2 2" xfId="45146" xr:uid="{916C304D-1274-4F5A-94BD-6D758F65444E}"/>
    <cellStyle name="Percent 10 2 2 2 2" xfId="45147" xr:uid="{E7BE2FB9-286F-4D92-B7A5-B780B13C92F5}"/>
    <cellStyle name="Percent 10 2 2 3" xfId="45148" xr:uid="{51A46509-317B-4BAF-9A7F-F015A4215CA2}"/>
    <cellStyle name="Percent 10 2 3" xfId="45149" xr:uid="{A10697B5-1C4A-49CF-8FD5-57C4DA26F4AD}"/>
    <cellStyle name="Percent 10 2 4" xfId="45150" xr:uid="{EB562CEC-8905-4A91-9CC5-2D12FC1A6A69}"/>
    <cellStyle name="Percent 10 2 5" xfId="45151" xr:uid="{CB0E4F75-94B2-420A-BBAC-E8AEA5B21755}"/>
    <cellStyle name="Percent 10 2 6" xfId="45152" xr:uid="{A05D25CF-F8B1-43A4-AFC1-73DDA3D704D3}"/>
    <cellStyle name="Percent 10 2 7" xfId="45153" xr:uid="{4E4762D4-78AA-48A2-AA14-E6938956FF73}"/>
    <cellStyle name="Percent 10 2 8" xfId="45154" xr:uid="{A095F5EE-1AEC-43BF-9A02-C922B6180B42}"/>
    <cellStyle name="Percent 10 2 9" xfId="45155" xr:uid="{68050BD1-AD67-4D63-B5BD-94FBE7139711}"/>
    <cellStyle name="Percent 10 20" xfId="45156" xr:uid="{E5018506-C767-4540-9488-68AD79854245}"/>
    <cellStyle name="Percent 10 21" xfId="45157" xr:uid="{F1D791BF-EA55-4AB6-B80E-B95A89D040C1}"/>
    <cellStyle name="Percent 10 22" xfId="45158" xr:uid="{513CDF9E-1377-45F7-B08F-161AE983ED15}"/>
    <cellStyle name="Percent 10 23" xfId="45159" xr:uid="{1DD47E47-3D18-4ED2-B871-F239A44797DC}"/>
    <cellStyle name="Percent 10 24" xfId="45160" xr:uid="{AC70E5A6-9552-4B50-B780-1250CC298E66}"/>
    <cellStyle name="Percent 10 25" xfId="45161" xr:uid="{456D3C2D-E50A-4643-911D-6C67923B840D}"/>
    <cellStyle name="Percent 10 26" xfId="45162" xr:uid="{1CD3E5C1-DB7F-4172-BF6F-C0A169B39930}"/>
    <cellStyle name="Percent 10 27" xfId="45163" xr:uid="{55F4A7A6-87EF-4CE4-9E2B-F1CB58C61702}"/>
    <cellStyle name="Percent 10 28" xfId="45164" xr:uid="{54208A5D-78ED-4AD6-9B94-4B5D9F9AC898}"/>
    <cellStyle name="Percent 10 29" xfId="45165" xr:uid="{2B38B0C5-82E5-4C35-903A-706EC0A9B864}"/>
    <cellStyle name="Percent 10 3" xfId="45166" xr:uid="{5609F115-8468-48A8-8EC2-E16169A24B8B}"/>
    <cellStyle name="Percent 10 3 2" xfId="45167" xr:uid="{4604E38C-7311-4C65-92C3-3BD8056246ED}"/>
    <cellStyle name="Percent 10 3 2 2" xfId="45168" xr:uid="{D2489755-CA48-431E-B37F-6BD4AE75FD11}"/>
    <cellStyle name="Percent 10 3 3" xfId="45169" xr:uid="{5E77D63D-2833-47CD-AE67-AAD6259EC309}"/>
    <cellStyle name="Percent 10 30" xfId="45170" xr:uid="{D77B90D9-F9C9-423A-AE91-8C487AF10AEB}"/>
    <cellStyle name="Percent 10 31" xfId="45171" xr:uid="{6EBC9188-FA4B-4BA4-A6DE-4274C904F325}"/>
    <cellStyle name="Percent 10 32" xfId="45172" xr:uid="{B2E5E845-36AC-4BCE-8905-73001065ADEE}"/>
    <cellStyle name="Percent 10 33" xfId="45173" xr:uid="{FE07D33F-1332-4AD3-9961-4A96C4F9AC4E}"/>
    <cellStyle name="Percent 10 34" xfId="45174" xr:uid="{058D1676-69F7-4BFB-A5FC-4E4ECD6FBE60}"/>
    <cellStyle name="Percent 10 35" xfId="45175" xr:uid="{64FB9243-190B-421E-8209-AEFA4EFE4A06}"/>
    <cellStyle name="Percent 10 36" xfId="45176" xr:uid="{3045E473-19CA-4741-94A6-28091FC8A862}"/>
    <cellStyle name="Percent 10 36 2" xfId="45177" xr:uid="{14B20461-076D-431C-BFC2-57F79487B346}"/>
    <cellStyle name="Percent 10 37" xfId="45178" xr:uid="{25CBA9B3-9028-4B21-911D-11DD57FC8E29}"/>
    <cellStyle name="Percent 10 38" xfId="45179" xr:uid="{D0691757-BB3D-4A02-916A-2C0B95D26739}"/>
    <cellStyle name="Percent 10 39" xfId="45180" xr:uid="{2F491CA5-5C95-4F5D-93EE-98BCE27EF048}"/>
    <cellStyle name="Percent 10 4" xfId="45181" xr:uid="{36EB011E-0F45-4781-B342-2787081DBCC4}"/>
    <cellStyle name="Percent 10 4 2" xfId="45182" xr:uid="{563CECC1-B0BC-489D-977F-D73EED64E6FD}"/>
    <cellStyle name="Percent 10 4 2 2" xfId="45183" xr:uid="{3A6CB240-0E74-4464-89E2-6F406B220D44}"/>
    <cellStyle name="Percent 10 4 3" xfId="45184" xr:uid="{A8D527EB-DACF-4298-BA26-AB727E009503}"/>
    <cellStyle name="Percent 10 40" xfId="45185" xr:uid="{BA697316-1A30-428C-848B-1CCDA550632E}"/>
    <cellStyle name="Percent 10 41" xfId="45186" xr:uid="{E3F3D465-747F-4DD1-88F9-1A96722C85D1}"/>
    <cellStyle name="Percent 10 42" xfId="45187" xr:uid="{40C537DF-1C22-4D71-B007-BA5FD6993A75}"/>
    <cellStyle name="Percent 10 43" xfId="45188" xr:uid="{EA2F6190-87FE-40DA-A4FE-5D0CF58F2ABE}"/>
    <cellStyle name="Percent 10 44" xfId="45189" xr:uid="{FDAC0A06-87BB-4B78-A62F-738067A3A94A}"/>
    <cellStyle name="Percent 10 45" xfId="45190" xr:uid="{7789D979-BA80-4FC4-B965-AFF7C8B11067}"/>
    <cellStyle name="Percent 10 46" xfId="45191" xr:uid="{FF61134D-C01E-48B1-B4E6-8B6458A9DF79}"/>
    <cellStyle name="Percent 10 47" xfId="45192" xr:uid="{D555BA74-2FC4-418B-A2EF-6C3BCA9D45A1}"/>
    <cellStyle name="Percent 10 48" xfId="45193" xr:uid="{D7E0350F-FE2B-4F02-9952-A098CF0AA98D}"/>
    <cellStyle name="Percent 10 49" xfId="45194" xr:uid="{D08956AA-038B-4BAD-90B7-D041C6FFE019}"/>
    <cellStyle name="Percent 10 5" xfId="45195" xr:uid="{34D1442E-E65A-4013-91B2-54CC89A9ADC8}"/>
    <cellStyle name="Percent 10 5 2" xfId="45196" xr:uid="{50708967-CF2D-4AC2-AE80-0530F124C097}"/>
    <cellStyle name="Percent 10 5 2 2" xfId="45197" xr:uid="{65399BAE-9671-4D8C-AA24-58F97937DF2C}"/>
    <cellStyle name="Percent 10 5 3" xfId="45198" xr:uid="{4BCCFE28-0E2F-4F7F-98D6-951133DABBBA}"/>
    <cellStyle name="Percent 10 50" xfId="45199" xr:uid="{800AD764-1C1C-48DC-A523-4B138CE7D63B}"/>
    <cellStyle name="Percent 10 51" xfId="45200" xr:uid="{8AA9A1BC-7E26-4257-A783-7AADBFEB3C16}"/>
    <cellStyle name="Percent 10 52" xfId="45201" xr:uid="{30FD7204-AF0E-45A7-B5EA-04E969D38C97}"/>
    <cellStyle name="Percent 10 53" xfId="45202" xr:uid="{8D91DB30-D3B8-4C35-ABFB-09A381AF6660}"/>
    <cellStyle name="Percent 10 54" xfId="45203" xr:uid="{E2146C4B-2EDA-4F59-BF27-E8C0E4FB8C96}"/>
    <cellStyle name="Percent 10 55" xfId="45204" xr:uid="{460B551A-3208-473C-99ED-F6631D74D5C8}"/>
    <cellStyle name="Percent 10 56" xfId="45205" xr:uid="{036A1D0E-B53E-4D96-BA32-5C1280C14F2D}"/>
    <cellStyle name="Percent 10 57" xfId="45206" xr:uid="{A184C994-0513-4675-B56A-6241C77B944A}"/>
    <cellStyle name="Percent 10 58" xfId="45207" xr:uid="{B1B6D355-403E-45DC-8513-C0CA70515BF6}"/>
    <cellStyle name="Percent 10 59" xfId="45208" xr:uid="{CC2BEB33-252F-48EB-AF17-8B357A8EF9C2}"/>
    <cellStyle name="Percent 10 6" xfId="45209" xr:uid="{A5D5FA80-94F6-4577-ADCC-69BBD6BC60F2}"/>
    <cellStyle name="Percent 10 6 2" xfId="45210" xr:uid="{596685B1-DF59-48A1-9F2B-94CB9AB41FD7}"/>
    <cellStyle name="Percent 10 6 2 2" xfId="45211" xr:uid="{793B1524-9AE1-425A-84C9-CCF71C71B282}"/>
    <cellStyle name="Percent 10 6 3" xfId="45212" xr:uid="{3A264610-083F-4252-9EA9-A56FA47D78B5}"/>
    <cellStyle name="Percent 10 60" xfId="45213" xr:uid="{82802419-EDB9-4EE6-BAFF-BC84C2475D1B}"/>
    <cellStyle name="Percent 10 61" xfId="45214" xr:uid="{1B5AC949-08B0-46D5-92BE-590DB2B0B927}"/>
    <cellStyle name="Percent 10 62" xfId="45215" xr:uid="{92D477DE-4A18-488D-AB0B-EEAA1AFADD67}"/>
    <cellStyle name="Percent 10 7" xfId="45216" xr:uid="{E01C905D-AC7D-4CE4-B6C1-F05039E2E59B}"/>
    <cellStyle name="Percent 10 7 2" xfId="45217" xr:uid="{FE86D7B9-6549-41F6-A084-94EFA5F2BD28}"/>
    <cellStyle name="Percent 10 7 2 2" xfId="45218" xr:uid="{D4EB0F22-EB3C-48F2-8C6F-C8FEB9D7DAAD}"/>
    <cellStyle name="Percent 10 7 3" xfId="45219" xr:uid="{3D665EB4-39D5-43A5-A4B3-C7E9D17463D7}"/>
    <cellStyle name="Percent 10 8" xfId="45220" xr:uid="{FE311E26-6030-474A-931B-0FFF7D871883}"/>
    <cellStyle name="Percent 10 8 2" xfId="45221" xr:uid="{A5F51CAD-C366-47C5-BEA1-A335D311A38D}"/>
    <cellStyle name="Percent 10 8 2 2" xfId="45222" xr:uid="{DC746FDE-8315-4B35-8840-352DDDD8B611}"/>
    <cellStyle name="Percent 10 8 3" xfId="45223" xr:uid="{5F043CCC-0F67-40F9-B174-15458648EC88}"/>
    <cellStyle name="Percent 10 9" xfId="45224" xr:uid="{5AC53A48-7DEE-46A7-B2E8-40FA5A9819D1}"/>
    <cellStyle name="Percent 10 9 2" xfId="45225" xr:uid="{3503CB58-AAEB-4E99-8B3D-89395689FDEC}"/>
    <cellStyle name="Percent 10 9 2 2" xfId="45226" xr:uid="{333E1830-839A-427E-82BA-DFF38A8EB11C}"/>
    <cellStyle name="Percent 10 9 3" xfId="45227" xr:uid="{80D93058-DFB1-44B3-BA8C-BBFE116C4A20}"/>
    <cellStyle name="Percent 11" xfId="45228" xr:uid="{C54DC228-DEEA-409A-8037-1D3BBB86D7F8}"/>
    <cellStyle name="Percent 12" xfId="45229" xr:uid="{8319BE23-A1F7-47A5-BC30-5E770FD98C51}"/>
    <cellStyle name="Percent 13" xfId="45230" xr:uid="{8BFAE301-4BC9-4116-955D-F14AF72BA21F}"/>
    <cellStyle name="Percent 14" xfId="45231" xr:uid="{BB3180C7-75D5-4361-82F3-7717A971FDA4}"/>
    <cellStyle name="Percent 15" xfId="45232" xr:uid="{7CE60F06-0FE2-4D35-A9AE-4AB90BF20833}"/>
    <cellStyle name="Percent 16" xfId="45233" xr:uid="{67A22077-5E4A-4FB9-A0C1-7E52ADA66AF1}"/>
    <cellStyle name="Percent 16 2" xfId="45234" xr:uid="{D4632FAD-DA36-485B-94F3-C26A0CAA1650}"/>
    <cellStyle name="Percent 17" xfId="45235" xr:uid="{5FC8DC9B-4824-4680-9435-24388154764C}"/>
    <cellStyle name="Percent 17 2" xfId="45236" xr:uid="{DEC013B1-3C2E-418A-A348-3E22EA3BECE5}"/>
    <cellStyle name="Percent 18" xfId="45237" xr:uid="{088C0DC8-C9AD-4639-B517-EA2A1E2DFD49}"/>
    <cellStyle name="Percent 19" xfId="57927" xr:uid="{A790C471-1333-420C-A829-6F4002251B59}"/>
    <cellStyle name="Percent 2" xfId="11" xr:uid="{E90B530A-9687-432C-A095-B9F78BB95204}"/>
    <cellStyle name="Percent 2 10" xfId="45238" xr:uid="{33E3F56D-020C-4E0A-96B2-48FECDDABE69}"/>
    <cellStyle name="Percent 2 10 10" xfId="45239" xr:uid="{764B4A7C-B837-47FE-84A5-C96201E9735A}"/>
    <cellStyle name="Percent 2 10 10 2" xfId="45240" xr:uid="{4E5297FF-5381-45BC-9693-2527E4800394}"/>
    <cellStyle name="Percent 2 10 10 2 2" xfId="45241" xr:uid="{2D332292-4A6E-43DB-B877-D6996864764D}"/>
    <cellStyle name="Percent 2 10 10 3" xfId="45242" xr:uid="{11273F8F-B509-47BD-9971-4F82D682B417}"/>
    <cellStyle name="Percent 2 10 11" xfId="45243" xr:uid="{18BC811D-E5ED-4A0D-AC77-5C6ADA8751AA}"/>
    <cellStyle name="Percent 2 10 11 2" xfId="45244" xr:uid="{75536AA7-6B16-4881-99F9-68C213FA520B}"/>
    <cellStyle name="Percent 2 10 11 2 2" xfId="45245" xr:uid="{2266ABBB-8875-41BB-B5B1-6AA0ABD2EECE}"/>
    <cellStyle name="Percent 2 10 11 3" xfId="45246" xr:uid="{00ECFD83-0257-4709-AE85-D9E4BA2A4A4C}"/>
    <cellStyle name="Percent 2 10 11 4" xfId="45247" xr:uid="{557EB1DA-6A12-4526-BB29-ADDF6057D5B9}"/>
    <cellStyle name="Percent 2 10 12" xfId="45248" xr:uid="{8BF2DA97-B3E3-4880-9F0A-14B41864D68A}"/>
    <cellStyle name="Percent 2 10 12 2" xfId="45249" xr:uid="{115DE4A7-B6BD-4BDF-BC21-091E31D1A6B1}"/>
    <cellStyle name="Percent 2 10 13" xfId="45250" xr:uid="{18F262A2-BEA8-4C4B-BC2A-F3B9994E8CFD}"/>
    <cellStyle name="Percent 2 10 14" xfId="45251" xr:uid="{5B146ECB-F5CD-4F53-8F42-0DC2AD6C49F9}"/>
    <cellStyle name="Percent 2 10 14 2" xfId="45252" xr:uid="{3C510F1D-50A7-4207-8B62-44DF8BE3AAFE}"/>
    <cellStyle name="Percent 2 10 15" xfId="45253" xr:uid="{72A07D63-4C95-4229-9644-94BEF5F46D48}"/>
    <cellStyle name="Percent 2 10 16" xfId="45254" xr:uid="{F193E0F1-3054-48BE-B8DC-DAA51C29E4EF}"/>
    <cellStyle name="Percent 2 10 17" xfId="45255" xr:uid="{D11C940C-A421-4F24-94C9-070C65423937}"/>
    <cellStyle name="Percent 2 10 18" xfId="45256" xr:uid="{E34547FC-15EB-4559-8F03-BA53E31AD4A6}"/>
    <cellStyle name="Percent 2 10 19" xfId="45257" xr:uid="{63172365-D96E-403D-8902-4FD019D0AEDE}"/>
    <cellStyle name="Percent 2 10 2" xfId="45258" xr:uid="{950D834D-5318-4F90-A687-8F2223EBAA3B}"/>
    <cellStyle name="Percent 2 10 2 2" xfId="45259" xr:uid="{D512A6D8-C67E-490F-9837-8D38F4200193}"/>
    <cellStyle name="Percent 2 10 2 2 2" xfId="45260" xr:uid="{F89C674C-03FA-4D2C-8B6B-A08A933D04B8}"/>
    <cellStyle name="Percent 2 10 2 3" xfId="45261" xr:uid="{F6ACBD85-18B0-4265-8EF1-294D084FBB33}"/>
    <cellStyle name="Percent 2 10 20" xfId="45262" xr:uid="{0211AD49-64B1-4EA1-8F5E-BF00EC3114D1}"/>
    <cellStyle name="Percent 2 10 21" xfId="45263" xr:uid="{838DFABB-CE9D-47EE-822B-77D26B0E9E42}"/>
    <cellStyle name="Percent 2 10 22" xfId="45264" xr:uid="{39D3014B-9F40-440A-B7D8-50807E5CAB0F}"/>
    <cellStyle name="Percent 2 10 23" xfId="45265" xr:uid="{A5EF64DC-BB4C-4CF6-ACEF-B9997C04C3EA}"/>
    <cellStyle name="Percent 2 10 24" xfId="45266" xr:uid="{F7D745C9-E588-4EA3-A567-D7965F9B846B}"/>
    <cellStyle name="Percent 2 10 25" xfId="45267" xr:uid="{F027782C-C5B4-4250-AD92-BF2C73A1DB35}"/>
    <cellStyle name="Percent 2 10 26" xfId="45268" xr:uid="{9A494E30-3F9F-445E-8405-6092D105ADE0}"/>
    <cellStyle name="Percent 2 10 27" xfId="45269" xr:uid="{B520987B-B546-40B1-8522-BD257506621B}"/>
    <cellStyle name="Percent 2 10 28" xfId="45270" xr:uid="{7F3BBC85-2B95-4FD8-9B26-A357AC6F7C73}"/>
    <cellStyle name="Percent 2 10 29" xfId="45271" xr:uid="{0CAFAF1A-316F-4C44-8A67-2664227311B2}"/>
    <cellStyle name="Percent 2 10 3" xfId="45272" xr:uid="{BCC748A5-E714-47C2-961E-1160BF6238CF}"/>
    <cellStyle name="Percent 2 10 3 2" xfId="45273" xr:uid="{4C813F17-DD41-47DC-8E95-33C3CDB42087}"/>
    <cellStyle name="Percent 2 10 3 2 2" xfId="45274" xr:uid="{F0E78D65-E10E-4159-993E-5A545911C321}"/>
    <cellStyle name="Percent 2 10 3 3" xfId="45275" xr:uid="{1BEACDCC-50F2-4249-8B8B-0800EE5FBD92}"/>
    <cellStyle name="Percent 2 10 30" xfId="45276" xr:uid="{FF72A5A8-8A78-4D56-937E-8676FA90728A}"/>
    <cellStyle name="Percent 2 10 31" xfId="45277" xr:uid="{2336BC2E-B2E5-494D-8BE2-70DF6FA7E30A}"/>
    <cellStyle name="Percent 2 10 32" xfId="45278" xr:uid="{13ED3AE5-518C-4067-AA6D-A6E5AE02C8DF}"/>
    <cellStyle name="Percent 2 10 33" xfId="45279" xr:uid="{4331DD2A-9D99-4391-A81E-B2F647AEE6D4}"/>
    <cellStyle name="Percent 2 10 34" xfId="45280" xr:uid="{2CEF6ED3-787E-49CD-B443-D23561978D88}"/>
    <cellStyle name="Percent 2 10 35" xfId="45281" xr:uid="{44D3A5BC-6CB4-4C7E-B48F-69ED0C475BA0}"/>
    <cellStyle name="Percent 2 10 36" xfId="45282" xr:uid="{87BDE79A-EBBD-470F-9441-642E70918ABE}"/>
    <cellStyle name="Percent 2 10 37" xfId="45283" xr:uid="{112B2AC5-DD2E-401E-88AA-5F81DABE4C37}"/>
    <cellStyle name="Percent 2 10 38" xfId="45284" xr:uid="{19B83A69-B711-45EC-B472-FA5ECD561EEF}"/>
    <cellStyle name="Percent 2 10 39" xfId="45285" xr:uid="{8FD0518E-8EF8-4EB1-88EC-713479A4E376}"/>
    <cellStyle name="Percent 2 10 4" xfId="45286" xr:uid="{6B0D91FE-D73D-4F15-B5E8-907776A6EACD}"/>
    <cellStyle name="Percent 2 10 4 2" xfId="45287" xr:uid="{C0B5C3B6-4B51-47E2-B33D-D7C89490495E}"/>
    <cellStyle name="Percent 2 10 4 2 2" xfId="45288" xr:uid="{34E8E573-596B-4422-87B4-2D69FF1FE5B0}"/>
    <cellStyle name="Percent 2 10 4 3" xfId="45289" xr:uid="{D241AD74-E9ED-4818-9964-C89F00B409BC}"/>
    <cellStyle name="Percent 2 10 40" xfId="45290" xr:uid="{8DC60333-8AC0-4E76-BAF2-A73E27324EEA}"/>
    <cellStyle name="Percent 2 10 5" xfId="45291" xr:uid="{5683E9B1-6886-4823-BA45-6F1E86558CFC}"/>
    <cellStyle name="Percent 2 10 5 2" xfId="45292" xr:uid="{4B358771-C29E-4303-88EA-6DDBCFF7D150}"/>
    <cellStyle name="Percent 2 10 5 2 2" xfId="45293" xr:uid="{103BBB66-659D-484C-B566-A001C6B2D29D}"/>
    <cellStyle name="Percent 2 10 5 3" xfId="45294" xr:uid="{CA49AF5D-C270-4DA7-8FF5-5C6C192FA88C}"/>
    <cellStyle name="Percent 2 10 6" xfId="45295" xr:uid="{A76CC753-A8AD-4EF2-B850-A8A57891BA06}"/>
    <cellStyle name="Percent 2 10 6 2" xfId="45296" xr:uid="{3AB36F08-FD79-46AA-936C-5DA85BDDB116}"/>
    <cellStyle name="Percent 2 10 6 2 2" xfId="45297" xr:uid="{63868776-658C-41CD-A96D-8829BDF163C7}"/>
    <cellStyle name="Percent 2 10 6 3" xfId="45298" xr:uid="{7D974DFC-5139-4ABA-85B9-C52B512E57E5}"/>
    <cellStyle name="Percent 2 10 7" xfId="45299" xr:uid="{5AA39447-FD5E-47F3-ADE7-C160D46199F0}"/>
    <cellStyle name="Percent 2 10 7 2" xfId="45300" xr:uid="{09A275A8-376F-4152-A852-9058C21E0D21}"/>
    <cellStyle name="Percent 2 10 7 2 2" xfId="45301" xr:uid="{C3C3A748-D5B2-405E-8A38-502A5765746F}"/>
    <cellStyle name="Percent 2 10 7 3" xfId="45302" xr:uid="{B2114B41-7646-46B3-A314-B04E3C762FA2}"/>
    <cellStyle name="Percent 2 10 8" xfId="45303" xr:uid="{B5B4074E-9DCC-4846-8FC3-E7F2392899A3}"/>
    <cellStyle name="Percent 2 10 8 2" xfId="45304" xr:uid="{097EF365-AEC6-4B5A-A144-7485CAEF252C}"/>
    <cellStyle name="Percent 2 10 8 2 2" xfId="45305" xr:uid="{1CD3128A-0747-46BA-8F13-DE13DD374E33}"/>
    <cellStyle name="Percent 2 10 8 3" xfId="45306" xr:uid="{972768A5-9CA8-47B0-8F07-687B14DC2757}"/>
    <cellStyle name="Percent 2 10 9" xfId="45307" xr:uid="{A0A77D48-464D-4B5C-9AD6-08521054939F}"/>
    <cellStyle name="Percent 2 10 9 2" xfId="45308" xr:uid="{04993E55-DBE2-4878-982E-8722514CC768}"/>
    <cellStyle name="Percent 2 10 9 2 2" xfId="45309" xr:uid="{6E155FB3-BA05-46A4-ABDE-0ED953A94B22}"/>
    <cellStyle name="Percent 2 10 9 3" xfId="45310" xr:uid="{454D7ACE-1AE4-4EBB-A2A4-B63FD7E4BB32}"/>
    <cellStyle name="Percent 2 11" xfId="45311" xr:uid="{3D8AC22A-7B62-4113-88E6-F07D2A6A153A}"/>
    <cellStyle name="Percent 2 12" xfId="45312" xr:uid="{214E9F55-EC8C-4C4A-9199-2F526D5217E8}"/>
    <cellStyle name="Percent 2 13" xfId="45313" xr:uid="{BAC1DFC3-D27F-4A2F-85B7-E33C7DB4FB1A}"/>
    <cellStyle name="Percent 2 13 2" xfId="45314" xr:uid="{F12F85E2-189C-4C79-B88D-5EE19C92F81F}"/>
    <cellStyle name="Percent 2 14" xfId="45315" xr:uid="{E06BB514-F2F4-4F18-8652-008F02A70C88}"/>
    <cellStyle name="Percent 2 15" xfId="45316" xr:uid="{EE5B1F8E-9A60-4DCF-A2CF-346C3EDF2D67}"/>
    <cellStyle name="Percent 2 16" xfId="45317" xr:uid="{C2EA9369-D3C5-47C4-9023-1E39F6CEB3E7}"/>
    <cellStyle name="Percent 2 17" xfId="45318" xr:uid="{2EF1F358-CD15-4BA4-A703-6BCF87473670}"/>
    <cellStyle name="Percent 2 18" xfId="45319" xr:uid="{DC4017C9-3213-43E0-BF90-E2063FA565E6}"/>
    <cellStyle name="Percent 2 19" xfId="45320" xr:uid="{8C184DA2-6FA3-47A7-9215-407C2444FD81}"/>
    <cellStyle name="Percent 2 2" xfId="45321" xr:uid="{40E5595D-2EFA-4290-8259-F12FA3542CC0}"/>
    <cellStyle name="Percent 2 2 10" xfId="45322" xr:uid="{744DADB2-A5D8-4218-A4C9-4F0E206DF317}"/>
    <cellStyle name="Percent 2 2 10 2" xfId="45323" xr:uid="{6106B97B-A33E-464B-9AFD-E64A8561B7EC}"/>
    <cellStyle name="Percent 2 2 10 2 2" xfId="45324" xr:uid="{B80B0F02-975B-4B9E-8C81-DD43CA34147B}"/>
    <cellStyle name="Percent 2 2 10 3" xfId="45325" xr:uid="{5EEB4737-7829-4A45-9B88-E4DF24223F04}"/>
    <cellStyle name="Percent 2 2 11" xfId="45326" xr:uid="{AFB46435-4524-49EC-896B-45BC20324367}"/>
    <cellStyle name="Percent 2 2 11 2" xfId="45327" xr:uid="{48BF2FD0-D314-4273-996A-0C67ABF804E5}"/>
    <cellStyle name="Percent 2 2 11 2 2" xfId="45328" xr:uid="{F33D9430-ED29-4898-9BDF-6E9E383B45A6}"/>
    <cellStyle name="Percent 2 2 11 3" xfId="45329" xr:uid="{435C2110-E03F-4314-8494-C43FECB0DA27}"/>
    <cellStyle name="Percent 2 2 12" xfId="45330" xr:uid="{89F4F9D2-2D6B-440F-8DE8-D0EDC8A96F4F}"/>
    <cellStyle name="Percent 2 2 12 2" xfId="45331" xr:uid="{77E50C46-73ED-4AF3-BA51-860F11E5A5F8}"/>
    <cellStyle name="Percent 2 2 12 2 2" xfId="45332" xr:uid="{A068DFD3-4ECD-4876-A412-9CA766AB0DF1}"/>
    <cellStyle name="Percent 2 2 12 3" xfId="45333" xr:uid="{EFD524BF-4B75-4AAD-9AC5-0C6E70D575C4}"/>
    <cellStyle name="Percent 2 2 13" xfId="45334" xr:uid="{8FBD1975-C5D8-4E8B-BA7E-5D73A676E15A}"/>
    <cellStyle name="Percent 2 2 13 2" xfId="45335" xr:uid="{575BE83E-4F34-44FA-98F7-BDBF9450478E}"/>
    <cellStyle name="Percent 2 2 13 2 2" xfId="45336" xr:uid="{9F6BB5EF-604C-4A19-821F-94CDE585F7F3}"/>
    <cellStyle name="Percent 2 2 13 3" xfId="45337" xr:uid="{3B71258C-7D0E-470D-92C4-E06C918AA6F5}"/>
    <cellStyle name="Percent 2 2 13 4" xfId="45338" xr:uid="{662A0AEE-E18D-49D8-9307-6BAF19F947F3}"/>
    <cellStyle name="Percent 2 2 14" xfId="45339" xr:uid="{B0A403D5-CBB6-4910-A230-FD79F7BAD77D}"/>
    <cellStyle name="Percent 2 2 14 2" xfId="45340" xr:uid="{F47BB681-F595-4D1F-988E-680D987E38B8}"/>
    <cellStyle name="Percent 2 2 15" xfId="45341" xr:uid="{020BA310-5E73-477D-9B69-6F48024A40F2}"/>
    <cellStyle name="Percent 2 2 16" xfId="45342" xr:uid="{9E7FD85C-AE38-4AFB-B2E8-C34B4EA669C0}"/>
    <cellStyle name="Percent 2 2 16 2" xfId="45343" xr:uid="{FDB1704D-6A15-49DC-BEDF-2440F3C2C8FD}"/>
    <cellStyle name="Percent 2 2 17" xfId="45344" xr:uid="{C95A5AA2-238A-4AD6-8B85-8E27C5B6FCBB}"/>
    <cellStyle name="Percent 2 2 18" xfId="45345" xr:uid="{20A2B2C2-340D-4FC3-A6B9-EAE3C25AB454}"/>
    <cellStyle name="Percent 2 2 19" xfId="45346" xr:uid="{CB5938C4-E231-493F-8234-BA1571BF5897}"/>
    <cellStyle name="Percent 2 2 2" xfId="45347" xr:uid="{DA7F2932-C3B7-4908-995E-7D6C988A83FB}"/>
    <cellStyle name="Percent 2 2 2 10" xfId="45348" xr:uid="{9A12983A-7749-4588-A36E-794CF6B821A5}"/>
    <cellStyle name="Percent 2 2 2 10 2" xfId="45349" xr:uid="{BD87BC80-F71B-4181-AE36-3A1D0F551758}"/>
    <cellStyle name="Percent 2 2 2 10 2 2" xfId="45350" xr:uid="{E5D9F1A0-E151-485F-B707-B7AF079A58DD}"/>
    <cellStyle name="Percent 2 2 2 10 3" xfId="45351" xr:uid="{FD702C75-5CC0-4914-9A9B-038EDE7572D1}"/>
    <cellStyle name="Percent 2 2 2 11" xfId="45352" xr:uid="{BD2FC1AF-A6BB-479B-9726-99008D015CCC}"/>
    <cellStyle name="Percent 2 2 2 11 2" xfId="45353" xr:uid="{E742F944-9115-4CCD-A7A4-3E3486FA0CD6}"/>
    <cellStyle name="Percent 2 2 2 11 2 2" xfId="45354" xr:uid="{CE9EEEDC-30FE-42EE-8745-6638F4977CA6}"/>
    <cellStyle name="Percent 2 2 2 11 3" xfId="45355" xr:uid="{7262F88C-9526-405F-A2A2-D9AA736315BE}"/>
    <cellStyle name="Percent 2 2 2 11 4" xfId="45356" xr:uid="{1C853484-9442-47C8-A4FE-505F74B232B5}"/>
    <cellStyle name="Percent 2 2 2 12" xfId="45357" xr:uid="{1E443469-E7E7-4FE6-AB81-3EDD5CE383A1}"/>
    <cellStyle name="Percent 2 2 2 12 2" xfId="45358" xr:uid="{78684246-C326-45CD-9811-79F0397EF595}"/>
    <cellStyle name="Percent 2 2 2 13" xfId="45359" xr:uid="{761DA82D-A553-4BAC-9852-EF0E3E2EE1DD}"/>
    <cellStyle name="Percent 2 2 2 14" xfId="45360" xr:uid="{0BA511A1-C0BB-4C30-B6BD-EAE85B443A18}"/>
    <cellStyle name="Percent 2 2 2 14 2" xfId="45361" xr:uid="{A063E4BD-A696-4AA5-B40F-3C5D6D09A504}"/>
    <cellStyle name="Percent 2 2 2 15" xfId="45362" xr:uid="{F9B72D5A-2A4C-442D-AB06-CE34BB5CC10D}"/>
    <cellStyle name="Percent 2 2 2 16" xfId="45363" xr:uid="{D25A15FE-B8C2-4AEE-87B9-824F59F50171}"/>
    <cellStyle name="Percent 2 2 2 17" xfId="45364" xr:uid="{CD23D2D0-2008-4E81-AA67-5072AA1E7CB8}"/>
    <cellStyle name="Percent 2 2 2 18" xfId="45365" xr:uid="{35BCADA0-53C2-4CE6-86AE-D87A9463AB3A}"/>
    <cellStyle name="Percent 2 2 2 19" xfId="45366" xr:uid="{AC74B549-C61B-4BFA-B04A-466904CE6465}"/>
    <cellStyle name="Percent 2 2 2 2" xfId="45367" xr:uid="{5F13CF55-3B97-4230-A79C-D3FB33C20853}"/>
    <cellStyle name="Percent 2 2 2 2 2" xfId="45368" xr:uid="{28478396-8182-4F57-A799-A22C457EC277}"/>
    <cellStyle name="Percent 2 2 2 2 2 2" xfId="45369" xr:uid="{7C4BD81C-6FFC-438B-97CF-DD1A9A4139E9}"/>
    <cellStyle name="Percent 2 2 2 2 3" xfId="45370" xr:uid="{E28E192B-4538-40F5-8717-5CDDC45D2C24}"/>
    <cellStyle name="Percent 2 2 2 20" xfId="45371" xr:uid="{D85EBF5F-C3C9-4E10-9E62-8B404AF7F265}"/>
    <cellStyle name="Percent 2 2 2 21" xfId="45372" xr:uid="{D204AB7F-CC05-41E1-86CB-B8656F4FF4DA}"/>
    <cellStyle name="Percent 2 2 2 22" xfId="45373" xr:uid="{88D3DE75-67EC-4F6C-928E-91818BC1E7AA}"/>
    <cellStyle name="Percent 2 2 2 23" xfId="45374" xr:uid="{FFF51B84-6B46-4A43-9B71-05C8813C951F}"/>
    <cellStyle name="Percent 2 2 2 24" xfId="45375" xr:uid="{74449F0D-1D6C-4C9A-8766-5B71DFF18A46}"/>
    <cellStyle name="Percent 2 2 2 25" xfId="45376" xr:uid="{4C9B57B9-8748-478C-A8FC-501BCD3D1A50}"/>
    <cellStyle name="Percent 2 2 2 26" xfId="45377" xr:uid="{51BFBCDC-F311-4CF1-9B95-A223F468263B}"/>
    <cellStyle name="Percent 2 2 2 27" xfId="45378" xr:uid="{DDA85D6E-9567-40FC-82FD-A3C69DD23A4F}"/>
    <cellStyle name="Percent 2 2 2 28" xfId="45379" xr:uid="{8F64AC52-121F-46A9-9235-E4D170542544}"/>
    <cellStyle name="Percent 2 2 2 29" xfId="45380" xr:uid="{486496F7-DBC9-4E9F-8487-CDA4A6CB7FBB}"/>
    <cellStyle name="Percent 2 2 2 3" xfId="45381" xr:uid="{4F0C8F94-C701-4118-AB8A-BD7EF6417BBC}"/>
    <cellStyle name="Percent 2 2 2 3 2" xfId="45382" xr:uid="{35A9D6D9-5BA6-4174-8744-6F208B0D8C3F}"/>
    <cellStyle name="Percent 2 2 2 3 2 2" xfId="45383" xr:uid="{D04AD696-9647-420F-9505-FC68AF86247A}"/>
    <cellStyle name="Percent 2 2 2 3 3" xfId="45384" xr:uid="{B9598986-3049-4348-8972-56907797DEAC}"/>
    <cellStyle name="Percent 2 2 2 30" xfId="45385" xr:uid="{49BE8678-BAF6-4D67-B36F-955D85FDF13D}"/>
    <cellStyle name="Percent 2 2 2 31" xfId="45386" xr:uid="{06D0012E-8E76-4D54-9579-2487C6091E0E}"/>
    <cellStyle name="Percent 2 2 2 32" xfId="45387" xr:uid="{72F3FEF0-F445-450D-B888-A054BC4FC5B6}"/>
    <cellStyle name="Percent 2 2 2 33" xfId="45388" xr:uid="{AF12B488-B44C-463B-9EB5-0B95F5E086D8}"/>
    <cellStyle name="Percent 2 2 2 34" xfId="45389" xr:uid="{967B5702-1A7A-4084-8EF9-D3097CDBA492}"/>
    <cellStyle name="Percent 2 2 2 35" xfId="45390" xr:uid="{CE14A679-9C26-44BA-AA6F-C1A4DC94A793}"/>
    <cellStyle name="Percent 2 2 2 36" xfId="45391" xr:uid="{C60EB308-C1EB-491F-820B-690F8AF14ECC}"/>
    <cellStyle name="Percent 2 2 2 37" xfId="45392" xr:uid="{CCCE853E-9231-4B6F-8BFA-770BF745601F}"/>
    <cellStyle name="Percent 2 2 2 38" xfId="45393" xr:uid="{9CC439DF-980D-40BF-8356-08FB74859DCD}"/>
    <cellStyle name="Percent 2 2 2 39" xfId="45394" xr:uid="{C272E315-0D64-4741-95AD-CAB9B8B7517A}"/>
    <cellStyle name="Percent 2 2 2 4" xfId="45395" xr:uid="{C433D11A-3D2A-42AB-9D90-0B9694FE1113}"/>
    <cellStyle name="Percent 2 2 2 4 2" xfId="45396" xr:uid="{0186757C-93BA-48C6-AD46-BAEE72359B0D}"/>
    <cellStyle name="Percent 2 2 2 4 2 2" xfId="45397" xr:uid="{29398472-EAE3-4979-A973-C74AF3894CA3}"/>
    <cellStyle name="Percent 2 2 2 4 3" xfId="45398" xr:uid="{7CC6EF33-E30F-468A-BCAC-A69720203394}"/>
    <cellStyle name="Percent 2 2 2 40" xfId="45399" xr:uid="{51382097-698D-49F3-B21D-65ED186E8861}"/>
    <cellStyle name="Percent 2 2 2 5" xfId="45400" xr:uid="{46BECED4-A15E-4757-BB56-47F0BEDA3985}"/>
    <cellStyle name="Percent 2 2 2 5 2" xfId="45401" xr:uid="{000CF6C0-0DC1-4BC9-AFF0-B46341ED8868}"/>
    <cellStyle name="Percent 2 2 2 5 2 2" xfId="45402" xr:uid="{09AE0F5A-8BC1-40F5-AA4E-C65A4EB63576}"/>
    <cellStyle name="Percent 2 2 2 5 3" xfId="45403" xr:uid="{97BC67BB-B327-4DEF-82FD-D3D353D8C1AC}"/>
    <cellStyle name="Percent 2 2 2 6" xfId="45404" xr:uid="{2C3BC48C-700A-44A2-9EE5-0DD9A47F3FD3}"/>
    <cellStyle name="Percent 2 2 2 6 2" xfId="45405" xr:uid="{F0682CDC-363C-4D12-99C6-E5C9F196FFCE}"/>
    <cellStyle name="Percent 2 2 2 6 2 2" xfId="45406" xr:uid="{B25FCE67-2FE8-4796-989C-B8C8D346B344}"/>
    <cellStyle name="Percent 2 2 2 6 3" xfId="45407" xr:uid="{5D5F91B2-F2B7-4855-8C08-173F86897B6B}"/>
    <cellStyle name="Percent 2 2 2 7" xfId="45408" xr:uid="{DE00408D-F4DA-44D3-94CD-65F19659A760}"/>
    <cellStyle name="Percent 2 2 2 7 2" xfId="45409" xr:uid="{5627D4D0-FE51-422C-91AF-DC8CBA1CB3D8}"/>
    <cellStyle name="Percent 2 2 2 7 2 2" xfId="45410" xr:uid="{BA12EA60-DA5C-40CA-854B-269B126C89FD}"/>
    <cellStyle name="Percent 2 2 2 7 3" xfId="45411" xr:uid="{010716C3-6651-4652-872C-A69D35AEA2A7}"/>
    <cellStyle name="Percent 2 2 2 8" xfId="45412" xr:uid="{9AAD68CF-2E6D-4AF7-BF58-4889BA80A12B}"/>
    <cellStyle name="Percent 2 2 2 8 2" xfId="45413" xr:uid="{E4C23D9F-85A1-4D21-B552-61554A0DF751}"/>
    <cellStyle name="Percent 2 2 2 8 2 2" xfId="45414" xr:uid="{9E648AE0-057D-4D78-8F47-422324891792}"/>
    <cellStyle name="Percent 2 2 2 8 3" xfId="45415" xr:uid="{691B6E8B-5789-4DDA-8959-7AAE3417E2FA}"/>
    <cellStyle name="Percent 2 2 2 9" xfId="45416" xr:uid="{96A2D813-7D8B-4D70-9EC7-B3025155A1F5}"/>
    <cellStyle name="Percent 2 2 2 9 2" xfId="45417" xr:uid="{8ADAF976-B457-42FB-B33C-F87477A5D0C4}"/>
    <cellStyle name="Percent 2 2 2 9 2 2" xfId="45418" xr:uid="{E06FE30A-8D9F-413C-B58F-B3A5E9C54D78}"/>
    <cellStyle name="Percent 2 2 2 9 3" xfId="45419" xr:uid="{0C7C0BA1-30BF-4C24-8630-96C6AEDEF7FC}"/>
    <cellStyle name="Percent 2 2 20" xfId="45420" xr:uid="{778BA56A-4573-4F49-82AB-70AD35A6358D}"/>
    <cellStyle name="Percent 2 2 21" xfId="45421" xr:uid="{92E3F0E3-9A35-4EE7-B6B1-362D93410F1E}"/>
    <cellStyle name="Percent 2 2 22" xfId="45422" xr:uid="{C2FF5470-3FD6-4CFF-B291-9C75E999082C}"/>
    <cellStyle name="Percent 2 2 23" xfId="45423" xr:uid="{D8D81B5D-CB70-4292-8535-E77F45366DC8}"/>
    <cellStyle name="Percent 2 2 24" xfId="45424" xr:uid="{24A3CB96-1021-4D15-9B10-C87310D77081}"/>
    <cellStyle name="Percent 2 2 25" xfId="45425" xr:uid="{6D682ECC-5124-49AB-ABCB-312420285F1D}"/>
    <cellStyle name="Percent 2 2 26" xfId="45426" xr:uid="{1FCBAF86-23F0-4716-A66F-C46E0A098294}"/>
    <cellStyle name="Percent 2 2 27" xfId="45427" xr:uid="{F3CEDB6B-7EA6-44D8-B564-47B5FE32D5E6}"/>
    <cellStyle name="Percent 2 2 28" xfId="45428" xr:uid="{31E9DB31-5FB9-4A4E-82E2-B594AB59BC54}"/>
    <cellStyle name="Percent 2 2 29" xfId="45429" xr:uid="{8539F496-A1A7-416B-847C-865E424C27A2}"/>
    <cellStyle name="Percent 2 2 3" xfId="45430" xr:uid="{1DD381A8-82BF-447C-874F-B880044CCF15}"/>
    <cellStyle name="Percent 2 2 3 10" xfId="45431" xr:uid="{DFAC5A21-94B9-4530-A3C2-4F207A1E917A}"/>
    <cellStyle name="Percent 2 2 3 10 2" xfId="45432" xr:uid="{4E2E065E-D7C6-4475-9D05-E7EB5043C47E}"/>
    <cellStyle name="Percent 2 2 3 10 2 2" xfId="45433" xr:uid="{A8872E14-AB90-4EE3-BE83-A2E0DC84AC8A}"/>
    <cellStyle name="Percent 2 2 3 10 3" xfId="45434" xr:uid="{598FFE7B-64DF-439F-9B6A-D38EB8426F34}"/>
    <cellStyle name="Percent 2 2 3 11" xfId="45435" xr:uid="{14587158-53CD-4D6B-BA7F-169C7BBF1B66}"/>
    <cellStyle name="Percent 2 2 3 11 2" xfId="45436" xr:uid="{B17B59B7-B24A-492D-A782-BF268876794D}"/>
    <cellStyle name="Percent 2 2 3 11 2 2" xfId="45437" xr:uid="{6D0FF139-906C-4F6C-95A6-C053B99CCBB4}"/>
    <cellStyle name="Percent 2 2 3 11 3" xfId="45438" xr:uid="{8D155915-FC5E-4438-9462-D922B6FAF284}"/>
    <cellStyle name="Percent 2 2 3 11 4" xfId="45439" xr:uid="{6FB1AB44-1DB7-4043-B9E5-7140183F7E80}"/>
    <cellStyle name="Percent 2 2 3 12" xfId="45440" xr:uid="{A82099C0-35FA-44BB-B9F0-6164375A5B02}"/>
    <cellStyle name="Percent 2 2 3 12 2" xfId="45441" xr:uid="{E216C738-4036-4C19-A840-91CD48EC8B0D}"/>
    <cellStyle name="Percent 2 2 3 13" xfId="45442" xr:uid="{724A28AE-0A98-47E3-81E3-58AADA4EE54B}"/>
    <cellStyle name="Percent 2 2 3 14" xfId="45443" xr:uid="{D59D8E2E-F35C-4C74-8D9B-946233E984FD}"/>
    <cellStyle name="Percent 2 2 3 14 2" xfId="45444" xr:uid="{326B7AB5-0CBA-4E51-A3CB-3619504E0805}"/>
    <cellStyle name="Percent 2 2 3 15" xfId="45445" xr:uid="{DBC522A2-FBBB-477C-9403-C158E3440828}"/>
    <cellStyle name="Percent 2 2 3 16" xfId="45446" xr:uid="{6C93B619-8FC1-4456-812D-DE1F1C6AA8BE}"/>
    <cellStyle name="Percent 2 2 3 17" xfId="45447" xr:uid="{27E11C96-7455-4EEE-B829-18543C31EFDE}"/>
    <cellStyle name="Percent 2 2 3 18" xfId="45448" xr:uid="{433669FE-FA1D-490A-B876-A227D44EFD05}"/>
    <cellStyle name="Percent 2 2 3 19" xfId="45449" xr:uid="{168D6151-2E41-4EA4-AF5C-F74253CD85DC}"/>
    <cellStyle name="Percent 2 2 3 2" xfId="45450" xr:uid="{3104FAF9-7011-46C9-84DE-6BAA25C72040}"/>
    <cellStyle name="Percent 2 2 3 2 2" xfId="45451" xr:uid="{590CF8A1-F345-4F01-9D74-DB2A24F79128}"/>
    <cellStyle name="Percent 2 2 3 2 2 2" xfId="45452" xr:uid="{B93B4064-7934-43B6-88A6-25B327FF6FE1}"/>
    <cellStyle name="Percent 2 2 3 2 3" xfId="45453" xr:uid="{0D0B2330-EA1B-4635-A9A6-2C6985DF135F}"/>
    <cellStyle name="Percent 2 2 3 20" xfId="45454" xr:uid="{83EA1A1B-E664-474F-9BA9-F91810544001}"/>
    <cellStyle name="Percent 2 2 3 21" xfId="45455" xr:uid="{90ADCEF5-E4D2-4788-A99B-83CFB0ACED6A}"/>
    <cellStyle name="Percent 2 2 3 22" xfId="45456" xr:uid="{7D1E749A-A68F-4B20-B618-AF361DB1DF77}"/>
    <cellStyle name="Percent 2 2 3 23" xfId="45457" xr:uid="{F504C3FE-D9DC-4EFE-AE69-34416E300BCA}"/>
    <cellStyle name="Percent 2 2 3 24" xfId="45458" xr:uid="{023948C7-81A7-44F0-A66F-FEACD394C6A4}"/>
    <cellStyle name="Percent 2 2 3 25" xfId="45459" xr:uid="{524FEA9D-7428-4831-9086-5C36B6E17B41}"/>
    <cellStyle name="Percent 2 2 3 26" xfId="45460" xr:uid="{F7E81C6D-95F9-4035-B0CC-30838EFD6451}"/>
    <cellStyle name="Percent 2 2 3 27" xfId="45461" xr:uid="{DF919B51-7F55-480B-9C88-529937842818}"/>
    <cellStyle name="Percent 2 2 3 28" xfId="45462" xr:uid="{1B3C8743-B28C-4C7D-B0D6-263123BC3390}"/>
    <cellStyle name="Percent 2 2 3 29" xfId="45463" xr:uid="{D3589D6D-E25E-4456-A730-5AE6E7787CD6}"/>
    <cellStyle name="Percent 2 2 3 3" xfId="45464" xr:uid="{286E388D-D0DA-488B-B80B-26C17233A47A}"/>
    <cellStyle name="Percent 2 2 3 3 2" xfId="45465" xr:uid="{024C0344-5194-4020-9598-B2453E2EB8FA}"/>
    <cellStyle name="Percent 2 2 3 3 2 2" xfId="45466" xr:uid="{686A78BE-0992-4761-97D0-552834CE1A43}"/>
    <cellStyle name="Percent 2 2 3 3 3" xfId="45467" xr:uid="{073C09BB-9B4E-45C4-95B6-23FBB98F1AC0}"/>
    <cellStyle name="Percent 2 2 3 30" xfId="45468" xr:uid="{E38FE043-77D6-40A7-BB56-A8C0A26BF97A}"/>
    <cellStyle name="Percent 2 2 3 31" xfId="45469" xr:uid="{9874E9EF-0997-4C9D-A5AC-00631C656E14}"/>
    <cellStyle name="Percent 2 2 3 32" xfId="45470" xr:uid="{151F2C80-F27C-4221-ADBC-6A5FF1F67727}"/>
    <cellStyle name="Percent 2 2 3 33" xfId="45471" xr:uid="{7798023F-0EAE-4337-A87F-423A7B6B1576}"/>
    <cellStyle name="Percent 2 2 3 34" xfId="45472" xr:uid="{A39D34E7-2EB2-4DB3-926B-909D1A3D32C6}"/>
    <cellStyle name="Percent 2 2 3 35" xfId="45473" xr:uid="{B59A8BAF-F16C-42F6-BBA7-5C9D71B19C37}"/>
    <cellStyle name="Percent 2 2 3 36" xfId="45474" xr:uid="{9FA927F7-B01B-4ADC-BEA4-1FCD1E5946D4}"/>
    <cellStyle name="Percent 2 2 3 37" xfId="45475" xr:uid="{0077E77A-E304-43D4-8533-E6005FB69EB9}"/>
    <cellStyle name="Percent 2 2 3 38" xfId="45476" xr:uid="{BAE3A9EF-BA38-4541-ACF4-6E41B6C85229}"/>
    <cellStyle name="Percent 2 2 3 39" xfId="45477" xr:uid="{D71CED68-62D1-437C-BCCD-45D1A2D24739}"/>
    <cellStyle name="Percent 2 2 3 4" xfId="45478" xr:uid="{2DF49499-D25A-4655-8385-ED258691119F}"/>
    <cellStyle name="Percent 2 2 3 4 2" xfId="45479" xr:uid="{35C85139-4D2E-428A-BC8A-DBAB37FADF17}"/>
    <cellStyle name="Percent 2 2 3 4 2 2" xfId="45480" xr:uid="{5DCBE954-235D-4D00-950D-36F5A4BCE871}"/>
    <cellStyle name="Percent 2 2 3 4 3" xfId="45481" xr:uid="{89E6E971-E7A1-47BF-A106-C47BEE7214E6}"/>
    <cellStyle name="Percent 2 2 3 40" xfId="45482" xr:uid="{6F4EB0CB-B10B-462C-B37D-EF24B6141429}"/>
    <cellStyle name="Percent 2 2 3 5" xfId="45483" xr:uid="{7FB9C312-1608-4A99-AFA0-7AD83749EA3D}"/>
    <cellStyle name="Percent 2 2 3 5 2" xfId="45484" xr:uid="{E35768A3-23AF-4CD1-B2C4-1A8E54ECBF2F}"/>
    <cellStyle name="Percent 2 2 3 5 2 2" xfId="45485" xr:uid="{F9A1D584-5A93-4FFB-A767-46553BCB1815}"/>
    <cellStyle name="Percent 2 2 3 5 3" xfId="45486" xr:uid="{6BD5B887-6FF2-4F88-BFF3-B4921B183D95}"/>
    <cellStyle name="Percent 2 2 3 6" xfId="45487" xr:uid="{EBE2037A-64BF-42B8-89A7-A510BAA27002}"/>
    <cellStyle name="Percent 2 2 3 6 2" xfId="45488" xr:uid="{39A71B25-928A-46AC-BB73-9BA5232355D5}"/>
    <cellStyle name="Percent 2 2 3 6 2 2" xfId="45489" xr:uid="{68A8CE1A-B33F-4989-BDA7-431236061C34}"/>
    <cellStyle name="Percent 2 2 3 6 3" xfId="45490" xr:uid="{0B8C4D93-CF14-4B05-9824-0AB559DF608D}"/>
    <cellStyle name="Percent 2 2 3 7" xfId="45491" xr:uid="{AF24892F-2652-49D4-954D-A51F31C582C9}"/>
    <cellStyle name="Percent 2 2 3 7 2" xfId="45492" xr:uid="{00475DB6-03E9-4BB7-BA1C-EFDB813230A4}"/>
    <cellStyle name="Percent 2 2 3 7 2 2" xfId="45493" xr:uid="{B5124D0B-F91B-45EC-8BF9-F16E2309328B}"/>
    <cellStyle name="Percent 2 2 3 7 3" xfId="45494" xr:uid="{9EA13B36-C07B-4939-A6A4-48BD5BA64A06}"/>
    <cellStyle name="Percent 2 2 3 8" xfId="45495" xr:uid="{20226890-FDF0-48FA-89CF-22E7A2E9C94E}"/>
    <cellStyle name="Percent 2 2 3 8 2" xfId="45496" xr:uid="{185A6525-1088-4CAE-BFFB-6E2202DAC067}"/>
    <cellStyle name="Percent 2 2 3 8 2 2" xfId="45497" xr:uid="{7FE9FB72-8F9F-4954-88C5-7829BF221F4D}"/>
    <cellStyle name="Percent 2 2 3 8 3" xfId="45498" xr:uid="{1D296D1E-E649-4774-9486-2D3766C7A0C9}"/>
    <cellStyle name="Percent 2 2 3 9" xfId="45499" xr:uid="{89631645-4960-4E60-8734-692658BE4F46}"/>
    <cellStyle name="Percent 2 2 3 9 2" xfId="45500" xr:uid="{DD17F0D0-FF00-458D-B352-22E9C44C1245}"/>
    <cellStyle name="Percent 2 2 3 9 2 2" xfId="45501" xr:uid="{71CBC0B0-7D90-4F17-B696-4ED4788F409F}"/>
    <cellStyle name="Percent 2 2 3 9 3" xfId="45502" xr:uid="{66DABF4E-44EF-459D-B3CE-7648548FF83B}"/>
    <cellStyle name="Percent 2 2 30" xfId="45503" xr:uid="{9D19B88B-BE77-4B32-BEF8-5C5D00452E8F}"/>
    <cellStyle name="Percent 2 2 31" xfId="45504" xr:uid="{8663047F-41AC-4442-AC21-3DD3DE67D61F}"/>
    <cellStyle name="Percent 2 2 32" xfId="45505" xr:uid="{4FFE85DA-CAE8-47F0-8C8F-9CBDCD4CFA9B}"/>
    <cellStyle name="Percent 2 2 33" xfId="45506" xr:uid="{85588A69-7B2D-4C10-AD8C-8073FC4E7BC4}"/>
    <cellStyle name="Percent 2 2 34" xfId="45507" xr:uid="{2FA74AB8-7230-4635-BC10-F6EB17D0E6F3}"/>
    <cellStyle name="Percent 2 2 35" xfId="45508" xr:uid="{6F327DAF-FA93-4BA7-85E1-0A5990BE7844}"/>
    <cellStyle name="Percent 2 2 36" xfId="45509" xr:uid="{F339E013-3284-4B5C-A021-9F6F285E9313}"/>
    <cellStyle name="Percent 2 2 37" xfId="45510" xr:uid="{AF1EDAE8-8E93-4A54-895C-2A77F1172C1F}"/>
    <cellStyle name="Percent 2 2 38" xfId="45511" xr:uid="{05AF4DD1-783C-4B81-882A-453FEDCAC634}"/>
    <cellStyle name="Percent 2 2 39" xfId="45512" xr:uid="{4A1D6DD1-8358-4A84-9416-4FB3CB059E3B}"/>
    <cellStyle name="Percent 2 2 4" xfId="45513" xr:uid="{F6E6EAB1-8261-4965-8E81-08E2BBF78B9B}"/>
    <cellStyle name="Percent 2 2 4 2" xfId="45514" xr:uid="{57B2771D-BF21-404C-AB89-19547A4C64DC}"/>
    <cellStyle name="Percent 2 2 4 2 2" xfId="45515" xr:uid="{481ED69C-B90F-4351-BCFF-5DA2E5FDD386}"/>
    <cellStyle name="Percent 2 2 4 3" xfId="45516" xr:uid="{8E13C515-1F79-41EB-80B3-1757B47CB88E}"/>
    <cellStyle name="Percent 2 2 40" xfId="45517" xr:uid="{3D1FA791-B58B-4753-94BE-394BA45A506F}"/>
    <cellStyle name="Percent 2 2 41" xfId="45518" xr:uid="{7D36BA1B-ADD2-4AA9-B4D9-FC71843F25DD}"/>
    <cellStyle name="Percent 2 2 42" xfId="45519" xr:uid="{AFD208CE-5049-4421-A2BF-EBE83B5AF960}"/>
    <cellStyle name="Percent 2 2 5" xfId="45520" xr:uid="{899E9362-293A-4152-8689-673D2AE37711}"/>
    <cellStyle name="Percent 2 2 5 2" xfId="45521" xr:uid="{20F6B2C1-FC7C-448E-9A96-5AE2240C02B3}"/>
    <cellStyle name="Percent 2 2 5 2 2" xfId="45522" xr:uid="{CE0A9CE1-379F-4A73-B5C0-C84F1763820B}"/>
    <cellStyle name="Percent 2 2 5 3" xfId="45523" xr:uid="{99A68FC8-5233-48B1-8138-7367A7C9A6E4}"/>
    <cellStyle name="Percent 2 2 6" xfId="45524" xr:uid="{4EBC725E-884D-4583-9469-9ECB9313BEEE}"/>
    <cellStyle name="Percent 2 2 6 2" xfId="45525" xr:uid="{D0A8508C-5D9C-400E-968D-171ED347B6FE}"/>
    <cellStyle name="Percent 2 2 6 2 2" xfId="45526" xr:uid="{0AD18FF7-D5BC-4393-A1CA-B482FCCEF169}"/>
    <cellStyle name="Percent 2 2 6 3" xfId="45527" xr:uid="{7D4FBDAA-DC76-4BAD-84DA-59B04CC4DBA8}"/>
    <cellStyle name="Percent 2 2 7" xfId="45528" xr:uid="{224603B4-94EE-49CA-9C12-D6B0406DD896}"/>
    <cellStyle name="Percent 2 2 7 2" xfId="45529" xr:uid="{45C6B888-5A78-4789-9AA6-94BCB2C7B5AD}"/>
    <cellStyle name="Percent 2 2 7 2 2" xfId="45530" xr:uid="{6A338D57-7FE8-41F7-8976-B414D4C966B1}"/>
    <cellStyle name="Percent 2 2 7 3" xfId="45531" xr:uid="{F285180E-2983-42FF-AAFF-86788EF2B24C}"/>
    <cellStyle name="Percent 2 2 8" xfId="45532" xr:uid="{D9C805EC-F2AD-46A3-8568-CE4549FE7925}"/>
    <cellStyle name="Percent 2 2 8 2" xfId="45533" xr:uid="{8AFD6DC2-2429-472F-B976-7EF6EF68D66D}"/>
    <cellStyle name="Percent 2 2 8 2 2" xfId="45534" xr:uid="{C058568E-3828-4579-8ED8-7794C2DB934E}"/>
    <cellStyle name="Percent 2 2 8 3" xfId="45535" xr:uid="{99A6E7FD-34FE-4D18-B077-4D652BEDEBB3}"/>
    <cellStyle name="Percent 2 2 9" xfId="45536" xr:uid="{D653D353-55AE-4FE6-A7E7-06D8E628594C}"/>
    <cellStyle name="Percent 2 2 9 2" xfId="45537" xr:uid="{ABCC87D3-1915-4A00-9B2E-DFB5F595F187}"/>
    <cellStyle name="Percent 2 2 9 2 2" xfId="45538" xr:uid="{ACF22AF7-0BA8-478A-8866-D317FF33F5EA}"/>
    <cellStyle name="Percent 2 2 9 3" xfId="45539" xr:uid="{00055675-89E5-4C9A-ADF4-00161620F193}"/>
    <cellStyle name="Percent 2 20" xfId="45540" xr:uid="{E316A727-37DB-4784-B713-5C21B8866331}"/>
    <cellStyle name="Percent 2 21" xfId="61939" xr:uid="{65DDC04F-B93C-4301-ADE8-737F515AEBCD}"/>
    <cellStyle name="Percent 2 3" xfId="45541" xr:uid="{471AA73D-E580-4B41-B3F3-2C1AD005C5AB}"/>
    <cellStyle name="Percent 2 3 10" xfId="45542" xr:uid="{3B718DD8-A7B5-44EE-8A30-4B83982B3BDD}"/>
    <cellStyle name="Percent 2 3 10 2" xfId="45543" xr:uid="{7AB192F6-4475-40E5-B093-A8A169CFDFEA}"/>
    <cellStyle name="Percent 2 3 10 2 2" xfId="45544" xr:uid="{B8B7DDED-3854-4F54-A11B-35264ABCA8EC}"/>
    <cellStyle name="Percent 2 3 10 3" xfId="45545" xr:uid="{5B6D7E04-E7F4-45FA-AE62-490F91E58995}"/>
    <cellStyle name="Percent 2 3 11" xfId="45546" xr:uid="{FBC5CE4B-D019-4ACE-ABA3-76B06A8A57D1}"/>
    <cellStyle name="Percent 2 3 11 2" xfId="45547" xr:uid="{4773DEC4-DF4F-4011-B21F-72BB9CD2A80B}"/>
    <cellStyle name="Percent 2 3 11 2 2" xfId="45548" xr:uid="{DFEE177E-209D-450B-B175-59BBA11D15B6}"/>
    <cellStyle name="Percent 2 3 11 3" xfId="45549" xr:uid="{D0A979CB-5FC2-4A7A-9744-1A407B1713E7}"/>
    <cellStyle name="Percent 2 3 11 4" xfId="45550" xr:uid="{3D26CBAE-2E1F-4A4D-B7A7-AA4F42869BD8}"/>
    <cellStyle name="Percent 2 3 12" xfId="45551" xr:uid="{F84C468F-1032-4550-A4D6-0C9A89916F7E}"/>
    <cellStyle name="Percent 2 3 12 2" xfId="45552" xr:uid="{B86348C3-7300-4EBA-B977-7D1EBCEA629D}"/>
    <cellStyle name="Percent 2 3 13" xfId="45553" xr:uid="{D7D2DBE4-8BDA-42E5-8167-29D477D83903}"/>
    <cellStyle name="Percent 2 3 14" xfId="45554" xr:uid="{22AC85AC-D2BD-4DEC-821D-FEAC4617F786}"/>
    <cellStyle name="Percent 2 3 14 2" xfId="45555" xr:uid="{A0B20824-7EC7-40FB-878F-FEE445BD9F94}"/>
    <cellStyle name="Percent 2 3 15" xfId="45556" xr:uid="{A5851A4C-38AB-4AEB-8C0C-39F8BD0F7F1C}"/>
    <cellStyle name="Percent 2 3 16" xfId="45557" xr:uid="{A0CA0331-D47A-4CCD-8D5F-37B95F2AAFB4}"/>
    <cellStyle name="Percent 2 3 17" xfId="45558" xr:uid="{95B9F7DC-19F8-4B08-9329-6A7D897E0F9C}"/>
    <cellStyle name="Percent 2 3 18" xfId="45559" xr:uid="{582CB90F-0271-4494-8AA5-1C0353495C27}"/>
    <cellStyle name="Percent 2 3 19" xfId="45560" xr:uid="{3EA7A8AA-BD61-4AE9-BCFF-847A3913E975}"/>
    <cellStyle name="Percent 2 3 2" xfId="45561" xr:uid="{8F6B4F15-649F-4BF4-BD1B-136891AB106E}"/>
    <cellStyle name="Percent 2 3 2 2" xfId="45562" xr:uid="{842AF38C-A32F-4717-AFEE-F315BD261821}"/>
    <cellStyle name="Percent 2 3 2 2 2" xfId="45563" xr:uid="{FEB8DEAD-778F-44BD-8804-3CC2D47BC794}"/>
    <cellStyle name="Percent 2 3 2 3" xfId="45564" xr:uid="{401A58D9-D2D0-49B0-8471-09704BF63765}"/>
    <cellStyle name="Percent 2 3 20" xfId="45565" xr:uid="{93C1F3C0-BE11-4D7E-A3CA-DA464EA79A8F}"/>
    <cellStyle name="Percent 2 3 21" xfId="45566" xr:uid="{0F377FDF-1262-41CC-A093-20B5BA24A456}"/>
    <cellStyle name="Percent 2 3 22" xfId="45567" xr:uid="{6930BE38-CDD2-4C63-AB39-DDA489213E6E}"/>
    <cellStyle name="Percent 2 3 23" xfId="45568" xr:uid="{90591F9E-DD6B-4AF0-AC21-0ADD62D5E6F4}"/>
    <cellStyle name="Percent 2 3 24" xfId="45569" xr:uid="{33630CED-5B60-49A4-B39B-CBA4C2E97073}"/>
    <cellStyle name="Percent 2 3 25" xfId="45570" xr:uid="{455575B6-F003-44E1-B341-580C087B4945}"/>
    <cellStyle name="Percent 2 3 26" xfId="45571" xr:uid="{EDF81A45-B70C-42B3-B705-21EB5AB72E82}"/>
    <cellStyle name="Percent 2 3 27" xfId="45572" xr:uid="{D0BA2B67-457E-4974-89D3-A202E92F2C03}"/>
    <cellStyle name="Percent 2 3 28" xfId="45573" xr:uid="{06AA8419-6214-4607-95F4-C5A8E1B06A63}"/>
    <cellStyle name="Percent 2 3 29" xfId="45574" xr:uid="{89A4CAF9-5FFF-42A9-BC88-3714E7CDAE06}"/>
    <cellStyle name="Percent 2 3 3" xfId="45575" xr:uid="{5D89F652-3A11-4511-B1C4-1C939372002E}"/>
    <cellStyle name="Percent 2 3 3 2" xfId="45576" xr:uid="{0D5BFFF4-2C82-44C2-BAF8-664600C07285}"/>
    <cellStyle name="Percent 2 3 3 2 2" xfId="45577" xr:uid="{BF5B537D-2FEE-4369-BC2F-81A6B61CF49F}"/>
    <cellStyle name="Percent 2 3 3 3" xfId="45578" xr:uid="{3CCF60CC-0A87-4E83-93B2-9AC24D1F6565}"/>
    <cellStyle name="Percent 2 3 30" xfId="45579" xr:uid="{12F87E12-90DC-487F-AE48-1B5D6F4C2A53}"/>
    <cellStyle name="Percent 2 3 31" xfId="45580" xr:uid="{F87C0C4B-D22E-448D-B87C-F6E93F37C993}"/>
    <cellStyle name="Percent 2 3 32" xfId="45581" xr:uid="{7D72CFCE-CE84-4014-88E9-A39705BE8664}"/>
    <cellStyle name="Percent 2 3 33" xfId="45582" xr:uid="{678E5953-4424-4424-921E-238B639D69CC}"/>
    <cellStyle name="Percent 2 3 34" xfId="45583" xr:uid="{9C59F9A3-9E55-48CE-A9D2-82FF571C8151}"/>
    <cellStyle name="Percent 2 3 35" xfId="45584" xr:uid="{AFA76D4B-DC1D-40D5-B4F3-81C6689589EB}"/>
    <cellStyle name="Percent 2 3 36" xfId="45585" xr:uid="{DC5768B8-C21E-45D5-A7D9-B079900D49CE}"/>
    <cellStyle name="Percent 2 3 37" xfId="45586" xr:uid="{B91632C5-B2D8-44BE-A4D7-97FD5519E668}"/>
    <cellStyle name="Percent 2 3 38" xfId="45587" xr:uid="{CFF16AC3-6845-4172-A58F-4197C472C9F0}"/>
    <cellStyle name="Percent 2 3 39" xfId="45588" xr:uid="{DBA2742B-80F9-4D4B-91F6-3247E1EF0402}"/>
    <cellStyle name="Percent 2 3 4" xfId="45589" xr:uid="{71CFECAA-2CAA-4D7A-888F-68A9960370F2}"/>
    <cellStyle name="Percent 2 3 4 2" xfId="45590" xr:uid="{C87BB7F0-CF9B-4701-B131-F975463C9452}"/>
    <cellStyle name="Percent 2 3 4 2 2" xfId="45591" xr:uid="{3231A48A-E627-4AF9-BDF9-C5CEF9728A54}"/>
    <cellStyle name="Percent 2 3 4 3" xfId="45592" xr:uid="{0B93F6C1-8C84-411A-B668-7AB33CFAB181}"/>
    <cellStyle name="Percent 2 3 40" xfId="45593" xr:uid="{178952BD-1A6F-4228-A94A-3F919E9434D7}"/>
    <cellStyle name="Percent 2 3 5" xfId="45594" xr:uid="{C22FFEBD-BDCF-411C-9362-CBCD23486C51}"/>
    <cellStyle name="Percent 2 3 5 2" xfId="45595" xr:uid="{9A6AAE17-0292-4DD5-8DC5-D604CAFD90AE}"/>
    <cellStyle name="Percent 2 3 5 2 2" xfId="45596" xr:uid="{43FCE88A-63BF-4ABA-82D4-A44E2AE833ED}"/>
    <cellStyle name="Percent 2 3 5 3" xfId="45597" xr:uid="{97554742-5DE7-4F59-8BC6-59F8CC10CDD5}"/>
    <cellStyle name="Percent 2 3 6" xfId="45598" xr:uid="{2D3EE990-B2B1-4436-A51C-6602F9727A65}"/>
    <cellStyle name="Percent 2 3 6 2" xfId="45599" xr:uid="{49883109-156C-498F-B5F3-7FF18A0B5D66}"/>
    <cellStyle name="Percent 2 3 6 2 2" xfId="45600" xr:uid="{5D023832-9E0F-4531-BEBF-9E06FEF65364}"/>
    <cellStyle name="Percent 2 3 6 3" xfId="45601" xr:uid="{82B2D22C-FE23-4C96-BC4F-0DDC48671C65}"/>
    <cellStyle name="Percent 2 3 7" xfId="45602" xr:uid="{7939EBF7-EC9C-44FC-B56E-B4591434548E}"/>
    <cellStyle name="Percent 2 3 7 2" xfId="45603" xr:uid="{FC0F7B7B-4AE1-4EC9-BE78-B0AA8BCC22C7}"/>
    <cellStyle name="Percent 2 3 7 2 2" xfId="45604" xr:uid="{BE261C47-A4F2-46C5-925E-E37C09CB810B}"/>
    <cellStyle name="Percent 2 3 7 3" xfId="45605" xr:uid="{6E1546C2-49BA-46AE-A631-5C0937213AB0}"/>
    <cellStyle name="Percent 2 3 8" xfId="45606" xr:uid="{4789DF54-85F7-436D-B521-FB04C97E8B35}"/>
    <cellStyle name="Percent 2 3 8 2" xfId="45607" xr:uid="{66628865-5768-4009-90CA-4FBC7ED55E16}"/>
    <cellStyle name="Percent 2 3 8 2 2" xfId="45608" xr:uid="{CEDD29E2-454E-4333-8078-2FD3DD1BB159}"/>
    <cellStyle name="Percent 2 3 8 3" xfId="45609" xr:uid="{058CB489-04E1-4F45-B86E-6C69B9F1DC3D}"/>
    <cellStyle name="Percent 2 3 9" xfId="45610" xr:uid="{1867499A-328B-495C-8055-BC4A2136CF9D}"/>
    <cellStyle name="Percent 2 3 9 2" xfId="45611" xr:uid="{1B89B259-D06F-4885-8049-FA085F5E9F63}"/>
    <cellStyle name="Percent 2 3 9 2 2" xfId="45612" xr:uid="{52D16E42-5A0D-451F-86E4-BD76F7EF954F}"/>
    <cellStyle name="Percent 2 3 9 3" xfId="45613" xr:uid="{D2F2C208-E1CE-4DC2-9FE6-96E619988972}"/>
    <cellStyle name="Percent 2 4" xfId="45614" xr:uid="{2130B741-ADFE-4333-8231-D3A735172BC7}"/>
    <cellStyle name="Percent 2 4 10" xfId="45615" xr:uid="{8DE2E76B-BA60-4008-AB08-69015E40954D}"/>
    <cellStyle name="Percent 2 4 10 2" xfId="45616" xr:uid="{1DCF977E-3310-49A2-9DE6-428A08E41663}"/>
    <cellStyle name="Percent 2 4 10 2 2" xfId="45617" xr:uid="{869CB4C3-20FE-450D-BB1D-D56EA30181EE}"/>
    <cellStyle name="Percent 2 4 10 3" xfId="45618" xr:uid="{702EE0CD-A236-4C23-BBF8-B6DC00132977}"/>
    <cellStyle name="Percent 2 4 11" xfId="45619" xr:uid="{1A10C527-D1B4-48BE-984B-57224580CA20}"/>
    <cellStyle name="Percent 2 4 11 2" xfId="45620" xr:uid="{D5E1A1CA-F217-478B-A7E2-5EECA160CC32}"/>
    <cellStyle name="Percent 2 4 11 2 2" xfId="45621" xr:uid="{D604B016-78B2-4664-AB00-D55DD4C053DA}"/>
    <cellStyle name="Percent 2 4 11 3" xfId="45622" xr:uid="{689E7867-9727-42E7-83E9-4F0015DBE9F5}"/>
    <cellStyle name="Percent 2 4 11 4" xfId="45623" xr:uid="{7AE500F9-0B2F-4E58-85E5-11F90F98B7AF}"/>
    <cellStyle name="Percent 2 4 12" xfId="45624" xr:uid="{A0CFD922-AF75-4903-B16E-0C150B4D0A02}"/>
    <cellStyle name="Percent 2 4 12 2" xfId="45625" xr:uid="{7B498C9C-DEF0-4554-9058-97E3FA1B3E3E}"/>
    <cellStyle name="Percent 2 4 13" xfId="45626" xr:uid="{22AFFDA6-3BDA-4CB7-9EE6-607574F1F4AB}"/>
    <cellStyle name="Percent 2 4 14" xfId="45627" xr:uid="{5A78857A-6501-4973-ACE3-D68EAADD881D}"/>
    <cellStyle name="Percent 2 4 14 2" xfId="45628" xr:uid="{BB5C235D-6318-4697-8B1B-F7FDB06AB20D}"/>
    <cellStyle name="Percent 2 4 15" xfId="45629" xr:uid="{63B8F35C-1793-4536-A65C-F05AEEABFFBA}"/>
    <cellStyle name="Percent 2 4 16" xfId="45630" xr:uid="{C0A9B7A1-2E93-453D-91F6-8AA0A7331F24}"/>
    <cellStyle name="Percent 2 4 17" xfId="45631" xr:uid="{9DBA25BF-FEBD-4433-A595-24A872BEE689}"/>
    <cellStyle name="Percent 2 4 18" xfId="45632" xr:uid="{47629909-843B-4C73-AF80-8A1FD4B57313}"/>
    <cellStyle name="Percent 2 4 19" xfId="45633" xr:uid="{D2720B24-E70F-4431-B0E8-4C389AC22121}"/>
    <cellStyle name="Percent 2 4 2" xfId="45634" xr:uid="{630C1FB6-6B54-42BA-8490-F62CF4B0949B}"/>
    <cellStyle name="Percent 2 4 2 2" xfId="45635" xr:uid="{F4EAD389-0AF0-4770-A918-D6C072A1F12A}"/>
    <cellStyle name="Percent 2 4 2 2 2" xfId="45636" xr:uid="{56926F91-D1E2-4659-8919-3FA566063730}"/>
    <cellStyle name="Percent 2 4 2 3" xfId="45637" xr:uid="{C27FDEF4-6ABE-4B66-BECA-9B252D3C4BD6}"/>
    <cellStyle name="Percent 2 4 20" xfId="45638" xr:uid="{DEE3626B-6920-45B2-A059-A7D4B8736399}"/>
    <cellStyle name="Percent 2 4 21" xfId="45639" xr:uid="{EEEBCA3B-5EC6-4A41-85F9-349C32409348}"/>
    <cellStyle name="Percent 2 4 22" xfId="45640" xr:uid="{DDDE5139-3E0E-425A-8074-71D4D2AA061F}"/>
    <cellStyle name="Percent 2 4 23" xfId="45641" xr:uid="{90E3A2DC-3365-40C2-9458-843CE80DA33C}"/>
    <cellStyle name="Percent 2 4 24" xfId="45642" xr:uid="{3B1FD95B-9594-4B37-A785-0889FC32DF30}"/>
    <cellStyle name="Percent 2 4 25" xfId="45643" xr:uid="{9D4604A1-E1CC-4C88-A72B-65896BEDC310}"/>
    <cellStyle name="Percent 2 4 26" xfId="45644" xr:uid="{13F34978-9B83-4BF0-BCF9-2B60A3BD322F}"/>
    <cellStyle name="Percent 2 4 27" xfId="45645" xr:uid="{1DA40F7B-4744-412D-92BF-873C48956991}"/>
    <cellStyle name="Percent 2 4 28" xfId="45646" xr:uid="{1B3DC1D9-CDBC-42C1-9E2C-53BF0EFB9947}"/>
    <cellStyle name="Percent 2 4 29" xfId="45647" xr:uid="{A89572AA-F3D0-4A0C-A9E0-29A99A0E9CD1}"/>
    <cellStyle name="Percent 2 4 3" xfId="45648" xr:uid="{6A290703-2E67-4B8C-83CE-4F2E2E473ACE}"/>
    <cellStyle name="Percent 2 4 3 2" xfId="45649" xr:uid="{1ECD4591-EE48-4299-ABB6-B429E75E6AD4}"/>
    <cellStyle name="Percent 2 4 3 2 2" xfId="45650" xr:uid="{18A5D2F1-2459-471D-A7B7-50FC63AC96E6}"/>
    <cellStyle name="Percent 2 4 3 3" xfId="45651" xr:uid="{F490FA3B-4D42-4B6E-8060-3A3F181766B8}"/>
    <cellStyle name="Percent 2 4 30" xfId="45652" xr:uid="{7D0884CA-F8ED-4455-9524-1456A41397BF}"/>
    <cellStyle name="Percent 2 4 31" xfId="45653" xr:uid="{B5A9A704-6989-464E-A24A-DB1B97640202}"/>
    <cellStyle name="Percent 2 4 32" xfId="45654" xr:uid="{030C9DAC-E129-46A9-A517-C6387BD16378}"/>
    <cellStyle name="Percent 2 4 33" xfId="45655" xr:uid="{E1D465EC-4013-46D7-8A82-BF3F64AB55A3}"/>
    <cellStyle name="Percent 2 4 34" xfId="45656" xr:uid="{0DB3EFF3-C434-49AE-A814-D746B1923ADB}"/>
    <cellStyle name="Percent 2 4 35" xfId="45657" xr:uid="{924E0B89-9433-4F95-80E1-D58C2908B860}"/>
    <cellStyle name="Percent 2 4 36" xfId="45658" xr:uid="{2C496C9C-2068-422E-9EE2-3CFACD3B8B83}"/>
    <cellStyle name="Percent 2 4 37" xfId="45659" xr:uid="{3ED6F08E-C4B8-4E1A-B532-2737552265E6}"/>
    <cellStyle name="Percent 2 4 38" xfId="45660" xr:uid="{F86F4903-390A-4D9D-8B94-4819C3A28AC5}"/>
    <cellStyle name="Percent 2 4 39" xfId="45661" xr:uid="{9943E66B-3010-477B-9C8E-B27C49F657AB}"/>
    <cellStyle name="Percent 2 4 4" xfId="45662" xr:uid="{106821D4-A61C-4A92-A305-1C1F3307FC30}"/>
    <cellStyle name="Percent 2 4 4 2" xfId="45663" xr:uid="{404F10E3-89BB-4305-8D53-E9EC13021BC2}"/>
    <cellStyle name="Percent 2 4 4 2 2" xfId="45664" xr:uid="{2A4A3881-3E42-47EF-BA33-540FF4F63F87}"/>
    <cellStyle name="Percent 2 4 4 3" xfId="45665" xr:uid="{1B7D9F8A-CD45-4052-A5A4-9ED317888178}"/>
    <cellStyle name="Percent 2 4 40" xfId="45666" xr:uid="{09FA1C7F-774A-4472-BF60-AC89D17F0392}"/>
    <cellStyle name="Percent 2 4 5" xfId="45667" xr:uid="{1258D81A-95E4-4BFF-B615-684C358224B6}"/>
    <cellStyle name="Percent 2 4 5 2" xfId="45668" xr:uid="{204EE51C-829F-4CBC-932F-4F503AFB9229}"/>
    <cellStyle name="Percent 2 4 5 2 2" xfId="45669" xr:uid="{20F87E43-7B51-4AC3-856D-977B016C046E}"/>
    <cellStyle name="Percent 2 4 5 3" xfId="45670" xr:uid="{7AE931FA-6D5C-400A-8000-2F0820710793}"/>
    <cellStyle name="Percent 2 4 6" xfId="45671" xr:uid="{BFDCEFAC-FA51-4537-99FC-A9AF9A816E34}"/>
    <cellStyle name="Percent 2 4 6 2" xfId="45672" xr:uid="{8E653778-7B36-4EFF-93E0-BE9F9590EABF}"/>
    <cellStyle name="Percent 2 4 6 2 2" xfId="45673" xr:uid="{33693E1C-3C54-49D6-8D22-EF5441903A15}"/>
    <cellStyle name="Percent 2 4 6 3" xfId="45674" xr:uid="{5002F37E-35E7-4E37-B7A5-F37C1F1B1B59}"/>
    <cellStyle name="Percent 2 4 7" xfId="45675" xr:uid="{EB676DDF-0C64-4DD6-A1AA-1ACA0DEE0219}"/>
    <cellStyle name="Percent 2 4 7 2" xfId="45676" xr:uid="{D4ABCC78-7DAF-4D66-8641-A7B1EE22F385}"/>
    <cellStyle name="Percent 2 4 7 2 2" xfId="45677" xr:uid="{854C75E2-B0B9-421A-9499-E3DACCC60C13}"/>
    <cellStyle name="Percent 2 4 7 3" xfId="45678" xr:uid="{1594B57E-CAE9-4819-9498-33DA2B67689A}"/>
    <cellStyle name="Percent 2 4 8" xfId="45679" xr:uid="{7A00CFAE-E0E6-4C02-95BD-C8B03E9E6F93}"/>
    <cellStyle name="Percent 2 4 8 2" xfId="45680" xr:uid="{2F79C796-D4D5-44E5-B25B-C3B4BF2DCAAB}"/>
    <cellStyle name="Percent 2 4 8 2 2" xfId="45681" xr:uid="{76FE2C8C-87AE-495B-886B-48AA8EFF74CE}"/>
    <cellStyle name="Percent 2 4 8 3" xfId="45682" xr:uid="{7592AF1B-2808-4D24-8EF5-85AA0FB96ACD}"/>
    <cellStyle name="Percent 2 4 9" xfId="45683" xr:uid="{BE351303-516D-4F1E-95FC-826EB0408904}"/>
    <cellStyle name="Percent 2 4 9 2" xfId="45684" xr:uid="{BA796F1F-E65A-44EB-B42D-984298BDD629}"/>
    <cellStyle name="Percent 2 4 9 2 2" xfId="45685" xr:uid="{0DEC2BAB-5DDB-4E00-ACD5-0990E8761ECE}"/>
    <cellStyle name="Percent 2 4 9 3" xfId="45686" xr:uid="{9222ADF4-9477-4CE3-BF8B-A6A412BF0997}"/>
    <cellStyle name="Percent 2 5" xfId="45687" xr:uid="{CCB84A7A-0437-4722-A6CE-C761790AA529}"/>
    <cellStyle name="Percent 2 5 10" xfId="45688" xr:uid="{257CEE3A-8ECC-4706-A779-23EE0D29DC21}"/>
    <cellStyle name="Percent 2 5 10 2" xfId="45689" xr:uid="{922B07D6-387E-4CAF-92C6-BF02C60E9BF1}"/>
    <cellStyle name="Percent 2 5 10 2 2" xfId="45690" xr:uid="{B8BC649F-0BDD-45B1-96B2-69780514D9D3}"/>
    <cellStyle name="Percent 2 5 10 3" xfId="45691" xr:uid="{D897D9A1-B516-4E9A-ADBA-5291FB869B6A}"/>
    <cellStyle name="Percent 2 5 11" xfId="45692" xr:uid="{5E100C4B-7C66-4753-8CAC-83C1ADA959F6}"/>
    <cellStyle name="Percent 2 5 11 2" xfId="45693" xr:uid="{61B727D3-5534-4A22-A97A-4A6F704DD678}"/>
    <cellStyle name="Percent 2 5 11 2 2" xfId="45694" xr:uid="{D478018C-73BB-4FBF-81EB-6A2DF3B2A018}"/>
    <cellStyle name="Percent 2 5 11 3" xfId="45695" xr:uid="{662B1B49-D6A3-425C-8DA9-2F7A79E67A0F}"/>
    <cellStyle name="Percent 2 5 11 4" xfId="45696" xr:uid="{5BCD57D8-D82B-4306-B26E-A695F4DBB966}"/>
    <cellStyle name="Percent 2 5 12" xfId="45697" xr:uid="{BD7BA76B-7C6F-4D62-B3D9-DF37464B9458}"/>
    <cellStyle name="Percent 2 5 12 2" xfId="45698" xr:uid="{18A0E327-D6D9-4555-870B-2579427D858C}"/>
    <cellStyle name="Percent 2 5 13" xfId="45699" xr:uid="{98495D5E-EB60-44A2-A2FE-8BAF12922CFE}"/>
    <cellStyle name="Percent 2 5 14" xfId="45700" xr:uid="{B7164B04-A364-45E0-9455-ABDE92F44F24}"/>
    <cellStyle name="Percent 2 5 14 2" xfId="45701" xr:uid="{52683E5E-D87D-4684-ADBF-3F0C16108638}"/>
    <cellStyle name="Percent 2 5 15" xfId="45702" xr:uid="{05E1BE77-62AE-4A29-BD0C-C5A7D2989FED}"/>
    <cellStyle name="Percent 2 5 16" xfId="45703" xr:uid="{5BDFF99F-683C-41D7-8B54-5A3B8710D316}"/>
    <cellStyle name="Percent 2 5 17" xfId="45704" xr:uid="{EC566E9E-90C3-4CBF-BF6B-D369590A8718}"/>
    <cellStyle name="Percent 2 5 18" xfId="45705" xr:uid="{6E84A0B7-4D63-477A-B4F0-0F114DE80638}"/>
    <cellStyle name="Percent 2 5 19" xfId="45706" xr:uid="{A3149E9E-56C4-487D-9FEE-9898BAFB732D}"/>
    <cellStyle name="Percent 2 5 2" xfId="45707" xr:uid="{5CC7D928-8410-4152-B41C-8A68916BFD97}"/>
    <cellStyle name="Percent 2 5 2 2" xfId="45708" xr:uid="{ADC48CAE-A214-466A-A5A4-508C7BB8CE03}"/>
    <cellStyle name="Percent 2 5 2 2 2" xfId="45709" xr:uid="{14AA4FCD-D51B-4B9B-BB90-9F72DBB1F398}"/>
    <cellStyle name="Percent 2 5 2 3" xfId="45710" xr:uid="{2F9CB1BC-1928-4FC2-85F7-A927820103C4}"/>
    <cellStyle name="Percent 2 5 20" xfId="45711" xr:uid="{029AF7C0-C0CB-4672-8913-4F83537B242B}"/>
    <cellStyle name="Percent 2 5 21" xfId="45712" xr:uid="{4E784A53-B7EE-4629-8A76-37A5D190B0E3}"/>
    <cellStyle name="Percent 2 5 22" xfId="45713" xr:uid="{ABDDBE96-8F91-4F08-9748-7A68ED9A130C}"/>
    <cellStyle name="Percent 2 5 23" xfId="45714" xr:uid="{AB03FD4D-72EB-492B-9A76-FE0CFB0166C6}"/>
    <cellStyle name="Percent 2 5 24" xfId="45715" xr:uid="{42B863ED-360F-4DEB-8003-D904FB1FE040}"/>
    <cellStyle name="Percent 2 5 25" xfId="45716" xr:uid="{7F3CE162-2E54-4693-B041-0D2230784C8C}"/>
    <cellStyle name="Percent 2 5 26" xfId="45717" xr:uid="{261A189F-B559-456F-AC71-FCD25B0F4114}"/>
    <cellStyle name="Percent 2 5 27" xfId="45718" xr:uid="{6146437E-20BE-41B1-8BA3-D487630E6C08}"/>
    <cellStyle name="Percent 2 5 28" xfId="45719" xr:uid="{16FE15C3-D068-4ADD-9E9A-83A4FDB10333}"/>
    <cellStyle name="Percent 2 5 29" xfId="45720" xr:uid="{09618F61-E989-4D9F-B288-8C368D533222}"/>
    <cellStyle name="Percent 2 5 3" xfId="45721" xr:uid="{905DCADF-F95F-486B-84DC-5679D2A4C95F}"/>
    <cellStyle name="Percent 2 5 3 2" xfId="45722" xr:uid="{9EFF2103-C73C-4548-A37A-4A873CDA2A59}"/>
    <cellStyle name="Percent 2 5 3 2 2" xfId="45723" xr:uid="{D5172531-7FB5-4B65-AD10-13B72CC15E4B}"/>
    <cellStyle name="Percent 2 5 3 3" xfId="45724" xr:uid="{E5DF0788-0259-4BE5-8C4D-6AA5321C7FE4}"/>
    <cellStyle name="Percent 2 5 30" xfId="45725" xr:uid="{7AC01AA5-DF87-41E5-94F2-AEB2BC326BE7}"/>
    <cellStyle name="Percent 2 5 31" xfId="45726" xr:uid="{13986D82-7129-41D9-A63E-66C9AFDF96BD}"/>
    <cellStyle name="Percent 2 5 32" xfId="45727" xr:uid="{92BD941F-F19C-4184-BAD0-82683FBDF675}"/>
    <cellStyle name="Percent 2 5 33" xfId="45728" xr:uid="{5779C9A9-20CF-4DD8-8D24-290176017EC4}"/>
    <cellStyle name="Percent 2 5 34" xfId="45729" xr:uid="{01225645-D321-4E25-9A86-3A2BA4877708}"/>
    <cellStyle name="Percent 2 5 35" xfId="45730" xr:uid="{E642725D-86D2-4D69-8DD2-0D8E3AB0915E}"/>
    <cellStyle name="Percent 2 5 36" xfId="45731" xr:uid="{E9D37922-B937-434F-8CCE-4AD3AF15A766}"/>
    <cellStyle name="Percent 2 5 37" xfId="45732" xr:uid="{1033CDC0-31B9-4EC3-8481-13339C2D4E1F}"/>
    <cellStyle name="Percent 2 5 38" xfId="45733" xr:uid="{01B5A26A-81FA-44F2-A87D-2B1E1C96A1B4}"/>
    <cellStyle name="Percent 2 5 39" xfId="45734" xr:uid="{9B359AE5-9C3C-4540-A5F0-D240BE763230}"/>
    <cellStyle name="Percent 2 5 4" xfId="45735" xr:uid="{A86EC303-1ABB-40F4-9D12-0D5C822F6EFD}"/>
    <cellStyle name="Percent 2 5 4 2" xfId="45736" xr:uid="{23630D60-721A-4822-B7D7-3168F41C0D17}"/>
    <cellStyle name="Percent 2 5 4 2 2" xfId="45737" xr:uid="{673E4A80-1374-48AF-A593-334BF8F4354A}"/>
    <cellStyle name="Percent 2 5 4 3" xfId="45738" xr:uid="{C593CF43-FAA1-4949-9FE4-A4E79D9EB4A4}"/>
    <cellStyle name="Percent 2 5 40" xfId="45739" xr:uid="{8588071B-B8A5-4861-BB20-3F9C0FEFE06B}"/>
    <cellStyle name="Percent 2 5 5" xfId="45740" xr:uid="{8C526205-F009-4F7B-A6E9-F25354B39BB6}"/>
    <cellStyle name="Percent 2 5 5 2" xfId="45741" xr:uid="{EEAF2730-79D1-497C-9686-068E537875DA}"/>
    <cellStyle name="Percent 2 5 5 2 2" xfId="45742" xr:uid="{694F62CE-BC85-4980-81AF-C3D33EC7FDC6}"/>
    <cellStyle name="Percent 2 5 5 3" xfId="45743" xr:uid="{EDB8920E-A444-4BA6-92A6-CB2A3C96A9A3}"/>
    <cellStyle name="Percent 2 5 6" xfId="45744" xr:uid="{172B38DF-243A-4812-B755-98DC49760173}"/>
    <cellStyle name="Percent 2 5 6 2" xfId="45745" xr:uid="{15101416-F3BB-4F64-80AD-5DFDFF132B62}"/>
    <cellStyle name="Percent 2 5 6 2 2" xfId="45746" xr:uid="{D0E4207D-4029-44A4-AC38-B04F5C00977C}"/>
    <cellStyle name="Percent 2 5 6 3" xfId="45747" xr:uid="{81A21328-1957-4209-8067-81D90509F752}"/>
    <cellStyle name="Percent 2 5 7" xfId="45748" xr:uid="{13387281-B12E-4A5C-8ED7-42DEAC1FF26C}"/>
    <cellStyle name="Percent 2 5 7 2" xfId="45749" xr:uid="{FFAA6809-C475-4649-A0DC-DA5F200906A2}"/>
    <cellStyle name="Percent 2 5 7 2 2" xfId="45750" xr:uid="{9F9F63F9-081B-4563-9C09-62C6B2241A2F}"/>
    <cellStyle name="Percent 2 5 7 3" xfId="45751" xr:uid="{1D9B875E-2069-46E0-9CC7-1146ADF3C227}"/>
    <cellStyle name="Percent 2 5 8" xfId="45752" xr:uid="{E7042D81-F82B-461E-8AF1-78DB7EEE0241}"/>
    <cellStyle name="Percent 2 5 8 2" xfId="45753" xr:uid="{DC4BDBC3-0EEC-492D-8F3D-0ACB7DEDA898}"/>
    <cellStyle name="Percent 2 5 8 2 2" xfId="45754" xr:uid="{E48F6037-B1FE-4438-A10F-298660CE21F4}"/>
    <cellStyle name="Percent 2 5 8 3" xfId="45755" xr:uid="{ABD6151C-34F8-4362-A63C-A63F0AB50D0A}"/>
    <cellStyle name="Percent 2 5 9" xfId="45756" xr:uid="{164EB55C-E744-4B69-91A5-7787BAE8C691}"/>
    <cellStyle name="Percent 2 5 9 2" xfId="45757" xr:uid="{033A0C52-98BB-4DD8-838A-87263A48F114}"/>
    <cellStyle name="Percent 2 5 9 2 2" xfId="45758" xr:uid="{6BDF7CEB-3AB3-4700-8AAE-EF86BECEBD00}"/>
    <cellStyle name="Percent 2 5 9 3" xfId="45759" xr:uid="{2E82E068-8070-475B-B890-48DDF7EE1288}"/>
    <cellStyle name="Percent 2 6" xfId="45760" xr:uid="{98B37239-64DB-4F87-8F4F-90809AC118A2}"/>
    <cellStyle name="Percent 2 6 10" xfId="45761" xr:uid="{A8875A80-70AF-43E0-AE43-D482F605158D}"/>
    <cellStyle name="Percent 2 6 10 2" xfId="45762" xr:uid="{E2E30D1B-925C-4910-99FD-1C8AFE0C1A06}"/>
    <cellStyle name="Percent 2 6 10 2 2" xfId="45763" xr:uid="{23A57ED9-0677-493F-8435-D30CFE7BC9D3}"/>
    <cellStyle name="Percent 2 6 10 3" xfId="45764" xr:uid="{3155ED5A-3451-4A11-A122-0DF1D4EE4B50}"/>
    <cellStyle name="Percent 2 6 11" xfId="45765" xr:uid="{BA908814-DAA2-4F70-B41B-19F067EF73BA}"/>
    <cellStyle name="Percent 2 6 11 2" xfId="45766" xr:uid="{7AA0BA57-7137-4F1D-A857-BE7B647D65C7}"/>
    <cellStyle name="Percent 2 6 11 2 2" xfId="45767" xr:uid="{E9ED8DD1-638C-4E5C-BC7B-46B687298CCD}"/>
    <cellStyle name="Percent 2 6 11 3" xfId="45768" xr:uid="{27B43170-A73A-44F9-B82B-92D2874FFA55}"/>
    <cellStyle name="Percent 2 6 11 4" xfId="45769" xr:uid="{1A12EEB0-6F52-40C5-90EF-F58879817DE6}"/>
    <cellStyle name="Percent 2 6 12" xfId="45770" xr:uid="{A4DAD3A5-C26B-45BF-8647-D5D87CDB3E05}"/>
    <cellStyle name="Percent 2 6 12 2" xfId="45771" xr:uid="{7B408D22-5E81-4F5F-A833-898588FA4002}"/>
    <cellStyle name="Percent 2 6 13" xfId="45772" xr:uid="{AF793601-F3B2-477D-B01D-F6412ED9F6B9}"/>
    <cellStyle name="Percent 2 6 14" xfId="45773" xr:uid="{728B76C1-ED2C-4B91-A6DD-A9B09C8D0DA5}"/>
    <cellStyle name="Percent 2 6 14 2" xfId="45774" xr:uid="{A2C2E576-15C5-4187-864B-83E05ED63E67}"/>
    <cellStyle name="Percent 2 6 15" xfId="45775" xr:uid="{E30EA05E-8708-4CA1-85F9-C493D9ABFDC4}"/>
    <cellStyle name="Percent 2 6 16" xfId="45776" xr:uid="{69F036FC-0E6F-4BEF-AD74-7F4D77CB21DE}"/>
    <cellStyle name="Percent 2 6 17" xfId="45777" xr:uid="{88DC8339-F0B2-436A-BE4B-4F4A5A1319B3}"/>
    <cellStyle name="Percent 2 6 18" xfId="45778" xr:uid="{9E923539-8AD9-4C4B-8816-5706C963DBB4}"/>
    <cellStyle name="Percent 2 6 19" xfId="45779" xr:uid="{8561935B-7EC8-43C2-9666-E2F62A2A34F0}"/>
    <cellStyle name="Percent 2 6 2" xfId="45780" xr:uid="{433E759D-BE3F-4ADB-B9F7-440F92024839}"/>
    <cellStyle name="Percent 2 6 2 2" xfId="45781" xr:uid="{E14D4A18-0AAB-4200-88B0-0A0C213E4759}"/>
    <cellStyle name="Percent 2 6 2 2 2" xfId="45782" xr:uid="{D684C60A-D0F0-4952-9434-01D6C0AA541A}"/>
    <cellStyle name="Percent 2 6 2 3" xfId="45783" xr:uid="{C7D6BDEA-2A97-4318-80F4-8E277EC39E5A}"/>
    <cellStyle name="Percent 2 6 20" xfId="45784" xr:uid="{8177BF4B-8764-4EAC-96CC-284B47459522}"/>
    <cellStyle name="Percent 2 6 21" xfId="45785" xr:uid="{38A10D1E-8684-48EA-ABB1-8FF84224C4DB}"/>
    <cellStyle name="Percent 2 6 22" xfId="45786" xr:uid="{5BA662B1-59D2-44A0-B39A-C19E94438433}"/>
    <cellStyle name="Percent 2 6 23" xfId="45787" xr:uid="{9DA45F60-C4AC-4D99-8A0B-7CD21D7E3145}"/>
    <cellStyle name="Percent 2 6 24" xfId="45788" xr:uid="{79E64F97-2C5B-4104-B671-70CC4835F4EF}"/>
    <cellStyle name="Percent 2 6 25" xfId="45789" xr:uid="{CD6543B9-F54E-4F66-B95C-B5AC950A8036}"/>
    <cellStyle name="Percent 2 6 26" xfId="45790" xr:uid="{C178C4C5-BD02-49D8-9EF0-675247BCFFF0}"/>
    <cellStyle name="Percent 2 6 27" xfId="45791" xr:uid="{47040CAB-0B61-4B27-B4D0-AAF5A47F88D4}"/>
    <cellStyle name="Percent 2 6 28" xfId="45792" xr:uid="{DB9BDD8B-AE84-40C0-A722-F3691ED160E2}"/>
    <cellStyle name="Percent 2 6 29" xfId="45793" xr:uid="{BAC0AA99-1109-4FD5-BDEB-57063994454C}"/>
    <cellStyle name="Percent 2 6 3" xfId="45794" xr:uid="{A5A90E51-E9CA-4F1B-B9CC-F9D769F919C7}"/>
    <cellStyle name="Percent 2 6 3 2" xfId="45795" xr:uid="{6012DB90-E0ED-4FCB-B5A0-D09ADF733169}"/>
    <cellStyle name="Percent 2 6 3 2 2" xfId="45796" xr:uid="{80EB2B46-6F23-4715-B853-6D4BEFEAAC56}"/>
    <cellStyle name="Percent 2 6 3 3" xfId="45797" xr:uid="{F53C9C01-63E1-4FBC-B68E-93C9B9EB8358}"/>
    <cellStyle name="Percent 2 6 30" xfId="45798" xr:uid="{7697F2AF-444D-4D2D-92E3-1189F78A524E}"/>
    <cellStyle name="Percent 2 6 31" xfId="45799" xr:uid="{4F5002F4-1F48-4C04-B669-F481207AFF23}"/>
    <cellStyle name="Percent 2 6 32" xfId="45800" xr:uid="{8350DA21-393A-4BCC-8FCA-70F90ED786D9}"/>
    <cellStyle name="Percent 2 6 33" xfId="45801" xr:uid="{56646D23-BDE8-42C2-AA89-565A3A6A05D2}"/>
    <cellStyle name="Percent 2 6 34" xfId="45802" xr:uid="{BC51676C-17ED-4423-B1A9-9E3EB789AD43}"/>
    <cellStyle name="Percent 2 6 35" xfId="45803" xr:uid="{105FD0B3-2D1C-48D6-A5C3-DE1132FF7762}"/>
    <cellStyle name="Percent 2 6 36" xfId="45804" xr:uid="{53B4C7AD-C170-454E-BCCE-49851B6F0878}"/>
    <cellStyle name="Percent 2 6 37" xfId="45805" xr:uid="{FF7C3083-2219-4B1F-8A32-D4DB9B5EECF1}"/>
    <cellStyle name="Percent 2 6 38" xfId="45806" xr:uid="{3883B259-480C-4764-8310-14A4E0DD5765}"/>
    <cellStyle name="Percent 2 6 39" xfId="45807" xr:uid="{C62A6C49-1D36-4CDA-8AAD-B14AB31A4E6F}"/>
    <cellStyle name="Percent 2 6 4" xfId="45808" xr:uid="{D9F07A4F-A5FC-410D-ADC6-765654EFE35F}"/>
    <cellStyle name="Percent 2 6 4 2" xfId="45809" xr:uid="{C9BF3BB0-E3AC-4357-9CC5-287142BE760E}"/>
    <cellStyle name="Percent 2 6 4 2 2" xfId="45810" xr:uid="{28F7E88C-AC54-4921-A027-6C053757046D}"/>
    <cellStyle name="Percent 2 6 4 3" xfId="45811" xr:uid="{8E8A2DB6-7841-4D77-8804-871720DB185F}"/>
    <cellStyle name="Percent 2 6 40" xfId="45812" xr:uid="{01461B2B-10AA-4907-A4EA-5E44F683149F}"/>
    <cellStyle name="Percent 2 6 5" xfId="45813" xr:uid="{925A80AE-B284-4EBF-8C3B-34CB79E36A64}"/>
    <cellStyle name="Percent 2 6 5 2" xfId="45814" xr:uid="{75766343-2058-4B05-ABE2-6745CE9B28D3}"/>
    <cellStyle name="Percent 2 6 5 2 2" xfId="45815" xr:uid="{4B8AF0FB-DEC7-4C0A-AB23-728101FBBB17}"/>
    <cellStyle name="Percent 2 6 5 3" xfId="45816" xr:uid="{1FF3E634-431B-4753-97AA-325946E9BC4C}"/>
    <cellStyle name="Percent 2 6 6" xfId="45817" xr:uid="{5E7ACDA3-FD56-4D11-BA3B-CEB13F9E5F4B}"/>
    <cellStyle name="Percent 2 6 6 2" xfId="45818" xr:uid="{35759F04-FBB5-4CA9-9BD7-11BD3E6B8354}"/>
    <cellStyle name="Percent 2 6 6 2 2" xfId="45819" xr:uid="{99D450E7-694B-48CE-A236-0EC396429C24}"/>
    <cellStyle name="Percent 2 6 6 3" xfId="45820" xr:uid="{EC10C844-260C-4F47-9F37-014FFA689698}"/>
    <cellStyle name="Percent 2 6 7" xfId="45821" xr:uid="{FA7AB393-9590-486D-A57A-B99F44335EE6}"/>
    <cellStyle name="Percent 2 6 7 2" xfId="45822" xr:uid="{2FA6CCCE-9FDC-4C43-AF0C-CFB04AA6A59F}"/>
    <cellStyle name="Percent 2 6 7 2 2" xfId="45823" xr:uid="{604C9F10-6BA5-4158-BF6B-3A71E49F4A34}"/>
    <cellStyle name="Percent 2 6 7 3" xfId="45824" xr:uid="{1E11F1D2-BCE9-4B5D-A76E-1457B3D0E529}"/>
    <cellStyle name="Percent 2 6 8" xfId="45825" xr:uid="{1172970B-B00F-45C8-8C8F-A7C38A6749E5}"/>
    <cellStyle name="Percent 2 6 8 2" xfId="45826" xr:uid="{75118054-5180-44C6-BB74-B48ECE0DF2EC}"/>
    <cellStyle name="Percent 2 6 8 2 2" xfId="45827" xr:uid="{C21A6110-79C2-4F9F-BAA2-D6EE90DDA47B}"/>
    <cellStyle name="Percent 2 6 8 3" xfId="45828" xr:uid="{F3BBACBE-18AF-4957-B260-107012FA9551}"/>
    <cellStyle name="Percent 2 6 9" xfId="45829" xr:uid="{5485A008-4028-4F6E-943A-7FE5A752FB37}"/>
    <cellStyle name="Percent 2 6 9 2" xfId="45830" xr:uid="{1EF4D287-092D-4E1C-A3DE-78F544CF9F81}"/>
    <cellStyle name="Percent 2 6 9 2 2" xfId="45831" xr:uid="{D79CBEA7-4838-450A-9756-04B12C6F3267}"/>
    <cellStyle name="Percent 2 6 9 3" xfId="45832" xr:uid="{D16009F9-2424-4BA5-B696-7BB3AB180628}"/>
    <cellStyle name="Percent 2 7" xfId="45833" xr:uid="{7FC4C4EE-56EE-45FC-9729-1F4471D13363}"/>
    <cellStyle name="Percent 2 7 10" xfId="45834" xr:uid="{691480B4-63A5-4637-B964-EC29267D18E8}"/>
    <cellStyle name="Percent 2 7 10 2" xfId="45835" xr:uid="{23FF7B9C-05CC-48F8-99E5-A9738F9ECB0E}"/>
    <cellStyle name="Percent 2 7 10 2 2" xfId="45836" xr:uid="{C33440AC-374E-461D-9B09-130864774012}"/>
    <cellStyle name="Percent 2 7 10 3" xfId="45837" xr:uid="{EF7D3141-90F9-4D8D-A7EB-960DE48CBA14}"/>
    <cellStyle name="Percent 2 7 11" xfId="45838" xr:uid="{5AFF00CC-DB0D-4F66-A97B-4B4E364FA766}"/>
    <cellStyle name="Percent 2 7 11 2" xfId="45839" xr:uid="{DC692873-E0C2-498B-8EE4-4A816C118EE1}"/>
    <cellStyle name="Percent 2 7 11 2 2" xfId="45840" xr:uid="{E5C75A7D-4CEC-437A-BAEF-69D6707019F8}"/>
    <cellStyle name="Percent 2 7 11 3" xfId="45841" xr:uid="{39A34062-CE09-435A-8321-B3CF6C47CDE9}"/>
    <cellStyle name="Percent 2 7 11 4" xfId="45842" xr:uid="{A3FAB632-C005-4F8B-AA0F-9AAAF8FDCEC2}"/>
    <cellStyle name="Percent 2 7 12" xfId="45843" xr:uid="{1CB4929D-FCDE-485D-A520-0D6EFF6B6DD4}"/>
    <cellStyle name="Percent 2 7 12 2" xfId="45844" xr:uid="{77046E5D-01D2-4388-B670-A771BE26A15A}"/>
    <cellStyle name="Percent 2 7 13" xfId="45845" xr:uid="{828BBE25-B0A9-4F53-B51B-AFC358161399}"/>
    <cellStyle name="Percent 2 7 14" xfId="45846" xr:uid="{AC1EF4AA-335F-43BD-8E59-4AF46E273193}"/>
    <cellStyle name="Percent 2 7 14 2" xfId="45847" xr:uid="{1E5F9FAC-DB3D-4460-A3C5-227C6D73C3F6}"/>
    <cellStyle name="Percent 2 7 15" xfId="45848" xr:uid="{EB867BC8-6935-4AE2-9E2E-57486F36A02B}"/>
    <cellStyle name="Percent 2 7 16" xfId="45849" xr:uid="{EC0DEF24-F7C0-47D6-AE8D-D7D2DC046DE1}"/>
    <cellStyle name="Percent 2 7 17" xfId="45850" xr:uid="{6D26BA2C-CB9F-4B04-BEA3-0E014708D386}"/>
    <cellStyle name="Percent 2 7 18" xfId="45851" xr:uid="{CE895AC3-26BA-405B-9527-C72CA7BAE39D}"/>
    <cellStyle name="Percent 2 7 19" xfId="45852" xr:uid="{A2CCB834-8F90-46DA-A0F7-E70031D8FEF8}"/>
    <cellStyle name="Percent 2 7 2" xfId="45853" xr:uid="{1A562C5F-44BB-4836-860E-91A73B6578FB}"/>
    <cellStyle name="Percent 2 7 2 2" xfId="45854" xr:uid="{11C1D6B7-3C1F-4677-9FD5-FB6F4370AFE0}"/>
    <cellStyle name="Percent 2 7 2 2 2" xfId="45855" xr:uid="{6B70FDD0-80AA-4FF1-ADB6-16D59FED88D0}"/>
    <cellStyle name="Percent 2 7 2 3" xfId="45856" xr:uid="{4508B242-CD59-43E1-A587-06ABE415C3D3}"/>
    <cellStyle name="Percent 2 7 20" xfId="45857" xr:uid="{A10FC8D5-3D21-4BC8-B09C-8AC35D951C45}"/>
    <cellStyle name="Percent 2 7 21" xfId="45858" xr:uid="{1CDCBB76-1682-491F-AF0D-2DBF9F247390}"/>
    <cellStyle name="Percent 2 7 22" xfId="45859" xr:uid="{029FBEB6-02B3-4E35-ABF4-213F2458F99D}"/>
    <cellStyle name="Percent 2 7 23" xfId="45860" xr:uid="{4937DE35-0DBE-4604-9369-23B58A8858BD}"/>
    <cellStyle name="Percent 2 7 24" xfId="45861" xr:uid="{85EFF8FC-F9B4-452D-B590-6F44D5C497E5}"/>
    <cellStyle name="Percent 2 7 25" xfId="45862" xr:uid="{CA09206D-F170-4B27-A183-931D13800A50}"/>
    <cellStyle name="Percent 2 7 26" xfId="45863" xr:uid="{2B17405A-F072-44DE-9A3D-6ED0BECACE03}"/>
    <cellStyle name="Percent 2 7 27" xfId="45864" xr:uid="{67E640F8-1E49-410A-BA00-9014A5030C15}"/>
    <cellStyle name="Percent 2 7 28" xfId="45865" xr:uid="{C1AB0FA0-6BB6-43B8-A036-5FE5D66A3CBF}"/>
    <cellStyle name="Percent 2 7 29" xfId="45866" xr:uid="{257E6BBC-8AE8-44BF-8098-E7378AC76EF4}"/>
    <cellStyle name="Percent 2 7 3" xfId="45867" xr:uid="{81607AB9-098D-4BAF-8284-C257FD191926}"/>
    <cellStyle name="Percent 2 7 3 2" xfId="45868" xr:uid="{331F29F0-7615-48DF-9910-138B735BEF8B}"/>
    <cellStyle name="Percent 2 7 3 2 2" xfId="45869" xr:uid="{9CEC42FB-7944-4907-85C3-B7F7D3D0469B}"/>
    <cellStyle name="Percent 2 7 3 3" xfId="45870" xr:uid="{103AB148-4A33-4C1C-83C7-01211610A560}"/>
    <cellStyle name="Percent 2 7 30" xfId="45871" xr:uid="{154A613C-0B2A-471D-A9B7-BC9C9CDA72C6}"/>
    <cellStyle name="Percent 2 7 31" xfId="45872" xr:uid="{86B2FEA8-527F-4061-9ADA-3A26337E4611}"/>
    <cellStyle name="Percent 2 7 32" xfId="45873" xr:uid="{18A7B0DD-753C-48C7-AD48-654B346A5564}"/>
    <cellStyle name="Percent 2 7 33" xfId="45874" xr:uid="{9F368110-7C76-42D0-9753-46C886AE9C90}"/>
    <cellStyle name="Percent 2 7 34" xfId="45875" xr:uid="{7424F371-2828-499A-BAA0-7CF60DA9F817}"/>
    <cellStyle name="Percent 2 7 35" xfId="45876" xr:uid="{EBD9D6B4-5B5C-4F23-A315-5B87C62671B8}"/>
    <cellStyle name="Percent 2 7 36" xfId="45877" xr:uid="{43F4FF90-CCD5-4318-9444-FA531A551300}"/>
    <cellStyle name="Percent 2 7 37" xfId="45878" xr:uid="{E36D4DAA-BA62-4B71-A66F-D6C22495FBB9}"/>
    <cellStyle name="Percent 2 7 38" xfId="45879" xr:uid="{F1D1C8F2-AB6D-4F45-A92D-CFFFA6B13242}"/>
    <cellStyle name="Percent 2 7 39" xfId="45880" xr:uid="{6A0F13C2-CC35-4FC8-BD52-00211A8CCF9B}"/>
    <cellStyle name="Percent 2 7 4" xfId="45881" xr:uid="{C2161F9C-B8D6-4F98-97CA-7D34A76AAEC0}"/>
    <cellStyle name="Percent 2 7 4 2" xfId="45882" xr:uid="{EF7573EA-532C-491F-948C-4CA866A0222D}"/>
    <cellStyle name="Percent 2 7 4 2 2" xfId="45883" xr:uid="{1A2832CC-8509-4E4C-8CCD-C554BC6ABF40}"/>
    <cellStyle name="Percent 2 7 4 3" xfId="45884" xr:uid="{B671B8D6-B8B9-4D57-BA22-916EB28DDCBD}"/>
    <cellStyle name="Percent 2 7 40" xfId="45885" xr:uid="{708A7089-BD91-48E9-95E2-AED084A3C7BD}"/>
    <cellStyle name="Percent 2 7 5" xfId="45886" xr:uid="{42F9496D-B491-4E6E-BFBF-82A8DC22D4EB}"/>
    <cellStyle name="Percent 2 7 5 2" xfId="45887" xr:uid="{AAE3A223-7244-4456-A73A-4B52BAE0E5E3}"/>
    <cellStyle name="Percent 2 7 5 2 2" xfId="45888" xr:uid="{8992ADE8-77E1-4272-B6B7-0A21E768CC10}"/>
    <cellStyle name="Percent 2 7 5 3" xfId="45889" xr:uid="{FAA455D2-B09C-4E02-B6DF-3FC5C4893F14}"/>
    <cellStyle name="Percent 2 7 6" xfId="45890" xr:uid="{8896C9BA-4B1A-4C0A-9253-125612011841}"/>
    <cellStyle name="Percent 2 7 6 2" xfId="45891" xr:uid="{99F3954E-6C3F-4850-8A7A-85DE39AFA7AA}"/>
    <cellStyle name="Percent 2 7 6 2 2" xfId="45892" xr:uid="{7D6FC94C-EC88-47ED-83EE-41D00300DF2F}"/>
    <cellStyle name="Percent 2 7 6 3" xfId="45893" xr:uid="{BB601BBF-5063-4231-8FDC-61492F687651}"/>
    <cellStyle name="Percent 2 7 7" xfId="45894" xr:uid="{6C9325B6-A77C-454E-AAF7-650844F81C23}"/>
    <cellStyle name="Percent 2 7 7 2" xfId="45895" xr:uid="{BBBB9445-7669-4A0E-8FA9-178F99BC9E3C}"/>
    <cellStyle name="Percent 2 7 7 2 2" xfId="45896" xr:uid="{70535D33-3389-441E-8022-4C44F60F7918}"/>
    <cellStyle name="Percent 2 7 7 3" xfId="45897" xr:uid="{8AB513E2-41C9-4F3F-874B-C7848C4ABA5A}"/>
    <cellStyle name="Percent 2 7 8" xfId="45898" xr:uid="{1CCD3FC3-6C99-4DF4-9E24-8190DF2093B3}"/>
    <cellStyle name="Percent 2 7 8 2" xfId="45899" xr:uid="{C6F8F7EC-822D-4927-B50A-8B1D83238E5B}"/>
    <cellStyle name="Percent 2 7 8 2 2" xfId="45900" xr:uid="{8CBB0C50-64DE-46B9-8DA9-BF679426BE6C}"/>
    <cellStyle name="Percent 2 7 8 3" xfId="45901" xr:uid="{68266B80-42CB-4C71-8FEB-1D57E69E80CC}"/>
    <cellStyle name="Percent 2 7 9" xfId="45902" xr:uid="{55075646-4D5C-42EA-B726-CD921EE1A4D8}"/>
    <cellStyle name="Percent 2 7 9 2" xfId="45903" xr:uid="{9EE752A3-90C7-41A9-9B23-ACE0B7144F08}"/>
    <cellStyle name="Percent 2 7 9 2 2" xfId="45904" xr:uid="{1A508D80-9244-468A-85C3-B4029A8CF826}"/>
    <cellStyle name="Percent 2 7 9 3" xfId="45905" xr:uid="{DF6BC386-1BCB-4DC9-8D35-67D1FAB5EC5C}"/>
    <cellStyle name="Percent 2 8" xfId="45906" xr:uid="{A6332CEF-8DBF-4C7A-A5C1-06C18AA73A8B}"/>
    <cellStyle name="Percent 2 8 10" xfId="45907" xr:uid="{9AE91B0B-493E-464C-9158-DE777927C0B5}"/>
    <cellStyle name="Percent 2 8 10 2" xfId="45908" xr:uid="{6983E610-E899-4C3F-986C-5DD76DDB8924}"/>
    <cellStyle name="Percent 2 8 10 2 2" xfId="45909" xr:uid="{00DE0612-9106-44E2-9B44-B53EA5762168}"/>
    <cellStyle name="Percent 2 8 10 3" xfId="45910" xr:uid="{F7741983-D938-4261-BA03-586F6424B574}"/>
    <cellStyle name="Percent 2 8 11" xfId="45911" xr:uid="{6FD27047-05D0-4D51-9B25-2A1C33FAC576}"/>
    <cellStyle name="Percent 2 8 11 2" xfId="45912" xr:uid="{8CA03DBE-E67C-4D1F-8A73-7E3AE89CE82C}"/>
    <cellStyle name="Percent 2 8 11 2 2" xfId="45913" xr:uid="{FF24F06D-EA24-4F1D-94E2-494947B70B60}"/>
    <cellStyle name="Percent 2 8 11 3" xfId="45914" xr:uid="{C242822B-A0B5-471C-AD60-DFBE26F88833}"/>
    <cellStyle name="Percent 2 8 11 4" xfId="45915" xr:uid="{AF13C1D3-8127-41D2-9B32-33967A3F73C3}"/>
    <cellStyle name="Percent 2 8 12" xfId="45916" xr:uid="{8CDD2196-BC0F-4564-987F-9A86C26E693D}"/>
    <cellStyle name="Percent 2 8 12 2" xfId="45917" xr:uid="{31C18CF1-1D3B-4378-B3BE-733531075ADB}"/>
    <cellStyle name="Percent 2 8 13" xfId="45918" xr:uid="{3F4582AA-05F2-4559-9E72-26BF5E5BE5CC}"/>
    <cellStyle name="Percent 2 8 14" xfId="45919" xr:uid="{1E8333C0-87D9-4D07-9D3E-11962CFC3B34}"/>
    <cellStyle name="Percent 2 8 14 2" xfId="45920" xr:uid="{26D6AFD9-65D2-4E0C-895A-A8A1D957DF82}"/>
    <cellStyle name="Percent 2 8 15" xfId="45921" xr:uid="{53C6F16E-9DC0-4853-868D-F442A69EB8DA}"/>
    <cellStyle name="Percent 2 8 16" xfId="45922" xr:uid="{906C3C94-3BE9-4D63-A27F-988BA1E56483}"/>
    <cellStyle name="Percent 2 8 17" xfId="45923" xr:uid="{C0EB84EF-522F-44BE-B37A-83E8675BE40B}"/>
    <cellStyle name="Percent 2 8 18" xfId="45924" xr:uid="{2221B7CA-D281-4D7A-A425-86FA303292D3}"/>
    <cellStyle name="Percent 2 8 19" xfId="45925" xr:uid="{D469935D-4FCB-4431-B88B-C7AE31F0F78F}"/>
    <cellStyle name="Percent 2 8 2" xfId="45926" xr:uid="{06BE611A-E93C-498F-B75A-9BA08D86923D}"/>
    <cellStyle name="Percent 2 8 2 2" xfId="45927" xr:uid="{EB0CD704-629B-4CFC-9766-DF36230CDC6A}"/>
    <cellStyle name="Percent 2 8 2 2 2" xfId="45928" xr:uid="{EDA3F08E-BD8A-41A4-B620-103B5C4B8B1E}"/>
    <cellStyle name="Percent 2 8 2 3" xfId="45929" xr:uid="{F693EBC7-0BDE-4004-A118-69F5169793C1}"/>
    <cellStyle name="Percent 2 8 20" xfId="45930" xr:uid="{9CB6756B-7A1A-44E1-93E3-95BDDCCBD8FD}"/>
    <cellStyle name="Percent 2 8 21" xfId="45931" xr:uid="{B566A9E7-64EA-4EAD-8636-2CBEA17A74C8}"/>
    <cellStyle name="Percent 2 8 22" xfId="45932" xr:uid="{28E1916E-3F10-46A5-80E8-9A68C7E32612}"/>
    <cellStyle name="Percent 2 8 23" xfId="45933" xr:uid="{AF843B6E-5870-448F-8E18-89E90B0C73DB}"/>
    <cellStyle name="Percent 2 8 24" xfId="45934" xr:uid="{057C52D8-96E3-4DD5-912D-73589C99C6B2}"/>
    <cellStyle name="Percent 2 8 25" xfId="45935" xr:uid="{A62F6C4C-8817-4CC7-AEED-A8231E76370A}"/>
    <cellStyle name="Percent 2 8 26" xfId="45936" xr:uid="{CEE0AED1-CA4A-4573-B587-E62763AE423D}"/>
    <cellStyle name="Percent 2 8 27" xfId="45937" xr:uid="{6F462B7E-9460-4556-9DF9-9F091670E19D}"/>
    <cellStyle name="Percent 2 8 28" xfId="45938" xr:uid="{0D82FCFE-6FE9-4CF3-9EE1-2773CF54FE20}"/>
    <cellStyle name="Percent 2 8 29" xfId="45939" xr:uid="{FED424FE-787D-49DA-993A-F64B92CA1E4B}"/>
    <cellStyle name="Percent 2 8 3" xfId="45940" xr:uid="{62B2F605-9686-4E8B-B009-A0BA6781FBA6}"/>
    <cellStyle name="Percent 2 8 3 2" xfId="45941" xr:uid="{2011844A-F952-460C-9001-06CCC7DF3B44}"/>
    <cellStyle name="Percent 2 8 3 2 2" xfId="45942" xr:uid="{2BF63BB3-369C-4F48-8BFD-6E7A15FDF40C}"/>
    <cellStyle name="Percent 2 8 3 3" xfId="45943" xr:uid="{BCAB914E-C0F9-40E9-9270-D42274BC734D}"/>
    <cellStyle name="Percent 2 8 30" xfId="45944" xr:uid="{5B90796D-819B-4F7D-BF6D-3E87D4EA56C3}"/>
    <cellStyle name="Percent 2 8 31" xfId="45945" xr:uid="{B72E7314-D044-49FE-8F3F-7E8642906D3B}"/>
    <cellStyle name="Percent 2 8 32" xfId="45946" xr:uid="{076BD766-1801-4AEB-88D1-606DECD7578A}"/>
    <cellStyle name="Percent 2 8 33" xfId="45947" xr:uid="{FB4F9C92-D523-4574-A538-17C8FB2FDF59}"/>
    <cellStyle name="Percent 2 8 34" xfId="45948" xr:uid="{52103A94-A2FC-4178-8900-82435CC4EE31}"/>
    <cellStyle name="Percent 2 8 35" xfId="45949" xr:uid="{105AB7F4-AFCB-4B1E-9DE6-C763DA97C799}"/>
    <cellStyle name="Percent 2 8 36" xfId="45950" xr:uid="{5F898212-D520-4DAA-A62B-0877E9834D0B}"/>
    <cellStyle name="Percent 2 8 37" xfId="45951" xr:uid="{79C5EE43-32B2-4C85-800C-D1F9EEDEEA3A}"/>
    <cellStyle name="Percent 2 8 38" xfId="45952" xr:uid="{4C6D2538-7396-4663-BC58-15F7153A1822}"/>
    <cellStyle name="Percent 2 8 39" xfId="45953" xr:uid="{A86CD3CB-366F-4F9E-B87A-A4BD95674B6A}"/>
    <cellStyle name="Percent 2 8 4" xfId="45954" xr:uid="{D9BC45CC-7562-46E2-A62A-F2885DF74903}"/>
    <cellStyle name="Percent 2 8 4 2" xfId="45955" xr:uid="{5C068E7C-F7B9-42A2-BAAA-4EA3DE2229F6}"/>
    <cellStyle name="Percent 2 8 4 2 2" xfId="45956" xr:uid="{42EDA59F-97BE-4429-9802-9EAEB1DE9F41}"/>
    <cellStyle name="Percent 2 8 4 3" xfId="45957" xr:uid="{1D9BFEDD-A12A-4383-9351-97CB487E65FE}"/>
    <cellStyle name="Percent 2 8 40" xfId="45958" xr:uid="{9EA1A12A-008E-42A7-9AB0-A0E7FBA5904D}"/>
    <cellStyle name="Percent 2 8 5" xfId="45959" xr:uid="{19920636-CCD1-45B0-B18C-7264C4F2F4AA}"/>
    <cellStyle name="Percent 2 8 5 2" xfId="45960" xr:uid="{7A017623-9BE5-4950-A967-FC6531CB83AB}"/>
    <cellStyle name="Percent 2 8 5 2 2" xfId="45961" xr:uid="{60D41427-7ED6-4DF7-8D2E-421612D14821}"/>
    <cellStyle name="Percent 2 8 5 3" xfId="45962" xr:uid="{254CC3AD-9FB9-466C-807C-957BFB857226}"/>
    <cellStyle name="Percent 2 8 6" xfId="45963" xr:uid="{E7A8F212-8076-46EE-BC42-B3C1BBC23051}"/>
    <cellStyle name="Percent 2 8 6 2" xfId="45964" xr:uid="{952AB8D1-0CF3-46A3-87AE-1437023999C4}"/>
    <cellStyle name="Percent 2 8 6 2 2" xfId="45965" xr:uid="{B373251C-FA50-4DD3-B41A-07D331E953DE}"/>
    <cellStyle name="Percent 2 8 6 3" xfId="45966" xr:uid="{6024E6E2-5968-4378-B46F-CFF7080C790F}"/>
    <cellStyle name="Percent 2 8 7" xfId="45967" xr:uid="{44E9C787-9CC0-46C1-A3A6-DCD2B47BDC0E}"/>
    <cellStyle name="Percent 2 8 7 2" xfId="45968" xr:uid="{02103ABE-26FE-4164-A0E4-A588731DDBF0}"/>
    <cellStyle name="Percent 2 8 7 2 2" xfId="45969" xr:uid="{59F21557-A014-4ECA-A7C3-58CCB54247AC}"/>
    <cellStyle name="Percent 2 8 7 3" xfId="45970" xr:uid="{9DB3E081-6F46-49D4-A998-0CEFE87BFF25}"/>
    <cellStyle name="Percent 2 8 8" xfId="45971" xr:uid="{93493F84-272C-4A17-BBBC-9C58223714CC}"/>
    <cellStyle name="Percent 2 8 8 2" xfId="45972" xr:uid="{7BD9BFE9-93F4-4FE6-9984-16CCF177CE1D}"/>
    <cellStyle name="Percent 2 8 8 2 2" xfId="45973" xr:uid="{6D44A33D-F180-4A55-8EA2-2431938FEC4C}"/>
    <cellStyle name="Percent 2 8 8 3" xfId="45974" xr:uid="{BEA89879-4CF2-41BD-8C39-E97A1B706EA2}"/>
    <cellStyle name="Percent 2 8 9" xfId="45975" xr:uid="{34508B4E-5A2C-43C6-B5DD-B9FB6674B44B}"/>
    <cellStyle name="Percent 2 8 9 2" xfId="45976" xr:uid="{871FC16E-2165-4B4C-A3C0-20246BC35E9C}"/>
    <cellStyle name="Percent 2 8 9 2 2" xfId="45977" xr:uid="{A51FF780-F97E-43CA-A096-480F4BCCC4A1}"/>
    <cellStyle name="Percent 2 8 9 3" xfId="45978" xr:uid="{7F2EFF46-3345-469B-BE26-3AD00EB3A9B9}"/>
    <cellStyle name="Percent 2 9" xfId="45979" xr:uid="{3233D9BC-6100-45AD-9B06-6728E76B8AFF}"/>
    <cellStyle name="Percent 2 9 10" xfId="45980" xr:uid="{79669832-E6AB-40AD-8DEF-6925BC9AAC63}"/>
    <cellStyle name="Percent 2 9 10 2" xfId="45981" xr:uid="{0872BE88-57FE-416C-86EF-8DBDA1E28740}"/>
    <cellStyle name="Percent 2 9 10 2 2" xfId="45982" xr:uid="{B4CB5054-4E25-40BC-AB21-9E7F2EC99290}"/>
    <cellStyle name="Percent 2 9 10 3" xfId="45983" xr:uid="{FC02621B-91DB-4EBA-AB45-256163D388C4}"/>
    <cellStyle name="Percent 2 9 11" xfId="45984" xr:uid="{812B42C0-B2F5-4E21-8405-973C4691DA8E}"/>
    <cellStyle name="Percent 2 9 11 2" xfId="45985" xr:uid="{8B4DD7B0-83DB-4C05-B754-39DE09AA2B7D}"/>
    <cellStyle name="Percent 2 9 11 2 2" xfId="45986" xr:uid="{FEAFDA4C-1C04-463F-A296-CF25A9E34E6F}"/>
    <cellStyle name="Percent 2 9 11 3" xfId="45987" xr:uid="{6E5A8207-FCC5-4211-BC28-64F64400B866}"/>
    <cellStyle name="Percent 2 9 11 4" xfId="45988" xr:uid="{3D05CF98-24B3-4757-8798-45DBFDC2AD8B}"/>
    <cellStyle name="Percent 2 9 12" xfId="45989" xr:uid="{3E0660F6-A47C-4448-AB54-C7201D5C437E}"/>
    <cellStyle name="Percent 2 9 12 2" xfId="45990" xr:uid="{CD410561-F9BD-4B3C-BD54-2200A0A3BAF8}"/>
    <cellStyle name="Percent 2 9 13" xfId="45991" xr:uid="{5BBD9CDB-11AB-417B-A92F-B055718876B8}"/>
    <cellStyle name="Percent 2 9 14" xfId="45992" xr:uid="{8FDDF7A8-E0D6-4871-9CBA-1C8ED96B1443}"/>
    <cellStyle name="Percent 2 9 14 2" xfId="45993" xr:uid="{4F97E2C5-2978-4087-9777-545EDED23426}"/>
    <cellStyle name="Percent 2 9 15" xfId="45994" xr:uid="{5A8F9D6D-1602-4B73-853B-01A69B0433B4}"/>
    <cellStyle name="Percent 2 9 16" xfId="45995" xr:uid="{A7536DF6-8C86-4CE4-A415-96E032A9AC7B}"/>
    <cellStyle name="Percent 2 9 17" xfId="45996" xr:uid="{8AD27813-AF4E-41FC-B574-FC2E59F0AC02}"/>
    <cellStyle name="Percent 2 9 18" xfId="45997" xr:uid="{09D516E3-C164-42DE-AD10-9A8859DC0BCB}"/>
    <cellStyle name="Percent 2 9 19" xfId="45998" xr:uid="{264C50B2-F9B9-48B9-B721-1F2E7456FD21}"/>
    <cellStyle name="Percent 2 9 2" xfId="45999" xr:uid="{D5A08DD7-326B-4FC4-979B-E3DF43F489B0}"/>
    <cellStyle name="Percent 2 9 2 2" xfId="46000" xr:uid="{7CE95A8C-A43F-412A-9791-BDEC0A7544C2}"/>
    <cellStyle name="Percent 2 9 2 2 2" xfId="46001" xr:uid="{95A0A3A0-BEDD-4EB2-BAD7-3DE3558ACC45}"/>
    <cellStyle name="Percent 2 9 2 3" xfId="46002" xr:uid="{56D2AA2E-F237-45CE-82AF-06EAD228C22C}"/>
    <cellStyle name="Percent 2 9 20" xfId="46003" xr:uid="{3FE59FC5-68D7-4BE4-80AB-144D8CB9C6CA}"/>
    <cellStyle name="Percent 2 9 21" xfId="46004" xr:uid="{F4CDBA1B-7B6F-4053-8033-28E74E683864}"/>
    <cellStyle name="Percent 2 9 22" xfId="46005" xr:uid="{AB480F63-758C-4FD4-871B-DA6FFFE544B2}"/>
    <cellStyle name="Percent 2 9 23" xfId="46006" xr:uid="{3E9FA053-65B5-470E-A8CD-D4DC69586585}"/>
    <cellStyle name="Percent 2 9 24" xfId="46007" xr:uid="{C6661241-AFE2-41B2-9091-3118F9FE8EC9}"/>
    <cellStyle name="Percent 2 9 25" xfId="46008" xr:uid="{D1ABE02C-1A04-4F9D-B713-6C838CE9FAD5}"/>
    <cellStyle name="Percent 2 9 26" xfId="46009" xr:uid="{35F48576-B075-4236-BD55-3C763614430F}"/>
    <cellStyle name="Percent 2 9 27" xfId="46010" xr:uid="{DDB51BD9-B305-4F3D-8FF2-F5B818519D0D}"/>
    <cellStyle name="Percent 2 9 28" xfId="46011" xr:uid="{F658F0B2-106F-4063-B004-83AE1AD72A16}"/>
    <cellStyle name="Percent 2 9 29" xfId="46012" xr:uid="{457C2391-1C3D-412E-B17E-12E10AB253B1}"/>
    <cellStyle name="Percent 2 9 3" xfId="46013" xr:uid="{01272C4E-8A6C-4B5A-B0FA-35FA4E734173}"/>
    <cellStyle name="Percent 2 9 3 2" xfId="46014" xr:uid="{74EE1279-61B9-43CD-B57A-FE2A4D13E16A}"/>
    <cellStyle name="Percent 2 9 3 2 2" xfId="46015" xr:uid="{B884C0F5-1286-4FB6-9FE1-F4FCEF349E21}"/>
    <cellStyle name="Percent 2 9 3 3" xfId="46016" xr:uid="{6C8A31F8-4068-4996-9967-3E5D5F2B45B6}"/>
    <cellStyle name="Percent 2 9 30" xfId="46017" xr:uid="{DE78A500-8D2B-43DA-B946-0529FC55B5D8}"/>
    <cellStyle name="Percent 2 9 31" xfId="46018" xr:uid="{7FE9E4A7-EF4E-4725-82BE-1ED71A5568CA}"/>
    <cellStyle name="Percent 2 9 32" xfId="46019" xr:uid="{3F29EDCA-BD68-4C06-9B36-3DEABA461899}"/>
    <cellStyle name="Percent 2 9 33" xfId="46020" xr:uid="{2BC161AA-1378-4598-9E84-056729FF9AF5}"/>
    <cellStyle name="Percent 2 9 34" xfId="46021" xr:uid="{173FD2E5-AE76-48D1-A7A2-D2D65B1B6A20}"/>
    <cellStyle name="Percent 2 9 35" xfId="46022" xr:uid="{6E0A0175-E885-43A2-A49D-1A810336102F}"/>
    <cellStyle name="Percent 2 9 36" xfId="46023" xr:uid="{F1BEBCE1-12AE-4655-8110-3356893CE043}"/>
    <cellStyle name="Percent 2 9 37" xfId="46024" xr:uid="{75447F6B-2BE4-4036-98E4-1A86D5C7664E}"/>
    <cellStyle name="Percent 2 9 38" xfId="46025" xr:uid="{AA7E57E7-8545-4F16-B46F-078061ABC11A}"/>
    <cellStyle name="Percent 2 9 39" xfId="46026" xr:uid="{871F8D2C-50A3-4B47-8F46-E46E647074EB}"/>
    <cellStyle name="Percent 2 9 4" xfId="46027" xr:uid="{3AE42D11-A528-417F-AC9C-0E134FE580C4}"/>
    <cellStyle name="Percent 2 9 4 2" xfId="46028" xr:uid="{0AD684F2-F4F8-4D88-8F8C-822F19DEB783}"/>
    <cellStyle name="Percent 2 9 4 2 2" xfId="46029" xr:uid="{7BA43928-B6F4-467F-8C6A-9B265F5EF249}"/>
    <cellStyle name="Percent 2 9 4 3" xfId="46030" xr:uid="{51CC8A8D-0AB4-47DF-B742-F38AD84E7DB3}"/>
    <cellStyle name="Percent 2 9 40" xfId="46031" xr:uid="{B1511A59-C256-4038-8BCF-2DEC53F4F989}"/>
    <cellStyle name="Percent 2 9 5" xfId="46032" xr:uid="{EB9F5291-43A6-41D0-A1C3-1F4A73122FCE}"/>
    <cellStyle name="Percent 2 9 5 2" xfId="46033" xr:uid="{7885C5B7-9F0F-4822-BA51-22BE7AA810B3}"/>
    <cellStyle name="Percent 2 9 5 2 2" xfId="46034" xr:uid="{2EA88004-8DDF-48AC-B071-6B983646F034}"/>
    <cellStyle name="Percent 2 9 5 3" xfId="46035" xr:uid="{D65E9D15-1E7A-4579-A3A7-43098FA26B49}"/>
    <cellStyle name="Percent 2 9 6" xfId="46036" xr:uid="{3CF14A33-5E45-4D6F-A919-B326A32C0D46}"/>
    <cellStyle name="Percent 2 9 6 2" xfId="46037" xr:uid="{FAC38BAA-C1C3-4ADB-A59A-B67A515B9712}"/>
    <cellStyle name="Percent 2 9 6 2 2" xfId="46038" xr:uid="{14CDE47A-E41F-4C36-9385-52B046D7E68C}"/>
    <cellStyle name="Percent 2 9 6 3" xfId="46039" xr:uid="{174DFCA5-C684-49F5-B70A-334EAF6D2AA4}"/>
    <cellStyle name="Percent 2 9 7" xfId="46040" xr:uid="{C69992D8-A630-491E-859E-374826C0AD7E}"/>
    <cellStyle name="Percent 2 9 7 2" xfId="46041" xr:uid="{401A064E-B5E8-4545-9F02-E80E40B86045}"/>
    <cellStyle name="Percent 2 9 7 2 2" xfId="46042" xr:uid="{9ADB65DF-1791-4131-B922-A12D314C9113}"/>
    <cellStyle name="Percent 2 9 7 3" xfId="46043" xr:uid="{1E141F1D-B469-4AB6-AC63-159C250C5E7C}"/>
    <cellStyle name="Percent 2 9 8" xfId="46044" xr:uid="{B30FC9F9-0ADD-452A-984F-0E5D5BE8EDDB}"/>
    <cellStyle name="Percent 2 9 8 2" xfId="46045" xr:uid="{6B86A1BC-794D-4F41-B36E-38B424147F3B}"/>
    <cellStyle name="Percent 2 9 8 2 2" xfId="46046" xr:uid="{B45B8338-F3F0-4A2B-AB5B-4BC3DBA036A9}"/>
    <cellStyle name="Percent 2 9 8 3" xfId="46047" xr:uid="{3FCBF6C8-3E64-4101-8D8F-48F3111B3D58}"/>
    <cellStyle name="Percent 2 9 9" xfId="46048" xr:uid="{FF6DA04D-C80D-493F-9426-328252645682}"/>
    <cellStyle name="Percent 2 9 9 2" xfId="46049" xr:uid="{211A4ADE-B43D-483B-8126-DBB0FF48C8BD}"/>
    <cellStyle name="Percent 2 9 9 2 2" xfId="46050" xr:uid="{9997C2F6-3041-4A9D-8FDF-81658BFC74DA}"/>
    <cellStyle name="Percent 2 9 9 3" xfId="46051" xr:uid="{517E8657-E051-4A92-A804-B83841F47011}"/>
    <cellStyle name="Percent 20" xfId="57930" xr:uid="{2EA6B122-83AD-4E2F-873F-FB802F772BF6}"/>
    <cellStyle name="Percent 21" xfId="61940" xr:uid="{9B804804-C769-475E-859E-AB0D46E5ADC5}"/>
    <cellStyle name="Percent 22" xfId="61944" xr:uid="{156DC884-93D4-42EA-A57A-B514291D9F1B}"/>
    <cellStyle name="Percent 23" xfId="57917" xr:uid="{BDD4C5D7-9771-4C6D-9083-E73BFB22CDB8}"/>
    <cellStyle name="Percent 3" xfId="46052" xr:uid="{CFE28B72-1C7B-4567-BD5E-8F324C3192DE}"/>
    <cellStyle name="Percent 3 2" xfId="46053" xr:uid="{77F4E651-4365-458E-BEAA-E6465B0B258F}"/>
    <cellStyle name="Percent 3 3" xfId="46054" xr:uid="{8194A0BB-DC09-4F5C-B234-BD19B3995A16}"/>
    <cellStyle name="Percent 32" xfId="46055" xr:uid="{C4351C05-5B2A-4565-A40E-14010AA4527B}"/>
    <cellStyle name="Percent 37" xfId="46056" xr:uid="{3F383624-A36D-4117-8626-FA902C9295D1}"/>
    <cellStyle name="Percent 39" xfId="46057" xr:uid="{4FA62670-1E0D-42C9-BC86-8DE2915C4E45}"/>
    <cellStyle name="Percent 4" xfId="46058" xr:uid="{73C250DB-76F2-4119-BEBD-12C490434FAA}"/>
    <cellStyle name="Percent 4 2" xfId="46059" xr:uid="{36B2AC57-1E76-49BC-927F-896AC0355424}"/>
    <cellStyle name="Percent 4 2 2 2" xfId="46060" xr:uid="{046D8CDC-EDE1-42F5-A5E0-1219BA017E8C}"/>
    <cellStyle name="Percent 4 3 2 2" xfId="46061" xr:uid="{C5B554E6-C661-43E7-B5F0-F005DB36D698}"/>
    <cellStyle name="Percent 5" xfId="46062" xr:uid="{BB3AFBD6-42E7-421C-B4D6-E9E86F9B3699}"/>
    <cellStyle name="Percent 5 2" xfId="46063" xr:uid="{CC90B72D-8077-4AF3-8BE5-26175092C916}"/>
    <cellStyle name="Percent 5 3" xfId="46064" xr:uid="{D0424832-16E2-4758-84BC-FBB5D693BE31}"/>
    <cellStyle name="Percent 6" xfId="46065" xr:uid="{6EAB0341-2514-4A58-A5CF-3829DE05CF4F}"/>
    <cellStyle name="Percent 7" xfId="46066" xr:uid="{DC281679-CAA4-4006-834D-6D4207B0D4E3}"/>
    <cellStyle name="Percent 8" xfId="46067" xr:uid="{1465B385-6D7C-4E47-BAD9-4E4D8F699DE3}"/>
    <cellStyle name="Percent 9" xfId="46068" xr:uid="{01A8CD75-109B-4949-97BE-EDC7164B8FBD}"/>
    <cellStyle name="Percent 9 2" xfId="46069" xr:uid="{D3A81F3C-B207-4C56-BE65-A366AAC7283C}"/>
    <cellStyle name="Percent 9 3" xfId="46070" xr:uid="{DEAA1F09-4145-4D55-9A96-3569F53B727B}"/>
    <cellStyle name="PERCENTAGE" xfId="46071" xr:uid="{04AF713A-5BCF-4782-B068-42D96C8B524C}"/>
    <cellStyle name="PERCENTAGE 2" xfId="46072" xr:uid="{D63C34B7-DE85-4C45-8EB9-21EE5BD8A2C6}"/>
    <cellStyle name="pex 1998-2003" xfId="46073" xr:uid="{B478E75A-4F27-469A-A7EC-9E9059B2524A}"/>
    <cellStyle name="Pilkku_BINV" xfId="46074" xr:uid="{30A4A602-C92F-4799-AB3F-2B7DF653AABC}"/>
    <cellStyle name="PLAN" xfId="46075" xr:uid="{18EF98A5-BF16-4A63-92F1-6A09FB83C353}"/>
    <cellStyle name="Porcentaje" xfId="46076" xr:uid="{94855FCD-3475-4F98-B3F3-DE8B06B3A054}"/>
    <cellStyle name="Porcentual_ret_conso_statu_2000" xfId="46077" xr:uid="{CC020E8A-D6BB-4A7D-B6BD-8F33D7921EB7}"/>
    <cellStyle name="PR" xfId="46078" xr:uid="{28052292-4BB9-4C64-8B8C-EFB3B45DDE95}"/>
    <cellStyle name="PRC_Col_Header" xfId="46079" xr:uid="{D0A3F028-C919-4798-83A0-77BFC77545A2}"/>
    <cellStyle name="PrePop Currency (0)" xfId="46080" xr:uid="{566FE06A-F476-4FCF-9E73-8655ED4D33CA}"/>
    <cellStyle name="PrePop Currency (2)" xfId="46081" xr:uid="{AB7DE28E-A9C1-4E5D-8120-A36986539057}"/>
    <cellStyle name="PrePop Units (0)" xfId="46082" xr:uid="{AD8F0F0E-FB16-4DE3-95A0-39C2C301246E}"/>
    <cellStyle name="PrePop Units (1)" xfId="46083" xr:uid="{11335775-9030-4D01-BDEC-AA81758DE138}"/>
    <cellStyle name="PrePop Units (2)" xfId="46084" xr:uid="{35D0FA44-87E6-499D-B253-493A868C9E4F}"/>
    <cellStyle name="price" xfId="46085" xr:uid="{A319E063-40B5-47D6-BDDF-DD11FF963642}"/>
    <cellStyle name="Prosentti 2" xfId="46086" xr:uid="{4AB1912E-2EE4-41D4-A3D5-5982B4598412}"/>
    <cellStyle name="protected" xfId="46087" xr:uid="{6A1A5360-9BB8-4E13-A526-15A5A9489394}"/>
    <cellStyle name="PSChar" xfId="46088" xr:uid="{2D9BE6DC-117B-4AB9-9555-9AECEA355066}"/>
    <cellStyle name="PSChar 2" xfId="46089" xr:uid="{DEB5281A-D49F-445E-A3EF-01AECFE4679F}"/>
    <cellStyle name="PSDate" xfId="46090" xr:uid="{233AE334-4840-4A7F-A2E3-B3F54A0E3C92}"/>
    <cellStyle name="PSDec" xfId="46091" xr:uid="{6ABA8F48-AE40-42F1-A5BA-52AD8EED86F3}"/>
    <cellStyle name="PSDec 2" xfId="46092" xr:uid="{5ED99B19-3835-400C-BDAD-465B9849C9E6}"/>
    <cellStyle name="PSHeading" xfId="46093" xr:uid="{4CAFCBC4-423B-4EB9-A678-7D6EC3848075}"/>
    <cellStyle name="PSHeading 2" xfId="46094" xr:uid="{885B44F5-6A75-479F-AE80-19FEC80091DF}"/>
    <cellStyle name="PSInt" xfId="46095" xr:uid="{0C670531-17E7-434E-8322-ECF060790642}"/>
    <cellStyle name="PSSpacer" xfId="46096" xr:uid="{7BF12FFC-1D5A-4F6D-9659-A2E10EE510A6}"/>
    <cellStyle name="pwstyle" xfId="46097" xr:uid="{A1873ED3-89F9-4A09-84D4-58B6F6DCB78C}"/>
    <cellStyle name="Py?r. luku_BINV" xfId="46098" xr:uid="{1509599F-F840-435B-937E-81D3A2F2476A}"/>
    <cellStyle name="Py?r. valuutta_BINV" xfId="46099" xr:uid="{5891165E-C7AB-48EF-84B0-F8361B8E62F2}"/>
    <cellStyle name="Q" xfId="46100" xr:uid="{C3262290-9CE5-4EE0-B47A-2F2975BFBDD1}"/>
    <cellStyle name="Q_APN-Other co." xfId="46101" xr:uid="{4FB5E847-12A5-4883-82D8-FC3029BA476F}"/>
    <cellStyle name="Q_Confirm related " xfId="46102" xr:uid="{334733E8-948F-40AF-8AD0-0BB22E322140}"/>
    <cellStyle name="Q_ODP-2" xfId="46103" xr:uid="{98F7949C-E7C5-4EEA-AB59-6EE2778FB0D7}"/>
    <cellStyle name="QTR94_95_INCOME CTMP#1 98" xfId="46104" xr:uid="{B2C09503-6449-42BE-830D-DC825BFC34F1}"/>
    <cellStyle name="Quantity" xfId="46105" xr:uid="{41ABD5B0-776A-43F2-8577-6719DAC6D4E6}"/>
    <cellStyle name="Quantity 2" xfId="46106" xr:uid="{73E5BF18-B946-42BF-A67D-8E305973D14C}"/>
    <cellStyle name="R?" xfId="46107" xr:uid="{8F67BABD-0779-4F60-9C42-75F349AEED6E}"/>
    <cellStyle name="red" xfId="46108" xr:uid="{4D066ADD-8452-4368-A956-E8C17EEB2577}"/>
    <cellStyle name="regstoresfromspecstores" xfId="46109" xr:uid="{4B17DBDB-18F1-4E46-B28B-56BA6036FB48}"/>
    <cellStyle name="report_title" xfId="46110" xr:uid="{D83E7B56-E4F3-45E0-A2EF-1C1A50839372}"/>
    <cellStyle name="Reset  - Style4" xfId="46111" xr:uid="{DD0F4A6D-8BC6-4078-8D99-42FC6B289590}"/>
    <cellStyle name="Reset  - Style7" xfId="46112" xr:uid="{E988C6FE-963E-4AAB-9BDA-A228D125D9BA}"/>
    <cellStyle name="revised" xfId="46113" xr:uid="{95D22D7C-880F-4011-8CA2-24061943C403}"/>
    <cellStyle name="RevList" xfId="46114" xr:uid="{D815F4F0-68DB-4AE8-8003-3D8941E95A54}"/>
    <cellStyle name="RevList 2" xfId="46115" xr:uid="{95E58E86-FC27-439F-9F4E-C83D00743798}"/>
    <cellStyle name="RevList 3" xfId="46116" xr:uid="{B84B5901-6D6F-4207-B917-7FA4E191D295}"/>
    <cellStyle name="RM" xfId="46117" xr:uid="{BC1992F0-593E-49CA-A440-1C72FBFC8239}"/>
    <cellStyle name="roux_1_laroux" xfId="46118" xr:uid="{FA93D3DC-09FE-4110-93CC-CA00408FBA96}"/>
    <cellStyle name="Salomon Logo" xfId="46119" xr:uid="{73992F91-540C-4EE9-9DF9-B66208F6052F}"/>
    <cellStyle name="SAPBEXaggData" xfId="46120" xr:uid="{C4CD9FCE-931E-4727-BC57-1BE74825CAFD}"/>
    <cellStyle name="SAPBEXaggDataEmph" xfId="46121" xr:uid="{42B355D9-D9BF-4852-8769-6750BA5ED009}"/>
    <cellStyle name="SAPBEXaggItem" xfId="46122" xr:uid="{3488CC63-FCAF-4372-8466-6352424A8EC8}"/>
    <cellStyle name="SAPBEXaggItemX" xfId="46123" xr:uid="{78070E16-0D6B-4328-B472-51C099D1A8C3}"/>
    <cellStyle name="SAPBEXchaText" xfId="46124" xr:uid="{04ABDD6C-BC76-4F91-9059-3A9DA7B188C9}"/>
    <cellStyle name="SAPBEXexcBad7" xfId="46125" xr:uid="{DF6DAC68-3FCE-4EA7-9FAD-F52142C0369B}"/>
    <cellStyle name="SAPBEXexcBad8" xfId="46126" xr:uid="{6F1F3282-A9A6-4212-8E19-918EA237AA3A}"/>
    <cellStyle name="SAPBEXexcBad9" xfId="46127" xr:uid="{D4E1B67E-1C69-4616-9AC8-DDEF63F9B163}"/>
    <cellStyle name="SAPBEXexcCritical4" xfId="46128" xr:uid="{56082E0D-3A83-4C0E-9BE1-2F03A1B1C0C3}"/>
    <cellStyle name="SAPBEXexcCritical5" xfId="46129" xr:uid="{3E134B3A-7EC5-456A-9AB5-A50EA5ECACFB}"/>
    <cellStyle name="SAPBEXexcCritical6" xfId="46130" xr:uid="{8E5109D8-5D55-4E91-B003-969FDDC38344}"/>
    <cellStyle name="SAPBEXexcGood1" xfId="46131" xr:uid="{441E3438-6002-4A8F-926B-C1EF1F409E07}"/>
    <cellStyle name="SAPBEXexcGood2" xfId="46132" xr:uid="{5BA4C00E-BD44-417B-8984-E1BEDF9BF7FC}"/>
    <cellStyle name="SAPBEXexcGood3" xfId="46133" xr:uid="{24DF8DE0-9701-4607-A854-64769A7E8BE9}"/>
    <cellStyle name="SAPBEXfilterDrill" xfId="46134" xr:uid="{0437B9D7-8CCB-49C1-9348-80AC053CCA16}"/>
    <cellStyle name="SAPBEXfilterItem" xfId="46135" xr:uid="{BA3D9662-4D27-4BB5-A9F0-85DE261CBF75}"/>
    <cellStyle name="SAPBEXfilterText" xfId="46136" xr:uid="{47EDEAB6-5B54-4D7A-913C-D35A2CC727DB}"/>
    <cellStyle name="SAPBEXformats" xfId="46137" xr:uid="{A98F6C8D-AEC4-465C-AF5A-E062A9D16564}"/>
    <cellStyle name="SAPBEXheaderItem" xfId="46138" xr:uid="{B184E9C6-1A9A-403C-89AD-2F58F4F8B726}"/>
    <cellStyle name="SAPBEXheaderText" xfId="46139" xr:uid="{079EBB2B-001C-43FE-A84A-AD7DD129705A}"/>
    <cellStyle name="SAPBEXHLevel0" xfId="46140" xr:uid="{B2B5A0A5-F527-4B7A-A0D6-772979BD2437}"/>
    <cellStyle name="SAPBEXHLevel0X" xfId="46141" xr:uid="{1714D798-FF57-47B6-AFD2-B70FBC03C27F}"/>
    <cellStyle name="SAPBEXHLevel1" xfId="46142" xr:uid="{BA5E5F2A-4E5B-4298-A7CB-3D12D10B7E6E}"/>
    <cellStyle name="SAPBEXHLevel1X" xfId="46143" xr:uid="{579D58B7-3861-4C50-828E-EA4E7A2EF9E2}"/>
    <cellStyle name="SAPBEXHLevel2" xfId="46144" xr:uid="{85199D49-507F-4F16-9C72-236AAB82251C}"/>
    <cellStyle name="SAPBEXHLevel2X" xfId="46145" xr:uid="{CF3D02C9-2CD2-49F5-9A2E-A55E590C4915}"/>
    <cellStyle name="SAPBEXHLevel3" xfId="46146" xr:uid="{F2CD9736-2A9A-4D06-8EB5-EDC4D0DA1BEB}"/>
    <cellStyle name="SAPBEXHLevel3X" xfId="46147" xr:uid="{E21C71ED-CA59-4356-9432-16780AFFD04D}"/>
    <cellStyle name="SAPBEXinputData" xfId="46148" xr:uid="{3FDC11A2-4966-4663-BF71-41E90E653C6F}"/>
    <cellStyle name="SAPBEXItemHeader" xfId="46149" xr:uid="{A7E7F717-287C-4747-9C0C-E2645CE5AF71}"/>
    <cellStyle name="SAPBEXresData" xfId="46150" xr:uid="{609CCC72-C213-42A1-98D6-CE5EB86FE418}"/>
    <cellStyle name="SAPBEXresDataEmph" xfId="46151" xr:uid="{0F3F3C2F-EEE7-4EF2-95E2-DE90E61CC69F}"/>
    <cellStyle name="SAPBEXresItem" xfId="46152" xr:uid="{F5AFCAF3-79BE-4C02-8D71-A777FB2CC9BF}"/>
    <cellStyle name="SAPBEXresItemX" xfId="46153" xr:uid="{A1FFAB24-769B-4AF0-B0FA-95F3BBD856E7}"/>
    <cellStyle name="SAPBEXstdData" xfId="46154" xr:uid="{053D5DDC-9870-4F0E-944A-D620702C5FF0}"/>
    <cellStyle name="SAPBEXstdDataEmph" xfId="46155" xr:uid="{D5FA2EB4-1386-49CF-BAE5-FC664604DCAA}"/>
    <cellStyle name="SAPBEXstdItem" xfId="46156" xr:uid="{DA34DA39-BBC8-43FE-AD5D-6E68BFA00A5C}"/>
    <cellStyle name="SAPBEXstdItemX" xfId="46157" xr:uid="{FE10D8BC-D93C-4C31-855D-4B3CDB19D70A}"/>
    <cellStyle name="SAPBEXtitle" xfId="46158" xr:uid="{DC1E7204-8B93-477F-99A6-9090543493FC}"/>
    <cellStyle name="SAPBEXunassignedItem" xfId="46159" xr:uid="{A6FC2334-7867-43BE-9699-2DEA3B33A024}"/>
    <cellStyle name="SAPBEXundefined" xfId="46160" xr:uid="{26BDD084-B53A-422C-94EE-0BCEDB74AE44}"/>
    <cellStyle name="SCH1" xfId="46161" xr:uid="{DA37439F-0383-469E-AAFA-F95E928D62DC}"/>
    <cellStyle name="sche|_x0005_" xfId="46162" xr:uid="{120B2605-9827-4CA5-BDAA-0A44620672F3}"/>
    <cellStyle name="section" xfId="46163" xr:uid="{48E22050-B56F-4084-B7D6-97B2702990A5}"/>
    <cellStyle name="section head" xfId="46164" xr:uid="{3CEAE62E-0D8D-478E-B9C5-49E8F6DD74F9}"/>
    <cellStyle name="Separador de milhares [0]_CWT BR01" xfId="46165" xr:uid="{76AD343E-C577-405F-B059-A898D8818D44}"/>
    <cellStyle name="Separador de milhares_CWT AR01" xfId="46166" xr:uid="{02B6110A-2515-42AE-8447-3E1D4E152A45}"/>
    <cellStyle name="SHADEDSTORES" xfId="46167" xr:uid="{3A91CA53-15B9-4473-BDE3-75CA5BF8CF93}"/>
    <cellStyle name="Sheet Title" xfId="46168" xr:uid="{E02CA7F1-401D-4ABB-AC31-1C5EEC5E54E4}"/>
    <cellStyle name="Single Accounting" xfId="46169" xr:uid="{3FA6C3E8-DEC1-4BD4-9F16-EC802BFD29CC}"/>
    <cellStyle name="Sl_ Sl_ S퀬P Sl_ Sl_ Sl_ Sl_ Sl_ " xfId="46170" xr:uid="{DC9E19C5-6743-4EA5-95FD-7C584E0F2137}"/>
    <cellStyle name="small border line" xfId="46171" xr:uid="{0841118C-0E75-4165-927D-589E9BA35F91}"/>
    <cellStyle name="specstores" xfId="46172" xr:uid="{AA9A06AB-2CAC-4D50-AD21-04058BBBCECF}"/>
    <cellStyle name="Standaard_Sheet1" xfId="46173" xr:uid="{53A00881-D232-41A9-81BE-E659AC79F959}"/>
    <cellStyle name="Standard" xfId="46174" xr:uid="{0AC0B411-1F3D-4E66-B3DD-5028E33BBBDC}"/>
    <cellStyle name="Style 1" xfId="46175" xr:uid="{51CF9C09-3755-4C0E-A635-87F2EED4E3E1}"/>
    <cellStyle name="Style 1 10" xfId="46176" xr:uid="{366EEDE0-9539-4175-B94A-61E028966949}"/>
    <cellStyle name="Style 1 10 2" xfId="46177" xr:uid="{069B7F4D-E855-43E9-B5C0-D3ACDC62B332}"/>
    <cellStyle name="Style 1 10 2 2" xfId="46178" xr:uid="{73E244F7-A8AF-46AF-9852-52508C4B441C}"/>
    <cellStyle name="Style 1 10 3" xfId="46179" xr:uid="{489E32DA-9667-4D1E-B6E5-DD7B9AB87805}"/>
    <cellStyle name="Style 1 11" xfId="46180" xr:uid="{5F0FD7EE-D7FD-4C74-AD46-1043CC6FF010}"/>
    <cellStyle name="Style 1 11 2" xfId="46181" xr:uid="{9DB3340E-302F-43D3-A587-1508F3A55327}"/>
    <cellStyle name="Style 1 11 2 2" xfId="46182" xr:uid="{5AA295A0-0A48-4748-B8C5-2EAADE55164E}"/>
    <cellStyle name="Style 1 11 3" xfId="46183" xr:uid="{04ECE796-E3EA-4187-8C0A-1B46227E641E}"/>
    <cellStyle name="Style 1 12" xfId="46184" xr:uid="{51ED8B2E-5583-4951-BA5D-FF204ABEAC3E}"/>
    <cellStyle name="Style 1 12 2" xfId="46185" xr:uid="{AC5544A2-8365-4BBC-9490-2D6DEBB88450}"/>
    <cellStyle name="Style 1 12 2 2" xfId="46186" xr:uid="{9DFD80C5-8CD3-4678-B8FE-614A673D11B2}"/>
    <cellStyle name="Style 1 12 3" xfId="46187" xr:uid="{39717B9B-32A4-46C4-8471-D38267C49D20}"/>
    <cellStyle name="Style 1 13" xfId="46188" xr:uid="{73F6FFEF-1CD1-4CD6-BF73-2CC75FC4B5F0}"/>
    <cellStyle name="Style 1 13 2" xfId="46189" xr:uid="{BE8E1008-B2E1-4B2C-B74D-74653F116100}"/>
    <cellStyle name="Style 1 13 2 2" xfId="46190" xr:uid="{2A603DA9-704C-49BE-81AF-A297DA5136DC}"/>
    <cellStyle name="Style 1 13 3" xfId="46191" xr:uid="{DE578BEF-FDB8-4750-B1DE-17080E249C75}"/>
    <cellStyle name="Style 1 14" xfId="46192" xr:uid="{CA2C1C87-9D52-44E0-A712-5B4AC195CF24}"/>
    <cellStyle name="Style 1 14 2" xfId="46193" xr:uid="{623B2AF4-E775-4B01-B510-0DE51A5853FD}"/>
    <cellStyle name="Style 1 14 2 2" xfId="46194" xr:uid="{2C5151A4-BDD8-49A0-B85F-BF071C1EFF70}"/>
    <cellStyle name="Style 1 14 3" xfId="46195" xr:uid="{16595B36-85F8-4832-A04B-B025E5AAF313}"/>
    <cellStyle name="Style 1 15" xfId="46196" xr:uid="{9BC6EE6F-0B1C-4EAB-80FC-E2C3E68B42B1}"/>
    <cellStyle name="Style 1 15 2" xfId="46197" xr:uid="{7D0F921B-A84D-4E78-A339-147900274AA4}"/>
    <cellStyle name="Style 1 15 2 2" xfId="46198" xr:uid="{2AB7755D-A3EA-4526-99F7-E8904BFD3BC0}"/>
    <cellStyle name="Style 1 15 3" xfId="46199" xr:uid="{A1581E69-5FA3-4D22-B300-E6E18B804EFD}"/>
    <cellStyle name="Style 1 16" xfId="46200" xr:uid="{1FE4D1D2-F343-4722-87FE-DC9F4884F9C3}"/>
    <cellStyle name="Style 1 16 2" xfId="46201" xr:uid="{9E98298F-2F3B-4E3C-BD44-2EBDBA608630}"/>
    <cellStyle name="Style 1 16 2 2" xfId="46202" xr:uid="{897C3F10-3C55-42A1-88F9-0D525794E232}"/>
    <cellStyle name="Style 1 16 3" xfId="46203" xr:uid="{5BFC6318-7871-4892-AE1A-9286C49F28FC}"/>
    <cellStyle name="Style 1 17" xfId="46204" xr:uid="{F5D5B9D0-430D-44F2-A5EA-289D58411EBD}"/>
    <cellStyle name="Style 1 17 2" xfId="46205" xr:uid="{A39C0E80-992E-4AF5-BC44-36798DB80DEE}"/>
    <cellStyle name="Style 1 17 2 2" xfId="46206" xr:uid="{9BBEF525-9CC0-4924-A179-0B28B4FDAAA4}"/>
    <cellStyle name="Style 1 17 3" xfId="46207" xr:uid="{7537CBC5-7A21-4298-B4A0-45F37A573FFA}"/>
    <cellStyle name="Style 1 18" xfId="46208" xr:uid="{E5DCFBE3-2FE7-4BC9-B86C-DE40C5B70BDD}"/>
    <cellStyle name="Style 1 18 2" xfId="46209" xr:uid="{B636BCA9-BA45-4D32-9569-2E826F590EEA}"/>
    <cellStyle name="Style 1 18 2 2" xfId="46210" xr:uid="{58BE9E86-8850-4EFC-B0E1-0BFEA0E14116}"/>
    <cellStyle name="Style 1 18 3" xfId="46211" xr:uid="{7A27E783-58B9-4272-8B01-878586CC449F}"/>
    <cellStyle name="Style 1 19" xfId="46212" xr:uid="{0770B806-EE82-4F22-8DBB-63B53F59B77A}"/>
    <cellStyle name="Style 1 19 2" xfId="46213" xr:uid="{5CBA17EF-6334-4C07-8666-3468ABED5CA0}"/>
    <cellStyle name="Style 1 19 2 2" xfId="46214" xr:uid="{62404025-41F2-4EB8-8BA9-13F6EDA13573}"/>
    <cellStyle name="Style 1 19 3" xfId="46215" xr:uid="{23B7C8BA-1346-4D57-9615-9CF3D9D9CFB4}"/>
    <cellStyle name="Style 1 2" xfId="46216" xr:uid="{3DFF9DD6-A13B-42BF-B8FE-492E9FC49B39}"/>
    <cellStyle name="Style 1 2 10" xfId="46217" xr:uid="{C901A700-3690-4E52-9937-30EDABF9D37A}"/>
    <cellStyle name="Style 1 2 10 2" xfId="46218" xr:uid="{DFA5DC53-6F41-4059-B888-D1D4CAF77150}"/>
    <cellStyle name="Style 1 2 10 2 2" xfId="46219" xr:uid="{35A078CE-7E94-45F9-B5DC-434FDB7FD512}"/>
    <cellStyle name="Style 1 2 10 3" xfId="46220" xr:uid="{2EB70B91-5F82-4F46-B760-1ABA2C444E6A}"/>
    <cellStyle name="Style 1 2 11" xfId="46221" xr:uid="{F113DBFB-B715-467A-A639-ACFEDC273225}"/>
    <cellStyle name="Style 1 2 11 2" xfId="46222" xr:uid="{6C1F172D-84A7-45DC-BC0B-1C3EBAAC24EE}"/>
    <cellStyle name="Style 1 2 11 2 2" xfId="46223" xr:uid="{D3F2B3BB-683D-48B1-84D2-20FED62D20A6}"/>
    <cellStyle name="Style 1 2 11 3" xfId="46224" xr:uid="{2D04292A-70DA-4364-8655-B2737BA8E808}"/>
    <cellStyle name="Style 1 2 11 4" xfId="46225" xr:uid="{9DFC1F5A-F410-4526-A25A-873C2709905A}"/>
    <cellStyle name="Style 1 2 12" xfId="46226" xr:uid="{E883994F-93B1-4D7E-AE69-67B8F95DC68B}"/>
    <cellStyle name="Style 1 2 12 2" xfId="46227" xr:uid="{F8B83059-8F5C-4894-9D76-72E6AFFF4E4E}"/>
    <cellStyle name="Style 1 2 13" xfId="46228" xr:uid="{4FC51A08-1378-45EC-85C4-7B8CD927B95B}"/>
    <cellStyle name="Style 1 2 14" xfId="46229" xr:uid="{B8BDE876-375C-4EE4-B035-95B0FBE82105}"/>
    <cellStyle name="Style 1 2 14 2" xfId="46230" xr:uid="{DFB172F5-EA5C-4F2C-B787-C1257B3A55F7}"/>
    <cellStyle name="Style 1 2 15" xfId="46231" xr:uid="{FF53B4FD-7C0F-4530-8E10-46C5519E603E}"/>
    <cellStyle name="Style 1 2 16" xfId="46232" xr:uid="{3E94CADA-202C-4862-B915-30744CBB9D6F}"/>
    <cellStyle name="Style 1 2 17" xfId="46233" xr:uid="{F19D365F-881A-47A9-8771-82C3D443CB5B}"/>
    <cellStyle name="Style 1 2 18" xfId="46234" xr:uid="{AF68CDEA-FBE3-4B79-9263-739A1AFEF0BE}"/>
    <cellStyle name="Style 1 2 19" xfId="46235" xr:uid="{EB1AB3F2-2BDF-40A8-A4DB-3AA1277F5807}"/>
    <cellStyle name="Style 1 2 2" xfId="46236" xr:uid="{CD6488C3-86A7-4726-A1B7-4F361CFF6072}"/>
    <cellStyle name="Style 1 2 2 10" xfId="46237" xr:uid="{EAF5671E-7F82-4AB6-9F20-9B73F2569BE6}"/>
    <cellStyle name="Style 1 2 2 11" xfId="46238" xr:uid="{8DF2599D-C2BA-4C9B-B4DE-D620F954F404}"/>
    <cellStyle name="Style 1 2 2 12" xfId="46239" xr:uid="{F8339DBE-3E29-476A-885D-7119CB9C2914}"/>
    <cellStyle name="Style 1 2 2 13" xfId="46240" xr:uid="{CC320DB5-C018-4E87-8CDE-E756C0D35699}"/>
    <cellStyle name="Style 1 2 2 14" xfId="46241" xr:uid="{BDD5A954-C283-4BA6-BA7C-AD1BF67C8E63}"/>
    <cellStyle name="Style 1 2 2 15" xfId="46242" xr:uid="{812E0F27-6188-4A79-B697-B1765CD1B887}"/>
    <cellStyle name="Style 1 2 2 16" xfId="46243" xr:uid="{83B11880-DEA2-426F-981C-C18C3094DEFD}"/>
    <cellStyle name="Style 1 2 2 17" xfId="46244" xr:uid="{7F19D8E8-0517-4A7D-BB24-356442D985FA}"/>
    <cellStyle name="Style 1 2 2 18" xfId="46245" xr:uid="{512B1DBD-6B5C-449C-87FC-DEA91228A47E}"/>
    <cellStyle name="Style 1 2 2 2" xfId="46246" xr:uid="{8A81C753-528A-474F-BFA8-D206B0F31622}"/>
    <cellStyle name="Style 1 2 2 2 2" xfId="46247" xr:uid="{8530D4B3-8561-4925-BA2C-B9C8C3D7521A}"/>
    <cellStyle name="Style 1 2 2 2 2 2" xfId="46248" xr:uid="{2CE4D856-4846-45A6-AC54-61FA1084563C}"/>
    <cellStyle name="Style 1 2 2 2 3" xfId="46249" xr:uid="{633EFD0D-661A-467A-83D7-B89CB42BA196}"/>
    <cellStyle name="Style 1 2 2 3" xfId="46250" xr:uid="{979FEB06-57FD-481B-9764-2FB1B4C761EB}"/>
    <cellStyle name="Style 1 2 2 4" xfId="46251" xr:uid="{CBCCFE17-BCD5-4A03-B137-4FF581939A80}"/>
    <cellStyle name="Style 1 2 2 5" xfId="46252" xr:uid="{0438C668-1B03-4F25-91FB-059716D1D4B6}"/>
    <cellStyle name="Style 1 2 2 6" xfId="46253" xr:uid="{FC751AFC-83FD-448D-86DF-8480BA4BDAF5}"/>
    <cellStyle name="Style 1 2 2 7" xfId="46254" xr:uid="{9E993878-B153-4243-8A0D-720BD32C65F8}"/>
    <cellStyle name="Style 1 2 2 8" xfId="46255" xr:uid="{5CD27278-40E6-4357-AEB4-2A51FA4A7196}"/>
    <cellStyle name="Style 1 2 2 9" xfId="46256" xr:uid="{7F5E723B-B5E8-4B33-9AD7-B8DB7EE63727}"/>
    <cellStyle name="Style 1 2 20" xfId="46257" xr:uid="{7E21B68B-0E4A-4461-A122-5A1C4EDD152F}"/>
    <cellStyle name="Style 1 2 21" xfId="46258" xr:uid="{F8CD2908-441E-4DA3-8631-2DDE4A3A56D2}"/>
    <cellStyle name="Style 1 2 22" xfId="46259" xr:uid="{8E3AA33B-5F31-4021-9E20-10AFB700DA28}"/>
    <cellStyle name="Style 1 2 23" xfId="46260" xr:uid="{72835C0F-824E-4162-9DA0-90C3BCEE8F30}"/>
    <cellStyle name="Style 1 2 24" xfId="46261" xr:uid="{84CD54F7-9C11-4B43-B45B-E56072D54744}"/>
    <cellStyle name="Style 1 2 25" xfId="46262" xr:uid="{F4209347-B408-43B1-98CB-2BFFEFE90902}"/>
    <cellStyle name="Style 1 2 26" xfId="46263" xr:uid="{9BB3C86A-7E01-4AEA-B4EA-8FC0B742B6A4}"/>
    <cellStyle name="Style 1 2 27" xfId="46264" xr:uid="{70D91299-31A4-4CD6-B2B7-A73B0CCCEFCB}"/>
    <cellStyle name="Style 1 2 28" xfId="46265" xr:uid="{15BC769C-D744-4E83-98BE-8F7583EB4CEF}"/>
    <cellStyle name="Style 1 2 29" xfId="46266" xr:uid="{EC0A21A1-B4B0-49EE-84D0-D72AD4B3AE83}"/>
    <cellStyle name="Style 1 2 3" xfId="46267" xr:uid="{8DF8F03C-146A-40E4-8A0B-E16EB2B01911}"/>
    <cellStyle name="Style 1 2 3 2" xfId="46268" xr:uid="{094EAEAC-B879-440B-BE50-28349C143A8D}"/>
    <cellStyle name="Style 1 2 3 2 2" xfId="46269" xr:uid="{283239CE-CD2F-4211-B24F-3B723B2CA7BB}"/>
    <cellStyle name="Style 1 2 3 3" xfId="46270" xr:uid="{592AA961-B5FD-482C-ABFB-F6E1EDC82DCF}"/>
    <cellStyle name="Style 1 2 30" xfId="46271" xr:uid="{8A4561D9-6FD3-466A-AE9A-FCBAB2E91B93}"/>
    <cellStyle name="Style 1 2 31" xfId="46272" xr:uid="{41330EB0-F4A4-43D1-8AB9-358383668EEB}"/>
    <cellStyle name="Style 1 2 32" xfId="46273" xr:uid="{7DD7157A-EA1A-4400-953C-1F7BE718B376}"/>
    <cellStyle name="Style 1 2 33" xfId="46274" xr:uid="{A65AD519-2144-4B86-AEF8-1478EFE904ED}"/>
    <cellStyle name="Style 1 2 34" xfId="46275" xr:uid="{86AD56A6-41AB-4BF2-A3AC-7386056F184F}"/>
    <cellStyle name="Style 1 2 35" xfId="46276" xr:uid="{E0006FE8-4E60-4F75-AAA0-E42A48C7B2BF}"/>
    <cellStyle name="Style 1 2 36" xfId="46277" xr:uid="{23C8B41F-D65E-4228-B7D4-1A6BEEB29640}"/>
    <cellStyle name="Style 1 2 37" xfId="46278" xr:uid="{EF9BC788-E377-44E4-AE23-D7B6CB2E6A45}"/>
    <cellStyle name="Style 1 2 38" xfId="46279" xr:uid="{37D5FACC-974C-45E7-8116-0DB9ACA6FDFA}"/>
    <cellStyle name="Style 1 2 39" xfId="46280" xr:uid="{8C8DB4FA-5060-4925-AD44-CA8DFC7DF8D8}"/>
    <cellStyle name="Style 1 2 4" xfId="46281" xr:uid="{7C0ACAA6-3E15-499D-8992-2982A094C55E}"/>
    <cellStyle name="Style 1 2 4 2" xfId="46282" xr:uid="{B19FBD6B-C4EA-4EFB-ACC6-E2F828FA92FE}"/>
    <cellStyle name="Style 1 2 4 2 2" xfId="46283" xr:uid="{DD7FB798-9628-48D4-81EC-5B7079EC1F76}"/>
    <cellStyle name="Style 1 2 4 3" xfId="46284" xr:uid="{A00A1F3B-F7D2-4C9D-A651-CA9E3406DA9D}"/>
    <cellStyle name="Style 1 2 40" xfId="46285" xr:uid="{9ED2CB23-E8AA-4DDB-8A88-EE2D7EDE9BED}"/>
    <cellStyle name="Style 1 2 5" xfId="46286" xr:uid="{A3A84A6B-EBB4-4B73-A022-D6510DF1CC25}"/>
    <cellStyle name="Style 1 2 5 2" xfId="46287" xr:uid="{5B659E19-BC8B-4F42-BF2E-9BA79659A518}"/>
    <cellStyle name="Style 1 2 5 2 2" xfId="46288" xr:uid="{7B08FBF8-204B-4BDA-8928-E2BBB7820289}"/>
    <cellStyle name="Style 1 2 5 3" xfId="46289" xr:uid="{FA086C43-E2D5-4971-B183-26AA60FECC7D}"/>
    <cellStyle name="Style 1 2 6" xfId="46290" xr:uid="{78680BE0-63E2-4E42-BDC2-9EBFE3BB7D6A}"/>
    <cellStyle name="Style 1 2 6 2" xfId="46291" xr:uid="{BBB23F2D-40F5-4DDF-BF9A-BC53758E0BD1}"/>
    <cellStyle name="Style 1 2 6 2 2" xfId="46292" xr:uid="{6D977B28-FD8D-492C-A86F-A6B6CD5CE081}"/>
    <cellStyle name="Style 1 2 6 3" xfId="46293" xr:uid="{2691BBC7-6E33-45AA-82C0-B36D0FE262B8}"/>
    <cellStyle name="Style 1 2 7" xfId="46294" xr:uid="{2286F1E6-FA49-4A36-874B-051DB7B25862}"/>
    <cellStyle name="Style 1 2 7 2" xfId="46295" xr:uid="{E011DF3B-4ADC-43BE-906C-8F4769F8B076}"/>
    <cellStyle name="Style 1 2 7 2 2" xfId="46296" xr:uid="{35DFA300-9B3E-4E36-8226-06AA5D03F746}"/>
    <cellStyle name="Style 1 2 7 3" xfId="46297" xr:uid="{52743371-128D-4B10-B4D4-84539AD74CF9}"/>
    <cellStyle name="Style 1 2 8" xfId="46298" xr:uid="{9C0D2D35-91C8-47B1-A667-EC777C09532F}"/>
    <cellStyle name="Style 1 2 8 2" xfId="46299" xr:uid="{BFA6F9BF-7BF4-4B54-A70E-F58BE14324B9}"/>
    <cellStyle name="Style 1 2 8 2 2" xfId="46300" xr:uid="{EB80ADF5-9212-41C2-8E0F-CACFA6926276}"/>
    <cellStyle name="Style 1 2 8 3" xfId="46301" xr:uid="{FCA91D02-919E-4B0B-BC6C-85A4D6C40770}"/>
    <cellStyle name="Style 1 2 9" xfId="46302" xr:uid="{8BB29D76-673F-472D-9812-404BDDC487FA}"/>
    <cellStyle name="Style 1 2 9 2" xfId="46303" xr:uid="{DF1B4F54-8230-4360-B1E7-96BFFF53C545}"/>
    <cellStyle name="Style 1 2 9 2 2" xfId="46304" xr:uid="{5DCA940F-0BF2-4576-BB27-7831ECB5EC87}"/>
    <cellStyle name="Style 1 2 9 3" xfId="46305" xr:uid="{6EE670B2-FBCC-4CC6-81FC-2A779E8EBCCC}"/>
    <cellStyle name="Style 1 20" xfId="46306" xr:uid="{5BC27F5B-62BD-43B3-9A43-45BA49B5008D}"/>
    <cellStyle name="Style 1 21" xfId="46307" xr:uid="{B20F0479-8140-45DA-A86E-AD886ABEBF9A}"/>
    <cellStyle name="Style 1 22" xfId="46308" xr:uid="{46EA1F34-26C8-4321-84D7-C5472065D698}"/>
    <cellStyle name="Style 1 23" xfId="46309" xr:uid="{E2328F47-55E0-4C11-ABBE-E8B983ECC305}"/>
    <cellStyle name="Style 1 24" xfId="46310" xr:uid="{2F000062-10B3-42BD-8788-DAD459942827}"/>
    <cellStyle name="Style 1 25" xfId="46311" xr:uid="{377F03D6-4BA5-4EAF-97A1-44A1C38C85F6}"/>
    <cellStyle name="Style 1 26" xfId="46312" xr:uid="{8E972514-E2F1-48E3-AA7C-B0C551CF9137}"/>
    <cellStyle name="Style 1 27" xfId="46313" xr:uid="{294AA9E0-0297-4502-AFF4-F13C05DCD601}"/>
    <cellStyle name="Style 1 28" xfId="46314" xr:uid="{1C062868-9DB2-4BA4-A948-093C08C99B02}"/>
    <cellStyle name="Style 1 29" xfId="46315" xr:uid="{10F65234-9D41-40DE-A9AE-B6FE745E685B}"/>
    <cellStyle name="Style 1 3" xfId="46316" xr:uid="{8B5556BF-B0F1-4D2E-9826-8DF1C1A71564}"/>
    <cellStyle name="Style 1 3 2" xfId="46317" xr:uid="{4C9D816D-14B4-472C-9617-9050725826AD}"/>
    <cellStyle name="Style 1 3 2 2" xfId="46318" xr:uid="{1E9BA05C-2848-481C-BBDF-AD3A23E8AD7D}"/>
    <cellStyle name="Style 1 3 3" xfId="46319" xr:uid="{C4AD1E14-9402-4DAC-9678-6665B7FE91B1}"/>
    <cellStyle name="Style 1 30" xfId="46320" xr:uid="{3B1AE906-E18A-492E-9D09-371564C8C87B}"/>
    <cellStyle name="Style 1 31" xfId="46321" xr:uid="{A69B2768-C4AA-4434-9D69-3ABFCF56BF7A}"/>
    <cellStyle name="Style 1 32" xfId="46322" xr:uid="{00832180-4680-4886-968B-65FD84EE42CA}"/>
    <cellStyle name="Style 1 33" xfId="46323" xr:uid="{1376FBE7-8F13-46C1-A55B-91EAD1967DEF}"/>
    <cellStyle name="Style 1 34" xfId="46324" xr:uid="{A56314EF-D4A4-4ABF-AC24-DFF5E4750962}"/>
    <cellStyle name="Style 1 35" xfId="46325" xr:uid="{1C8F55E0-8968-4A84-A5FB-77CC240ADF33}"/>
    <cellStyle name="Style 1 36" xfId="46326" xr:uid="{4804A719-ABA3-4F28-99BE-EFDB90B7D95E}"/>
    <cellStyle name="Style 1 37" xfId="46327" xr:uid="{829B864D-908A-42AB-870C-9932BC4FB03C}"/>
    <cellStyle name="Style 1 37 2" xfId="46328" xr:uid="{09F7327E-E199-4335-A13D-9E108B3C0A10}"/>
    <cellStyle name="Style 1 38" xfId="46329" xr:uid="{23609BE1-810A-4010-8707-BE9CBE0BA29F}"/>
    <cellStyle name="Style 1 39" xfId="46330" xr:uid="{576897F8-8A8D-44FA-9ACB-3D735B63980B}"/>
    <cellStyle name="Style 1 4" xfId="46331" xr:uid="{8BA3DD91-DDE2-42C0-B7A1-A4928D654D54}"/>
    <cellStyle name="Style 1 4 2" xfId="46332" xr:uid="{5497FF29-03AF-47CE-B5F9-7C77AD48AA11}"/>
    <cellStyle name="Style 1 4 2 2" xfId="46333" xr:uid="{E9336566-4D50-455B-8656-CF5C6DB2D379}"/>
    <cellStyle name="Style 1 4 3" xfId="46334" xr:uid="{C859714F-ADB5-4E30-9546-304EF356DFB4}"/>
    <cellStyle name="Style 1 40" xfId="46335" xr:uid="{E7640E2E-D0B3-422F-95E6-EFE4E8C6EC78}"/>
    <cellStyle name="Style 1 41" xfId="46336" xr:uid="{A9EFEA7A-5B66-4139-93D3-166C0133D43A}"/>
    <cellStyle name="Style 1 42" xfId="46337" xr:uid="{64442F9B-ECE0-4AEB-84AB-D27E6995B587}"/>
    <cellStyle name="Style 1 43" xfId="46338" xr:uid="{065F0A7A-BDEC-4A16-BAC3-6AE0D09583BC}"/>
    <cellStyle name="Style 1 44" xfId="46339" xr:uid="{7C730D88-EF33-4DD0-9639-1F707CBE4CEE}"/>
    <cellStyle name="Style 1 45" xfId="46340" xr:uid="{D3AEBF71-2BED-492A-8D0F-76C4C1DD7CE7}"/>
    <cellStyle name="Style 1 46" xfId="46341" xr:uid="{152119EC-941E-4645-BD28-72773AFFBF91}"/>
    <cellStyle name="Style 1 47" xfId="46342" xr:uid="{9E194CCA-19D9-4227-B5F1-0E559F60D278}"/>
    <cellStyle name="Style 1 48" xfId="46343" xr:uid="{792E6263-2CBF-4090-941F-EEC9CCC33AD0}"/>
    <cellStyle name="Style 1 49" xfId="46344" xr:uid="{D8792F87-E326-49ED-A669-D833F40726E5}"/>
    <cellStyle name="Style 1 5" xfId="46345" xr:uid="{C89E584B-C2A7-4AC1-A0D1-06225845E53A}"/>
    <cellStyle name="Style 1 5 2" xfId="46346" xr:uid="{F8E8EF45-2BB8-41EF-AF5A-96416924BCAC}"/>
    <cellStyle name="Style 1 5 2 2" xfId="46347" xr:uid="{EECA63C9-36A1-4707-A41A-FC8AD6D12EA1}"/>
    <cellStyle name="Style 1 5 3" xfId="46348" xr:uid="{B682AD43-C9F6-4032-BE7B-1549D0978A17}"/>
    <cellStyle name="Style 1 50" xfId="46349" xr:uid="{C68387CB-86CC-4A29-ADA6-6D7812C04A99}"/>
    <cellStyle name="Style 1 51" xfId="46350" xr:uid="{63EC5294-57B5-465A-9F7C-9849FF3FC3F8}"/>
    <cellStyle name="Style 1 52" xfId="46351" xr:uid="{F2047A12-F14C-4D8E-A1F5-B91F6447A12E}"/>
    <cellStyle name="Style 1 53" xfId="46352" xr:uid="{E9AEAED5-B8B5-4E51-9567-7699600AFEAA}"/>
    <cellStyle name="Style 1 54" xfId="46353" xr:uid="{690E3CD6-8462-4191-B2F2-01926E664EB6}"/>
    <cellStyle name="Style 1 55" xfId="46354" xr:uid="{2B55D3D3-8A45-4E42-8ECA-2411EA98EEEC}"/>
    <cellStyle name="Style 1 56" xfId="46355" xr:uid="{95151D67-88A0-43B0-BAA2-7DE1E7061AD6}"/>
    <cellStyle name="Style 1 57" xfId="46356" xr:uid="{E9315C1A-709F-41F9-8F58-7D4F524B5DE4}"/>
    <cellStyle name="Style 1 58" xfId="46357" xr:uid="{0A864935-621F-44BA-A963-55B4F2320B8F}"/>
    <cellStyle name="Style 1 59" xfId="46358" xr:uid="{C75B0B59-63E0-4158-89A6-077B1A424928}"/>
    <cellStyle name="Style 1 6" xfId="46359" xr:uid="{9391D736-F021-417E-9CBB-95BEF6FFF7A3}"/>
    <cellStyle name="Style 1 6 2" xfId="46360" xr:uid="{891E2653-33CC-44F4-B029-DC06F262CDB3}"/>
    <cellStyle name="Style 1 6 2 2" xfId="46361" xr:uid="{A085E54C-C707-4945-86D3-43A527685098}"/>
    <cellStyle name="Style 1 6 3" xfId="46362" xr:uid="{08A27677-344B-4884-A5E2-7A952B2E9B25}"/>
    <cellStyle name="Style 1 60" xfId="46363" xr:uid="{0707C0FD-06CF-4ADF-BB0A-5669B182C39E}"/>
    <cellStyle name="Style 1 61" xfId="46364" xr:uid="{BFEB3BE5-404B-4A34-8477-E1CB7AAAD436}"/>
    <cellStyle name="Style 1 62" xfId="46365" xr:uid="{701586CD-7362-4AF1-B94C-6B4080C04D47}"/>
    <cellStyle name="Style 1 63" xfId="46366" xr:uid="{CF519723-527B-4A29-B81B-21BE389C9D88}"/>
    <cellStyle name="Style 1 64" xfId="46367" xr:uid="{96E53E7B-CF87-4282-BC96-486C87199C0B}"/>
    <cellStyle name="Style 1 65" xfId="46368" xr:uid="{53E2B71F-C63C-42AD-B30D-AB144B3557F5}"/>
    <cellStyle name="Style 1 7" xfId="46369" xr:uid="{A1B0D5FC-F517-4825-B10B-C4EF0C2A5638}"/>
    <cellStyle name="Style 1 7 2" xfId="46370" xr:uid="{BE5E0B15-A450-4A9C-9BC2-C9828459BF81}"/>
    <cellStyle name="Style 1 7 2 2" xfId="46371" xr:uid="{503BC538-8F6A-4793-B653-5A5E48FB144D}"/>
    <cellStyle name="Style 1 7 3" xfId="46372" xr:uid="{F6F3EF80-5235-4679-8BDE-75FFD841B53A}"/>
    <cellStyle name="Style 1 8" xfId="46373" xr:uid="{E817E0D4-9CBA-4EE6-A1AF-9626B3087EAB}"/>
    <cellStyle name="Style 1 8 2" xfId="46374" xr:uid="{43137758-6CD5-4C06-B2FC-70C79C590809}"/>
    <cellStyle name="Style 1 8 2 2" xfId="46375" xr:uid="{D2FA87CC-4FCA-498E-ABBD-C5987F8DF7B5}"/>
    <cellStyle name="Style 1 8 3" xfId="46376" xr:uid="{04ADABFB-9A0E-4455-B2B8-42D966BEF166}"/>
    <cellStyle name="Style 1 9" xfId="46377" xr:uid="{38E0E1C0-36B3-4D48-AE38-656695E3CCF2}"/>
    <cellStyle name="Style 1 9 2" xfId="46378" xr:uid="{C5670C37-FB85-442D-9441-29474A05F8DF}"/>
    <cellStyle name="Style 1 9 2 2" xfId="46379" xr:uid="{3ED65DA8-BA63-44A3-86E6-2FE1FC789B3B}"/>
    <cellStyle name="Style 1 9 3" xfId="46380" xr:uid="{28203A17-B7A0-4DA0-AA68-D43096837630}"/>
    <cellStyle name="Style 1_Comparison Inventory &amp; AP consign B2S 301113" xfId="46381" xr:uid="{95A803AD-EFD3-4908-9D4E-28B6F1AF90EB}"/>
    <cellStyle name="Style 2" xfId="46382" xr:uid="{72A15B74-3B7C-4669-ABAD-9D2FFC9CAE81}"/>
    <cellStyle name="Style 3" xfId="46383" xr:uid="{F272CEDC-0E52-4B9F-891B-2EA52F87A565}"/>
    <cellStyle name="Style 4" xfId="46384" xr:uid="{2FB8DC86-0406-4D10-AD09-19D8ABE7B028}"/>
    <cellStyle name="Style 5" xfId="46385" xr:uid="{1040FDDE-C9DE-4D08-9C6D-EB6C0AB4E34B}"/>
    <cellStyle name="Style 6" xfId="46386" xr:uid="{0ECAAE70-E649-4771-8B47-3D0D8DD11BE0}"/>
    <cellStyle name="Style 7" xfId="46387" xr:uid="{EA137DF4-6BB8-4AF6-BA69-1868C88D4C28}"/>
    <cellStyle name="style1" xfId="46388" xr:uid="{8EEF14A3-C3BB-4D35-92C5-E5CCD6C8EF0B}"/>
    <cellStyle name="STYLE1 - Style1" xfId="46389" xr:uid="{418E1A5C-20E1-4EA4-8D51-2ACF47C065A4}"/>
    <cellStyle name="STYLE2" xfId="46390" xr:uid="{A794DC8B-12D8-4BBA-95BE-6E454C122807}"/>
    <cellStyle name="STYLE2 - Style2" xfId="46391" xr:uid="{C7C978DD-06DF-4B63-B020-7D7C43945DD5}"/>
    <cellStyle name="STYLE3" xfId="46392" xr:uid="{BF935039-B0D6-4BB8-9B52-B1F0930129C0}"/>
    <cellStyle name="STYLE3 - Style3" xfId="46393" xr:uid="{2CF39E6C-CF4D-4FE8-81BB-65D7789E2A92}"/>
    <cellStyle name="STYLE4" xfId="46394" xr:uid="{3BBB1F36-81AA-4AD4-B555-891182378BA3}"/>
    <cellStyle name="STYLE5" xfId="46395" xr:uid="{58E743D7-0651-4703-AB3A-015A78BA4590}"/>
    <cellStyle name="STYLE6" xfId="46396" xr:uid="{F6856236-62CA-4FFB-96FF-2C01B4616472}"/>
    <cellStyle name="STYLE7" xfId="46397" xr:uid="{8E512558-2F16-4282-B6B1-0F3F838DFBF6}"/>
    <cellStyle name="STYLE8" xfId="46398" xr:uid="{100FABFB-F02F-460D-B074-200F1ED4938A}"/>
    <cellStyle name="subhead" xfId="46399" xr:uid="{C96932C3-5186-45A8-999B-3EC10F63A9F1}"/>
    <cellStyle name="SubHeading" xfId="46400" xr:uid="{3D780450-CAB9-4A96-8C0A-2753984F621D}"/>
    <cellStyle name="Subsection Heading" xfId="46401" xr:uid="{C2C3064A-5C05-44E9-B33B-D17D5634FD31}"/>
    <cellStyle name="Subtotal" xfId="46402" xr:uid="{5499E103-D038-403E-8172-F658D947EEB4}"/>
    <cellStyle name="Subtotal 2" xfId="46403" xr:uid="{58A13E72-D734-41D9-BAC2-C9A10A690BEC}"/>
    <cellStyle name="Subtotal 3" xfId="46404" xr:uid="{A06BC62D-AD89-4CB4-9DE2-D4B8C184F6FD}"/>
    <cellStyle name="sw" xfId="46405" xr:uid="{90444D18-C02D-4ED3-9977-98FE86BDD03F}"/>
    <cellStyle name="Tabelle Text 10" xfId="46406" xr:uid="{9D797D72-B45D-47D1-BC9F-32CDB45F337E}"/>
    <cellStyle name="Tabelle Zahl 2 10" xfId="46407" xr:uid="{52BDA6E0-D41B-4F19-BFDD-DEC6ED5427B1}"/>
    <cellStyle name="Table  - Style5" xfId="46408" xr:uid="{1F50E1AD-7BAB-4267-9406-74F056F45F5F}"/>
    <cellStyle name="Table  - Style6" xfId="46409" xr:uid="{193C507B-6BB2-4E03-8214-0ECAD40D6F11}"/>
    <cellStyle name="Table Head" xfId="46410" xr:uid="{B66F296E-C618-49BF-AF4B-815983CF5626}"/>
    <cellStyle name="Table Head Aligned" xfId="46411" xr:uid="{5618945E-35F1-47E6-8DA6-7745AF99D6D8}"/>
    <cellStyle name="Table Head Blue" xfId="46412" xr:uid="{B51D55A1-B572-429E-8CAB-D6E33B5C2BBB}"/>
    <cellStyle name="Table Head Green" xfId="46413" xr:uid="{6326E437-138A-431C-8C28-41BA4E02B7C7}"/>
    <cellStyle name="Table Heading" xfId="46414" xr:uid="{AE8C6760-4247-4A06-8588-6BA5E33C21B5}"/>
    <cellStyle name="Table Source" xfId="46415" xr:uid="{030213F5-9D27-49E2-A84B-283D15E40A16}"/>
    <cellStyle name="Table Text" xfId="46416" xr:uid="{574354B4-32C3-46D4-885A-58298573D77E}"/>
    <cellStyle name="Table Title" xfId="46417" xr:uid="{9D004744-8497-4727-A5CA-C2608635DAB2}"/>
    <cellStyle name="Table Units" xfId="46418" xr:uid="{6D58CDDB-7242-4692-9B63-35F6DE4721C7}"/>
    <cellStyle name="Table_Header" xfId="46419" xr:uid="{2727033D-635F-4121-BC39-5CE62CA5FACA}"/>
    <cellStyle name="TB" xfId="46420" xr:uid="{196EF98C-A92B-4CF5-9A91-A64AE33601BD}"/>
    <cellStyle name="TED STANDARD" xfId="46421" xr:uid="{47DDFB24-F571-4F95-BA1B-2D064437115B}"/>
    <cellStyle name="Text" xfId="46422" xr:uid="{6F9C87E5-38F4-4654-B0E9-FB77E71F2F53}"/>
    <cellStyle name="Text 1" xfId="46423" xr:uid="{A9A1C24C-662C-4062-9290-24837C645CC3}"/>
    <cellStyle name="Text 2" xfId="46424" xr:uid="{6A905D68-6058-4D2B-A93A-1C9A12FFF0AB}"/>
    <cellStyle name="Text Head 1" xfId="46425" xr:uid="{B7160B78-3DF1-4EA4-8716-E9BC6128BA94}"/>
    <cellStyle name="Text Head 2" xfId="46426" xr:uid="{791943B6-C6AE-42CF-9314-3D7B7E16C76E}"/>
    <cellStyle name="Text Indent 1" xfId="46427" xr:uid="{A2B1AABD-D639-4192-AA28-220D48769963}"/>
    <cellStyle name="Text Indent 2" xfId="46428" xr:uid="{0112F0C2-A92A-4E62-B2C5-5C9E8FC557C9}"/>
    <cellStyle name="Text Indent A" xfId="46429" xr:uid="{30A7FDDB-0EED-42B1-B5F8-022ACAC99444}"/>
    <cellStyle name="Text Indent B" xfId="46430" xr:uid="{4B3E472D-FBC4-4D19-A4AF-DF66E9CB2E9E}"/>
    <cellStyle name="Text Indent C" xfId="46431" xr:uid="{8F9D7447-1550-4F4A-B67D-9BF03AF58FC4}"/>
    <cellStyle name="þ_x001d_ð'&amp;Oy?Hy9_x0008__x000f__x0007_æ_x0007__x0007__x0001__x0001_" xfId="46432" xr:uid="{5B3E7DBA-6B3D-4B9F-A0E1-3C620B30447C}"/>
    <cellStyle name="þ_x001d_ðK&amp;‚ý»&amp;{ý_x000b__x0008_n_x0008_B _x0007__x0001__x0001_" xfId="46433" xr:uid="{FF2F1538-FD5A-4316-B71D-A40790FEF023}"/>
    <cellStyle name="Tickmark" xfId="46434" xr:uid="{5800D3E1-8886-46F7-82C3-A7D839A7AA9F}"/>
    <cellStyle name="Times 10" xfId="46435" xr:uid="{C9EDD9BA-9EF7-41A5-892E-F39D49665094}"/>
    <cellStyle name="Times 12" xfId="46436" xr:uid="{AA7AACC3-1F6B-495D-8700-203DC343E455}"/>
    <cellStyle name="Times New Roman" xfId="46437" xr:uid="{58BC6088-7FF2-4FB3-BFD3-3EDAB4979516}"/>
    <cellStyle name="Title  -  Column" xfId="46438" xr:uid="{4CAB0D78-7F5E-4388-B8ED-B06FAF49F04F}"/>
    <cellStyle name="Title  - Style1" xfId="46439" xr:uid="{B2C4A3C9-28ED-4CFE-A8F9-C57E244F272C}"/>
    <cellStyle name="Title  - Style6" xfId="46440" xr:uid="{EE8B55C5-5C4A-41C5-AF76-82707BF602EC}"/>
    <cellStyle name="Title 2" xfId="46441" xr:uid="{755BD3B5-4C87-44FF-9C8D-880FD34360DB}"/>
    <cellStyle name="Title 3" xfId="46442" xr:uid="{11D6859B-58D9-4F28-96BC-CBF5D6FB7FF9}"/>
    <cellStyle name="Title 4" xfId="46443" xr:uid="{47B1A9BF-EC22-44B7-9436-5080D957D54E}"/>
    <cellStyle name="Title 5" xfId="46444" xr:uid="{7AC3432E-0444-4180-B759-FDDBFD8001C9}"/>
    <cellStyle name="TMS 24 - Style7" xfId="46445" xr:uid="{5FE219D9-6C0B-4DE0-BF10-22C28335DEDA}"/>
    <cellStyle name="TMS RMMN" xfId="46446" xr:uid="{72D62823-D940-4BD3-8073-665189A40781}"/>
    <cellStyle name="TOC 1" xfId="46447" xr:uid="{B1FDD128-8727-4EE0-8F59-8EF7ABD6B6EA}"/>
    <cellStyle name="TOC 2" xfId="46448" xr:uid="{BABB6A4E-FAF1-4D7C-9430-FBB0AB97E457}"/>
    <cellStyle name="Topline" xfId="46449" xr:uid="{C4D01DE2-C338-4CF6-AF73-74E140293AB1}"/>
    <cellStyle name="Total 2" xfId="46450" xr:uid="{315755E3-DB1B-415A-89BA-EBE8EFD7B5FF}"/>
    <cellStyle name="Total 2 2" xfId="46451" xr:uid="{10C0CAD3-6CF2-4C1D-9142-32537AE279C5}"/>
    <cellStyle name="Total 3" xfId="46452" xr:uid="{4E872443-974C-4F31-9400-69AD367B03D7}"/>
    <cellStyle name="Total 4" xfId="46453" xr:uid="{F999BE7C-4FD1-4461-BC96-72009C3C07E7}"/>
    <cellStyle name="Total 5" xfId="46454" xr:uid="{3DBC04E3-7EF0-4E7D-86A3-C164FCBEA765}"/>
    <cellStyle name="TotCol - Style5" xfId="46455" xr:uid="{9C50261A-A4F4-49FC-9B4E-04855C9A5672}"/>
    <cellStyle name="TotCol - Style7" xfId="46456" xr:uid="{F278EF4F-C669-4280-9D1A-B39DF88475EF}"/>
    <cellStyle name="TotRow - Style4" xfId="46457" xr:uid="{BBC86578-6E22-411E-AA5F-1D4D73393D1D}"/>
    <cellStyle name="TotRow - Style8" xfId="46458" xr:uid="{AAEE021D-39C1-486C-A00C-CD5E4C073292}"/>
    <cellStyle name="Try1" xfId="46459" xr:uid="{464201FD-BE28-475F-8575-C736A519F668}"/>
    <cellStyle name="turns the number of whole workdays between two dateœ" xfId="46460" xr:uid="{D31280AE-167C-4302-95A6-BC39E6CE169B}"/>
    <cellStyle name="Tusental (0)_Blad1" xfId="46461" xr:uid="{E6A5A1D2-BF6A-46BF-A345-295851A33D64}"/>
    <cellStyle name="Tusental_Blad1" xfId="46462" xr:uid="{2D14EC88-6EB9-4DFA-97C8-356559199A78}"/>
    <cellStyle name="Underline_Double" xfId="46463" xr:uid="{1B5D8C54-1B1E-4C07-B6F5-3437C6DBAEF0}"/>
    <cellStyle name="Unprot" xfId="46464" xr:uid="{DF8B9EC7-FEDB-4089-998A-F4A95A433540}"/>
    <cellStyle name="Unprot$" xfId="46465" xr:uid="{8CE40E25-6536-4040-9D6C-03714B35C48D}"/>
    <cellStyle name="Unprot_B2S Legal COA_BSPL_ P13A  02032012 " xfId="46466" xr:uid="{94C591BF-7C9E-4A65-BCBA-2FE9CCB4027C}"/>
    <cellStyle name="Unprotect" xfId="46467" xr:uid="{068B1D8B-11C2-40C5-B02E-55778860117E}"/>
    <cellStyle name="unprotected" xfId="46468" xr:uid="{198C2A1D-103A-4629-B5F4-621DF922C96F}"/>
    <cellStyle name="Update" xfId="46469" xr:uid="{E824ACE1-6120-47FD-B90B-AFB68C631D52}"/>
    <cellStyle name="Valuta (0)" xfId="46470" xr:uid="{1C4F29AD-C5E7-4CA3-B524-11FF1329FB37}"/>
    <cellStyle name="Valuta [0]_form8Q" xfId="46471" xr:uid="{D9D0A51C-229B-42CA-A6AB-6518B2ABE981}"/>
    <cellStyle name="Valuta_Balance" xfId="46472" xr:uid="{63F82D0B-6134-4AA6-8C45-2368D7CDA723}"/>
    <cellStyle name="Valuutta_BINV" xfId="46473" xr:uid="{74CF01D2-BDEB-4849-A98C-E31CB4B47419}"/>
    <cellStyle name="vide1" xfId="46474" xr:uid="{1A8825D0-B74F-4759-942C-29DB8D3D97F7}"/>
    <cellStyle name="vu" xfId="46475" xr:uid="{F035376A-7852-4C44-8CE1-D260161997BE}"/>
    <cellStyle name="W" xfId="46476" xr:uid="{5E2AE841-E186-43FC-A1E1-F433AC753078}"/>
    <cellStyle name="W_APN-Other co." xfId="46477" xr:uid="{8E7845DD-C6BE-4AE9-9806-542633F178D3}"/>
    <cellStyle name="W_Confirm related " xfId="46478" xr:uid="{8C57DE77-8B03-48C7-AE24-8D578EC18C66}"/>
    <cellStyle name="W_ODP-2" xfId="46479" xr:uid="{9B449A64-ADF2-4B70-A4CB-0C983C4613B8}"/>
    <cellStyle name="Währung [0]_GB96ISTO" xfId="46480" xr:uid="{9F4F9990-64F0-4425-A2B4-064AF371D114}"/>
    <cellStyle name="Währung_GB96ISTO" xfId="46481" xr:uid="{E763A378-76AA-4925-88CB-3638DFBA60BC}"/>
    <cellStyle name="Walutowy [0]_laroux" xfId="46482" xr:uid="{D1CA1CB6-F5CF-446B-95E2-00EC6762D19A}"/>
    <cellStyle name="Walutowy_laroux" xfId="46483" xr:uid="{1B57911A-3F4B-438C-A38A-BA5A7CA17725}"/>
    <cellStyle name="Warning Text 2" xfId="46484" xr:uid="{0A8BD2D7-0B7F-49B2-86F1-8C7EE5CE2F2F}"/>
    <cellStyle name="Warning Text 3" xfId="46485" xr:uid="{1B697B61-5C78-4385-98EB-1796AE09FF05}"/>
    <cellStyle name="Warning Text 4" xfId="46486" xr:uid="{718C7622-CA3F-427E-9E97-5D6AB224C803}"/>
    <cellStyle name="Warning Text 5" xfId="46487" xr:uid="{66DF28B6-C737-4802-8FFA-A2F2258D1A6E}"/>
    <cellStyle name="Work in progress" xfId="46488" xr:uid="{B69482DF-842D-4CE5-A30B-C220D9D5EA22}"/>
    <cellStyle name="wrap" xfId="46489" xr:uid="{D6ABDE48-C7C4-405B-B1E5-03B0A36EE840}"/>
    <cellStyle name="Wไhrung [0]_35ERI8T2gbIEMixb4v26icuOo" xfId="46490" xr:uid="{8C3967E7-C217-478B-BFCB-DAD345F9C463}"/>
    <cellStyle name="Wไhrung_35ERI8T2gbIEMixb4v26icuOo" xfId="46491" xr:uid="{27D77BD2-8D79-42A4-9664-10930FCA98ED}"/>
    <cellStyle name="X" xfId="46492" xr:uid="{4F6215F7-5DEC-4857-8284-29C1EBAECE3F}"/>
    <cellStyle name="XLS'|_x0005_t" xfId="46493" xr:uid="{8EBD8F77-BD9D-4A86-B003-6378A28520B1}"/>
    <cellStyle name="Year" xfId="46494" xr:uid="{1996D475-DAC1-44F4-9D2A-67A546703DD7}"/>
    <cellStyle name="Yen" xfId="46495" xr:uid="{CF81ED49-D503-4968-872F-9046780F302B}"/>
    <cellStyle name="ZSAPBEXsubtitle" xfId="46496" xr:uid="{A45DD5DB-8D8E-43F7-8957-DEEF567EAC07}"/>
    <cellStyle name="アクセント 1" xfId="46497" xr:uid="{80A8C352-EE3D-462F-BB7A-F22D3749E8A7}"/>
    <cellStyle name="アクセント 1 2" xfId="46498" xr:uid="{03C6F586-C46B-4564-BB0E-FC7099E56D5C}"/>
    <cellStyle name="アクセント 2" xfId="46499" xr:uid="{D98B9112-F6F0-4076-9662-293C3EF0A0E5}"/>
    <cellStyle name="アクセント 2 2" xfId="46500" xr:uid="{69D7FA23-75BD-4985-8FB1-391C487762BB}"/>
    <cellStyle name="アクセント 3" xfId="46501" xr:uid="{DAB62135-64CB-407D-A4BA-DC301F1E9214}"/>
    <cellStyle name="アクセント 3 2" xfId="46502" xr:uid="{CD9A174C-8BC9-4993-AFAD-C22E2E214F8E}"/>
    <cellStyle name="アクセント 4" xfId="46503" xr:uid="{3C9064A3-CDE1-4B37-8CD4-1F46576828E1}"/>
    <cellStyle name="アクセント 4 2" xfId="46504" xr:uid="{C2B20562-9F92-4E11-8471-FA5C9A913DA3}"/>
    <cellStyle name="アクセント 5" xfId="46505" xr:uid="{E74E5493-BEB6-4AE5-87DD-2EAF48F00010}"/>
    <cellStyle name="アクセント 5 2" xfId="46506" xr:uid="{F09579DC-DE41-4618-8E21-12B6281653BD}"/>
    <cellStyle name="アクセント 6" xfId="46507" xr:uid="{93649E08-9DE2-4826-A1E9-83180A4AAC35}"/>
    <cellStyle name="アクセント 6 2" xfId="46508" xr:uid="{894F4B61-5CCC-4300-94C9-B69BADF963B9}"/>
    <cellStyle name="ｵﾒﾁ｡ﾒﾃ爼ﾗ靉ﾁ篦ｧﾋﾅﾒﾂﾁﾔｵﾔ" xfId="46509" xr:uid="{2DF1992B-1B89-4333-976A-F15B0B9020C3}"/>
    <cellStyle name="タイトル" xfId="46510" xr:uid="{0B513180-B91E-43C2-B236-3D2672C999EC}"/>
    <cellStyle name="タイトル 2" xfId="46511" xr:uid="{2A8BE2AC-92CD-42EB-B4C1-7198EA96A834}"/>
    <cellStyle name="チェック セル" xfId="46512" xr:uid="{8A785A91-2508-41D1-A341-DCE05D55D970}"/>
    <cellStyle name="チェック セル 2" xfId="46513" xr:uid="{0C2CB3C0-6050-45F0-82C7-7D4EFEA8CD03}"/>
    <cellStyle name="どちらでもない" xfId="46514" xr:uid="{29678472-9791-4825-8A2C-E26EB2A24245}"/>
    <cellStyle name="どちらでもない 2" xfId="46515" xr:uid="{F1B4FCFC-EF8D-40FD-9A4F-1B4F00AC3B62}"/>
    <cellStyle name="パーセント()" xfId="46516" xr:uid="{EDF7AE16-BDA2-4188-B4CA-C4B9CC65BD1F}"/>
    <cellStyle name="パーセント(0.00)" xfId="46517" xr:uid="{8E51D714-4DC1-4CF9-B638-4D6DD48F91DB}"/>
    <cellStyle name="パーセント[0.00]" xfId="46518" xr:uid="{309D2483-8923-4DFB-9FC8-2F201EA4184B}"/>
    <cellStyle name="ハイパーリンク" xfId="46519" xr:uid="{206D47E9-B5AC-483B-ADC4-F0CBD8381C0C}"/>
    <cellStyle name="メモ" xfId="46520" xr:uid="{1D5FF56F-6E50-4215-8E02-366EFF2F8A06}"/>
    <cellStyle name="リンク セル" xfId="46521" xr:uid="{AB9FAF9D-2FF9-4539-A0E8-69FF20C9C259}"/>
    <cellStyle name="リンク セル 2" xfId="46522" xr:uid="{32578913-DE2C-4FB4-B24E-E080197FE527}"/>
    <cellStyle name="ऌଃⴁ-Ј" xfId="46523" xr:uid="{AF7283A4-5CD0-4789-AC53-B7A3F4E0889F}"/>
    <cellStyle name="ଃࠁ_x0004_Ȁ-ă$ऌଃāżЈȂă$ऌଃਁȋЈȂⴂ̀␁ఀ̉ċଊƠЈ" xfId="46524" xr:uid="{0514AA25-D367-43A4-ABC8-72EB645CA73B}"/>
    <cellStyle name="เครื่องหมายเปอร์เซ็นต์" xfId="46525" xr:uid="{AD94F445-2CEF-4D8F-9C9E-AC9F1DB3B742}"/>
    <cellStyle name="เครื่องหมายจุลภาค" xfId="46526" xr:uid="{DE87A4FA-A59A-4B4A-9B78-C6A20DC9573E}"/>
    <cellStyle name="เครื่องหมายจุลภาค [0]" xfId="46527" xr:uid="{DDF34B44-20CB-45D3-8886-91AAD6407F40}"/>
    <cellStyle name="เครื่องหมายจุลภาค [0] 2" xfId="46528" xr:uid="{AFB2DC2D-42AD-4860-9ACC-3373B2E925F1}"/>
    <cellStyle name="เครื่องหมายจุลภาค [0] 3" xfId="46529" xr:uid="{C2C6E507-F711-45D5-97C7-9D7923729AFA}"/>
    <cellStyle name="เครื่องหมายจุลภาค [0]_1" xfId="46530" xr:uid="{AB9EC5C9-2737-4265-8E6B-FA9D7EE26623}"/>
    <cellStyle name="เครื่องหมายจุลภาค 10" xfId="46531" xr:uid="{9A1944C1-A910-4FE4-8746-AF233F242A3C}"/>
    <cellStyle name="เครื่องหมายจุลภาค 11" xfId="46532" xr:uid="{4EFF6C7E-7BF9-44E8-B4E8-8C90180ECAF6}"/>
    <cellStyle name="เครื่องหมายจุลภาค 12" xfId="46533" xr:uid="{F5498690-9E2E-4AF6-81CF-7FC400875C2F}"/>
    <cellStyle name="เครื่องหมายจุลภาค 13" xfId="46534" xr:uid="{2C63E006-751F-47FA-955E-62A204CDE89E}"/>
    <cellStyle name="เครื่องหมายจุลภาค 14" xfId="46535" xr:uid="{B1E30F86-2B2C-48C8-A7C8-FF01760B899C}"/>
    <cellStyle name="เครื่องหมายจุลภาค 2" xfId="46536" xr:uid="{48893336-0F62-44A9-A096-F83EA35CB6A9}"/>
    <cellStyle name="เครื่องหมายจุลภาค 2 2" xfId="46537" xr:uid="{945252B4-78D4-48C3-9E79-05E41463969A}"/>
    <cellStyle name="เครื่องหมายจุลภาค 2 3" xfId="46538" xr:uid="{052F2F00-F8F5-477C-8194-955A26197F87}"/>
    <cellStyle name="เครื่องหมายจุลภาค 2 4" xfId="46539" xr:uid="{93B96C6F-8EDC-4852-A5A2-A4C0D199D025}"/>
    <cellStyle name="เครื่องหมายจุลภาค 2_Acc.14115000" xfId="46540" xr:uid="{77442D99-02E2-4BC2-AED8-B76B8F7E9D6C}"/>
    <cellStyle name="เครื่องหมายจุลภาค 3" xfId="46541" xr:uid="{369B8ED1-23D6-43DD-9998-445683474A08}"/>
    <cellStyle name="เครื่องหมายจุลภาค 3 2" xfId="46542" xr:uid="{EDEA0E91-F9D4-43C7-BD5A-F041F7553553}"/>
    <cellStyle name="เครื่องหมายจุลภาค 4" xfId="46543" xr:uid="{CB0F0316-29EB-47B7-AD67-1DEC897572D2}"/>
    <cellStyle name="เครื่องหมายจุลภาค 5" xfId="46544" xr:uid="{9E4934F2-51B9-4325-8E74-B05F06498C8E}"/>
    <cellStyle name="เครื่องหมายจุลภาค 5 2" xfId="46545" xr:uid="{CE8CC134-F5B3-415B-A427-4D39D432C6D8}"/>
    <cellStyle name="เครื่องหมายจุลภาค 6" xfId="46546" xr:uid="{8C2A638E-77F4-49AC-AB0E-57EC851ABBC3}"/>
    <cellStyle name="เครื่องหมายจุลภาค 7" xfId="46547" xr:uid="{A59A2C40-369B-4D4C-88FF-F8A51801300F}"/>
    <cellStyle name="เครื่องหมายจุลภาค 8" xfId="46548" xr:uid="{3CED7AE9-DF35-48DD-A9DE-23AEE0F018FA}"/>
    <cellStyle name="เครื่องหมายจุลภาค 9" xfId="46549" xr:uid="{52986966-A5A1-48F3-9912-777D915B08B2}"/>
    <cellStyle name="เครื่องหมายจุลภาค_~0391937" xfId="46550" xr:uid="{0D7F2F4C-6698-4474-BD88-D016DE732669}"/>
    <cellStyle name="เครื่องหมายสกุลเงิน" xfId="46551" xr:uid="{514F0CD3-F669-48D1-95A1-93D6738BD972}"/>
    <cellStyle name="เครื่องหมายสกุลเงิน [0]" xfId="46552" xr:uid="{367B1E71-D165-4944-8A8C-F145DFB82167}"/>
    <cellStyle name="เครื่องหมายสกุลเงิน_~0391937" xfId="46553" xr:uid="{D064C28E-6047-41C7-802E-A47CDDED0162}"/>
    <cellStyle name="เชื่อมโยงหลายมิติ" xfId="46554" xr:uid="{E8F75CA7-D15D-4252-83A8-28242A36BD8E}"/>
    <cellStyle name="เซลล์ตรวจสอบ" xfId="46555" xr:uid="{0E8DAD4B-C8F1-4D3B-94DF-3D7C006C7757}"/>
    <cellStyle name="เซลล์ที่มีการเชื่อมโยง" xfId="46556" xr:uid="{8FE997FE-9DBF-4645-8404-F6D704DECC41}"/>
    <cellStyle name="เปอร์เซ็นต์ 2" xfId="46557" xr:uid="{11B296EF-264D-4984-B32B-CC0374875BA1}"/>
    <cellStyle name="เปอร์เซ็นต์ 3" xfId="46558" xr:uid="{951CF127-5C4E-4363-899E-030FBA7F3791}"/>
    <cellStyle name="เปอร์เซ็นต์ 4" xfId="46559" xr:uid="{B0BB9887-1242-4041-8896-256FA230B6B4}"/>
    <cellStyle name="เปอร์เซ็นต์ 5" xfId="46560" xr:uid="{C0B668B5-6D13-42FB-A23E-F4D74A762B54}"/>
    <cellStyle name="เปอร์เซ็นต์_WP_C_CM_AR_YE07" xfId="46561" xr:uid="{E1806081-C42C-4A8D-90EF-1FFC7499D469}"/>
    <cellStyle name="เส้นขอบขวา" xfId="46562" xr:uid="{D254664F-486B-4CE3-8AF6-DA3121293BB1}"/>
    <cellStyle name="แย่" xfId="46563" xr:uid="{ECA92525-3685-4738-99AC-F8CD22DB4888}"/>
    <cellStyle name="แสดงผล" xfId="46564" xr:uid="{C81BF40E-9133-4B86-BC44-637A2AD73916}"/>
    <cellStyle name="แสดงผล 2" xfId="46565" xr:uid="{82A87EE6-5512-4812-A3A7-74E598D0B15A}"/>
    <cellStyle name="การคำนวณ" xfId="46566" xr:uid="{42E35233-94D1-4AFE-9C4C-3CCB5BB96397}"/>
    <cellStyle name="การคำนวณ 2" xfId="46567" xr:uid="{5AF69887-7691-4E25-9D37-289326F904B6}"/>
    <cellStyle name="ข้อความเตือน" xfId="46568" xr:uid="{760D3C01-C92F-4DE3-9C5C-2C0AA0D7E76C}"/>
    <cellStyle name="ข้อความอธิบาย" xfId="46569" xr:uid="{CA43211B-79C8-4868-9E5B-AC67FAC88067}"/>
    <cellStyle name="ค@ฏ๋_9406BACK" xfId="46570" xr:uid="{98BA9B54-63EA-4DC0-9B8E-45A0E8988629}"/>
    <cellStyle name="คdคภฆ์[0]_9406BACK" xfId="46571" xr:uid="{2F00A886-A4EC-43EE-AC67-BDF0783D69EE}"/>
    <cellStyle name="คdคภฆ์_9406BACK" xfId="46572" xr:uid="{EB572A39-2CB6-4DF0-87FA-31A6113F07C8}"/>
    <cellStyle name="ฅ#,##0" xfId="46573" xr:uid="{E8A7AD47-59EC-4874-890F-A5CE6EAC8DA7}"/>
    <cellStyle name="ชื่อเรื่อง" xfId="46574" xr:uid="{6F91BE11-5DC0-4609-BF22-F89504CE0217}"/>
    <cellStyle name="ณfน๔ [0]_Sheet1" xfId="46575" xr:uid="{DB246467-232B-4705-BE48-1BAD9ED4EBF7}"/>
    <cellStyle name="ณfน๔[0]_9406BACK" xfId="46576" xr:uid="{74E97142-0107-4C77-854E-D7A82D397793}"/>
    <cellStyle name="ณfน๔_9406BACK" xfId="46577" xr:uid="{9AAE0EB9-98BA-433F-A845-17705B1C9D81}"/>
    <cellStyle name="ดี" xfId="46578" xr:uid="{86D50F45-4089-4A0F-B269-4C29B2C76CBF}"/>
    <cellStyle name="ตามการเชื่อมโยงหลายมิติ" xfId="46579" xr:uid="{92301B0D-7E59-4EEC-9D82-663F456D68DA}"/>
    <cellStyle name="น้บะภฒ_95" xfId="46580" xr:uid="{0B8211C6-BB3C-4581-94A9-1C26CCF0AE01}"/>
    <cellStyle name="ปกติ 2" xfId="46581" xr:uid="{19924007-F554-4B7F-8B32-7392757C77F7}"/>
    <cellStyle name="ปกติ 2 2" xfId="46582" xr:uid="{D82E3269-B379-4106-93D1-DA6C83C7A8C9}"/>
    <cellStyle name="ปกติ 2 2 2" xfId="46583" xr:uid="{737D28A5-2E20-4F63-A78E-D736DF636AF1}"/>
    <cellStyle name="ปกติ 2 2_HWไทวัสดุ2 -งานระบบฯBOQ-NEW FORMAT II (4-8-53)ปรับราคาR2-25-11-53" xfId="46584" xr:uid="{5D6ACD92-1FE2-4B3A-9443-4FCF38070183}"/>
    <cellStyle name="ปกติ 2_Depre-09" xfId="46585" xr:uid="{3D2829DC-1203-4AB0-8828-E4BFE3539C76}"/>
    <cellStyle name="ปกติ 3" xfId="46586" xr:uid="{3B4FDD38-59D6-4904-AC75-56C2A5E97CBE}"/>
    <cellStyle name="ปกติ 3 2" xfId="46587" xr:uid="{73AD4E52-FA42-4525-82CF-D32FCC93E59F}"/>
    <cellStyle name="ปกติ 3_HWไทวัสดุ2 -งานระบบฯBOQ-NEW FORMAT II (4-8-53)ปรับราคาR2-25-11-53" xfId="46588" xr:uid="{67A6BABB-2CD2-4361-B552-FEF45C964D14}"/>
    <cellStyle name="ปกติ 4" xfId="46589" xr:uid="{B4DB0E59-4B89-41D6-85F3-6AD87F95E715}"/>
    <cellStyle name="ปกติ 5" xfId="46590" xr:uid="{88E6B823-5E2F-441F-8246-77A6FBA6EAFA}"/>
    <cellStyle name="ปกติ_%e0%b8%9e%e0%b8%b5%e0%b9%88%e0%b8%95%e0%b9%89%e0%b8%ad%e0%b8%a2(1)" xfId="46591" xr:uid="{F753BABD-89E5-43B1-9B39-0C12DA959E47}"/>
    <cellStyle name="ป้อนค่า" xfId="46592" xr:uid="{B3804C3A-6954-4407-9E7A-47BD5D1090A5}"/>
    <cellStyle name="ป้อนค่า 2" xfId="46593" xr:uid="{22C5E9CD-AF04-4979-BFCC-7D55191C3CC5}"/>
    <cellStyle name="ป้อนค่า 3" xfId="46594" xr:uid="{88D9FE4D-00F6-45DE-A18E-A4E0B9DF271F}"/>
    <cellStyle name="ปานกลาง" xfId="46595" xr:uid="{E934E7B0-0DE6-4020-8546-4E3284477F52}"/>
    <cellStyle name="ผลรวม" xfId="46596" xr:uid="{195E6BB7-0726-400B-9183-A644D21FC8D4}"/>
    <cellStyle name="ผลรวม 2" xfId="46597" xr:uid="{BC1592A6-CD10-46DB-BA6F-E9E1FCD53AF9}"/>
    <cellStyle name="ฤ?ธถ [0]_95" xfId="46598" xr:uid="{4E049EF5-24BF-4A8D-A9FF-E014823EB063}"/>
    <cellStyle name="ฤ?ธถ_95" xfId="46599" xr:uid="{16F3B054-DB90-4967-815C-E03D5CA849AB}"/>
    <cellStyle name="ฤธถ [0]_0e82ylkxXsZu0YORaMwizTk2E" xfId="46600" xr:uid="{68BE0028-0DFC-4563-B6F5-9DC185FD90C9}"/>
    <cellStyle name="ฤธถ_0e82ylkxXsZu0YORaMwizTk2E" xfId="46601" xr:uid="{3393C03B-6928-4098-8C4A-CEF0DD8CEC48}"/>
    <cellStyle name="ล_x000b_ศญ_ฝลฐๆฟตม๖วฅ" xfId="46602" xr:uid="{CBEBD013-34B2-4AA9-BC99-3055CA7F1C4B}"/>
    <cellStyle name="ลEญ [0]_laroux" xfId="46603" xr:uid="{99F3EED2-EC0A-4DD8-A917-7FF25566E269}"/>
    <cellStyle name="ลEญ_laroux" xfId="46604" xr:uid="{5E8ED995-FDDC-4DD6-AB6E-B663026BEA8B}"/>
    <cellStyle name="ลวดลาย" xfId="46605" xr:uid="{526D39DF-4CC8-4754-8169-D7544E5DAEB9}"/>
    <cellStyle name="ล๋ศญ [0]_0e82ylkxXsZu0YORaMwizTk2E" xfId="46606" xr:uid="{9A138EDA-23C3-4384-900C-46A3249323E2}"/>
    <cellStyle name="ล๋ศญ_0e82ylkxXsZu0YORaMwizTk2E" xfId="46607" xr:uid="{6CE21C53-B91C-4954-9CCC-2A1F611E5E43}"/>
    <cellStyle name="ลักษณะ 1" xfId="46608" xr:uid="{A2EB7239-5344-4BA0-87CE-B8FFFEEF58C4}"/>
    <cellStyle name="ลักษณะ 2" xfId="46609" xr:uid="{46911562-54AC-4A6D-A325-3EE294215914}"/>
    <cellStyle name="ลักษณะ 3" xfId="46610" xr:uid="{E2352A1E-3C31-42B9-A512-277BA2C3D044}"/>
    <cellStyle name="ลักษณะ 4" xfId="46611" xr:uid="{778D40D0-7139-41C2-B6DD-2B175997335E}"/>
    <cellStyle name="ลักษณะ 5" xfId="46612" xr:uid="{886DF5C0-0325-426D-97D3-98BDECDAC501}"/>
    <cellStyle name="ลักษณะ 6" xfId="46613" xr:uid="{5C67A00D-B007-4FDA-AA9D-99B1B44E96B3}"/>
    <cellStyle name="ลักษณะ 7" xfId="46614" xr:uid="{1790995E-F06C-4683-986C-681CA8D34D7D}"/>
    <cellStyle name="วฅมุ_0ev2ylkxXsZu0YNRaLvhySk1E" xfId="46615" xr:uid="{6E876616-11B0-4F35-8BA2-F3B6A1F20F98}"/>
    <cellStyle name="ส่วนที่ถูกเน้น1" xfId="46616" xr:uid="{5BF43D9C-538E-40D4-B0D2-E65E1158AC6C}"/>
    <cellStyle name="ส่วนที่ถูกเน้น2" xfId="46617" xr:uid="{FB0895CE-7023-4946-9355-FAE4426FFCDB}"/>
    <cellStyle name="ส่วนที่ถูกเน้น3" xfId="46618" xr:uid="{28067BEA-0023-460B-8EEC-E6D798675DBB}"/>
    <cellStyle name="ส่วนที่ถูกเน้น4" xfId="46619" xr:uid="{61C3B366-5987-4A1B-B1BD-EFEE05F22D66}"/>
    <cellStyle name="ส่วนที่ถูกเน้น5" xfId="46620" xr:uid="{E08A9A0A-6297-41C9-A476-BD64F6207C40}"/>
    <cellStyle name="ส่วนที่ถูกเน้น6" xfId="46621" xr:uid="{A077D39A-C50C-4B70-A9F9-8C89D4C7AC78}"/>
    <cellStyle name="หมายเหตุ" xfId="46622" xr:uid="{8CD9F6F6-C6DA-441A-8F3C-7F1858BC4E92}"/>
    <cellStyle name="หมายเหตุ 2" xfId="46623" xr:uid="{A2EA2F25-F0CE-4D54-B820-A139E87058C0}"/>
    <cellStyle name="หมายเหตุ 3" xfId="46624" xr:uid="{2D3D7099-392A-4375-9F24-CF1BFEA74A60}"/>
    <cellStyle name="หัวเรื่อง 1" xfId="46625" xr:uid="{D49302CC-930B-4E0F-88CF-3D9EBFF6286D}"/>
    <cellStyle name="หัวเรื่อง 2" xfId="46626" xr:uid="{DB269D89-3861-4CF8-A940-4E208FD9A6B3}"/>
    <cellStyle name="หัวเรื่อง 3" xfId="46627" xr:uid="{56862E64-0EB3-4FCD-A39F-0ECE9CB27F7E}"/>
    <cellStyle name="หัวเรื่อง 4" xfId="46628" xr:uid="{A4867BA3-2C30-46AC-B6D5-0A20A360A9AF}"/>
    <cellStyle name="?메모리" xfId="46629" xr:uid="{D661548D-36BA-4508-9925-2F396FD2BCBB}"/>
    <cellStyle name="ơ᪒＀＀＀＀＀＀＀＀＀＀＀＀＀＀＀＀＀＀＀＀＀＀＀＀＀＀＀＀ma_QTR94_95_1ฟ๙ศธบ๑ณปฟช (2)" xfId="46630" xr:uid="{841FDE87-7D4B-4358-B03D-B7B2AB9F2864}"/>
    <cellStyle name="…_x000e__x000a_ธ๎_x000c_U_x0001_ฅ_x0005_ด_x000a__x0007__x0001__x0001_" xfId="46631" xr:uid="{BFF65890-C026-4DB7-A018-97EA35FE5682}"/>
    <cellStyle name="_x001d_๐'&amp;O—&amp;H_x000b__x0008_4_x0018__x0005__x0019__x000f__x0001__x0001_" xfId="46632" xr:uid="{ACF22E5C-15F7-4312-B5E0-60CC094D6D15}"/>
    <cellStyle name="_x001d_๐'&amp;O—&amp;Hx_x0001_ํ_x0007__x0016__x0011__x0007__x0001__x0001_" xfId="46633" xr:uid="{A39D81D3-0863-4E19-BDB8-0A8FFADC8236}"/>
    <cellStyle name="_x001d_๐7_x000c_๎_x0017__x000d_เU_x0001_า_x0006_|!_x0007__x0001__x0001_" xfId="46634" xr:uid="{B0FCAB19-68A4-4446-947E-AB3744916A2C}"/>
    <cellStyle name="_x001d_๐7_x000c_๎_x0017__x000d_เU_x0001_า_x0006_!_x0007__x0001__x0001_" xfId="46635" xr:uid="{DD680F04-5ADC-4BD2-83ED-7632340CBEFF}"/>
    <cellStyle name="_xddb0_̟ᩒb_xdddc_̟ᩢb_xde1c_̟ᩲbơ᪂bơ᪒＀＀＀＀＀＀＀＀＀＀＀＀＀＀＀＀＀＀＀＀＀＀＀＀＀＀＀＀ma_QTR94_95_1ฟ๙ศธบ๑ณปฟช (2)" xfId="46636" xr:uid="{CE8B4C2C-FBE3-4EB5-ABEE-FE57F606C8AB}"/>
    <cellStyle name="가능), 메모리 매핑 파일 등이 있습니다." xfId="46637" xr:uid="{F1EE14B2-14DD-470C-A44B-5158AA5F3CF9}"/>
    <cellStyle name="가능한 메모리" xfId="46638" xr:uid="{F04508B8-F5E1-4101-A1CC-E6290F296903}"/>
    <cellStyle name="강조색1" xfId="46639" xr:uid="{F12192B6-F7C0-4B4E-85B3-4F3EF470C692}"/>
    <cellStyle name="강조색2" xfId="46640" xr:uid="{65778BAC-5C46-4D79-BC76-9C42F177003A}"/>
    <cellStyle name="강조색3" xfId="46641" xr:uid="{F6B9D155-DE66-4923-9E2A-4278D3F95A04}"/>
    <cellStyle name="강조색4" xfId="46642" xr:uid="{D6DE8293-D63E-463F-8FEB-E7F65495C020}"/>
    <cellStyle name="강조색5" xfId="46643" xr:uid="{30EE7287-DF66-4FA6-91BA-61AC771C1B20}"/>
    <cellStyle name="강조색6" xfId="46644" xr:uid="{4259BD5A-C4E7-4E5D-A6BF-6B47958BD084}"/>
    <cellStyle name="경고문" xfId="46645" xr:uid="{F296A521-0DC0-4E2F-931F-1F890C2063F4}"/>
    <cellStyle name="계산" xfId="46646" xr:uid="{77C7F2B4-E938-4BD5-8ABE-3F61319B9613}"/>
    <cellStyle name="고정소숫점" xfId="46647" xr:uid="{BB76C5FF-00DD-4D4A-AD89-A0934C4CB7ED}"/>
    <cellStyle name="고정출력1" xfId="46648" xr:uid="{BFFAC066-C119-4AB5-8016-41EF6087A94B}"/>
    <cellStyle name="고정출력2" xfId="46649" xr:uid="{22BC2CE6-51C8-4655-B21F-A87F2F8A7F06}"/>
    <cellStyle name="나쁨" xfId="46650" xr:uid="{85526E51-39ED-4F3E-947B-CE92342F8AB3}"/>
    <cellStyle name="날짜" xfId="46651" xr:uid="{15444338-5B40-4939-8032-482A693CBF03}"/>
    <cellStyle name="는 데이터 구성입니다._x000d__x000a_" xfId="46652" xr:uid="{22CB8FA2-3F97-4CC4-B766-BC6B201BAEF0}"/>
    <cellStyle name="다." xfId="46653" xr:uid="{38DB0E0E-56F4-41B1-A8F9-4D20A882EB23}"/>
    <cellStyle name="달러" xfId="46654" xr:uid="{0A86D50B-B678-45BC-B566-806B38897DCE}"/>
    <cellStyle name="대제목" xfId="46655" xr:uid="{A35E5CF3-63E0-4E36-9D59-9E89D6E9AA43}"/>
    <cellStyle name="뒤에 오는 하이퍼링크" xfId="46656" xr:uid="{20712578-4CAC-4146-8D86-F9B988047F97}"/>
    <cellStyle name="똿떓죶Ø괻 [0.00]_PRODUCT DETAIL Q1" xfId="46657" xr:uid="{229BA9DA-46C8-4149-AE7E-670E165E5599}"/>
    <cellStyle name="똿떓죶Ø괻_PRODUCT DETAIL Q1" xfId="46658" xr:uid="{20BF6F5F-2525-4FF5-B947-3BB3A9C5F2E5}"/>
    <cellStyle name="똿뗦먛귟 [0.00]_PRODUCT DETAIL Q1" xfId="46659" xr:uid="{466D91FB-39B7-40AA-B9F7-76740F5197C8}"/>
    <cellStyle name="똿뗦먛귟_PRODUCT DETAIL Q1" xfId="46660" xr:uid="{C4D53022-E8E6-403F-8368-490A95299642}"/>
    <cellStyle name="로부터 할당된 바이트 수입니다. 잠겨진 교체 파일 페이지도 '교체 가능' 상태로 표시됩니다." xfId="46661" xr:uid="{65E75404-8F8B-47EA-A34F-32FE32D2FA82}"/>
    <cellStyle name="리 관리자" xfId="46662" xr:uid="{09E73878-D889-4990-92F7-565989011CC5}"/>
    <cellStyle name="메모" xfId="46663" xr:uid="{A655F2B4-FEAE-4F31-94F8-AEE971C7E3E2}"/>
    <cellStyle name="묮뎋 [0.00]_PRODUCT DETAIL Q1" xfId="46664" xr:uid="{498D2D7D-10D4-4DB6-9BF1-3D35D1368D2C}"/>
    <cellStyle name="묮뎋_PRODUCT DETAIL Q1" xfId="46665" xr:uid="{39686663-082E-474A-ABDF-CDE51F050A5F}"/>
    <cellStyle name="문자필드" xfId="46666" xr:uid="{E5FC0707-C74C-4BE5-8E84-E2A2554F8146}"/>
    <cellStyle name="믅됞 [0.00]_PRODUCT DETAIL Q1" xfId="46667" xr:uid="{17201EEC-B4F5-410B-BB49-7918EDE0556F}"/>
    <cellStyle name="믅됞_PRODUCT DETAIL Q1" xfId="46668" xr:uid="{720FF1EE-B00D-4142-9A59-70980C6AF029}"/>
    <cellStyle name="밍? [0]_엄넷?? " xfId="46669" xr:uid="{C1A7BC04-676D-496C-A0A1-71C6B241588E}"/>
    <cellStyle name="밍?_엄넷?? " xfId="46670" xr:uid="{E3B8E53A-AE78-4B04-9BCD-31B547CBF8C1}"/>
    <cellStyle name="백분율 2" xfId="46671" xr:uid="{1142D89E-592C-4215-80C1-F22B2F0C6B01}"/>
    <cellStyle name="백분율_95" xfId="46672" xr:uid="{9BFEC7A7-1C14-431B-806C-BEDD18CEC0C5}"/>
    <cellStyle name="보통" xfId="46673" xr:uid="{4FFF38CB-99C5-46CD-A9C9-DF82181751B1}"/>
    <cellStyle name="분수" xfId="46674" xr:uid="{6B4A4112-B978-4CFC-8B2B-D2546EA75579}"/>
    <cellStyle name="뷭?" xfId="46675" xr:uid="{4BACBB9A-5CC4-440A-A6B0-0A1E8EC238CF}"/>
    <cellStyle name="뷰A? [0]_엄넷?? " xfId="46676" xr:uid="{620282A7-5A3C-4F5C-8B70-3D52C14BB571}"/>
    <cellStyle name="뷰A?_엄넷?? " xfId="46677" xr:uid="{2D65D260-20FB-4F2D-90B3-817F6CAE12ED}"/>
    <cellStyle name="설명 텍스트" xfId="46678" xr:uid="{610F282F-EAAB-42DD-88E7-D941F54496F2}"/>
    <cellStyle name="셀 확인" xfId="46679" xr:uid="{5F6B876C-6EDC-49A1-822D-31B8E09822E0}"/>
    <cellStyle name="셈迷?XLS!check_filesche|_x0005_" xfId="46680" xr:uid="{ADD867FA-785B-42DA-A082-194562EB5607}"/>
    <cellStyle name="소제목" xfId="46681" xr:uid="{9C3E99E3-52D4-42BB-B0C3-F5DE9D8D94EC}"/>
    <cellStyle name="숫자(R)" xfId="46682" xr:uid="{FDF1622F-E908-4B8F-9E1A-37046F06EC2F}"/>
    <cellStyle name="숫자필드" xfId="46683" xr:uid="{A755E84A-A487-46C3-A037-074F2ABD2050}"/>
    <cellStyle name="쉼표 [0] 2" xfId="46684" xr:uid="{94AD13A8-81A8-48F9-A713-72E7E2CBA7E8}"/>
    <cellStyle name="쉼표 [0] 3" xfId="46685" xr:uid="{DA70A530-875D-4BBF-B6F2-1C34A0A0F44E}"/>
    <cellStyle name="쉼표 [0]_19869-211 Invoce Procedure -Supply (Att#1~5)-2008-08-17" xfId="46686" xr:uid="{621B4AA7-0489-4D80-9104-736CBB81A5A6}"/>
    <cellStyle name="스타일 1" xfId="46687" xr:uid="{5BA4062D-1241-4E1E-A3F7-030A988E1EC6}"/>
    <cellStyle name="안건회계법인" xfId="46688" xr:uid="{721E8C25-A588-4AC3-B1F8-5140DDD9F35A}"/>
    <cellStyle name="연결된 셀" xfId="46689" xr:uid="{73BE394F-9B62-4115-B28E-86B17C7897D5}"/>
    <cellStyle name="요약" xfId="46690" xr:uid="{E9C12CB5-7DA2-4C66-86C1-19BF4D4B1172}"/>
    <cellStyle name="의 예로는 디스크 캐시 페이지, 고정 할당 메모리(페이징 불가능), 메모리 매핑 파일 등이 있습니다." xfId="46691" xr:uid="{1B34521A-A0A7-47A8-8AB7-70EA2C78FF34}"/>
    <cellStyle name="입력" xfId="46692" xr:uid="{FEB9DFBB-B156-451C-A352-02CBC7D45396}"/>
    <cellStyle name="자리수" xfId="46693" xr:uid="{840E19D2-FE3B-4804-959F-4E0E7CCCD8E9}"/>
    <cellStyle name="자리수0" xfId="46694" xr:uid="{87E06964-8AE1-4FC0-A29D-1ED5A1EA8C99}"/>
    <cellStyle name="정 할당 메모리(페이징 불가능), 메모리 매핑 파일 등이 있습니다." xfId="46695" xr:uid="{EF07E26C-AB5A-4375-994F-7E029A53DDC8}"/>
    <cellStyle name="제목" xfId="46696" xr:uid="{CE4EF7CE-147F-4143-9ABB-602DA818AE1F}"/>
    <cellStyle name="제목 1" xfId="46697" xr:uid="{7A747C86-EF20-4937-8746-83F794E89F90}"/>
    <cellStyle name="제목 2" xfId="46698" xr:uid="{0AF408E4-2BD6-4859-AE8F-788F82BA1EBD}"/>
    <cellStyle name="제목 3" xfId="46699" xr:uid="{1E60C1DA-CB17-438C-90FB-16769B687707}"/>
    <cellStyle name="제목 4" xfId="46700" xr:uid="{7F679229-457A-4D55-B73F-F65439FF571B}"/>
    <cellStyle name="좋음" xfId="46701" xr:uid="{72B17D1D-CF4F-4526-A119-0D631A611230}"/>
    <cellStyle name="중제목" xfId="46702" xr:uid="{E36D82C2-906D-4C86-A156-DAEBDD23162E}"/>
    <cellStyle name="지정되지 않음" xfId="46703" xr:uid="{70184919-37BD-483A-8FCB-10203A4E81C5}"/>
    <cellStyle name="짐" xfId="46704" xr:uid="{B7DE61D6-46B7-4859-AC2B-809D2F2B8745}"/>
    <cellStyle name="참" xfId="46705" xr:uid="{FB280394-1198-4807-AF00-B2F21865A66F}"/>
    <cellStyle name="출력" xfId="46706" xr:uid="{64E9216F-880E-4FB1-87C0-379B9720C00F}"/>
    <cellStyle name="츱" xfId="46707" xr:uid="{10F7BB51-7896-4310-8452-1C48BD7C541B}"/>
    <cellStyle name="콤마 [0]_  종  합  " xfId="46708" xr:uid="{4F1643CC-9548-4977-AA9C-B55006ACD119}"/>
    <cellStyle name="콤마 [0]기기자재비" xfId="46709" xr:uid="{7D5C8AED-D44F-4236-817B-BF75359BA17F}"/>
    <cellStyle name="콤마,_x0005__x0014_" xfId="46710" xr:uid="{0504BF84-4861-46D9-94CF-08C17FA454BE}"/>
    <cellStyle name="콤마[2]" xfId="46711" xr:uid="{5376CB4E-DB7F-4257-A25E-3F1555C13240}"/>
    <cellStyle name="콤마_  종  합  " xfId="46712" xr:uid="{53BF4CC3-EEB7-4268-B316-B431DBB5D70F}"/>
    <cellStyle name="퀵" xfId="46713" xr:uid="{D04B5D65-28E5-4529-BBE2-65CD289CE832}"/>
    <cellStyle name="통화 [0]_1202" xfId="46714" xr:uid="{3E436EFC-1CF8-46E9-B5D1-1FC3251E7398}"/>
    <cellStyle name="통화_1202" xfId="46715" xr:uid="{EDBD88D4-FE46-432F-A50B-C3E8169D95AC}"/>
    <cellStyle name="퉁" xfId="46716" xr:uid="{81954791-6252-47B7-AACD-BD26AB30CAF9}"/>
    <cellStyle name="퍼센트" xfId="46717" xr:uid="{7318ECFD-C8D4-41A3-90EA-3343ED7EA927}"/>
    <cellStyle name="폽" xfId="46718" xr:uid="{70D053FE-07FF-4277-824A-36F568B9C6D5}"/>
    <cellStyle name="표내용" xfId="46719" xr:uid="{299AC071-721B-4640-BFAD-A970A3D61320}"/>
    <cellStyle name="표제목" xfId="46720" xr:uid="{0AB7C8DC-BF62-489E-9274-93CB1C744D22}"/>
    <cellStyle name="표준 2" xfId="46721" xr:uid="{769140F0-7AA8-4D3A-AFDD-2B8B69061BCE}"/>
    <cellStyle name="표준 2 2" xfId="46722" xr:uid="{75D64272-DBFC-474C-9588-92A38F0067DB}"/>
    <cellStyle name="표준 3" xfId="46723" xr:uid="{20ED1619-D1AF-480E-A118-DA6343079061}"/>
    <cellStyle name="표준_(정보부문)월별인원계획" xfId="46724" xr:uid="{CA257E2C-77BA-454B-AD1A-645293AB6FB1}"/>
    <cellStyle name="퓭닉_ㅶA??絡 " xfId="46725" xr:uid="{78F26BA2-F188-4B81-91BD-C9857E2A6105}"/>
    <cellStyle name="합산" xfId="46726" xr:uid="{D7F92C33-B42A-4A00-BA1D-6CCEA847B9D7}"/>
    <cellStyle name="형" xfId="46727" xr:uid="{831EFC09-2229-4EA3-B69C-69556A76C1E3}"/>
    <cellStyle name="화폐기호" xfId="46728" xr:uid="{50CEE29F-8400-4024-9EB1-92AC162C497E}"/>
    <cellStyle name="화폐기호0" xfId="46729" xr:uid="{01641D6F-95F5-4EC1-A80A-0E202EA69C80}"/>
    <cellStyle name="힙" xfId="46730" xr:uid="{F386DB69-F7DE-484D-8E06-BF8BA4A5D14F}"/>
    <cellStyle name="一般_~4664860" xfId="46731" xr:uid="{AE57026D-BA2D-4134-AD91-DFDADB2664B4}"/>
    <cellStyle name="入力" xfId="46732" xr:uid="{ED53D67C-65B4-4065-A02E-6DAFE76C3E34}"/>
    <cellStyle name="入力 2" xfId="46733" xr:uid="{E225C393-DBCC-4385-9CFE-3B3D85E15DE8}"/>
    <cellStyle name="出力" xfId="46734" xr:uid="{1EF24E13-7B85-4544-82A6-8D1B3192C1CF}"/>
    <cellStyle name="出力 2" xfId="46735" xr:uid="{F783F114-67AF-4EF3-BF71-DD83F88DEEC8}"/>
    <cellStyle name="千位[0]_8月份预估" xfId="46736" xr:uid="{753ABFD9-2994-4FDB-AD4A-22EAB4D04F99}"/>
    <cellStyle name="千位_8月份预估" xfId="46737" xr:uid="{607D5057-2B64-4789-BCB0-E91E0D0C1873}"/>
    <cellStyle name="千位分隔[0]_08工资" xfId="46738" xr:uid="{3F6D2AD9-0B67-45D6-9816-B4CBB7A02867}"/>
    <cellStyle name="千位分隔_08工资" xfId="46739" xr:uid="{18D0AD01-4286-47B1-9B94-CA07BE5998C6}"/>
    <cellStyle name="千分位[0]_0227" xfId="46740" xr:uid="{23A0C88E-7B99-40D1-91B9-F8A644ED209B}"/>
    <cellStyle name="千分位_0227" xfId="46741" xr:uid="{4628B717-CC6F-45FC-8B96-AF9E20BA5B27}"/>
    <cellStyle name="后继超级链接" xfId="46742" xr:uid="{FA541717-07DA-4A52-AE93-0349469F4440}"/>
    <cellStyle name="好" xfId="46743" xr:uid="{08AB6D93-134D-4010-BA3D-9AEEAE879BA9}"/>
    <cellStyle name="寘嬫愗傝_INSULATION  BQ FOR VESSELS" xfId="46744" xr:uid="{0943DF21-4ECB-4979-8B98-7D3C5E25C4EA}"/>
    <cellStyle name="差" xfId="46745" xr:uid="{522BEDC6-56AE-476B-B972-BCD9AEE1CE9D}"/>
    <cellStyle name="常规_02房屋明细" xfId="46746" xr:uid="{16BF19C7-D9B9-4CA8-8D57-B10AFB4071D5}"/>
    <cellStyle name="强调文字颜色 1" xfId="46747" xr:uid="{62E0A4EC-3BEC-40E4-BCE9-37C32B004C7B}"/>
    <cellStyle name="强调文字颜色 2" xfId="46748" xr:uid="{882F97EF-4775-4B99-8E67-E86F7BADF7DE}"/>
    <cellStyle name="强调文字颜色 3" xfId="46749" xr:uid="{1B4BB888-115E-4589-A673-6346D69D204C}"/>
    <cellStyle name="强调文字颜色 4" xfId="46750" xr:uid="{38F59D17-262F-4A46-8632-97297B39BD57}"/>
    <cellStyle name="强调文字颜色 5" xfId="46751" xr:uid="{91D4F608-EBB1-4F1A-8E02-1AC1D074F166}"/>
    <cellStyle name="强调文字颜色 6" xfId="46752" xr:uid="{8B42DB5C-9F8D-4E28-8976-093DC903722D}"/>
    <cellStyle name="悪い" xfId="46753" xr:uid="{75B81CCB-69AA-48DB-8F81-E61740E54C76}"/>
    <cellStyle name="悪い 2" xfId="46754" xr:uid="{A472FE6C-A93F-4056-9E62-E4EE05D6842B}"/>
    <cellStyle name="戈" xfId="46755" xr:uid="{4E179D17-5FD9-47B7-B89C-BC659AC3F99B}"/>
    <cellStyle name="戒" xfId="46756" xr:uid="{37690C71-47B7-4F0D-B97B-BFD8B920948F}"/>
    <cellStyle name="折り返し" xfId="46757" xr:uid="{4F98F7D9-4A33-4E52-B016-12049476C7D5}"/>
    <cellStyle name="昗弨_Cover (2)" xfId="46758" xr:uid="{C38D82C6-3731-4126-8CC3-EF437CF789B1}"/>
    <cellStyle name="普通_9409GZST" xfId="46759" xr:uid="{BC88DB1C-2F71-4277-88EC-004A13976967}"/>
    <cellStyle name="未定義" xfId="46760" xr:uid="{72AE7B15-07F4-4BAB-8168-0AED4C2F1D6D}"/>
    <cellStyle name="标题" xfId="46761" xr:uid="{90370F67-D4DA-41B4-9824-A7334037507A}"/>
    <cellStyle name="标题 1" xfId="46762" xr:uid="{DDDE640D-1BC0-4D2C-ABB2-A391218FF720}"/>
    <cellStyle name="标题 2" xfId="46763" xr:uid="{F71B1982-5C4B-4F39-A753-2034EB3C7B07}"/>
    <cellStyle name="标题 3" xfId="46764" xr:uid="{80480E0F-D235-443B-AC3E-803D6A1EB6D2}"/>
    <cellStyle name="标题 4" xfId="46765" xr:uid="{CA8FD2F7-8227-4C91-A845-CB0498D34977}"/>
    <cellStyle name="桁区切り [0.00]_(FASTチャージ) YC5 BOX用データrev.1" xfId="46766" xr:uid="{88B62DE2-E9FA-4EAF-ABE4-64FAA2ED4877}"/>
    <cellStyle name="桁区切り_(FASTチャージ) YC5 BOX用データrev.1" xfId="46767" xr:uid="{B863DC6C-5F44-4BE3-8FC6-71CBFC53AB56}"/>
    <cellStyle name="检查单元格" xfId="46768" xr:uid="{A149385F-871D-4912-9343-139A93914432}"/>
    <cellStyle name="標準_#4年度予算DRAFT" xfId="46769" xr:uid="{723E48F5-D382-4321-8527-B3047C4BFBD5}"/>
    <cellStyle name="汇总" xfId="46770" xr:uid="{B61FC171-D628-458E-8890-048EF0422D74}"/>
    <cellStyle name="注释" xfId="46771" xr:uid="{8FD805E2-C0B3-435D-BE6B-E48A03CEE444}"/>
    <cellStyle name="爼ﾗ靉ﾁ篦ｧﾋﾅﾒﾂﾁﾔｵﾔ" xfId="46772" xr:uid="{2E5C4217-9D8F-4314-B30E-367BD68075E9}"/>
    <cellStyle name="猝鮖｢ﾍｺ｢ﾇﾒ" xfId="46773" xr:uid="{E8238494-1DB9-4525-9927-F4BBD8555EE3}"/>
    <cellStyle name="百分比_0227" xfId="46774" xr:uid="{88310AC5-01F0-4383-9968-2105CD1940BE}"/>
    <cellStyle name="罫線（点線）" xfId="46775" xr:uid="{9B4E6C30-6598-4881-BBFE-A73D5B73344F}"/>
    <cellStyle name="良い" xfId="46776" xr:uid="{745DD038-061F-4228-BDE9-9710ABB2639A}"/>
    <cellStyle name="良い 2" xfId="46777" xr:uid="{0F0FB3EB-0E24-4A70-8A06-404845D0F658}"/>
    <cellStyle name="表示済みのハイパーリンク" xfId="46778" xr:uid="{C67B8185-5257-4756-8641-9CEE093E1CFF}"/>
    <cellStyle name="見出し 1" xfId="46779" xr:uid="{3A821658-48C7-4E37-A913-D7B38C3BE9C2}"/>
    <cellStyle name="見出し 1 2" xfId="46780" xr:uid="{E013E756-BCDF-49FD-A841-7907BC9AB535}"/>
    <cellStyle name="見出し 2" xfId="46781" xr:uid="{BEAF6DE4-6093-4703-B008-8AA5CF3AE23B}"/>
    <cellStyle name="見出し 2 2" xfId="46782" xr:uid="{F84CA7D3-1AC4-4337-A820-05434BC46A53}"/>
    <cellStyle name="見出し 3" xfId="46783" xr:uid="{61A5ECA8-B602-48B2-BA10-2F2D831E9185}"/>
    <cellStyle name="見出し 3 2" xfId="46784" xr:uid="{6DC24FAE-B6F1-49D5-8A45-E3467E059BE1}"/>
    <cellStyle name="見出し 4" xfId="46785" xr:uid="{FE394774-B5DF-4845-9CC4-D4CE42499346}"/>
    <cellStyle name="見出し 4 2" xfId="46786" xr:uid="{5315C65C-B3ED-4E58-B353-C578C6515983}"/>
    <cellStyle name="見出し１" xfId="46787" xr:uid="{667DE0EB-96A0-46A9-BC54-9355B6496013}"/>
    <cellStyle name="解释性文本" xfId="46788" xr:uid="{91034494-52D0-452D-8789-B12B54F23393}"/>
    <cellStyle name="計算" xfId="46789" xr:uid="{A89AE033-A322-46E9-B8BB-34AA0388733B}"/>
    <cellStyle name="計算 2" xfId="46790" xr:uid="{87588997-4C0B-4DBF-ADF1-2A1B92816743}"/>
    <cellStyle name="説明文" xfId="46791" xr:uid="{0613D6F0-3631-4011-BD85-A0A6D21AD00B}"/>
    <cellStyle name="説明文 2" xfId="46792" xr:uid="{2D0B9A82-CBCB-4917-981B-1B87118E854C}"/>
    <cellStyle name="警告文" xfId="46793" xr:uid="{4436992D-D797-4973-9826-27E10E5D2C7B}"/>
    <cellStyle name="警告文 2" xfId="46794" xr:uid="{97592063-2B37-4443-A853-B21D870DDD79}"/>
    <cellStyle name="警告文本" xfId="46795" xr:uid="{7E1DEC7C-8D00-4D0C-B3A6-D48F8FB35DAC}"/>
    <cellStyle name="计算" xfId="46796" xr:uid="{F82B0461-3675-470F-A60D-D68BCF4201DE}"/>
    <cellStyle name="貨幣 [0]_0227" xfId="46797" xr:uid="{7D95D110-2CEB-44B1-963C-6BB048119C19}"/>
    <cellStyle name="貨幣[0]_LC (2)" xfId="46798" xr:uid="{EB395D8B-4617-4668-A934-6A9FD146F44C}"/>
    <cellStyle name="貨幣_0227" xfId="46799" xr:uid="{DC84E378-1ABF-4772-B59C-161E93A51D6C}"/>
    <cellStyle name="货币[0]_ INVOICE" xfId="46800" xr:uid="{C821F5B9-D52E-40F1-9B41-1CC93D7ACE9C}"/>
    <cellStyle name="货币_ INVOICE" xfId="46801" xr:uid="{281FEA81-07E4-45D6-BFA1-0AF33BD576C6}"/>
    <cellStyle name="超级链接" xfId="46802" xr:uid="{EAC6068C-C303-444D-9DA1-DA6CF9C3ABC2}"/>
    <cellStyle name="超連結_FOB-WIP" xfId="46803" xr:uid="{F4CDA8F1-C4D2-47F8-872B-F76438CAEF67}"/>
    <cellStyle name="输入" xfId="46804" xr:uid="{9668C642-FDB2-4176-AFB2-AFB861875E8D}"/>
    <cellStyle name="输出" xfId="46805" xr:uid="{5359DD62-C889-46AD-875D-CAD46E8B573F}"/>
    <cellStyle name="适中" xfId="46806" xr:uid="{45F54EFC-82F8-4CB2-B1CE-431E4F166507}"/>
    <cellStyle name="通貨 [0.00]_5000 Gene_Notes Inst r1" xfId="46807" xr:uid="{0A1DC762-53D6-4AD3-A69B-9D09A0A9177C}"/>
    <cellStyle name="通貨_5000 Gene_Notes Inst r1" xfId="46808" xr:uid="{27BC5688-8343-428E-9F82-6E9C6753E1E1}"/>
    <cellStyle name="链接单元格" xfId="46809" xr:uid="{8EFB7AB1-5CDD-4418-8A56-C81D333C7A35}"/>
    <cellStyle name="集計" xfId="46810" xr:uid="{A39995D0-FC60-4E78-8E51-062E4556D3E9}"/>
    <cellStyle name="集計 2" xfId="46811" xr:uid="{7325723A-3282-4CF4-8D93-5171AB84B36C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5554-D6A8-425A-9359-F810B1EA3698}">
  <dimension ref="A1:I100"/>
  <sheetViews>
    <sheetView view="pageBreakPreview" topLeftCell="A55" zoomScaleNormal="100" zoomScaleSheetLayoutView="100" workbookViewId="0">
      <selection activeCell="O13" sqref="O13"/>
    </sheetView>
  </sheetViews>
  <sheetFormatPr defaultColWidth="9.09765625" defaultRowHeight="21.5"/>
  <cols>
    <col min="1" max="1" width="57.09765625" style="127" customWidth="1"/>
    <col min="2" max="2" width="9.59765625" bestFit="1" customWidth="1"/>
    <col min="3" max="3" width="16.8984375" customWidth="1"/>
    <col min="4" max="4" width="1.09765625" customWidth="1"/>
    <col min="5" max="5" width="16.8984375" customWidth="1"/>
    <col min="6" max="6" width="1.09765625" customWidth="1"/>
    <col min="7" max="7" width="16.8984375" customWidth="1"/>
    <col min="8" max="8" width="1.09765625" customWidth="1"/>
    <col min="9" max="9" width="16.8984375" customWidth="1"/>
  </cols>
  <sheetData>
    <row r="1" spans="1:9" ht="21.25" customHeight="1">
      <c r="A1" s="285" t="s">
        <v>151</v>
      </c>
    </row>
    <row r="2" spans="1:9" ht="21.25" customHeight="1">
      <c r="A2" s="126" t="s">
        <v>44</v>
      </c>
    </row>
    <row r="3" spans="1:9" ht="21.25" customHeight="1">
      <c r="A3" s="126"/>
    </row>
    <row r="4" spans="1:9" ht="21.25" customHeight="1">
      <c r="B4" s="128"/>
      <c r="C4" s="304" t="s">
        <v>98</v>
      </c>
      <c r="D4" s="304"/>
      <c r="E4" s="304"/>
      <c r="F4" s="278"/>
      <c r="G4" s="304" t="s">
        <v>99</v>
      </c>
      <c r="H4" s="304"/>
      <c r="I4" s="304"/>
    </row>
    <row r="5" spans="1:9" ht="21.25" customHeight="1">
      <c r="B5" s="128"/>
      <c r="C5" s="128" t="s">
        <v>148</v>
      </c>
      <c r="D5" s="128"/>
      <c r="E5" s="128" t="s">
        <v>68</v>
      </c>
      <c r="F5" s="278"/>
      <c r="G5" s="128" t="s">
        <v>148</v>
      </c>
      <c r="H5" s="128"/>
      <c r="I5" s="128" t="s">
        <v>68</v>
      </c>
    </row>
    <row r="6" spans="1:9" ht="21.25" customHeight="1">
      <c r="A6" s="126" t="s">
        <v>0</v>
      </c>
      <c r="B6" s="279" t="s">
        <v>1</v>
      </c>
      <c r="C6" s="128">
        <v>2565</v>
      </c>
      <c r="D6" s="128"/>
      <c r="E6" s="128">
        <v>2564</v>
      </c>
      <c r="F6" s="128"/>
      <c r="G6" s="128">
        <v>2565</v>
      </c>
      <c r="H6" s="128"/>
      <c r="I6" s="128">
        <v>2564</v>
      </c>
    </row>
    <row r="7" spans="1:9" ht="21.25" customHeight="1">
      <c r="A7" s="126"/>
      <c r="B7" s="284"/>
      <c r="C7" s="128" t="s">
        <v>252</v>
      </c>
      <c r="E7" s="291"/>
      <c r="F7" s="128"/>
      <c r="G7" s="128" t="s">
        <v>252</v>
      </c>
      <c r="H7" s="128"/>
      <c r="I7" s="128"/>
    </row>
    <row r="8" spans="1:9" ht="21.25" customHeight="1">
      <c r="A8" s="286"/>
      <c r="B8" s="128"/>
      <c r="C8" s="305" t="s">
        <v>100</v>
      </c>
      <c r="D8" s="305"/>
      <c r="E8" s="305"/>
      <c r="F8" s="305"/>
      <c r="G8" s="305"/>
      <c r="H8" s="305"/>
      <c r="I8" s="305"/>
    </row>
    <row r="9" spans="1:9" ht="21.25" customHeight="1">
      <c r="A9" s="131" t="s">
        <v>2</v>
      </c>
      <c r="B9" s="279"/>
    </row>
    <row r="10" spans="1:9" ht="21.25" customHeight="1">
      <c r="A10" s="127" t="s">
        <v>3</v>
      </c>
      <c r="B10" s="279"/>
      <c r="C10" s="132">
        <v>12119960499</v>
      </c>
      <c r="D10" s="132"/>
      <c r="E10" s="132">
        <v>16579390141</v>
      </c>
      <c r="F10" s="132"/>
      <c r="G10" s="132">
        <v>3135198611</v>
      </c>
      <c r="H10" s="132"/>
      <c r="I10" s="132">
        <v>4664556667</v>
      </c>
    </row>
    <row r="11" spans="1:9" ht="21.25" customHeight="1">
      <c r="A11" s="127" t="s">
        <v>156</v>
      </c>
      <c r="B11" s="279">
        <v>11</v>
      </c>
      <c r="C11" s="132">
        <v>353083109</v>
      </c>
      <c r="D11" s="132"/>
      <c r="E11" s="132">
        <v>1508371388</v>
      </c>
      <c r="F11" s="132"/>
      <c r="G11" s="115">
        <v>0</v>
      </c>
      <c r="H11" s="118"/>
      <c r="I11" s="115">
        <v>0</v>
      </c>
    </row>
    <row r="12" spans="1:9" ht="21.25" customHeight="1">
      <c r="A12" s="127" t="s">
        <v>26</v>
      </c>
      <c r="B12" s="279">
        <v>3</v>
      </c>
      <c r="C12" s="132">
        <v>4735624435</v>
      </c>
      <c r="D12" s="132"/>
      <c r="E12" s="132">
        <v>4859602608</v>
      </c>
      <c r="F12" s="132"/>
      <c r="G12" s="231">
        <v>361022195</v>
      </c>
      <c r="H12" s="132"/>
      <c r="I12" s="231">
        <v>116354944</v>
      </c>
    </row>
    <row r="13" spans="1:9" ht="21.25" customHeight="1">
      <c r="A13" s="127" t="s">
        <v>157</v>
      </c>
      <c r="B13" s="279"/>
      <c r="C13" s="132">
        <v>9702317992</v>
      </c>
      <c r="D13" s="132"/>
      <c r="E13" s="132">
        <v>9867741539</v>
      </c>
      <c r="F13" s="132"/>
      <c r="G13" s="231">
        <v>286819266</v>
      </c>
      <c r="H13" s="132"/>
      <c r="I13" s="231">
        <v>327597849</v>
      </c>
    </row>
    <row r="14" spans="1:9" ht="21.25" customHeight="1">
      <c r="A14" s="127" t="s">
        <v>47</v>
      </c>
      <c r="B14" s="279">
        <v>3</v>
      </c>
      <c r="C14" s="132">
        <v>63745134</v>
      </c>
      <c r="D14" s="132"/>
      <c r="E14" s="132">
        <v>141911800</v>
      </c>
      <c r="F14" s="132"/>
      <c r="G14" s="231">
        <v>28496912294</v>
      </c>
      <c r="H14" s="132"/>
      <c r="I14" s="231">
        <v>21390845246</v>
      </c>
    </row>
    <row r="15" spans="1:9" ht="21.25" customHeight="1">
      <c r="A15" s="127" t="s">
        <v>246</v>
      </c>
      <c r="B15" s="279">
        <v>3</v>
      </c>
      <c r="C15" s="132">
        <v>36564932</v>
      </c>
      <c r="D15" s="132"/>
      <c r="E15" s="132">
        <v>35672269</v>
      </c>
      <c r="F15" s="132"/>
      <c r="G15" s="115">
        <v>0</v>
      </c>
      <c r="H15" s="118"/>
      <c r="I15" s="115">
        <v>0</v>
      </c>
    </row>
    <row r="16" spans="1:9" ht="21.25" customHeight="1">
      <c r="A16" s="127" t="s">
        <v>4</v>
      </c>
      <c r="B16" s="279"/>
      <c r="C16" s="132">
        <v>41465361231</v>
      </c>
      <c r="D16" s="132"/>
      <c r="E16" s="132">
        <v>36515813999</v>
      </c>
      <c r="F16" s="132"/>
      <c r="G16" s="115">
        <v>0</v>
      </c>
      <c r="H16" s="118"/>
      <c r="I16" s="115">
        <v>0</v>
      </c>
    </row>
    <row r="17" spans="1:9" ht="21.25" customHeight="1">
      <c r="A17" s="127" t="s">
        <v>247</v>
      </c>
      <c r="B17" s="279">
        <v>11</v>
      </c>
      <c r="C17" s="132">
        <v>33846781</v>
      </c>
      <c r="D17" s="132"/>
      <c r="E17" s="132">
        <v>4899402</v>
      </c>
      <c r="F17" s="132"/>
      <c r="G17" s="115">
        <v>0</v>
      </c>
      <c r="H17" s="118"/>
      <c r="I17" s="115">
        <v>0</v>
      </c>
    </row>
    <row r="18" spans="1:9" ht="21.25" customHeight="1">
      <c r="A18" s="127" t="s">
        <v>5</v>
      </c>
      <c r="B18" s="279"/>
      <c r="C18" s="132">
        <v>600258166</v>
      </c>
      <c r="D18" s="132"/>
      <c r="E18" s="132">
        <v>404511023</v>
      </c>
      <c r="F18" s="132"/>
      <c r="G18" s="115">
        <v>0</v>
      </c>
      <c r="H18" s="118"/>
      <c r="I18" s="115">
        <v>0</v>
      </c>
    </row>
    <row r="19" spans="1:9" ht="21.25" customHeight="1">
      <c r="A19" s="129" t="s">
        <v>6</v>
      </c>
      <c r="B19" s="279"/>
      <c r="C19" s="133">
        <f>SUM(C10:C18)</f>
        <v>69110762279</v>
      </c>
      <c r="D19" s="134"/>
      <c r="E19" s="133">
        <f>SUM(E10:E18)</f>
        <v>69917914169</v>
      </c>
      <c r="F19" s="134"/>
      <c r="G19" s="133">
        <f>SUM(G10:G18)</f>
        <v>32279952366</v>
      </c>
      <c r="H19" s="134"/>
      <c r="I19" s="133">
        <f>SUM(I10:I18)</f>
        <v>26499354706</v>
      </c>
    </row>
    <row r="20" spans="1:9">
      <c r="B20" s="132"/>
      <c r="C20" s="115"/>
      <c r="D20" s="118"/>
      <c r="E20" s="115"/>
      <c r="F20" s="118"/>
      <c r="G20" s="115"/>
      <c r="H20" s="118"/>
      <c r="I20" s="115"/>
    </row>
    <row r="21" spans="1:9" ht="21.25" customHeight="1">
      <c r="A21" s="131" t="s">
        <v>7</v>
      </c>
      <c r="B21" s="135"/>
      <c r="D21" s="132"/>
      <c r="F21" s="132"/>
      <c r="G21" s="132"/>
      <c r="H21" s="132"/>
      <c r="I21" s="132"/>
    </row>
    <row r="22" spans="1:9" ht="21.25" customHeight="1">
      <c r="A22" s="136" t="s">
        <v>34</v>
      </c>
      <c r="B22" s="279">
        <v>4</v>
      </c>
      <c r="C22" s="170">
        <v>0</v>
      </c>
      <c r="D22" s="63"/>
      <c r="E22" s="170">
        <v>0</v>
      </c>
      <c r="F22" s="63"/>
      <c r="G22" s="170">
        <v>116083918446</v>
      </c>
      <c r="H22" s="63"/>
      <c r="I22" s="170">
        <v>108604019290</v>
      </c>
    </row>
    <row r="23" spans="1:9" ht="19.5" customHeight="1">
      <c r="A23" s="136" t="s">
        <v>91</v>
      </c>
      <c r="B23" s="279"/>
      <c r="C23" s="170">
        <v>435175177.59598827</v>
      </c>
      <c r="D23" s="63"/>
      <c r="E23" s="170">
        <v>390167102</v>
      </c>
      <c r="F23" s="63"/>
      <c r="G23" s="170">
        <v>52501000</v>
      </c>
      <c r="H23" s="63"/>
      <c r="I23" s="170">
        <v>52501000</v>
      </c>
    </row>
    <row r="24" spans="1:9" ht="21.25" customHeight="1">
      <c r="A24" s="136" t="s">
        <v>92</v>
      </c>
      <c r="B24" s="279">
        <v>4</v>
      </c>
      <c r="C24" s="170">
        <v>6157694728.4040117</v>
      </c>
      <c r="D24" s="63"/>
      <c r="E24" s="170">
        <v>5169121683</v>
      </c>
      <c r="F24" s="63"/>
      <c r="G24" s="170">
        <v>0</v>
      </c>
      <c r="H24" s="63"/>
      <c r="I24" s="170">
        <v>0</v>
      </c>
    </row>
    <row r="25" spans="1:9" ht="21.25" customHeight="1">
      <c r="A25" s="127" t="s">
        <v>158</v>
      </c>
      <c r="B25" s="279">
        <v>11</v>
      </c>
      <c r="C25" s="170">
        <v>1891635646</v>
      </c>
      <c r="D25" s="63"/>
      <c r="E25" s="170">
        <v>1617248821</v>
      </c>
      <c r="F25" s="63"/>
      <c r="G25" s="170">
        <v>14169071</v>
      </c>
      <c r="H25" s="63"/>
      <c r="I25" s="170">
        <v>14005216</v>
      </c>
    </row>
    <row r="26" spans="1:9" ht="21.25" customHeight="1">
      <c r="A26" s="127" t="s">
        <v>159</v>
      </c>
      <c r="B26" s="279">
        <v>3</v>
      </c>
      <c r="C26" s="170">
        <v>2218080692</v>
      </c>
      <c r="D26" s="63"/>
      <c r="E26" s="170">
        <v>2170721443</v>
      </c>
      <c r="F26" s="63"/>
      <c r="G26" s="170">
        <v>0</v>
      </c>
      <c r="H26" s="63"/>
      <c r="I26" s="170">
        <v>0</v>
      </c>
    </row>
    <row r="27" spans="1:9" ht="21.25" customHeight="1">
      <c r="A27" s="127" t="s">
        <v>33</v>
      </c>
      <c r="B27" s="279">
        <v>5</v>
      </c>
      <c r="C27" s="170">
        <v>17020335571</v>
      </c>
      <c r="D27" s="63"/>
      <c r="E27" s="170">
        <v>16284153315</v>
      </c>
      <c r="F27" s="63"/>
      <c r="G27" s="170">
        <v>0</v>
      </c>
      <c r="H27" s="63"/>
      <c r="I27" s="170">
        <v>0</v>
      </c>
    </row>
    <row r="28" spans="1:9" ht="21.25" customHeight="1">
      <c r="A28" s="127" t="s">
        <v>31</v>
      </c>
      <c r="B28" s="279">
        <v>6</v>
      </c>
      <c r="C28" s="170">
        <v>48211444284</v>
      </c>
      <c r="D28" s="63"/>
      <c r="E28" s="170">
        <v>43358661699</v>
      </c>
      <c r="F28" s="63"/>
      <c r="G28" s="170">
        <v>18225652</v>
      </c>
      <c r="H28" s="63"/>
      <c r="I28" s="170">
        <v>22375008</v>
      </c>
    </row>
    <row r="29" spans="1:9" ht="21.25" customHeight="1">
      <c r="A29" s="127" t="s">
        <v>160</v>
      </c>
      <c r="B29" s="279">
        <v>7</v>
      </c>
      <c r="C29" s="170">
        <v>64143846651</v>
      </c>
      <c r="D29" s="63"/>
      <c r="E29" s="170">
        <v>65338042415</v>
      </c>
      <c r="F29" s="63"/>
      <c r="G29" s="170">
        <v>31018043</v>
      </c>
      <c r="H29" s="63"/>
      <c r="I29" s="170">
        <f>48788376+1</f>
        <v>48788377</v>
      </c>
    </row>
    <row r="30" spans="1:9" ht="21.25" customHeight="1">
      <c r="A30" s="127" t="s">
        <v>51</v>
      </c>
      <c r="B30" s="279">
        <v>2</v>
      </c>
      <c r="C30" s="170">
        <v>40336576026</v>
      </c>
      <c r="D30" s="63"/>
      <c r="E30" s="170">
        <v>38085285203</v>
      </c>
      <c r="F30" s="63"/>
      <c r="G30" s="170">
        <v>0</v>
      </c>
      <c r="H30" s="63"/>
      <c r="I30" s="170">
        <v>0</v>
      </c>
    </row>
    <row r="31" spans="1:9" ht="21.25" customHeight="1">
      <c r="A31" s="127" t="s">
        <v>161</v>
      </c>
      <c r="B31" s="279"/>
      <c r="C31" s="170">
        <v>9330902338</v>
      </c>
      <c r="D31" s="63"/>
      <c r="E31" s="170">
        <v>8885151489</v>
      </c>
      <c r="F31" s="63"/>
      <c r="G31" s="170">
        <v>69986631</v>
      </c>
      <c r="H31" s="63"/>
      <c r="I31" s="170">
        <v>18767978</v>
      </c>
    </row>
    <row r="32" spans="1:9" ht="21.25" customHeight="1">
      <c r="A32" s="127" t="s">
        <v>8</v>
      </c>
      <c r="B32" s="279"/>
      <c r="C32" s="231">
        <v>4729448230</v>
      </c>
      <c r="D32" s="232"/>
      <c r="E32" s="231">
        <v>4815124967</v>
      </c>
      <c r="F32" s="232"/>
      <c r="G32" s="231">
        <v>17393570</v>
      </c>
      <c r="H32" s="132"/>
      <c r="I32" s="231">
        <v>12723010</v>
      </c>
    </row>
    <row r="33" spans="1:9" ht="21.25" customHeight="1">
      <c r="A33" s="127" t="s">
        <v>253</v>
      </c>
      <c r="B33" s="284">
        <v>11</v>
      </c>
      <c r="C33" s="231">
        <v>105364181</v>
      </c>
      <c r="D33" s="232"/>
      <c r="E33" s="170">
        <v>0</v>
      </c>
      <c r="F33" s="232"/>
      <c r="G33" s="231">
        <v>105364181</v>
      </c>
      <c r="H33" s="132"/>
      <c r="I33" s="170">
        <v>0</v>
      </c>
    </row>
    <row r="34" spans="1:9" ht="21.25" customHeight="1">
      <c r="A34" s="127" t="s">
        <v>9</v>
      </c>
      <c r="B34" s="135"/>
      <c r="C34" s="231">
        <v>7308368409</v>
      </c>
      <c r="D34" s="232"/>
      <c r="E34" s="231">
        <v>7196227644</v>
      </c>
      <c r="F34" s="232"/>
      <c r="G34" s="231">
        <v>337163650</v>
      </c>
      <c r="H34" s="132"/>
      <c r="I34" s="231">
        <v>326443838</v>
      </c>
    </row>
    <row r="35" spans="1:9" ht="21.25" customHeight="1">
      <c r="A35" s="129" t="s">
        <v>10</v>
      </c>
      <c r="B35" s="135"/>
      <c r="C35" s="133">
        <f>SUM(C22:C34)</f>
        <v>201888871934</v>
      </c>
      <c r="D35" s="134"/>
      <c r="E35" s="133">
        <f>SUM(E22:E34)</f>
        <v>193309905781</v>
      </c>
      <c r="F35" s="134"/>
      <c r="G35" s="133">
        <f>SUM(G22:G34)</f>
        <v>116729740244</v>
      </c>
      <c r="H35" s="134"/>
      <c r="I35" s="133">
        <f>SUM(I22:I34)</f>
        <v>109099623717</v>
      </c>
    </row>
    <row r="36" spans="1:9" ht="22">
      <c r="A36" s="129"/>
      <c r="B36" s="135"/>
      <c r="C36" s="134"/>
      <c r="D36" s="134"/>
      <c r="E36" s="134"/>
      <c r="F36" s="134"/>
      <c r="G36" s="134"/>
      <c r="H36" s="134"/>
      <c r="I36" s="134"/>
    </row>
    <row r="37" spans="1:9" ht="22.5" thickBot="1">
      <c r="A37" s="129" t="s">
        <v>11</v>
      </c>
      <c r="B37" s="135"/>
      <c r="C37" s="233">
        <f>C19+C35</f>
        <v>270999634213</v>
      </c>
      <c r="D37" s="134"/>
      <c r="E37" s="233">
        <f>E19+E35</f>
        <v>263227819950</v>
      </c>
      <c r="F37" s="134"/>
      <c r="G37" s="233">
        <f>G35+G19</f>
        <v>149009692610</v>
      </c>
      <c r="H37" s="134"/>
      <c r="I37" s="233">
        <f>I35+I19</f>
        <v>135598978423</v>
      </c>
    </row>
    <row r="38" spans="1:9" ht="21.25" customHeight="1" thickTop="1">
      <c r="A38" s="287"/>
      <c r="B38" s="279"/>
      <c r="C38" s="134"/>
      <c r="D38" s="134"/>
      <c r="E38" s="134"/>
      <c r="F38" s="134"/>
      <c r="G38" s="134"/>
      <c r="H38" s="134"/>
      <c r="I38" s="134"/>
    </row>
    <row r="39" spans="1:9" ht="21.25" customHeight="1">
      <c r="A39" s="285" t="s">
        <v>151</v>
      </c>
      <c r="E39" s="132"/>
    </row>
    <row r="40" spans="1:9" ht="21.25" customHeight="1">
      <c r="A40" s="126" t="s">
        <v>44</v>
      </c>
    </row>
    <row r="41" spans="1:9" ht="21.25" customHeight="1">
      <c r="A41" s="126"/>
    </row>
    <row r="42" spans="1:9" ht="21.25" customHeight="1">
      <c r="A42" s="286"/>
      <c r="B42" s="128"/>
      <c r="C42" s="304" t="s">
        <v>98</v>
      </c>
      <c r="D42" s="304"/>
      <c r="E42" s="304"/>
      <c r="F42" s="278"/>
      <c r="G42" s="304" t="s">
        <v>99</v>
      </c>
      <c r="H42" s="304"/>
      <c r="I42" s="304"/>
    </row>
    <row r="43" spans="1:9" ht="21.25" customHeight="1">
      <c r="A43" s="286"/>
      <c r="B43" s="128"/>
      <c r="C43" s="128" t="s">
        <v>148</v>
      </c>
      <c r="D43" s="128"/>
      <c r="E43" s="128" t="s">
        <v>68</v>
      </c>
      <c r="F43" s="278"/>
      <c r="G43" s="128" t="s">
        <v>148</v>
      </c>
      <c r="H43" s="128"/>
      <c r="I43" s="128" t="s">
        <v>68</v>
      </c>
    </row>
    <row r="44" spans="1:9" ht="21.25" customHeight="1">
      <c r="A44" s="126" t="s">
        <v>62</v>
      </c>
      <c r="B44" s="279" t="s">
        <v>1</v>
      </c>
      <c r="C44" s="128">
        <v>2565</v>
      </c>
      <c r="D44" s="128"/>
      <c r="E44" s="128">
        <v>2564</v>
      </c>
      <c r="F44" s="128"/>
      <c r="G44" s="128">
        <v>2565</v>
      </c>
      <c r="H44" s="128"/>
      <c r="I44" s="128">
        <v>2564</v>
      </c>
    </row>
    <row r="45" spans="1:9" ht="21.25" customHeight="1">
      <c r="A45" s="126"/>
      <c r="B45" s="284"/>
      <c r="C45" s="128" t="s">
        <v>252</v>
      </c>
      <c r="E45" s="291"/>
      <c r="F45" s="128"/>
      <c r="G45" s="128" t="s">
        <v>252</v>
      </c>
      <c r="H45" s="128"/>
      <c r="I45" s="128"/>
    </row>
    <row r="46" spans="1:9" ht="21.25" customHeight="1">
      <c r="A46" s="286"/>
      <c r="C46" s="303" t="s">
        <v>100</v>
      </c>
      <c r="D46" s="303"/>
      <c r="E46" s="303"/>
      <c r="F46" s="303"/>
      <c r="G46" s="303"/>
      <c r="H46" s="303"/>
      <c r="I46" s="303"/>
    </row>
    <row r="47" spans="1:9" ht="21.25" customHeight="1">
      <c r="A47" s="131" t="s">
        <v>12</v>
      </c>
      <c r="B47" s="128"/>
      <c r="C47" s="132"/>
      <c r="D47" s="132"/>
      <c r="E47" s="132"/>
      <c r="F47" s="132"/>
      <c r="G47" s="132"/>
      <c r="H47" s="132"/>
      <c r="I47" s="132"/>
    </row>
    <row r="48" spans="1:9" ht="21.25" customHeight="1">
      <c r="A48" s="127" t="s">
        <v>254</v>
      </c>
      <c r="B48" s="279">
        <v>8</v>
      </c>
      <c r="C48" s="170">
        <v>41292557207</v>
      </c>
      <c r="D48" s="63"/>
      <c r="E48" s="170">
        <v>35631599313</v>
      </c>
      <c r="F48" s="63"/>
      <c r="G48" s="170">
        <v>31248445286</v>
      </c>
      <c r="H48" s="63"/>
      <c r="I48" s="170">
        <v>22791700676</v>
      </c>
    </row>
    <row r="49" spans="1:9" ht="21.25" customHeight="1">
      <c r="A49" s="127" t="s">
        <v>13</v>
      </c>
      <c r="B49" s="279"/>
      <c r="C49" s="170">
        <v>35263998607</v>
      </c>
      <c r="D49" s="63"/>
      <c r="E49" s="170">
        <v>36904741058</v>
      </c>
      <c r="F49" s="63"/>
      <c r="G49" s="170">
        <v>0</v>
      </c>
      <c r="H49" s="63"/>
      <c r="I49" s="170">
        <v>0</v>
      </c>
    </row>
    <row r="50" spans="1:9" ht="21.25" customHeight="1">
      <c r="A50" s="127" t="s">
        <v>162</v>
      </c>
      <c r="B50" s="279"/>
      <c r="C50" s="170">
        <v>18953300304</v>
      </c>
      <c r="D50" s="63"/>
      <c r="E50" s="170">
        <v>17828282843</v>
      </c>
      <c r="F50" s="63"/>
      <c r="G50" s="170">
        <v>279108193</v>
      </c>
      <c r="H50" s="63"/>
      <c r="I50" s="170">
        <v>263281039</v>
      </c>
    </row>
    <row r="51" spans="1:9" ht="21.25" customHeight="1">
      <c r="A51" s="127" t="s">
        <v>191</v>
      </c>
      <c r="B51" s="279">
        <v>11</v>
      </c>
      <c r="C51" s="170">
        <v>133463125</v>
      </c>
      <c r="D51" s="63"/>
      <c r="E51" s="170">
        <v>2930837</v>
      </c>
      <c r="F51" s="63"/>
      <c r="G51" s="170">
        <v>133463125</v>
      </c>
      <c r="H51" s="63"/>
      <c r="I51" s="170">
        <v>0</v>
      </c>
    </row>
    <row r="52" spans="1:9" ht="21.25" customHeight="1">
      <c r="A52" s="127" t="s">
        <v>163</v>
      </c>
      <c r="B52" s="279">
        <v>8</v>
      </c>
      <c r="C52" s="170">
        <v>12530825064</v>
      </c>
      <c r="D52" s="63"/>
      <c r="E52" s="170">
        <v>13417976910</v>
      </c>
      <c r="F52" s="63"/>
      <c r="G52" s="170">
        <v>7400000000</v>
      </c>
      <c r="H52" s="63"/>
      <c r="I52" s="170">
        <v>7400000000</v>
      </c>
    </row>
    <row r="53" spans="1:9" ht="21.25" customHeight="1">
      <c r="A53" s="127" t="s">
        <v>164</v>
      </c>
      <c r="B53" s="279"/>
      <c r="C53" s="170">
        <v>6518403262</v>
      </c>
      <c r="D53" s="63"/>
      <c r="E53" s="170">
        <v>7428419449</v>
      </c>
      <c r="F53" s="63"/>
      <c r="G53" s="170">
        <v>19440929</v>
      </c>
      <c r="H53" s="63"/>
      <c r="I53" s="170">
        <v>22946629</v>
      </c>
    </row>
    <row r="54" spans="1:9" ht="21.25" customHeight="1">
      <c r="A54" s="127" t="s">
        <v>53</v>
      </c>
      <c r="B54" s="279">
        <v>3</v>
      </c>
      <c r="C54" s="170">
        <v>0</v>
      </c>
      <c r="D54" s="63"/>
      <c r="E54" s="170">
        <v>0</v>
      </c>
      <c r="F54" s="63"/>
      <c r="G54" s="170">
        <v>7138376052</v>
      </c>
      <c r="H54" s="63"/>
      <c r="I54" s="170">
        <v>6939256986</v>
      </c>
    </row>
    <row r="55" spans="1:9" ht="21.25" customHeight="1">
      <c r="A55" s="127" t="s">
        <v>165</v>
      </c>
      <c r="B55" s="279"/>
      <c r="C55" s="170">
        <v>626016256</v>
      </c>
      <c r="D55" s="63"/>
      <c r="E55" s="170">
        <v>447841713</v>
      </c>
      <c r="F55" s="63"/>
      <c r="G55" s="170">
        <v>0</v>
      </c>
      <c r="H55" s="63"/>
      <c r="I55" s="170">
        <v>0</v>
      </c>
    </row>
    <row r="56" spans="1:9" ht="21.25" customHeight="1">
      <c r="A56" s="129" t="s">
        <v>14</v>
      </c>
      <c r="B56" s="279"/>
      <c r="C56" s="34">
        <f>SUM(C48:C55)</f>
        <v>115318563825</v>
      </c>
      <c r="D56" s="35"/>
      <c r="E56" s="34">
        <f>SUM(E48:E55)</f>
        <v>111661792123</v>
      </c>
      <c r="F56" s="35"/>
      <c r="G56" s="34">
        <f>SUM(G48:G55)</f>
        <v>46218833585</v>
      </c>
      <c r="H56" s="35"/>
      <c r="I56" s="34">
        <f>SUM(I48:I55)</f>
        <v>37417185330</v>
      </c>
    </row>
    <row r="57" spans="1:9">
      <c r="B57" s="279"/>
      <c r="C57" s="115"/>
      <c r="D57" s="132"/>
      <c r="E57" s="115"/>
      <c r="F57" s="132"/>
      <c r="G57" s="115"/>
      <c r="H57" s="132"/>
      <c r="I57" s="115"/>
    </row>
    <row r="58" spans="1:9" ht="21.25" customHeight="1">
      <c r="A58" s="131" t="s">
        <v>15</v>
      </c>
      <c r="B58" s="279"/>
      <c r="C58" s="132"/>
      <c r="D58" s="132"/>
      <c r="E58" s="132"/>
      <c r="F58" s="132"/>
      <c r="G58" s="132"/>
      <c r="H58" s="132"/>
      <c r="I58" s="132"/>
    </row>
    <row r="59" spans="1:9" ht="21.25" customHeight="1">
      <c r="A59" s="127" t="s">
        <v>52</v>
      </c>
      <c r="B59" s="279">
        <v>8</v>
      </c>
      <c r="C59" s="170">
        <v>26900682871</v>
      </c>
      <c r="D59" s="63"/>
      <c r="E59" s="170">
        <v>28517057087</v>
      </c>
      <c r="F59" s="63"/>
      <c r="G59" s="170">
        <v>24490370370</v>
      </c>
      <c r="H59" s="63"/>
      <c r="I59" s="170">
        <v>21484120370</v>
      </c>
    </row>
    <row r="60" spans="1:9" ht="21.25" customHeight="1">
      <c r="A60" s="127" t="s">
        <v>205</v>
      </c>
      <c r="B60" s="279"/>
      <c r="C60" s="170">
        <v>48826227223</v>
      </c>
      <c r="D60" s="63"/>
      <c r="E60" s="170">
        <v>50300105127</v>
      </c>
      <c r="F60" s="63"/>
      <c r="G60" s="170">
        <v>15116331</v>
      </c>
      <c r="H60" s="63"/>
      <c r="I60" s="170">
        <v>26658165</v>
      </c>
    </row>
    <row r="61" spans="1:9" ht="21.25" customHeight="1">
      <c r="A61" s="127" t="s">
        <v>16</v>
      </c>
      <c r="B61" s="279"/>
      <c r="C61" s="170">
        <v>3111036927</v>
      </c>
      <c r="D61" s="63"/>
      <c r="E61" s="170">
        <v>3042131006</v>
      </c>
      <c r="F61" s="63"/>
      <c r="G61" s="170">
        <v>0</v>
      </c>
      <c r="H61" s="63"/>
      <c r="I61" s="170">
        <v>0</v>
      </c>
    </row>
    <row r="62" spans="1:9" ht="21.25" customHeight="1">
      <c r="A62" s="127" t="s">
        <v>97</v>
      </c>
      <c r="B62" s="279"/>
      <c r="C62" s="170">
        <v>1958848269</v>
      </c>
      <c r="D62" s="63"/>
      <c r="E62" s="170">
        <v>2309158652</v>
      </c>
      <c r="F62" s="63"/>
      <c r="G62" s="170">
        <v>94680102</v>
      </c>
      <c r="H62" s="63"/>
      <c r="I62" s="170">
        <v>102153109</v>
      </c>
    </row>
    <row r="63" spans="1:9" ht="21.25" customHeight="1">
      <c r="A63" s="127" t="s">
        <v>101</v>
      </c>
      <c r="B63" s="279"/>
      <c r="C63" s="170">
        <v>5523539176</v>
      </c>
      <c r="D63" s="63"/>
      <c r="E63" s="170">
        <v>5521061775</v>
      </c>
      <c r="F63" s="63"/>
      <c r="G63" s="170">
        <v>0</v>
      </c>
      <c r="H63" s="63"/>
      <c r="I63" s="170">
        <v>0</v>
      </c>
    </row>
    <row r="64" spans="1:9" ht="21.25" customHeight="1">
      <c r="A64" s="127" t="s">
        <v>248</v>
      </c>
      <c r="B64" s="279">
        <v>11</v>
      </c>
      <c r="C64" s="170">
        <v>2526565</v>
      </c>
      <c r="D64" s="63"/>
      <c r="E64" s="170">
        <v>21069203</v>
      </c>
      <c r="F64" s="63"/>
      <c r="G64" s="170">
        <v>0</v>
      </c>
      <c r="H64" s="63"/>
      <c r="I64" s="170">
        <v>303660</v>
      </c>
    </row>
    <row r="65" spans="1:9" ht="21.25" customHeight="1">
      <c r="A65" s="127" t="s">
        <v>17</v>
      </c>
      <c r="B65" s="279"/>
      <c r="C65" s="238">
        <v>2592025496</v>
      </c>
      <c r="D65" s="63"/>
      <c r="E65" s="238">
        <v>2774199720</v>
      </c>
      <c r="F65" s="63"/>
      <c r="G65" s="238">
        <v>801565</v>
      </c>
      <c r="H65" s="63"/>
      <c r="I65" s="238">
        <v>704101</v>
      </c>
    </row>
    <row r="66" spans="1:9" ht="21" customHeight="1">
      <c r="A66" s="129" t="s">
        <v>18</v>
      </c>
      <c r="B66" s="279"/>
      <c r="C66" s="120">
        <f>SUM(C59:C65)</f>
        <v>88914886527</v>
      </c>
      <c r="D66" s="35"/>
      <c r="E66" s="120">
        <f>SUM(E59:E65)</f>
        <v>92484782570</v>
      </c>
      <c r="F66" s="35"/>
      <c r="G66" s="120">
        <f>SUM(G59:G65)</f>
        <v>24600968368</v>
      </c>
      <c r="H66" s="35"/>
      <c r="I66" s="120">
        <f>SUM(I59:I65)</f>
        <v>21613939405</v>
      </c>
    </row>
    <row r="67" spans="1:9" ht="22">
      <c r="A67" s="129"/>
      <c r="B67" s="279"/>
      <c r="C67" s="35"/>
      <c r="D67" s="35"/>
      <c r="E67" s="35"/>
      <c r="F67" s="35"/>
      <c r="G67" s="35"/>
      <c r="H67" s="35"/>
      <c r="I67" s="35"/>
    </row>
    <row r="68" spans="1:9" ht="21.25" customHeight="1">
      <c r="A68" s="129" t="s">
        <v>19</v>
      </c>
      <c r="B68" s="279"/>
      <c r="C68" s="120">
        <f>C66+C56</f>
        <v>204233450352</v>
      </c>
      <c r="D68" s="35"/>
      <c r="E68" s="120">
        <f>E66+E56</f>
        <v>204146574693</v>
      </c>
      <c r="F68" s="35"/>
      <c r="G68" s="120">
        <f>G66+G56</f>
        <v>70819801953</v>
      </c>
      <c r="H68" s="35"/>
      <c r="I68" s="120">
        <f>I66+I56</f>
        <v>59031124735</v>
      </c>
    </row>
    <row r="69" spans="1:9" ht="21.25" customHeight="1">
      <c r="A69" s="287"/>
      <c r="B69" s="279"/>
      <c r="C69" s="134"/>
      <c r="D69" s="134"/>
      <c r="E69" s="134"/>
      <c r="F69" s="134"/>
      <c r="G69" s="134"/>
      <c r="H69" s="134"/>
      <c r="I69" s="134"/>
    </row>
    <row r="70" spans="1:9" ht="21.25" customHeight="1">
      <c r="A70" s="285" t="s">
        <v>151</v>
      </c>
    </row>
    <row r="71" spans="1:9" ht="21.25" customHeight="1">
      <c r="A71" s="126" t="s">
        <v>44</v>
      </c>
      <c r="E71" s="288"/>
    </row>
    <row r="72" spans="1:9" ht="21.25" customHeight="1">
      <c r="A72" s="126"/>
      <c r="E72" s="288"/>
    </row>
    <row r="73" spans="1:9" ht="21.25" customHeight="1">
      <c r="A73" s="286"/>
      <c r="B73" s="128"/>
      <c r="C73" s="304" t="s">
        <v>98</v>
      </c>
      <c r="D73" s="304"/>
      <c r="E73" s="304"/>
      <c r="F73" s="278"/>
      <c r="G73" s="304" t="s">
        <v>99</v>
      </c>
      <c r="H73" s="304"/>
      <c r="I73" s="304"/>
    </row>
    <row r="74" spans="1:9" ht="21.25" customHeight="1">
      <c r="B74" s="128"/>
      <c r="C74" s="128" t="s">
        <v>148</v>
      </c>
      <c r="D74" s="128"/>
      <c r="E74" s="128" t="s">
        <v>68</v>
      </c>
      <c r="F74" s="278"/>
      <c r="G74" s="128" t="s">
        <v>148</v>
      </c>
      <c r="H74" s="128"/>
      <c r="I74" s="128" t="s">
        <v>68</v>
      </c>
    </row>
    <row r="75" spans="1:9" ht="21.25" customHeight="1">
      <c r="A75" s="285" t="s">
        <v>62</v>
      </c>
      <c r="B75" s="279" t="s">
        <v>1</v>
      </c>
      <c r="C75" s="128">
        <v>2565</v>
      </c>
      <c r="D75" s="128"/>
      <c r="E75" s="128">
        <v>2564</v>
      </c>
      <c r="F75" s="128"/>
      <c r="G75" s="128">
        <v>2565</v>
      </c>
      <c r="H75" s="128"/>
      <c r="I75" s="128">
        <v>2564</v>
      </c>
    </row>
    <row r="76" spans="1:9" ht="21.25" customHeight="1">
      <c r="A76" s="285"/>
      <c r="B76" s="284"/>
      <c r="C76" s="128" t="s">
        <v>252</v>
      </c>
      <c r="E76" s="291"/>
      <c r="F76" s="128"/>
      <c r="G76" s="128" t="s">
        <v>252</v>
      </c>
      <c r="H76" s="128"/>
      <c r="I76" s="128"/>
    </row>
    <row r="77" spans="1:9" ht="21.25" customHeight="1">
      <c r="B77" s="279"/>
      <c r="C77" s="303" t="s">
        <v>100</v>
      </c>
      <c r="D77" s="303"/>
      <c r="E77" s="303"/>
      <c r="F77" s="303"/>
      <c r="G77" s="303"/>
      <c r="H77" s="303"/>
      <c r="I77" s="303"/>
    </row>
    <row r="78" spans="1:9" ht="21.25" customHeight="1">
      <c r="A78" s="131" t="s">
        <v>49</v>
      </c>
      <c r="B78" s="279"/>
      <c r="C78" s="132"/>
      <c r="D78" s="132"/>
      <c r="E78" s="132"/>
      <c r="F78" s="132"/>
      <c r="G78" s="132"/>
      <c r="H78" s="132"/>
      <c r="I78" s="132"/>
    </row>
    <row r="79" spans="1:9" ht="21.25" customHeight="1">
      <c r="A79" s="127" t="s">
        <v>20</v>
      </c>
      <c r="B79" s="279"/>
      <c r="C79" s="132"/>
      <c r="D79" s="132"/>
      <c r="E79" s="132"/>
      <c r="F79" s="132"/>
      <c r="G79" s="132"/>
      <c r="H79" s="132"/>
      <c r="I79" s="132"/>
    </row>
    <row r="80" spans="1:9" ht="21.25" customHeight="1">
      <c r="A80" s="127" t="s">
        <v>55</v>
      </c>
      <c r="B80" s="279"/>
      <c r="C80" s="132"/>
      <c r="D80" s="132"/>
      <c r="E80" s="132"/>
      <c r="F80" s="132"/>
      <c r="G80" s="132"/>
      <c r="H80" s="132"/>
      <c r="I80" s="132"/>
    </row>
    <row r="81" spans="1:9" ht="21.25" customHeight="1" thickBot="1">
      <c r="A81" s="138" t="s">
        <v>166</v>
      </c>
      <c r="B81" s="279"/>
      <c r="C81" s="234">
        <v>6320000000</v>
      </c>
      <c r="D81" s="132"/>
      <c r="E81" s="234">
        <v>6320000000</v>
      </c>
      <c r="F81" s="132"/>
      <c r="G81" s="234">
        <v>6320000000</v>
      </c>
      <c r="H81" s="132"/>
      <c r="I81" s="234">
        <v>6320000000</v>
      </c>
    </row>
    <row r="82" spans="1:9" ht="21.25" customHeight="1" thickTop="1">
      <c r="A82" s="127" t="s">
        <v>56</v>
      </c>
      <c r="B82" s="279"/>
      <c r="C82" s="237"/>
      <c r="D82" s="132"/>
      <c r="E82" s="237"/>
      <c r="F82" s="132"/>
      <c r="G82" s="237"/>
      <c r="H82" s="132"/>
      <c r="I82" s="237"/>
    </row>
    <row r="83" spans="1:9" ht="21.25" customHeight="1">
      <c r="A83" s="138" t="s">
        <v>167</v>
      </c>
      <c r="B83" s="279"/>
      <c r="C83" s="63">
        <v>6031000000</v>
      </c>
      <c r="D83" s="132"/>
      <c r="E83" s="63">
        <v>6031000000</v>
      </c>
      <c r="F83" s="132"/>
      <c r="G83" s="63">
        <v>6031000000</v>
      </c>
      <c r="H83" s="132"/>
      <c r="I83" s="63">
        <v>6031000000</v>
      </c>
    </row>
    <row r="84" spans="1:9" ht="21.25" customHeight="1">
      <c r="A84" s="127" t="s">
        <v>125</v>
      </c>
      <c r="B84" s="279"/>
      <c r="G84" s="118"/>
      <c r="I84" s="118"/>
    </row>
    <row r="85" spans="1:9" ht="21.25" customHeight="1">
      <c r="A85" s="127" t="s">
        <v>168</v>
      </c>
      <c r="B85" s="279"/>
      <c r="C85" s="114">
        <v>66761460014</v>
      </c>
      <c r="E85" s="114">
        <v>66761460014</v>
      </c>
      <c r="G85" s="114">
        <v>66761460014</v>
      </c>
      <c r="I85" s="114">
        <v>66761460014</v>
      </c>
    </row>
    <row r="86" spans="1:9" ht="21.25" customHeight="1">
      <c r="A86" s="127" t="s">
        <v>169</v>
      </c>
      <c r="B86" s="279"/>
      <c r="C86" s="114">
        <v>123358563</v>
      </c>
      <c r="E86" s="114">
        <v>123358563</v>
      </c>
      <c r="G86" s="115">
        <v>0</v>
      </c>
      <c r="I86" s="115">
        <v>0</v>
      </c>
    </row>
    <row r="87" spans="1:9" ht="21.25" customHeight="1">
      <c r="A87" s="127" t="s">
        <v>102</v>
      </c>
      <c r="B87" s="279"/>
    </row>
    <row r="88" spans="1:9" ht="21.25" customHeight="1">
      <c r="A88" s="141" t="s">
        <v>103</v>
      </c>
      <c r="B88" s="279"/>
      <c r="C88" s="114">
        <v>-2393022014</v>
      </c>
      <c r="E88" s="114">
        <v>-2393022014</v>
      </c>
      <c r="G88" s="115">
        <v>0</v>
      </c>
      <c r="I88" s="115">
        <v>0</v>
      </c>
    </row>
    <row r="89" spans="1:9" ht="21.25" customHeight="1">
      <c r="A89" s="127" t="s">
        <v>126</v>
      </c>
      <c r="B89" s="279"/>
      <c r="C89" s="132"/>
      <c r="D89" s="132"/>
      <c r="E89" s="132"/>
      <c r="F89" s="132"/>
      <c r="G89" s="132"/>
      <c r="H89" s="132"/>
      <c r="I89" s="132"/>
    </row>
    <row r="90" spans="1:9" ht="21.25" customHeight="1">
      <c r="A90" s="127" t="s">
        <v>170</v>
      </c>
      <c r="B90" s="279"/>
      <c r="C90" s="132"/>
      <c r="D90" s="132"/>
      <c r="E90" s="132"/>
      <c r="F90" s="132"/>
      <c r="G90" s="132"/>
      <c r="H90" s="132"/>
      <c r="I90" s="132"/>
    </row>
    <row r="91" spans="1:9" ht="20.25" customHeight="1">
      <c r="A91" s="127" t="s">
        <v>58</v>
      </c>
      <c r="B91" s="279"/>
      <c r="C91" s="114">
        <v>632000000</v>
      </c>
      <c r="E91" s="114">
        <v>632000000</v>
      </c>
      <c r="G91" s="114">
        <v>632000000</v>
      </c>
      <c r="I91" s="114">
        <v>632000000</v>
      </c>
    </row>
    <row r="92" spans="1:9" ht="21.25" customHeight="1">
      <c r="A92" s="127" t="s">
        <v>171</v>
      </c>
      <c r="B92" s="279"/>
      <c r="C92" s="114">
        <f>'CH-Consol FS 10'!M53</f>
        <v>9846390508</v>
      </c>
      <c r="E92" s="114">
        <v>7791814047</v>
      </c>
      <c r="G92" s="114">
        <f>'SOCE-Sep11'!J40</f>
        <v>4784174108</v>
      </c>
      <c r="I92" s="114">
        <v>3174111550</v>
      </c>
    </row>
    <row r="93" spans="1:9" ht="21.25" customHeight="1">
      <c r="A93" s="127" t="s">
        <v>172</v>
      </c>
      <c r="B93" s="279"/>
      <c r="C93" s="114">
        <v>-23264610853</v>
      </c>
      <c r="E93" s="114">
        <v>-23264610853</v>
      </c>
      <c r="G93" s="115">
        <v>0</v>
      </c>
      <c r="I93" s="115">
        <v>0</v>
      </c>
    </row>
    <row r="94" spans="1:9" ht="21.25" customHeight="1">
      <c r="A94" s="127" t="s">
        <v>48</v>
      </c>
      <c r="B94" s="279"/>
      <c r="C94" s="55">
        <f>'CH-Consol FS 10'!Y53</f>
        <v>6163823132</v>
      </c>
      <c r="E94" s="55">
        <v>706471679</v>
      </c>
      <c r="G94" s="238">
        <f>'SOCE-Sep11'!P40</f>
        <v>-18743465</v>
      </c>
      <c r="H94" s="137"/>
      <c r="I94" s="238">
        <v>-30717876</v>
      </c>
    </row>
    <row r="95" spans="1:9" ht="21.25" customHeight="1">
      <c r="A95" s="129" t="s">
        <v>66</v>
      </c>
      <c r="B95" s="279"/>
      <c r="C95" s="134">
        <f>SUM(C83:C94)</f>
        <v>63900399350</v>
      </c>
      <c r="D95" s="134"/>
      <c r="E95" s="134">
        <f>SUM(E83:E94)</f>
        <v>56388471436</v>
      </c>
      <c r="F95" s="134"/>
      <c r="G95" s="134">
        <f>SUM(G83:G94)</f>
        <v>78189890657</v>
      </c>
      <c r="H95" s="134"/>
      <c r="I95" s="134">
        <f>SUM(I83:I94)</f>
        <v>76567853688</v>
      </c>
    </row>
    <row r="96" spans="1:9" ht="21.25" customHeight="1">
      <c r="A96" s="127" t="s">
        <v>46</v>
      </c>
      <c r="B96" s="279"/>
      <c r="C96" s="237">
        <f>'CH-Consol FS 10'!AC53</f>
        <v>2865784511</v>
      </c>
      <c r="D96" s="132"/>
      <c r="E96" s="237">
        <v>2692773821</v>
      </c>
      <c r="F96" s="132"/>
      <c r="G96" s="115">
        <v>0</v>
      </c>
      <c r="H96" s="132"/>
      <c r="I96" s="115">
        <v>0</v>
      </c>
    </row>
    <row r="97" spans="1:9" ht="21.25" customHeight="1">
      <c r="A97" s="129" t="s">
        <v>63</v>
      </c>
      <c r="B97" s="279"/>
      <c r="C97" s="133">
        <f>SUM(C95:C96)</f>
        <v>66766183861</v>
      </c>
      <c r="D97" s="134"/>
      <c r="E97" s="133">
        <f>SUM(E95:E96)</f>
        <v>59081245257</v>
      </c>
      <c r="F97" s="134"/>
      <c r="G97" s="133">
        <f t="shared" ref="G97:I97" si="0">SUM(G95:G96)</f>
        <v>78189890657</v>
      </c>
      <c r="H97" s="134"/>
      <c r="I97" s="133">
        <f t="shared" si="0"/>
        <v>76567853688</v>
      </c>
    </row>
    <row r="98" spans="1:9" ht="22">
      <c r="A98" s="129"/>
      <c r="B98" s="279"/>
      <c r="C98" s="134"/>
      <c r="D98" s="134"/>
      <c r="E98" s="134"/>
      <c r="F98" s="134"/>
      <c r="G98" s="134"/>
      <c r="H98" s="134"/>
      <c r="I98" s="134"/>
    </row>
    <row r="99" spans="1:9" ht="21.25" customHeight="1" thickBot="1">
      <c r="A99" s="235" t="s">
        <v>64</v>
      </c>
      <c r="B99" s="279"/>
      <c r="C99" s="233">
        <f>SUM(C97+C68)</f>
        <v>270999634213</v>
      </c>
      <c r="D99" s="134"/>
      <c r="E99" s="233">
        <f>SUM(E97+E68)</f>
        <v>263227819950</v>
      </c>
      <c r="F99" s="134"/>
      <c r="G99" s="233">
        <f>SUM(G97+G68)</f>
        <v>149009692610</v>
      </c>
      <c r="H99" s="134"/>
      <c r="I99" s="233">
        <f>SUM(I97+I68)</f>
        <v>135598978423</v>
      </c>
    </row>
    <row r="100" spans="1:9" ht="22" thickTop="1"/>
  </sheetData>
  <mergeCells count="9">
    <mergeCell ref="C77:I77"/>
    <mergeCell ref="C4:E4"/>
    <mergeCell ref="G4:I4"/>
    <mergeCell ref="C8:I8"/>
    <mergeCell ref="C42:E42"/>
    <mergeCell ref="G42:I42"/>
    <mergeCell ref="C46:I46"/>
    <mergeCell ref="C73:E73"/>
    <mergeCell ref="G73:I73"/>
  </mergeCells>
  <pageMargins left="0.8" right="0.8" top="0.48" bottom="0.5" header="0.5" footer="0.5"/>
  <pageSetup paperSize="9" scale="7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0"/>
  <sheetViews>
    <sheetView view="pageBreakPreview" zoomScaleNormal="100" zoomScaleSheetLayoutView="100" workbookViewId="0">
      <selection activeCell="B161" sqref="B161"/>
    </sheetView>
  </sheetViews>
  <sheetFormatPr defaultColWidth="9.09765625" defaultRowHeight="21.75" customHeight="1"/>
  <cols>
    <col min="1" max="1" width="13.8984375" style="29" customWidth="1"/>
    <col min="2" max="2" width="42" style="29" customWidth="1"/>
    <col min="3" max="3" width="9" style="30" customWidth="1"/>
    <col min="4" max="4" width="16" style="52" bestFit="1" customWidth="1"/>
    <col min="5" max="5" width="1.09765625" style="52" customWidth="1"/>
    <col min="6" max="6" width="17.296875" style="115" bestFit="1" customWidth="1"/>
    <col min="7" max="7" width="1.09765625" style="52" customWidth="1"/>
    <col min="8" max="8" width="15.09765625" style="52" customWidth="1"/>
    <col min="9" max="9" width="1.09765625" style="52" customWidth="1"/>
    <col min="10" max="10" width="15.09765625" style="115" customWidth="1"/>
    <col min="11" max="16384" width="9.09765625" style="30"/>
  </cols>
  <sheetData>
    <row r="1" spans="1:10" ht="24.75" customHeight="1">
      <c r="A1" s="110" t="s">
        <v>151</v>
      </c>
      <c r="B1" s="12"/>
      <c r="C1" s="69"/>
      <c r="D1" s="73"/>
      <c r="E1" s="74"/>
      <c r="F1" s="73"/>
      <c r="G1" s="74"/>
      <c r="H1" s="73"/>
      <c r="I1" s="74"/>
      <c r="J1" s="73"/>
    </row>
    <row r="2" spans="1:10" ht="21.75" customHeight="1">
      <c r="A2" s="5" t="s">
        <v>106</v>
      </c>
      <c r="B2" s="12"/>
      <c r="C2" s="70"/>
      <c r="D2" s="75"/>
      <c r="E2" s="75"/>
      <c r="F2" s="123"/>
      <c r="G2" s="75"/>
      <c r="H2" s="75"/>
      <c r="I2" s="75"/>
      <c r="J2" s="123"/>
    </row>
    <row r="3" spans="1:10" ht="21.75" customHeight="1">
      <c r="A3" s="42"/>
      <c r="B3" s="42"/>
      <c r="C3" s="42"/>
      <c r="D3" s="76"/>
      <c r="E3" s="77"/>
      <c r="F3" s="76"/>
      <c r="G3" s="78"/>
      <c r="H3" s="78"/>
      <c r="I3" s="78"/>
      <c r="J3" s="78"/>
    </row>
    <row r="4" spans="1:10" ht="21.75" customHeight="1">
      <c r="C4" s="70"/>
      <c r="D4" s="311" t="s">
        <v>98</v>
      </c>
      <c r="E4" s="311"/>
      <c r="F4" s="311"/>
      <c r="G4" s="75"/>
      <c r="H4" s="311" t="s">
        <v>99</v>
      </c>
      <c r="I4" s="311"/>
      <c r="J4" s="311"/>
    </row>
    <row r="5" spans="1:10" ht="21.75" customHeight="1">
      <c r="C5" s="70"/>
      <c r="D5" s="312" t="s">
        <v>73</v>
      </c>
      <c r="E5" s="313"/>
      <c r="F5" s="313"/>
      <c r="G5" s="75"/>
      <c r="H5" s="312" t="s">
        <v>73</v>
      </c>
      <c r="I5" s="313"/>
      <c r="J5" s="313"/>
    </row>
    <row r="6" spans="1:10" ht="21.75" customHeight="1">
      <c r="C6" s="70"/>
      <c r="D6" s="310" t="s">
        <v>148</v>
      </c>
      <c r="E6" s="310"/>
      <c r="F6" s="310"/>
      <c r="G6" s="75"/>
      <c r="H6" s="310" t="s">
        <v>148</v>
      </c>
      <c r="I6" s="310"/>
      <c r="J6" s="310"/>
    </row>
    <row r="7" spans="1:10" ht="21.75" customHeight="1">
      <c r="C7" s="69"/>
      <c r="D7" s="80">
        <v>2565</v>
      </c>
      <c r="E7" s="80"/>
      <c r="F7" s="80">
        <v>2564</v>
      </c>
      <c r="G7" s="80"/>
      <c r="H7" s="80">
        <v>2565</v>
      </c>
      <c r="I7" s="80"/>
      <c r="J7" s="80">
        <v>2564</v>
      </c>
    </row>
    <row r="8" spans="1:10" ht="21.75" customHeight="1">
      <c r="A8" s="12"/>
      <c r="B8" s="11"/>
      <c r="C8" s="69"/>
      <c r="D8" s="306" t="s">
        <v>100</v>
      </c>
      <c r="E8" s="306"/>
      <c r="F8" s="306"/>
      <c r="G8" s="306"/>
      <c r="H8" s="306"/>
      <c r="I8" s="306"/>
      <c r="J8" s="306"/>
    </row>
    <row r="9" spans="1:10" ht="21.75" customHeight="1">
      <c r="A9" s="11" t="s">
        <v>37</v>
      </c>
      <c r="B9" s="11"/>
      <c r="C9" s="69"/>
      <c r="D9" s="81"/>
      <c r="E9" s="81"/>
      <c r="F9" s="121"/>
      <c r="G9" s="81"/>
      <c r="H9" s="81"/>
      <c r="I9" s="81"/>
      <c r="J9" s="121"/>
    </row>
    <row r="10" spans="1:10" ht="21.75" customHeight="1">
      <c r="A10" s="29" t="s">
        <v>35</v>
      </c>
      <c r="C10" s="69"/>
      <c r="D10" s="51">
        <v>52121808500</v>
      </c>
      <c r="E10" s="51"/>
      <c r="F10" s="114">
        <v>37660216589</v>
      </c>
      <c r="G10" s="51"/>
      <c r="H10" s="52">
        <v>0</v>
      </c>
      <c r="I10" s="51"/>
      <c r="J10" s="115">
        <v>0</v>
      </c>
    </row>
    <row r="11" spans="1:10" ht="21.75" customHeight="1">
      <c r="A11" s="82" t="s">
        <v>113</v>
      </c>
      <c r="B11" s="127" t="s">
        <v>271</v>
      </c>
      <c r="C11" s="69"/>
      <c r="D11" s="51"/>
      <c r="E11" s="51"/>
      <c r="F11" s="114"/>
      <c r="G11" s="51"/>
      <c r="H11" s="51"/>
      <c r="I11" s="51"/>
      <c r="J11" s="114"/>
    </row>
    <row r="12" spans="1:10" ht="21.75" customHeight="1">
      <c r="B12" s="112" t="s">
        <v>268</v>
      </c>
      <c r="C12" s="69"/>
      <c r="D12" s="51"/>
      <c r="E12" s="51"/>
      <c r="F12" s="114"/>
      <c r="G12" s="51"/>
      <c r="H12" s="51"/>
      <c r="I12" s="51"/>
      <c r="J12" s="114"/>
    </row>
    <row r="13" spans="1:10" ht="21.75" customHeight="1">
      <c r="A13" s="29" t="s">
        <v>107</v>
      </c>
      <c r="C13" s="124"/>
      <c r="D13" s="51">
        <v>1678191915</v>
      </c>
      <c r="E13" s="51"/>
      <c r="F13" s="114">
        <v>903170571</v>
      </c>
      <c r="G13" s="51"/>
      <c r="H13" s="52">
        <v>0</v>
      </c>
      <c r="I13" s="51"/>
      <c r="J13" s="115">
        <v>0</v>
      </c>
    </row>
    <row r="14" spans="1:10" ht="21.75" customHeight="1">
      <c r="A14" s="29" t="s">
        <v>36</v>
      </c>
      <c r="C14" s="124"/>
      <c r="D14" s="51">
        <v>389106837</v>
      </c>
      <c r="E14" s="51"/>
      <c r="F14" s="114">
        <v>137597783</v>
      </c>
      <c r="G14" s="51"/>
      <c r="H14" s="170">
        <v>435360825</v>
      </c>
      <c r="I14" s="170"/>
      <c r="J14" s="170">
        <v>377640885</v>
      </c>
    </row>
    <row r="15" spans="1:10" ht="21.75" customHeight="1">
      <c r="A15" s="82" t="s">
        <v>113</v>
      </c>
      <c r="B15" s="127" t="s">
        <v>272</v>
      </c>
      <c r="C15" s="69"/>
      <c r="D15" s="51"/>
      <c r="E15" s="51"/>
      <c r="F15" s="114"/>
      <c r="G15" s="51"/>
      <c r="H15" s="51"/>
      <c r="I15" s="51"/>
      <c r="J15" s="114"/>
    </row>
    <row r="16" spans="1:10" ht="21.75" customHeight="1">
      <c r="B16" s="29" t="s">
        <v>255</v>
      </c>
      <c r="C16" s="69"/>
      <c r="D16" s="51"/>
      <c r="E16" s="51"/>
      <c r="F16" s="114"/>
      <c r="G16" s="51"/>
      <c r="H16" s="51"/>
      <c r="I16" s="51"/>
      <c r="J16" s="114"/>
    </row>
    <row r="17" spans="1:10" s="113" customFormat="1" ht="21.75" customHeight="1">
      <c r="A17" s="127" t="s">
        <v>175</v>
      </c>
      <c r="B17" s="243"/>
      <c r="C17" s="290"/>
      <c r="D17" s="114">
        <v>39691</v>
      </c>
      <c r="E17" s="114"/>
      <c r="F17" s="115">
        <v>0</v>
      </c>
      <c r="G17" s="114"/>
      <c r="H17" s="114">
        <v>85958364</v>
      </c>
      <c r="I17" s="114"/>
      <c r="J17" s="115">
        <v>0</v>
      </c>
    </row>
    <row r="18" spans="1:10" s="113" customFormat="1" ht="21.75" customHeight="1">
      <c r="A18" s="127" t="s">
        <v>174</v>
      </c>
      <c r="B18" s="112"/>
      <c r="C18" s="172"/>
      <c r="D18" s="114">
        <v>56233740</v>
      </c>
      <c r="E18" s="114"/>
      <c r="F18" s="114">
        <v>34717805</v>
      </c>
      <c r="G18" s="114"/>
      <c r="H18" s="114">
        <v>139566461</v>
      </c>
      <c r="I18" s="114"/>
      <c r="J18" s="114">
        <v>103996690</v>
      </c>
    </row>
    <row r="19" spans="1:10" ht="21.75" customHeight="1">
      <c r="A19" s="30" t="s">
        <v>108</v>
      </c>
      <c r="B19" s="30"/>
      <c r="C19" s="69"/>
      <c r="D19" s="51">
        <v>3752202789</v>
      </c>
      <c r="E19" s="51"/>
      <c r="F19" s="114">
        <v>2746376738</v>
      </c>
      <c r="G19" s="51"/>
      <c r="H19" s="114">
        <v>94998322</v>
      </c>
      <c r="I19" s="51"/>
      <c r="J19" s="114">
        <v>98517214</v>
      </c>
    </row>
    <row r="20" spans="1:10" ht="21.75" customHeight="1">
      <c r="A20" s="12" t="s">
        <v>21</v>
      </c>
      <c r="B20" s="12"/>
      <c r="C20" s="69"/>
      <c r="D20" s="83">
        <f>SUM(D10:D19)</f>
        <v>57997583472</v>
      </c>
      <c r="E20" s="84"/>
      <c r="F20" s="83">
        <f>SUM(F10:F19)</f>
        <v>41482079486</v>
      </c>
      <c r="G20" s="84"/>
      <c r="H20" s="83">
        <f>SUM(H10:H19)</f>
        <v>755883972</v>
      </c>
      <c r="I20" s="84"/>
      <c r="J20" s="83">
        <f>SUM(J10:J19)</f>
        <v>580154789</v>
      </c>
    </row>
    <row r="21" spans="1:10" ht="21.75" customHeight="1">
      <c r="A21" s="82" t="s">
        <v>113</v>
      </c>
      <c r="B21" s="127" t="s">
        <v>273</v>
      </c>
      <c r="C21" s="69"/>
      <c r="D21" s="51"/>
      <c r="E21" s="51"/>
      <c r="F21" s="114"/>
      <c r="G21" s="51"/>
      <c r="H21" s="51"/>
      <c r="I21" s="51"/>
      <c r="J21" s="114"/>
    </row>
    <row r="22" spans="1:10" ht="21.75" customHeight="1">
      <c r="B22" s="29" t="s">
        <v>269</v>
      </c>
      <c r="C22" s="69"/>
      <c r="D22" s="51"/>
      <c r="E22" s="51"/>
      <c r="F22" s="114"/>
      <c r="G22" s="51"/>
      <c r="H22" s="51"/>
      <c r="I22" s="51"/>
      <c r="J22" s="114"/>
    </row>
    <row r="23" spans="1:10" ht="16.5" customHeight="1">
      <c r="A23" s="12"/>
      <c r="B23" s="12"/>
      <c r="C23" s="69"/>
      <c r="D23" s="85"/>
      <c r="E23" s="84"/>
      <c r="F23" s="85"/>
      <c r="G23" s="84"/>
      <c r="H23" s="85"/>
      <c r="I23" s="84"/>
      <c r="J23" s="85"/>
    </row>
    <row r="24" spans="1:10" ht="21.75" customHeight="1">
      <c r="A24" s="11" t="s">
        <v>54</v>
      </c>
      <c r="B24" s="11"/>
      <c r="C24" s="69"/>
      <c r="D24" s="85"/>
      <c r="E24" s="84"/>
      <c r="F24" s="85"/>
      <c r="G24" s="84"/>
      <c r="H24" s="85"/>
      <c r="I24" s="84"/>
      <c r="J24" s="85"/>
    </row>
    <row r="25" spans="1:10" ht="21.75" customHeight="1">
      <c r="A25" s="29" t="s">
        <v>38</v>
      </c>
      <c r="C25" s="69"/>
      <c r="D25" s="51">
        <v>38685522208</v>
      </c>
      <c r="E25" s="51"/>
      <c r="F25" s="114">
        <v>28977004959</v>
      </c>
      <c r="G25" s="51"/>
      <c r="H25" s="52">
        <v>0</v>
      </c>
      <c r="I25" s="51"/>
      <c r="J25" s="115">
        <v>0</v>
      </c>
    </row>
    <row r="26" spans="1:10" ht="21.75" customHeight="1">
      <c r="A26" s="29" t="s">
        <v>114</v>
      </c>
      <c r="C26" s="69"/>
      <c r="D26" s="51">
        <v>536341813</v>
      </c>
      <c r="E26" s="51"/>
      <c r="F26" s="114">
        <v>433126082</v>
      </c>
      <c r="G26" s="51"/>
      <c r="H26" s="52">
        <v>0</v>
      </c>
      <c r="I26" s="51"/>
      <c r="J26" s="115">
        <v>0</v>
      </c>
    </row>
    <row r="27" spans="1:10" ht="21.75" customHeight="1">
      <c r="A27" s="29" t="s">
        <v>115</v>
      </c>
      <c r="C27" s="69"/>
      <c r="D27" s="51">
        <v>11496387625</v>
      </c>
      <c r="E27" s="51"/>
      <c r="F27" s="114">
        <v>9246235559</v>
      </c>
      <c r="G27" s="51"/>
      <c r="H27" s="52">
        <v>0</v>
      </c>
      <c r="I27" s="51"/>
      <c r="J27" s="115">
        <v>0</v>
      </c>
    </row>
    <row r="28" spans="1:10" ht="21.75" customHeight="1">
      <c r="A28" s="29" t="s">
        <v>39</v>
      </c>
      <c r="C28" s="69"/>
      <c r="D28" s="51">
        <v>4881548263</v>
      </c>
      <c r="E28" s="51"/>
      <c r="F28" s="114">
        <v>4607820746</v>
      </c>
      <c r="G28" s="51"/>
      <c r="H28" s="51">
        <v>596740852</v>
      </c>
      <c r="I28" s="51"/>
      <c r="J28" s="114">
        <v>550889398</v>
      </c>
    </row>
    <row r="29" spans="1:10" ht="21.75" customHeight="1">
      <c r="A29" s="12" t="s">
        <v>22</v>
      </c>
      <c r="B29" s="12"/>
      <c r="C29" s="69"/>
      <c r="D29" s="83">
        <f>SUM(D25:D28)</f>
        <v>55599799909</v>
      </c>
      <c r="E29" s="84"/>
      <c r="F29" s="83">
        <f>SUM(F25:F28)</f>
        <v>43264187346</v>
      </c>
      <c r="G29" s="84"/>
      <c r="H29" s="83">
        <f>SUM(H25:H28)</f>
        <v>596740852</v>
      </c>
      <c r="I29" s="84"/>
      <c r="J29" s="83">
        <f>SUM(J25:J28)</f>
        <v>550889398</v>
      </c>
    </row>
    <row r="30" spans="1:10" ht="16.5" customHeight="1">
      <c r="C30" s="69"/>
      <c r="D30" s="51"/>
      <c r="E30" s="51"/>
      <c r="F30" s="114"/>
      <c r="G30" s="51"/>
      <c r="H30" s="51"/>
      <c r="I30" s="51"/>
      <c r="J30" s="114"/>
    </row>
    <row r="31" spans="1:10" s="113" customFormat="1" ht="22">
      <c r="A31" s="129" t="s">
        <v>241</v>
      </c>
      <c r="B31" s="112"/>
      <c r="C31" s="124"/>
      <c r="D31" s="142">
        <f>D20-D29</f>
        <v>2397783563</v>
      </c>
      <c r="E31" s="140"/>
      <c r="F31" s="142">
        <f>F20-F29</f>
        <v>-1782107860</v>
      </c>
      <c r="G31" s="140"/>
      <c r="H31" s="142">
        <f>H20-H29</f>
        <v>159143120</v>
      </c>
      <c r="I31" s="140"/>
      <c r="J31" s="142">
        <f>J20-J29</f>
        <v>29265391</v>
      </c>
    </row>
    <row r="32" spans="1:10" ht="21.75" customHeight="1">
      <c r="A32" s="29" t="s">
        <v>40</v>
      </c>
      <c r="C32" s="69"/>
      <c r="D32" s="51">
        <v>-868405760</v>
      </c>
      <c r="E32" s="51"/>
      <c r="F32" s="114">
        <v>-788893101</v>
      </c>
      <c r="G32" s="51"/>
      <c r="H32" s="51">
        <v>-300412920</v>
      </c>
      <c r="I32" s="51"/>
      <c r="J32" s="114">
        <v>-193416982</v>
      </c>
    </row>
    <row r="33" spans="1:10" ht="21.75" customHeight="1">
      <c r="A33" s="127" t="s">
        <v>200</v>
      </c>
      <c r="C33" s="69"/>
      <c r="D33" s="55">
        <v>231502836</v>
      </c>
      <c r="E33" s="51"/>
      <c r="F33" s="55">
        <v>12200417</v>
      </c>
      <c r="G33" s="51"/>
      <c r="H33" s="53">
        <v>0</v>
      </c>
      <c r="I33" s="51"/>
      <c r="J33" s="236">
        <v>0</v>
      </c>
    </row>
    <row r="34" spans="1:10" ht="21.75" customHeight="1">
      <c r="A34" s="129" t="s">
        <v>244</v>
      </c>
      <c r="B34" s="12"/>
      <c r="C34" s="69"/>
      <c r="D34" s="223">
        <f>SUM(D31:D33)</f>
        <v>1760880639</v>
      </c>
      <c r="E34" s="223"/>
      <c r="F34" s="223">
        <f>SUM(F31:F33)</f>
        <v>-2558800544</v>
      </c>
      <c r="G34" s="223"/>
      <c r="H34" s="223">
        <f>SUM(H31:H33)</f>
        <v>-141269800</v>
      </c>
      <c r="I34" s="223"/>
      <c r="J34" s="223">
        <f>SUM(J31:J33)</f>
        <v>-164151591</v>
      </c>
    </row>
    <row r="35" spans="1:10" ht="21.75" customHeight="1">
      <c r="A35" s="112" t="s">
        <v>131</v>
      </c>
      <c r="C35" s="69"/>
      <c r="D35" s="61">
        <v>-502259204</v>
      </c>
      <c r="E35" s="54"/>
      <c r="F35" s="61">
        <v>338823488</v>
      </c>
      <c r="G35" s="54"/>
      <c r="H35" s="61">
        <v>5995070</v>
      </c>
      <c r="I35" s="54"/>
      <c r="J35" s="61">
        <v>568228</v>
      </c>
    </row>
    <row r="36" spans="1:10" ht="21.75" customHeight="1" thickBot="1">
      <c r="A36" s="129" t="s">
        <v>70</v>
      </c>
      <c r="B36" s="12"/>
      <c r="C36" s="69"/>
      <c r="D36" s="92">
        <f>SUM(D34:D35)</f>
        <v>1258621435</v>
      </c>
      <c r="E36" s="84"/>
      <c r="F36" s="92">
        <f>SUM(F34:F35)</f>
        <v>-2219977056</v>
      </c>
      <c r="G36" s="84"/>
      <c r="H36" s="92">
        <f>SUM(H34:H35)</f>
        <v>-135274730</v>
      </c>
      <c r="I36" s="84"/>
      <c r="J36" s="92">
        <f>SUM(J34:J35)</f>
        <v>-163583363</v>
      </c>
    </row>
    <row r="37" spans="1:10" ht="21.75" customHeight="1" thickTop="1">
      <c r="A37" s="12"/>
      <c r="B37" s="12"/>
      <c r="C37" s="69"/>
      <c r="D37" s="301"/>
      <c r="E37" s="54"/>
      <c r="F37" s="237"/>
      <c r="G37" s="54"/>
      <c r="H37" s="54"/>
      <c r="I37" s="54"/>
      <c r="J37" s="237"/>
    </row>
    <row r="38" spans="1:10" ht="27" customHeight="1">
      <c r="A38" s="110" t="s">
        <v>151</v>
      </c>
      <c r="B38" s="12"/>
      <c r="C38" s="69"/>
      <c r="D38" s="84"/>
      <c r="E38" s="85"/>
      <c r="F38" s="84"/>
      <c r="G38" s="85"/>
      <c r="H38" s="84"/>
      <c r="I38" s="85"/>
      <c r="J38" s="84"/>
    </row>
    <row r="39" spans="1:10" ht="21.75" customHeight="1">
      <c r="A39" s="5" t="s">
        <v>106</v>
      </c>
      <c r="B39" s="12"/>
      <c r="C39" s="70"/>
      <c r="D39" s="86"/>
      <c r="E39" s="86"/>
      <c r="F39" s="122"/>
      <c r="G39" s="86"/>
      <c r="H39" s="86"/>
      <c r="I39" s="86"/>
      <c r="J39" s="122"/>
    </row>
    <row r="40" spans="1:10" ht="21.75" customHeight="1">
      <c r="A40" s="42"/>
      <c r="B40" s="42"/>
      <c r="C40" s="42"/>
      <c r="D40" s="87"/>
      <c r="E40" s="88"/>
      <c r="F40" s="87"/>
      <c r="G40" s="89"/>
      <c r="H40" s="89"/>
      <c r="I40" s="89"/>
      <c r="J40" s="89"/>
    </row>
    <row r="41" spans="1:10" ht="21.75" customHeight="1">
      <c r="C41" s="70"/>
      <c r="D41" s="307" t="s">
        <v>98</v>
      </c>
      <c r="E41" s="307"/>
      <c r="F41" s="307"/>
      <c r="G41" s="86"/>
      <c r="H41" s="307" t="s">
        <v>99</v>
      </c>
      <c r="I41" s="307"/>
      <c r="J41" s="307"/>
    </row>
    <row r="42" spans="1:10" ht="21.75" customHeight="1">
      <c r="C42" s="70"/>
      <c r="D42" s="308" t="s">
        <v>73</v>
      </c>
      <c r="E42" s="309"/>
      <c r="F42" s="309"/>
      <c r="G42" s="86"/>
      <c r="H42" s="308" t="s">
        <v>73</v>
      </c>
      <c r="I42" s="309"/>
      <c r="J42" s="309"/>
    </row>
    <row r="43" spans="1:10" ht="21.75" customHeight="1">
      <c r="C43" s="70"/>
      <c r="D43" s="310" t="s">
        <v>148</v>
      </c>
      <c r="E43" s="310"/>
      <c r="F43" s="310"/>
      <c r="G43" s="86"/>
      <c r="H43" s="310" t="s">
        <v>148</v>
      </c>
      <c r="I43" s="310"/>
      <c r="J43" s="310"/>
    </row>
    <row r="44" spans="1:10" ht="21.75" customHeight="1">
      <c r="C44" s="109"/>
      <c r="D44" s="80">
        <v>2565</v>
      </c>
      <c r="E44" s="80"/>
      <c r="F44" s="80">
        <v>2564</v>
      </c>
      <c r="G44" s="80"/>
      <c r="H44" s="80">
        <v>2565</v>
      </c>
      <c r="I44" s="80"/>
      <c r="J44" s="80">
        <v>2564</v>
      </c>
    </row>
    <row r="45" spans="1:10" ht="21.75" customHeight="1">
      <c r="C45" s="69"/>
      <c r="D45" s="303" t="s">
        <v>100</v>
      </c>
      <c r="E45" s="303"/>
      <c r="F45" s="303"/>
      <c r="G45" s="303"/>
      <c r="H45" s="303"/>
      <c r="I45" s="303"/>
      <c r="J45" s="303"/>
    </row>
    <row r="46" spans="1:10" ht="21.75" customHeight="1">
      <c r="A46" s="12" t="s">
        <v>45</v>
      </c>
      <c r="B46" s="12"/>
      <c r="C46" s="69"/>
      <c r="D46" s="84"/>
      <c r="E46" s="85"/>
      <c r="F46" s="84"/>
      <c r="G46" s="85"/>
      <c r="H46" s="84"/>
      <c r="I46" s="85"/>
      <c r="J46" s="84"/>
    </row>
    <row r="47" spans="1:10" ht="21.75" customHeight="1">
      <c r="A47" s="11" t="s">
        <v>79</v>
      </c>
      <c r="B47" s="11"/>
      <c r="C47" s="69"/>
      <c r="D47" s="51"/>
      <c r="E47" s="51"/>
      <c r="F47" s="114"/>
      <c r="G47" s="51"/>
      <c r="H47" s="51"/>
      <c r="I47" s="51"/>
      <c r="J47" s="114"/>
    </row>
    <row r="48" spans="1:10" ht="21.75" customHeight="1">
      <c r="A48" s="29" t="s">
        <v>74</v>
      </c>
      <c r="C48" s="69"/>
      <c r="D48" s="63">
        <v>2923560004</v>
      </c>
      <c r="E48" s="63"/>
      <c r="F48" s="63">
        <v>3340897611</v>
      </c>
      <c r="G48" s="117"/>
      <c r="H48" s="118">
        <v>0</v>
      </c>
      <c r="I48" s="117"/>
      <c r="J48" s="118">
        <v>0</v>
      </c>
    </row>
    <row r="49" spans="1:10" s="113" customFormat="1" ht="21.75" customHeight="1">
      <c r="A49" s="112" t="s">
        <v>278</v>
      </c>
      <c r="B49" s="112"/>
      <c r="C49" s="230"/>
      <c r="D49" s="63">
        <v>12178690</v>
      </c>
      <c r="E49" s="63"/>
      <c r="F49" s="63">
        <v>1356195</v>
      </c>
      <c r="G49" s="117"/>
      <c r="H49" s="118">
        <v>0</v>
      </c>
      <c r="I49" s="117"/>
      <c r="J49" s="118">
        <v>0</v>
      </c>
    </row>
    <row r="50" spans="1:10" s="113" customFormat="1" ht="21.75" customHeight="1">
      <c r="A50" s="112" t="s">
        <v>217</v>
      </c>
      <c r="B50" s="112"/>
      <c r="C50" s="230"/>
      <c r="D50" s="63"/>
      <c r="E50" s="63"/>
      <c r="F50" s="63"/>
      <c r="G50" s="117"/>
      <c r="H50" s="118"/>
      <c r="I50" s="117"/>
      <c r="J50" s="118"/>
    </row>
    <row r="51" spans="1:10" s="113" customFormat="1" ht="21.75" customHeight="1">
      <c r="A51" s="112" t="s">
        <v>116</v>
      </c>
      <c r="B51" s="112"/>
      <c r="C51" s="168"/>
      <c r="D51" s="119">
        <v>-2922886</v>
      </c>
      <c r="E51" s="63"/>
      <c r="F51" s="238">
        <v>-325487</v>
      </c>
      <c r="G51" s="237"/>
      <c r="H51" s="236">
        <v>0</v>
      </c>
      <c r="I51" s="237"/>
      <c r="J51" s="236">
        <v>0</v>
      </c>
    </row>
    <row r="52" spans="1:10" ht="21.75" customHeight="1">
      <c r="A52" s="129" t="s">
        <v>75</v>
      </c>
      <c r="B52" s="12"/>
      <c r="C52" s="69"/>
      <c r="D52" s="120">
        <f>SUM(D48:D51)</f>
        <v>2932815808</v>
      </c>
      <c r="E52" s="74"/>
      <c r="F52" s="120">
        <f>SUM(F48:F51)</f>
        <v>3341928319</v>
      </c>
      <c r="G52" s="74"/>
      <c r="H52" s="120">
        <f>SUM(H48:H51)</f>
        <v>0</v>
      </c>
      <c r="I52" s="209"/>
      <c r="J52" s="120">
        <f>SUM(J48:J51)</f>
        <v>0</v>
      </c>
    </row>
    <row r="53" spans="1:10" ht="21.75" customHeight="1">
      <c r="A53" s="12"/>
      <c r="B53" s="12"/>
      <c r="C53" s="69"/>
      <c r="D53" s="84"/>
      <c r="E53" s="85"/>
      <c r="F53" s="84"/>
      <c r="G53" s="85"/>
      <c r="H53" s="84"/>
      <c r="I53" s="85"/>
      <c r="J53" s="84"/>
    </row>
    <row r="54" spans="1:10" ht="21.75" customHeight="1">
      <c r="A54" s="11" t="s">
        <v>77</v>
      </c>
      <c r="B54" s="11"/>
      <c r="C54" s="69"/>
      <c r="D54" s="84"/>
      <c r="E54" s="85"/>
      <c r="F54" s="84"/>
      <c r="G54" s="85"/>
      <c r="H54" s="84"/>
      <c r="I54" s="85"/>
      <c r="J54" s="84"/>
    </row>
    <row r="55" spans="1:10" s="113" customFormat="1" ht="21.75" customHeight="1">
      <c r="A55" s="127" t="s">
        <v>218</v>
      </c>
      <c r="B55" s="11"/>
      <c r="C55" s="124"/>
      <c r="D55" s="84"/>
      <c r="E55" s="85"/>
      <c r="F55" s="84"/>
      <c r="G55" s="85"/>
      <c r="H55" s="73"/>
      <c r="I55" s="74"/>
      <c r="J55" s="73"/>
    </row>
    <row r="56" spans="1:10" s="113" customFormat="1" ht="21.75" customHeight="1">
      <c r="A56" s="127" t="s">
        <v>176</v>
      </c>
      <c r="B56" s="11"/>
      <c r="C56" s="124"/>
      <c r="D56" s="169">
        <v>66171038</v>
      </c>
      <c r="E56" s="85"/>
      <c r="F56" s="169">
        <v>-4089111</v>
      </c>
      <c r="G56" s="85"/>
      <c r="H56" s="246">
        <v>1538478</v>
      </c>
      <c r="I56" s="48"/>
      <c r="J56" s="246">
        <v>392579</v>
      </c>
    </row>
    <row r="57" spans="1:10" ht="21.75" customHeight="1">
      <c r="A57" s="127" t="s">
        <v>242</v>
      </c>
      <c r="B57" s="11"/>
      <c r="C57" s="69"/>
      <c r="D57" s="63">
        <v>49273526</v>
      </c>
      <c r="E57" s="114"/>
      <c r="F57" s="63">
        <v>24832650</v>
      </c>
      <c r="G57" s="114"/>
      <c r="H57" s="63">
        <v>-272877</v>
      </c>
      <c r="I57" s="117"/>
      <c r="J57" s="63">
        <v>1004412</v>
      </c>
    </row>
    <row r="58" spans="1:10" s="113" customFormat="1" ht="21.75" customHeight="1">
      <c r="A58" s="127" t="s">
        <v>219</v>
      </c>
      <c r="B58" s="112"/>
      <c r="C58" s="124"/>
      <c r="D58" s="117"/>
      <c r="E58" s="114"/>
      <c r="F58" s="237"/>
      <c r="G58" s="114"/>
      <c r="H58" s="63"/>
      <c r="I58" s="117"/>
      <c r="J58" s="63"/>
    </row>
    <row r="59" spans="1:10" s="113" customFormat="1" ht="21.75" customHeight="1">
      <c r="A59" s="127" t="s">
        <v>116</v>
      </c>
      <c r="B59" s="112"/>
      <c r="C59" s="124"/>
      <c r="D59" s="55">
        <v>-23226880</v>
      </c>
      <c r="E59" s="114"/>
      <c r="F59" s="55">
        <v>-3802267</v>
      </c>
      <c r="G59" s="114"/>
      <c r="H59" s="119">
        <v>-253121</v>
      </c>
      <c r="I59" s="117"/>
      <c r="J59" s="238">
        <v>-279398</v>
      </c>
    </row>
    <row r="60" spans="1:10" s="113" customFormat="1" ht="21.75" customHeight="1">
      <c r="A60" s="129" t="s">
        <v>220</v>
      </c>
      <c r="B60" s="125"/>
      <c r="C60" s="124"/>
      <c r="D60" s="143">
        <f>SUM(D56:D59)</f>
        <v>92217684</v>
      </c>
      <c r="E60" s="140"/>
      <c r="F60" s="143">
        <f>SUM(F56:F59)</f>
        <v>16941272</v>
      </c>
      <c r="G60" s="140"/>
      <c r="H60" s="143">
        <f>SUM(H56:H59)</f>
        <v>1012480</v>
      </c>
      <c r="I60" s="139"/>
      <c r="J60" s="143">
        <f>SUM(J56:J59)</f>
        <v>1117593</v>
      </c>
    </row>
    <row r="61" spans="1:10" s="4" customFormat="1" ht="21.75" customHeight="1">
      <c r="A61" s="12" t="s">
        <v>117</v>
      </c>
      <c r="B61" s="12"/>
      <c r="C61" s="31"/>
      <c r="D61" s="91">
        <f>+D52+D60</f>
        <v>3025033492</v>
      </c>
      <c r="E61" s="84"/>
      <c r="F61" s="91">
        <f>+F52+F60</f>
        <v>3358869591</v>
      </c>
      <c r="G61" s="84"/>
      <c r="H61" s="91">
        <f>+H52+H60</f>
        <v>1012480</v>
      </c>
      <c r="I61" s="85"/>
      <c r="J61" s="91">
        <f>+J52+J60</f>
        <v>1117593</v>
      </c>
    </row>
    <row r="62" spans="1:10" ht="21.75" customHeight="1" thickBot="1">
      <c r="A62" s="129" t="s">
        <v>118</v>
      </c>
      <c r="B62" s="12"/>
      <c r="C62" s="69"/>
      <c r="D62" s="214">
        <f>D61+D36</f>
        <v>4283654927</v>
      </c>
      <c r="E62" s="215"/>
      <c r="F62" s="214">
        <f>F61+F36</f>
        <v>1138892535</v>
      </c>
      <c r="G62" s="215"/>
      <c r="H62" s="214">
        <f>H61+H36</f>
        <v>-134262250</v>
      </c>
      <c r="I62" s="215"/>
      <c r="J62" s="214">
        <f>J61+J36</f>
        <v>-162465770</v>
      </c>
    </row>
    <row r="63" spans="1:10" ht="22.5" thickTop="1">
      <c r="A63" s="12"/>
      <c r="B63" s="12"/>
      <c r="C63" s="69"/>
      <c r="D63" s="84"/>
      <c r="E63" s="84"/>
      <c r="F63" s="84"/>
      <c r="G63" s="84"/>
      <c r="H63" s="84"/>
      <c r="I63" s="84"/>
      <c r="J63" s="84"/>
    </row>
    <row r="64" spans="1:10" ht="21.75" customHeight="1">
      <c r="A64" s="129" t="s">
        <v>245</v>
      </c>
      <c r="B64" s="12"/>
      <c r="C64" s="69"/>
      <c r="D64" s="84"/>
      <c r="E64" s="84"/>
      <c r="F64" s="84"/>
      <c r="G64" s="84"/>
      <c r="H64" s="84"/>
      <c r="I64" s="84"/>
      <c r="J64" s="84"/>
    </row>
    <row r="65" spans="1:10" ht="21.75" customHeight="1">
      <c r="A65" s="29" t="s">
        <v>60</v>
      </c>
      <c r="B65" s="12"/>
      <c r="C65" s="69"/>
      <c r="D65" s="117">
        <v>1173498762</v>
      </c>
      <c r="E65" s="54"/>
      <c r="F65" s="237">
        <v>-2241387386</v>
      </c>
      <c r="G65" s="54"/>
      <c r="H65" s="54">
        <v>-135274730</v>
      </c>
      <c r="I65" s="54"/>
      <c r="J65" s="237">
        <f>J36</f>
        <v>-163583363</v>
      </c>
    </row>
    <row r="66" spans="1:10" ht="21.75" customHeight="1">
      <c r="A66" s="29" t="s">
        <v>61</v>
      </c>
      <c r="C66" s="69"/>
      <c r="D66" s="55">
        <v>85122673</v>
      </c>
      <c r="E66" s="54"/>
      <c r="F66" s="55">
        <v>21410330</v>
      </c>
      <c r="G66" s="54"/>
      <c r="H66" s="52">
        <v>0</v>
      </c>
      <c r="I66" s="51"/>
      <c r="J66" s="115">
        <v>0</v>
      </c>
    </row>
    <row r="67" spans="1:10" ht="21.75" customHeight="1" thickBot="1">
      <c r="A67" s="129" t="s">
        <v>70</v>
      </c>
      <c r="C67" s="69"/>
      <c r="D67" s="212">
        <f>SUM(D65:D66)</f>
        <v>1258621435</v>
      </c>
      <c r="E67" s="213"/>
      <c r="F67" s="212">
        <f>SUM(F65:F66)</f>
        <v>-2219977056</v>
      </c>
      <c r="G67" s="213"/>
      <c r="H67" s="212">
        <f>SUM(H65:H66)</f>
        <v>-135274730</v>
      </c>
      <c r="I67" s="213"/>
      <c r="J67" s="212">
        <f>SUM(J65:J66)</f>
        <v>-163583363</v>
      </c>
    </row>
    <row r="68" spans="1:10" ht="22.5" thickTop="1">
      <c r="A68" s="12"/>
      <c r="B68" s="12"/>
      <c r="C68" s="69"/>
      <c r="D68" s="94"/>
      <c r="E68" s="94"/>
      <c r="F68" s="94"/>
      <c r="G68" s="94"/>
      <c r="H68" s="94"/>
      <c r="I68" s="94"/>
      <c r="J68" s="94"/>
    </row>
    <row r="69" spans="1:10" ht="21.75" customHeight="1">
      <c r="A69" s="12" t="s">
        <v>177</v>
      </c>
      <c r="B69" s="12"/>
      <c r="C69" s="69"/>
      <c r="D69" s="94"/>
      <c r="E69" s="94"/>
      <c r="F69" s="94"/>
      <c r="G69" s="94"/>
      <c r="H69" s="94"/>
      <c r="I69" s="94"/>
      <c r="J69" s="94"/>
    </row>
    <row r="70" spans="1:10" ht="21.75" customHeight="1">
      <c r="A70" s="29" t="s">
        <v>60</v>
      </c>
      <c r="C70" s="69"/>
      <c r="D70" s="51">
        <v>4177451146</v>
      </c>
      <c r="E70" s="51"/>
      <c r="F70" s="114">
        <v>1106564269</v>
      </c>
      <c r="G70" s="51"/>
      <c r="H70" s="51">
        <v>-134262250</v>
      </c>
      <c r="I70" s="51"/>
      <c r="J70" s="114">
        <f>J62</f>
        <v>-162465770</v>
      </c>
    </row>
    <row r="71" spans="1:10" ht="21.75" customHeight="1">
      <c r="A71" s="29" t="s">
        <v>61</v>
      </c>
      <c r="C71" s="69"/>
      <c r="D71" s="51">
        <v>106203781</v>
      </c>
      <c r="E71" s="51"/>
      <c r="F71" s="114">
        <v>32328266</v>
      </c>
      <c r="G71" s="51"/>
      <c r="H71" s="52">
        <v>0</v>
      </c>
      <c r="I71" s="51"/>
      <c r="J71" s="115">
        <v>0</v>
      </c>
    </row>
    <row r="72" spans="1:10" ht="21.75" customHeight="1" thickBot="1">
      <c r="A72" s="12" t="s">
        <v>118</v>
      </c>
      <c r="B72" s="12"/>
      <c r="C72" s="69"/>
      <c r="D72" s="212">
        <f>SUM(D70:D71)</f>
        <v>4283654927</v>
      </c>
      <c r="E72" s="222"/>
      <c r="F72" s="212">
        <f>SUM(F70:F71)</f>
        <v>1138892535</v>
      </c>
      <c r="G72" s="222"/>
      <c r="H72" s="212">
        <f>SUM(H70:H71)</f>
        <v>-134262250</v>
      </c>
      <c r="I72" s="222"/>
      <c r="J72" s="212">
        <f>SUM(J70:J71)</f>
        <v>-162465770</v>
      </c>
    </row>
    <row r="73" spans="1:10" ht="22.5" thickTop="1">
      <c r="C73" s="69"/>
      <c r="D73" s="94"/>
      <c r="E73" s="94"/>
      <c r="F73" s="94"/>
      <c r="G73" s="94"/>
      <c r="H73" s="94"/>
      <c r="I73" s="94"/>
      <c r="J73" s="94"/>
    </row>
    <row r="74" spans="1:10" ht="21.75" customHeight="1" thickBot="1">
      <c r="A74" s="125" t="s">
        <v>119</v>
      </c>
      <c r="C74" s="130"/>
      <c r="D74" s="217">
        <f>D65/'BS-3-5'!C83</f>
        <v>0.19457780832366109</v>
      </c>
      <c r="E74" s="218"/>
      <c r="F74" s="217">
        <f>F65/'BS-3-5'!E83</f>
        <v>-0.37164440159177581</v>
      </c>
      <c r="G74" s="218"/>
      <c r="H74" s="217">
        <f>H65/'BS-3-5'!G83</f>
        <v>-2.2429900514010944E-2</v>
      </c>
      <c r="I74" s="218"/>
      <c r="J74" s="217">
        <f>J65/'BS-3-5'!I83</f>
        <v>-2.7123754435417011E-2</v>
      </c>
    </row>
    <row r="75" spans="1:10" ht="21.75" customHeight="1" thickTop="1">
      <c r="A75" s="16"/>
      <c r="B75" s="16"/>
      <c r="C75" s="43"/>
      <c r="D75" s="54"/>
      <c r="E75" s="51"/>
      <c r="F75" s="237"/>
      <c r="G75" s="51"/>
      <c r="H75" s="54"/>
      <c r="I75" s="51"/>
      <c r="J75" s="237"/>
    </row>
    <row r="76" spans="1:10" ht="21.75" customHeight="1">
      <c r="A76" s="110" t="s">
        <v>151</v>
      </c>
      <c r="B76" s="12"/>
      <c r="C76" s="71"/>
      <c r="D76" s="73"/>
      <c r="E76" s="74"/>
      <c r="F76" s="73"/>
      <c r="G76" s="74"/>
      <c r="H76" s="73"/>
      <c r="I76" s="74"/>
      <c r="J76" s="73"/>
    </row>
    <row r="77" spans="1:10" ht="21.75" customHeight="1">
      <c r="A77" s="5" t="s">
        <v>106</v>
      </c>
      <c r="B77" s="12"/>
      <c r="C77" s="72"/>
      <c r="D77" s="79"/>
      <c r="E77" s="79"/>
      <c r="F77" s="123"/>
      <c r="G77" s="79"/>
      <c r="H77" s="79"/>
      <c r="I77" s="79"/>
      <c r="J77" s="123"/>
    </row>
    <row r="78" spans="1:10" ht="21.75" customHeight="1">
      <c r="A78" s="42"/>
      <c r="B78" s="42"/>
      <c r="C78" s="42"/>
      <c r="D78" s="76"/>
      <c r="E78" s="77"/>
      <c r="F78" s="76"/>
      <c r="G78" s="78"/>
      <c r="H78" s="78"/>
      <c r="I78" s="78"/>
      <c r="J78" s="78"/>
    </row>
    <row r="79" spans="1:10" ht="21.75" customHeight="1">
      <c r="C79" s="72"/>
      <c r="D79" s="311" t="s">
        <v>98</v>
      </c>
      <c r="E79" s="311"/>
      <c r="F79" s="311"/>
      <c r="G79" s="79"/>
      <c r="H79" s="311" t="s">
        <v>99</v>
      </c>
      <c r="I79" s="311"/>
      <c r="J79" s="311"/>
    </row>
    <row r="80" spans="1:10" ht="21.75" customHeight="1">
      <c r="C80" s="72"/>
      <c r="D80" s="312" t="s">
        <v>149</v>
      </c>
      <c r="E80" s="313"/>
      <c r="F80" s="313"/>
      <c r="G80" s="79"/>
      <c r="H80" s="312" t="s">
        <v>149</v>
      </c>
      <c r="I80" s="313"/>
      <c r="J80" s="313"/>
    </row>
    <row r="81" spans="1:10" ht="21.75" customHeight="1">
      <c r="C81" s="72"/>
      <c r="D81" s="310" t="s">
        <v>148</v>
      </c>
      <c r="E81" s="310"/>
      <c r="F81" s="310"/>
      <c r="G81" s="79"/>
      <c r="H81" s="310" t="s">
        <v>148</v>
      </c>
      <c r="I81" s="310"/>
      <c r="J81" s="310"/>
    </row>
    <row r="82" spans="1:10" ht="21.75" customHeight="1">
      <c r="C82" s="71" t="s">
        <v>1</v>
      </c>
      <c r="D82" s="80">
        <v>2565</v>
      </c>
      <c r="E82" s="80"/>
      <c r="F82" s="80">
        <v>2564</v>
      </c>
      <c r="G82" s="80"/>
      <c r="H82" s="80">
        <v>2565</v>
      </c>
      <c r="I82" s="80"/>
      <c r="J82" s="80">
        <v>2564</v>
      </c>
    </row>
    <row r="83" spans="1:10" ht="21.75" customHeight="1">
      <c r="A83" s="12"/>
      <c r="B83" s="11"/>
      <c r="C83" s="71"/>
      <c r="D83" s="306" t="s">
        <v>100</v>
      </c>
      <c r="E83" s="306"/>
      <c r="F83" s="306"/>
      <c r="G83" s="306"/>
      <c r="H83" s="306"/>
      <c r="I83" s="306"/>
      <c r="J83" s="306"/>
    </row>
    <row r="84" spans="1:10" ht="21.75" customHeight="1">
      <c r="A84" s="11" t="s">
        <v>37</v>
      </c>
      <c r="B84" s="11"/>
      <c r="C84" s="71"/>
      <c r="D84" s="81"/>
      <c r="E84" s="81"/>
      <c r="F84" s="121"/>
      <c r="G84" s="81"/>
      <c r="H84" s="81"/>
      <c r="I84" s="81"/>
      <c r="J84" s="121"/>
    </row>
    <row r="85" spans="1:10" ht="21.75" customHeight="1">
      <c r="A85" s="29" t="s">
        <v>35</v>
      </c>
      <c r="C85" s="273">
        <v>9</v>
      </c>
      <c r="D85" s="51">
        <v>154018104719</v>
      </c>
      <c r="E85" s="51"/>
      <c r="F85" s="114">
        <v>123253671184</v>
      </c>
      <c r="G85" s="51"/>
      <c r="H85" s="52">
        <v>0</v>
      </c>
      <c r="I85" s="51"/>
      <c r="J85" s="115">
        <v>0</v>
      </c>
    </row>
    <row r="86" spans="1:10" ht="21.75" customHeight="1">
      <c r="A86" s="82" t="s">
        <v>113</v>
      </c>
      <c r="B86" s="127" t="s">
        <v>274</v>
      </c>
      <c r="C86" s="273"/>
      <c r="D86" s="51"/>
      <c r="E86" s="51"/>
      <c r="F86" s="114"/>
      <c r="G86" s="51"/>
      <c r="H86" s="51"/>
      <c r="I86" s="51"/>
      <c r="J86" s="114"/>
    </row>
    <row r="87" spans="1:10" ht="21.75" customHeight="1">
      <c r="B87" s="29" t="s">
        <v>267</v>
      </c>
      <c r="C87" s="273"/>
      <c r="D87" s="51"/>
      <c r="E87" s="51"/>
      <c r="F87" s="114"/>
      <c r="G87" s="51"/>
      <c r="H87" s="51"/>
      <c r="I87" s="51"/>
      <c r="J87" s="114"/>
    </row>
    <row r="88" spans="1:10" ht="21.75" customHeight="1">
      <c r="A88" s="29" t="s">
        <v>107</v>
      </c>
      <c r="C88" s="289">
        <v>9</v>
      </c>
      <c r="D88" s="51">
        <v>4800019571</v>
      </c>
      <c r="E88" s="51"/>
      <c r="F88" s="114">
        <v>3539206096</v>
      </c>
      <c r="G88" s="51"/>
      <c r="H88" s="170">
        <v>0</v>
      </c>
      <c r="I88" s="170"/>
      <c r="J88" s="170">
        <v>0</v>
      </c>
    </row>
    <row r="89" spans="1:10" ht="21.75" customHeight="1">
      <c r="A89" s="29" t="s">
        <v>36</v>
      </c>
      <c r="C89" s="289">
        <v>9</v>
      </c>
      <c r="D89" s="51">
        <v>994464843</v>
      </c>
      <c r="E89" s="51"/>
      <c r="F89" s="114">
        <v>676519106</v>
      </c>
      <c r="G89" s="51"/>
      <c r="H89" s="170">
        <v>1239064443</v>
      </c>
      <c r="I89" s="170"/>
      <c r="J89" s="170">
        <v>1101949287</v>
      </c>
    </row>
    <row r="90" spans="1:10" ht="21.75" customHeight="1">
      <c r="A90" s="82" t="s">
        <v>113</v>
      </c>
      <c r="B90" s="127" t="s">
        <v>275</v>
      </c>
      <c r="C90" s="273"/>
      <c r="D90" s="51"/>
      <c r="E90" s="51"/>
      <c r="F90" s="114"/>
      <c r="G90" s="51"/>
      <c r="H90" s="51"/>
      <c r="I90" s="51"/>
      <c r="J90" s="114"/>
    </row>
    <row r="91" spans="1:10" ht="21.75" customHeight="1">
      <c r="B91" s="29" t="s">
        <v>256</v>
      </c>
      <c r="C91" s="273"/>
      <c r="D91" s="51"/>
      <c r="E91" s="51"/>
      <c r="F91" s="114"/>
      <c r="G91" s="51"/>
      <c r="H91" s="51"/>
      <c r="I91" s="51"/>
      <c r="J91" s="114"/>
    </row>
    <row r="92" spans="1:10" ht="21.75" customHeight="1">
      <c r="A92" s="127" t="s">
        <v>175</v>
      </c>
      <c r="C92" s="273" t="s">
        <v>277</v>
      </c>
      <c r="D92" s="170">
        <v>3576157</v>
      </c>
      <c r="E92" s="114"/>
      <c r="F92" s="115">
        <v>0</v>
      </c>
      <c r="G92" s="51"/>
      <c r="H92" s="51">
        <v>3668956076</v>
      </c>
      <c r="I92" s="51"/>
      <c r="J92" s="114">
        <v>285940750</v>
      </c>
    </row>
    <row r="93" spans="1:10" s="113" customFormat="1" ht="21.75" customHeight="1">
      <c r="A93" s="127" t="s">
        <v>174</v>
      </c>
      <c r="B93" s="112"/>
      <c r="C93" s="289">
        <v>9</v>
      </c>
      <c r="D93" s="114">
        <v>155383033</v>
      </c>
      <c r="E93" s="114"/>
      <c r="F93" s="114">
        <v>145630258</v>
      </c>
      <c r="G93" s="114"/>
      <c r="H93" s="114">
        <v>365345123</v>
      </c>
      <c r="I93" s="114"/>
      <c r="J93" s="114">
        <v>316493712</v>
      </c>
    </row>
    <row r="94" spans="1:10" ht="21.75" customHeight="1">
      <c r="A94" s="30" t="s">
        <v>108</v>
      </c>
      <c r="B94" s="30"/>
      <c r="C94" s="71"/>
      <c r="D94" s="51">
        <v>11126486223</v>
      </c>
      <c r="E94" s="51"/>
      <c r="F94" s="114">
        <v>9273989812</v>
      </c>
      <c r="G94" s="51"/>
      <c r="H94" s="114">
        <v>544376613</v>
      </c>
      <c r="I94" s="51"/>
      <c r="J94" s="114">
        <v>358037537</v>
      </c>
    </row>
    <row r="95" spans="1:10" ht="21.75" customHeight="1">
      <c r="A95" s="12" t="s">
        <v>21</v>
      </c>
      <c r="B95" s="12"/>
      <c r="C95" s="71"/>
      <c r="D95" s="83">
        <f>SUM(D85:D94)</f>
        <v>171098034546</v>
      </c>
      <c r="E95" s="84"/>
      <c r="F95" s="83">
        <f>SUM(F85:F94)</f>
        <v>136889016456</v>
      </c>
      <c r="G95" s="84"/>
      <c r="H95" s="83">
        <f>SUM(H85:H94)</f>
        <v>5817742255</v>
      </c>
      <c r="I95" s="84"/>
      <c r="J95" s="83">
        <f>SUM(J85:J94)</f>
        <v>2062421286</v>
      </c>
    </row>
    <row r="96" spans="1:10" ht="21.75" customHeight="1">
      <c r="A96" s="82" t="s">
        <v>113</v>
      </c>
      <c r="B96" s="127" t="s">
        <v>276</v>
      </c>
      <c r="C96" s="71"/>
      <c r="D96" s="51"/>
      <c r="E96" s="51"/>
      <c r="F96" s="114"/>
      <c r="G96" s="51"/>
      <c r="H96" s="51"/>
      <c r="I96" s="51"/>
      <c r="J96" s="114"/>
    </row>
    <row r="97" spans="1:10" ht="21.75" customHeight="1">
      <c r="B97" s="29" t="s">
        <v>270</v>
      </c>
      <c r="C97" s="71"/>
      <c r="D97" s="51"/>
      <c r="E97" s="51"/>
      <c r="F97" s="114"/>
      <c r="G97" s="51"/>
      <c r="H97" s="51"/>
      <c r="I97" s="51"/>
      <c r="J97" s="114"/>
    </row>
    <row r="98" spans="1:10" ht="21.75" customHeight="1">
      <c r="A98" s="12"/>
      <c r="B98" s="12"/>
      <c r="C98" s="71"/>
      <c r="D98" s="85"/>
      <c r="E98" s="84"/>
      <c r="F98" s="85"/>
      <c r="G98" s="84"/>
      <c r="H98" s="85"/>
      <c r="I98" s="84"/>
      <c r="J98" s="85"/>
    </row>
    <row r="99" spans="1:10" ht="21.75" customHeight="1">
      <c r="A99" s="11" t="s">
        <v>54</v>
      </c>
      <c r="B99" s="11"/>
      <c r="C99" s="71"/>
      <c r="D99" s="85"/>
      <c r="E99" s="84"/>
      <c r="F99" s="85"/>
      <c r="G99" s="84"/>
      <c r="H99" s="85"/>
      <c r="I99" s="84"/>
      <c r="J99" s="85"/>
    </row>
    <row r="100" spans="1:10" ht="21.75" customHeight="1">
      <c r="A100" s="29" t="s">
        <v>38</v>
      </c>
      <c r="C100" s="71"/>
      <c r="D100" s="51">
        <v>115616987351</v>
      </c>
      <c r="E100" s="51"/>
      <c r="F100" s="114">
        <v>94838778040</v>
      </c>
      <c r="G100" s="51"/>
      <c r="H100" s="52">
        <v>0</v>
      </c>
      <c r="I100" s="51"/>
      <c r="J100" s="115">
        <v>0</v>
      </c>
    </row>
    <row r="101" spans="1:10" ht="21.75" customHeight="1">
      <c r="A101" s="29" t="s">
        <v>114</v>
      </c>
      <c r="C101" s="71"/>
      <c r="D101" s="51">
        <v>1568926074</v>
      </c>
      <c r="E101" s="51"/>
      <c r="F101" s="114">
        <v>1291457042</v>
      </c>
      <c r="G101" s="51"/>
      <c r="H101" s="52">
        <v>0</v>
      </c>
      <c r="I101" s="51"/>
      <c r="J101" s="115">
        <v>0</v>
      </c>
    </row>
    <row r="102" spans="1:10" ht="21.75" customHeight="1">
      <c r="A102" s="29" t="s">
        <v>115</v>
      </c>
      <c r="C102" s="71"/>
      <c r="D102" s="51">
        <v>33075326421</v>
      </c>
      <c r="E102" s="51"/>
      <c r="F102" s="114">
        <v>29159607079</v>
      </c>
      <c r="G102" s="51"/>
      <c r="H102" s="52">
        <v>0</v>
      </c>
      <c r="I102" s="51"/>
      <c r="J102" s="115">
        <v>0</v>
      </c>
    </row>
    <row r="103" spans="1:10" ht="21.75" customHeight="1">
      <c r="A103" s="29" t="s">
        <v>39</v>
      </c>
      <c r="C103" s="71"/>
      <c r="D103" s="51">
        <v>13574191493</v>
      </c>
      <c r="E103" s="51"/>
      <c r="F103" s="114">
        <v>12189700470</v>
      </c>
      <c r="G103" s="51"/>
      <c r="H103" s="51">
        <v>1658463511</v>
      </c>
      <c r="I103" s="51"/>
      <c r="J103" s="114">
        <v>1267768442</v>
      </c>
    </row>
    <row r="104" spans="1:10" ht="21.75" customHeight="1">
      <c r="A104" s="12" t="s">
        <v>22</v>
      </c>
      <c r="B104" s="12"/>
      <c r="C104" s="71"/>
      <c r="D104" s="83">
        <f>SUM(D100:D103)</f>
        <v>163835431339</v>
      </c>
      <c r="E104" s="84"/>
      <c r="F104" s="83">
        <f>SUM(F100:F103)</f>
        <v>137479542631</v>
      </c>
      <c r="G104" s="84"/>
      <c r="H104" s="83">
        <f>SUM(H100:H103)</f>
        <v>1658463511</v>
      </c>
      <c r="I104" s="84"/>
      <c r="J104" s="83">
        <f>SUM(J100:J103)</f>
        <v>1267768442</v>
      </c>
    </row>
    <row r="105" spans="1:10" ht="21.5">
      <c r="C105" s="71"/>
      <c r="D105" s="51"/>
      <c r="E105" s="51"/>
      <c r="F105" s="114"/>
      <c r="G105" s="51"/>
      <c r="H105" s="51"/>
      <c r="I105" s="51"/>
      <c r="J105" s="114"/>
    </row>
    <row r="106" spans="1:10" s="113" customFormat="1" ht="21.75" customHeight="1">
      <c r="A106" s="129" t="s">
        <v>241</v>
      </c>
      <c r="B106" s="112"/>
      <c r="C106" s="124"/>
      <c r="D106" s="85">
        <f>D95-D104</f>
        <v>7262603207</v>
      </c>
      <c r="E106" s="85"/>
      <c r="F106" s="85">
        <f>F95-F104</f>
        <v>-590526175</v>
      </c>
      <c r="G106" s="85"/>
      <c r="H106" s="85">
        <f>H95-H104</f>
        <v>4159278744</v>
      </c>
      <c r="I106" s="85"/>
      <c r="J106" s="85">
        <f>J95-J104</f>
        <v>794652844</v>
      </c>
    </row>
    <row r="107" spans="1:10" s="113" customFormat="1" ht="21.75" customHeight="1">
      <c r="A107" s="112" t="s">
        <v>40</v>
      </c>
      <c r="B107" s="112"/>
      <c r="C107" s="124"/>
      <c r="D107" s="114">
        <v>-2471792463</v>
      </c>
      <c r="E107" s="114"/>
      <c r="F107" s="114">
        <v>-2306596304</v>
      </c>
      <c r="G107" s="114"/>
      <c r="H107" s="114">
        <v>-747644944</v>
      </c>
      <c r="I107" s="114"/>
      <c r="J107" s="114">
        <v>-600886270</v>
      </c>
    </row>
    <row r="108" spans="1:10" ht="21.75" customHeight="1">
      <c r="A108" s="127" t="s">
        <v>200</v>
      </c>
      <c r="C108" s="71"/>
      <c r="D108" s="55">
        <v>510670259</v>
      </c>
      <c r="E108" s="51"/>
      <c r="F108" s="55">
        <v>125465180</v>
      </c>
      <c r="G108" s="114"/>
      <c r="H108" s="116">
        <v>0</v>
      </c>
      <c r="I108" s="114"/>
      <c r="J108" s="236">
        <v>0</v>
      </c>
    </row>
    <row r="109" spans="1:10" ht="21.75" customHeight="1">
      <c r="A109" s="129" t="s">
        <v>244</v>
      </c>
      <c r="B109" s="12"/>
      <c r="C109" s="71"/>
      <c r="D109" s="60">
        <f>D95-D104+D108+D107</f>
        <v>5301481003</v>
      </c>
      <c r="E109" s="84"/>
      <c r="F109" s="60">
        <f>F95-F104+F108+F107</f>
        <v>-2771657299</v>
      </c>
      <c r="G109" s="84"/>
      <c r="H109" s="60">
        <f>H106+H107</f>
        <v>3411633800</v>
      </c>
      <c r="I109" s="84"/>
      <c r="J109" s="60">
        <f>J106+J107</f>
        <v>193766574</v>
      </c>
    </row>
    <row r="110" spans="1:10" ht="21.65" customHeight="1">
      <c r="A110" s="29" t="s">
        <v>131</v>
      </c>
      <c r="C110" s="273"/>
      <c r="D110" s="61">
        <v>-1113707715</v>
      </c>
      <c r="E110" s="54"/>
      <c r="F110" s="61">
        <v>584921177</v>
      </c>
      <c r="G110" s="54"/>
      <c r="H110" s="61">
        <v>7664162</v>
      </c>
      <c r="I110" s="54"/>
      <c r="J110" s="61">
        <v>228074</v>
      </c>
    </row>
    <row r="111" spans="1:10" ht="21.65" customHeight="1" thickBot="1">
      <c r="A111" s="129" t="s">
        <v>70</v>
      </c>
      <c r="B111" s="12"/>
      <c r="C111" s="71"/>
      <c r="D111" s="92">
        <f>SUM(D109:D110)</f>
        <v>4187773288</v>
      </c>
      <c r="E111" s="84"/>
      <c r="F111" s="92">
        <f>SUM(F109:F110)</f>
        <v>-2186736122</v>
      </c>
      <c r="G111" s="84"/>
      <c r="H111" s="92">
        <f>SUM(H109:H110)</f>
        <v>3419297962</v>
      </c>
      <c r="I111" s="84"/>
      <c r="J111" s="92">
        <f>SUM(J109:J110)</f>
        <v>193994648</v>
      </c>
    </row>
    <row r="112" spans="1:10" ht="21.75" customHeight="1" thickTop="1">
      <c r="A112" s="12"/>
      <c r="B112" s="12"/>
      <c r="C112" s="71"/>
      <c r="D112" s="54"/>
      <c r="E112" s="54"/>
      <c r="F112" s="237"/>
      <c r="G112" s="54"/>
      <c r="H112" s="54"/>
      <c r="I112" s="54"/>
      <c r="J112" s="237"/>
    </row>
    <row r="113" spans="1:10" ht="21.75" customHeight="1">
      <c r="A113" s="110" t="s">
        <v>151</v>
      </c>
      <c r="B113" s="12"/>
      <c r="C113" s="71"/>
      <c r="D113" s="84"/>
      <c r="E113" s="85"/>
      <c r="F113" s="84"/>
      <c r="G113" s="85"/>
      <c r="H113" s="84"/>
      <c r="I113" s="85"/>
      <c r="J113" s="84"/>
    </row>
    <row r="114" spans="1:10" ht="21.75" customHeight="1">
      <c r="A114" s="5" t="s">
        <v>106</v>
      </c>
      <c r="B114" s="12"/>
      <c r="C114" s="72"/>
      <c r="D114" s="90"/>
      <c r="E114" s="90"/>
      <c r="F114" s="122"/>
      <c r="G114" s="90"/>
      <c r="H114" s="90"/>
      <c r="I114" s="90"/>
      <c r="J114" s="122"/>
    </row>
    <row r="115" spans="1:10" ht="21.75" customHeight="1">
      <c r="A115" s="42"/>
      <c r="B115" s="42"/>
      <c r="C115" s="42"/>
      <c r="D115" s="87"/>
      <c r="E115" s="88"/>
      <c r="F115" s="87"/>
      <c r="G115" s="89"/>
      <c r="H115" s="89"/>
      <c r="I115" s="89"/>
      <c r="J115" s="89"/>
    </row>
    <row r="116" spans="1:10" ht="21.75" customHeight="1">
      <c r="C116" s="72"/>
      <c r="D116" s="307" t="s">
        <v>98</v>
      </c>
      <c r="E116" s="307"/>
      <c r="F116" s="307"/>
      <c r="G116" s="90"/>
      <c r="H116" s="307" t="s">
        <v>99</v>
      </c>
      <c r="I116" s="307"/>
      <c r="J116" s="307"/>
    </row>
    <row r="117" spans="1:10" ht="21.75" customHeight="1">
      <c r="C117" s="72"/>
      <c r="D117" s="312" t="s">
        <v>149</v>
      </c>
      <c r="E117" s="313"/>
      <c r="F117" s="313"/>
      <c r="G117" s="90"/>
      <c r="H117" s="312" t="s">
        <v>149</v>
      </c>
      <c r="I117" s="313"/>
      <c r="J117" s="313"/>
    </row>
    <row r="118" spans="1:10" ht="21.75" customHeight="1">
      <c r="C118" s="72"/>
      <c r="D118" s="310" t="s">
        <v>148</v>
      </c>
      <c r="E118" s="310"/>
      <c r="F118" s="310"/>
      <c r="G118" s="105"/>
      <c r="H118" s="310" t="s">
        <v>148</v>
      </c>
      <c r="I118" s="310"/>
      <c r="J118" s="310"/>
    </row>
    <row r="119" spans="1:10" ht="21.75" customHeight="1">
      <c r="C119" s="109"/>
      <c r="D119" s="80">
        <v>2565</v>
      </c>
      <c r="E119" s="80"/>
      <c r="F119" s="80">
        <v>2564</v>
      </c>
      <c r="G119" s="80"/>
      <c r="H119" s="80">
        <v>2565</v>
      </c>
      <c r="I119" s="80"/>
      <c r="J119" s="80">
        <v>2564</v>
      </c>
    </row>
    <row r="120" spans="1:10" ht="21.75" customHeight="1">
      <c r="C120" s="71"/>
      <c r="D120" s="303" t="s">
        <v>100</v>
      </c>
      <c r="E120" s="303"/>
      <c r="F120" s="303"/>
      <c r="G120" s="303"/>
      <c r="H120" s="303"/>
      <c r="I120" s="303"/>
      <c r="J120" s="303"/>
    </row>
    <row r="121" spans="1:10" ht="21.75" customHeight="1">
      <c r="A121" s="12" t="s">
        <v>45</v>
      </c>
      <c r="B121" s="12"/>
      <c r="C121" s="71"/>
      <c r="D121" s="84"/>
      <c r="E121" s="85"/>
      <c r="F121" s="84"/>
      <c r="G121" s="85"/>
      <c r="H121" s="84"/>
      <c r="I121" s="85"/>
      <c r="J121" s="84"/>
    </row>
    <row r="122" spans="1:10" ht="21.75" customHeight="1">
      <c r="A122" s="11" t="s">
        <v>79</v>
      </c>
      <c r="B122" s="11"/>
      <c r="C122" s="71"/>
      <c r="D122" s="51"/>
      <c r="E122" s="51"/>
      <c r="F122" s="114"/>
      <c r="G122" s="51"/>
      <c r="H122" s="51"/>
      <c r="I122" s="51"/>
      <c r="J122" s="114"/>
    </row>
    <row r="123" spans="1:10" ht="21.75" customHeight="1">
      <c r="A123" s="29" t="s">
        <v>74</v>
      </c>
      <c r="C123" s="71"/>
      <c r="D123" s="117">
        <v>5010045120</v>
      </c>
      <c r="E123" s="117"/>
      <c r="F123" s="237">
        <v>6633489743</v>
      </c>
      <c r="G123" s="63"/>
      <c r="H123" s="64">
        <v>0</v>
      </c>
      <c r="I123" s="64"/>
      <c r="J123" s="246">
        <v>0</v>
      </c>
    </row>
    <row r="124" spans="1:10" s="113" customFormat="1" ht="21.75" customHeight="1">
      <c r="A124" s="112" t="s">
        <v>279</v>
      </c>
      <c r="B124" s="112"/>
      <c r="C124" s="168"/>
      <c r="D124" s="117">
        <v>33131765</v>
      </c>
      <c r="E124" s="114"/>
      <c r="F124" s="237">
        <v>5489688</v>
      </c>
      <c r="G124" s="170"/>
      <c r="H124" s="63">
        <v>0</v>
      </c>
      <c r="I124" s="33"/>
      <c r="J124" s="63">
        <v>0</v>
      </c>
    </row>
    <row r="125" spans="1:10" s="113" customFormat="1" ht="21.75" customHeight="1">
      <c r="A125" s="112" t="s">
        <v>217</v>
      </c>
      <c r="B125" s="112"/>
      <c r="C125" s="230"/>
      <c r="D125" s="117"/>
      <c r="E125" s="117"/>
      <c r="F125" s="237"/>
      <c r="G125" s="63"/>
      <c r="H125" s="63"/>
      <c r="I125" s="64"/>
      <c r="J125" s="63"/>
    </row>
    <row r="126" spans="1:10" s="113" customFormat="1" ht="21.75" customHeight="1">
      <c r="A126" s="173" t="s">
        <v>221</v>
      </c>
      <c r="B126" s="112"/>
      <c r="C126" s="230"/>
      <c r="D126" s="55">
        <v>-7951624</v>
      </c>
      <c r="E126" s="114"/>
      <c r="F126" s="55">
        <v>-1317525</v>
      </c>
      <c r="G126" s="170"/>
      <c r="H126" s="119">
        <v>0</v>
      </c>
      <c r="I126" s="33"/>
      <c r="J126" s="238">
        <v>0</v>
      </c>
    </row>
    <row r="127" spans="1:10" ht="21.75" customHeight="1">
      <c r="A127" s="129" t="s">
        <v>75</v>
      </c>
      <c r="B127" s="12"/>
      <c r="C127" s="71"/>
      <c r="D127" s="91">
        <f>SUM(D123:D126)</f>
        <v>5035225261</v>
      </c>
      <c r="E127" s="85"/>
      <c r="F127" s="91">
        <f>SUM(F123:F126)</f>
        <v>6637661906</v>
      </c>
      <c r="G127" s="85"/>
      <c r="H127" s="226">
        <f>SUM(H123:H126)</f>
        <v>0</v>
      </c>
      <c r="I127" s="209"/>
      <c r="J127" s="226">
        <f>SUM(J123:J126)</f>
        <v>0</v>
      </c>
    </row>
    <row r="128" spans="1:10" ht="22">
      <c r="A128" s="12"/>
      <c r="B128" s="12"/>
      <c r="C128" s="71"/>
      <c r="D128" s="84"/>
      <c r="E128" s="85"/>
      <c r="F128" s="84"/>
      <c r="G128" s="85"/>
      <c r="H128" s="35"/>
      <c r="I128" s="209"/>
      <c r="J128" s="35"/>
    </row>
    <row r="129" spans="1:10" ht="21.75" customHeight="1">
      <c r="A129" s="11" t="s">
        <v>77</v>
      </c>
      <c r="B129" s="11"/>
      <c r="C129" s="71"/>
      <c r="D129" s="84"/>
      <c r="E129" s="85"/>
      <c r="F129" s="84"/>
      <c r="G129" s="85"/>
      <c r="H129" s="35"/>
      <c r="I129" s="209"/>
      <c r="J129" s="35"/>
    </row>
    <row r="130" spans="1:10" s="113" customFormat="1" ht="21.75" customHeight="1">
      <c r="A130" s="127" t="s">
        <v>218</v>
      </c>
      <c r="B130" s="11"/>
      <c r="C130" s="124"/>
      <c r="D130" s="84"/>
      <c r="E130" s="85"/>
      <c r="F130" s="84"/>
      <c r="G130" s="85"/>
      <c r="H130" s="35"/>
      <c r="I130" s="209"/>
      <c r="J130" s="35"/>
    </row>
    <row r="131" spans="1:10" s="113" customFormat="1" ht="21.75" customHeight="1">
      <c r="A131" s="141" t="s">
        <v>222</v>
      </c>
      <c r="B131" s="11"/>
      <c r="C131" s="124"/>
      <c r="D131" s="169">
        <v>149916425</v>
      </c>
      <c r="E131" s="85"/>
      <c r="F131" s="169">
        <v>41391409</v>
      </c>
      <c r="G131" s="85"/>
      <c r="H131" s="64">
        <v>14804159</v>
      </c>
      <c r="I131" s="33"/>
      <c r="J131" s="246">
        <v>-574068</v>
      </c>
    </row>
    <row r="132" spans="1:10" ht="21.75" customHeight="1">
      <c r="A132" s="127" t="s">
        <v>240</v>
      </c>
      <c r="C132" s="71"/>
      <c r="D132" s="117">
        <v>415583422</v>
      </c>
      <c r="E132" s="117"/>
      <c r="F132" s="237">
        <v>135429250</v>
      </c>
      <c r="G132" s="117"/>
      <c r="H132" s="64">
        <v>163854</v>
      </c>
      <c r="I132" s="64"/>
      <c r="J132" s="246">
        <v>4935033</v>
      </c>
    </row>
    <row r="133" spans="1:10" s="113" customFormat="1" ht="21.75" customHeight="1">
      <c r="A133" s="127" t="s">
        <v>219</v>
      </c>
      <c r="B133" s="112"/>
      <c r="C133" s="124"/>
      <c r="D133" s="117"/>
      <c r="E133" s="114"/>
      <c r="F133" s="237"/>
      <c r="G133" s="114"/>
      <c r="H133" s="64"/>
      <c r="I133" s="64"/>
      <c r="J133" s="246"/>
    </row>
    <row r="134" spans="1:10" s="113" customFormat="1" ht="21.75" customHeight="1">
      <c r="A134" s="141" t="s">
        <v>221</v>
      </c>
      <c r="B134" s="112"/>
      <c r="C134" s="124"/>
      <c r="D134" s="117">
        <v>-112390131</v>
      </c>
      <c r="E134" s="114"/>
      <c r="F134" s="237">
        <v>-36009068</v>
      </c>
      <c r="G134" s="114"/>
      <c r="H134" s="246">
        <v>-2993602</v>
      </c>
      <c r="I134" s="64"/>
      <c r="J134" s="246">
        <v>-872193</v>
      </c>
    </row>
    <row r="135" spans="1:10" ht="21.75" customHeight="1">
      <c r="A135" s="129" t="s">
        <v>76</v>
      </c>
      <c r="B135" s="12"/>
      <c r="C135" s="71"/>
      <c r="D135" s="224">
        <f>SUM(D131:D134)</f>
        <v>453109716</v>
      </c>
      <c r="E135" s="222"/>
      <c r="F135" s="224">
        <f>SUM(F131:F134)</f>
        <v>140811591</v>
      </c>
      <c r="G135" s="222"/>
      <c r="H135" s="226">
        <f>SUM(H131:H134)</f>
        <v>11974411</v>
      </c>
      <c r="I135" s="227"/>
      <c r="J135" s="226">
        <f>SUM(J131:J134)</f>
        <v>3488772</v>
      </c>
    </row>
    <row r="136" spans="1:10" ht="21.75" customHeight="1">
      <c r="A136" s="12" t="s">
        <v>117</v>
      </c>
      <c r="B136" s="12"/>
      <c r="C136" s="31"/>
      <c r="D136" s="224">
        <f>+D127+D135</f>
        <v>5488334977</v>
      </c>
      <c r="E136" s="213"/>
      <c r="F136" s="224">
        <f>+F127+F135</f>
        <v>6778473497</v>
      </c>
      <c r="G136" s="213"/>
      <c r="H136" s="225">
        <f>+H127+H135</f>
        <v>11974411</v>
      </c>
      <c r="I136" s="222"/>
      <c r="J136" s="225">
        <f>+J127+J135</f>
        <v>3488772</v>
      </c>
    </row>
    <row r="137" spans="1:10" ht="21.75" customHeight="1" thickBot="1">
      <c r="A137" s="12" t="s">
        <v>118</v>
      </c>
      <c r="B137" s="12"/>
      <c r="C137" s="71"/>
      <c r="D137" s="214">
        <f>D136+D111</f>
        <v>9676108265</v>
      </c>
      <c r="E137" s="215"/>
      <c r="F137" s="214">
        <f>F136+F111</f>
        <v>4591737375</v>
      </c>
      <c r="G137" s="215"/>
      <c r="H137" s="299">
        <f>H136+H111</f>
        <v>3431272373</v>
      </c>
      <c r="I137" s="215"/>
      <c r="J137" s="216">
        <f>J136+J111</f>
        <v>197483420</v>
      </c>
    </row>
    <row r="138" spans="1:10" ht="21.75" customHeight="1" thickTop="1">
      <c r="A138" s="12"/>
      <c r="B138" s="12"/>
      <c r="C138" s="71"/>
      <c r="D138" s="84"/>
      <c r="E138" s="84"/>
      <c r="F138" s="84"/>
      <c r="G138" s="84"/>
      <c r="H138" s="84"/>
      <c r="I138" s="84"/>
      <c r="J138" s="84"/>
    </row>
    <row r="139" spans="1:10" ht="21.75" customHeight="1">
      <c r="A139" s="129" t="s">
        <v>178</v>
      </c>
      <c r="B139" s="12"/>
      <c r="C139" s="71"/>
      <c r="D139" s="84"/>
      <c r="E139" s="84"/>
      <c r="F139" s="84"/>
      <c r="G139" s="84"/>
      <c r="H139" s="84"/>
      <c r="I139" s="84"/>
      <c r="J139" s="84"/>
    </row>
    <row r="140" spans="1:10" ht="21.75" customHeight="1">
      <c r="A140" s="29" t="s">
        <v>60</v>
      </c>
      <c r="B140" s="12"/>
      <c r="C140" s="71"/>
      <c r="D140" s="54">
        <v>3863811865</v>
      </c>
      <c r="E140" s="54"/>
      <c r="F140" s="237">
        <v>-2311464202</v>
      </c>
      <c r="G140" s="54"/>
      <c r="H140" s="237">
        <v>3419297962</v>
      </c>
      <c r="I140" s="54"/>
      <c r="J140" s="237">
        <f>J111</f>
        <v>193994648</v>
      </c>
    </row>
    <row r="141" spans="1:10" ht="21.75" customHeight="1">
      <c r="A141" s="29" t="s">
        <v>61</v>
      </c>
      <c r="C141" s="71"/>
      <c r="D141" s="55">
        <v>323961423</v>
      </c>
      <c r="E141" s="54"/>
      <c r="F141" s="55">
        <v>124728080</v>
      </c>
      <c r="G141" s="54"/>
      <c r="H141" s="115">
        <v>0</v>
      </c>
      <c r="I141" s="51"/>
      <c r="J141" s="115">
        <v>0</v>
      </c>
    </row>
    <row r="142" spans="1:10" ht="21.75" customHeight="1" thickBot="1">
      <c r="A142" s="129" t="s">
        <v>70</v>
      </c>
      <c r="C142" s="71"/>
      <c r="D142" s="212">
        <f>SUM(D140:D141)</f>
        <v>4187773288</v>
      </c>
      <c r="E142" s="222"/>
      <c r="F142" s="212">
        <f>SUM(F140:F141)</f>
        <v>-2186736122</v>
      </c>
      <c r="G142" s="222"/>
      <c r="H142" s="212">
        <f>SUM(H140:H141)</f>
        <v>3419297962</v>
      </c>
      <c r="I142" s="222"/>
      <c r="J142" s="212">
        <f>SUM(J140:J141)</f>
        <v>193994648</v>
      </c>
    </row>
    <row r="143" spans="1:10" ht="22.5" thickTop="1">
      <c r="A143" s="12"/>
      <c r="B143" s="12"/>
      <c r="C143" s="71"/>
      <c r="D143" s="93"/>
      <c r="E143" s="84"/>
      <c r="F143" s="93"/>
      <c r="G143" s="84"/>
      <c r="H143" s="84"/>
      <c r="I143" s="84"/>
      <c r="J143" s="84"/>
    </row>
    <row r="144" spans="1:10" ht="21.75" customHeight="1">
      <c r="A144" s="129" t="s">
        <v>177</v>
      </c>
      <c r="B144" s="12"/>
      <c r="C144" s="71"/>
      <c r="D144" s="94"/>
      <c r="E144" s="94"/>
      <c r="F144" s="94"/>
      <c r="G144" s="94"/>
      <c r="H144" s="94"/>
      <c r="I144" s="94"/>
      <c r="J144" s="94"/>
    </row>
    <row r="145" spans="1:10" ht="21.75" customHeight="1">
      <c r="A145" s="29" t="s">
        <v>60</v>
      </c>
      <c r="C145" s="71"/>
      <c r="D145" s="114">
        <v>9321163318</v>
      </c>
      <c r="E145" s="51"/>
      <c r="F145" s="114">
        <v>4252429416</v>
      </c>
      <c r="G145" s="51"/>
      <c r="H145" s="114">
        <v>3431272373</v>
      </c>
      <c r="I145" s="51"/>
      <c r="J145" s="114">
        <f>J137</f>
        <v>197483420</v>
      </c>
    </row>
    <row r="146" spans="1:10" ht="21.75" customHeight="1">
      <c r="A146" s="29" t="s">
        <v>61</v>
      </c>
      <c r="C146" s="71"/>
      <c r="D146" s="51">
        <v>354944947</v>
      </c>
      <c r="E146" s="51"/>
      <c r="F146" s="114">
        <v>339307959</v>
      </c>
      <c r="G146" s="51"/>
      <c r="H146" s="52">
        <v>0</v>
      </c>
      <c r="I146" s="51"/>
      <c r="J146" s="115">
        <v>0</v>
      </c>
    </row>
    <row r="147" spans="1:10" ht="21.75" customHeight="1" thickBot="1">
      <c r="A147" s="12" t="s">
        <v>118</v>
      </c>
      <c r="B147" s="12"/>
      <c r="C147" s="71"/>
      <c r="D147" s="212">
        <f>SUM(D145:D146)</f>
        <v>9676108265</v>
      </c>
      <c r="E147" s="222"/>
      <c r="F147" s="212">
        <f>SUM(F145:F146)</f>
        <v>4591737375</v>
      </c>
      <c r="G147" s="222"/>
      <c r="H147" s="212">
        <f>SUM(H145:H146)</f>
        <v>3431272373</v>
      </c>
      <c r="I147" s="222"/>
      <c r="J147" s="212">
        <f>SUM(J145:J146)</f>
        <v>197483420</v>
      </c>
    </row>
    <row r="148" spans="1:10" ht="22.5" thickTop="1">
      <c r="C148" s="71"/>
      <c r="D148" s="94"/>
      <c r="E148" s="94"/>
      <c r="F148" s="94"/>
      <c r="G148" s="94"/>
      <c r="H148" s="94"/>
      <c r="I148" s="94"/>
      <c r="J148" s="94"/>
    </row>
    <row r="149" spans="1:10" ht="21.75" customHeight="1" thickBot="1">
      <c r="A149" s="129" t="s">
        <v>119</v>
      </c>
      <c r="C149" s="273"/>
      <c r="D149" s="144">
        <f>D140/'BS-3-5'!C83</f>
        <v>0.64065857486320676</v>
      </c>
      <c r="F149" s="144">
        <f>F140/'BS-3-5'!E83</f>
        <v>-0.38326383717459789</v>
      </c>
      <c r="G149" s="74"/>
      <c r="H149" s="144">
        <f>H140/'BS-3-5'!G83</f>
        <v>0.56695373271430938</v>
      </c>
      <c r="I149" s="74"/>
      <c r="J149" s="144">
        <f>J140/'BS-3-5'!I83</f>
        <v>3.2166249046592606E-2</v>
      </c>
    </row>
    <row r="150" spans="1:10" ht="21.75" customHeight="1" thickTop="1"/>
  </sheetData>
  <mergeCells count="28">
    <mergeCell ref="D118:F118"/>
    <mergeCell ref="H118:J118"/>
    <mergeCell ref="D120:J120"/>
    <mergeCell ref="D83:J83"/>
    <mergeCell ref="D116:F116"/>
    <mergeCell ref="H116:J116"/>
    <mergeCell ref="D117:F117"/>
    <mergeCell ref="H117:J117"/>
    <mergeCell ref="D79:F79"/>
    <mergeCell ref="H79:J79"/>
    <mergeCell ref="D80:F80"/>
    <mergeCell ref="H80:J80"/>
    <mergeCell ref="D81:F81"/>
    <mergeCell ref="H81:J81"/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7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9" man="1"/>
    <brk id="75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4"/>
  <sheetViews>
    <sheetView view="pageBreakPreview" topLeftCell="P1" zoomScaleNormal="70" zoomScaleSheetLayoutView="100" workbookViewId="0">
      <selection activeCell="AI5" sqref="AI5"/>
    </sheetView>
  </sheetViews>
  <sheetFormatPr defaultColWidth="9.09765625" defaultRowHeight="20.149999999999999" customHeight="1"/>
  <cols>
    <col min="1" max="1" width="63.3984375" style="6" bestFit="1" customWidth="1"/>
    <col min="2" max="2" width="8.09765625" style="7" customWidth="1"/>
    <col min="3" max="3" width="13.3984375" style="8" bestFit="1" customWidth="1"/>
    <col min="4" max="4" width="1" style="21" customWidth="1"/>
    <col min="5" max="5" width="14.3984375" style="8" bestFit="1" customWidth="1"/>
    <col min="6" max="6" width="1" style="21" customWidth="1"/>
    <col min="7" max="7" width="12.296875" style="8" customWidth="1"/>
    <col min="8" max="8" width="1" style="21" customWidth="1"/>
    <col min="9" max="9" width="14.09765625" style="8" customWidth="1"/>
    <col min="10" max="10" width="1" style="21" customWidth="1"/>
    <col min="11" max="11" width="11.8984375" style="8" customWidth="1"/>
    <col min="12" max="12" width="1" style="21" customWidth="1"/>
    <col min="13" max="13" width="14.3984375" style="8" bestFit="1" customWidth="1"/>
    <col min="14" max="14" width="1" style="21" customWidth="1"/>
    <col min="15" max="15" width="15.09765625" style="8" customWidth="1"/>
    <col min="16" max="16" width="1" style="21" customWidth="1"/>
    <col min="17" max="17" width="15.09765625" style="8" customWidth="1"/>
    <col min="18" max="18" width="1.296875" style="8" customWidth="1"/>
    <col min="19" max="19" width="12.3984375" style="8" bestFit="1" customWidth="1"/>
    <col min="20" max="20" width="1" style="21" customWidth="1"/>
    <col min="21" max="21" width="14.09765625" style="8" bestFit="1" customWidth="1"/>
    <col min="22" max="22" width="1" style="21" customWidth="1"/>
    <col min="23" max="23" width="17.69921875" style="8" bestFit="1" customWidth="1"/>
    <col min="24" max="24" width="1" style="21" customWidth="1"/>
    <col min="25" max="25" width="14.09765625" style="8" bestFit="1" customWidth="1"/>
    <col min="26" max="26" width="1" style="21" customWidth="1"/>
    <col min="27" max="27" width="14.09765625" style="8" customWidth="1"/>
    <col min="28" max="28" width="1" style="21" customWidth="1"/>
    <col min="29" max="29" width="15.09765625" style="8" bestFit="1" customWidth="1"/>
    <col min="30" max="30" width="1" style="21" customWidth="1"/>
    <col min="31" max="31" width="14.09765625" style="8" customWidth="1"/>
    <col min="32" max="16384" width="9.09765625" style="8"/>
  </cols>
  <sheetData>
    <row r="1" spans="1:31" ht="20.149999999999999" customHeight="1">
      <c r="A1" s="110" t="s">
        <v>151</v>
      </c>
    </row>
    <row r="2" spans="1:31" ht="20.149999999999999" customHeight="1">
      <c r="A2" s="302" t="s">
        <v>71</v>
      </c>
    </row>
    <row r="3" spans="1:31" ht="20.149999999999999" customHeight="1">
      <c r="A3" s="314"/>
      <c r="B3" s="314"/>
      <c r="C3" s="314"/>
      <c r="D3" s="314"/>
      <c r="E3" s="314"/>
      <c r="F3" s="108"/>
      <c r="G3" s="21"/>
      <c r="I3" s="21"/>
    </row>
    <row r="4" spans="1:31" ht="20.149999999999999" customHeight="1">
      <c r="C4" s="315" t="s">
        <v>98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1" ht="20.149999999999999" customHeight="1">
      <c r="B5" s="6"/>
      <c r="E5" s="21"/>
      <c r="G5" s="21"/>
      <c r="H5" s="22"/>
      <c r="I5" s="22"/>
      <c r="J5" s="22"/>
      <c r="K5" s="316" t="s">
        <v>126</v>
      </c>
      <c r="L5" s="316"/>
      <c r="M5" s="316"/>
      <c r="N5" s="22"/>
      <c r="O5" s="22"/>
      <c r="P5" s="22"/>
      <c r="Q5" s="316" t="s">
        <v>48</v>
      </c>
      <c r="R5" s="316"/>
      <c r="S5" s="316"/>
      <c r="T5" s="316"/>
      <c r="U5" s="316"/>
      <c r="V5" s="316"/>
      <c r="W5" s="316"/>
      <c r="X5" s="316"/>
      <c r="Y5" s="316"/>
      <c r="Z5" s="22"/>
      <c r="AA5" s="23"/>
      <c r="AB5" s="23"/>
      <c r="AC5" s="9"/>
      <c r="AD5" s="294"/>
      <c r="AE5" s="9"/>
    </row>
    <row r="6" spans="1:31" ht="20.149999999999999" customHeight="1">
      <c r="B6" s="6"/>
      <c r="C6" s="250"/>
      <c r="D6" s="250"/>
      <c r="E6" s="249"/>
      <c r="F6" s="249"/>
      <c r="G6" s="249"/>
      <c r="H6" s="249"/>
      <c r="I6" s="249" t="s">
        <v>109</v>
      </c>
      <c r="J6" s="249"/>
      <c r="K6" s="249"/>
      <c r="L6" s="249"/>
      <c r="M6" s="249"/>
      <c r="N6" s="249"/>
      <c r="O6" s="249"/>
      <c r="P6" s="249"/>
      <c r="Q6" s="249"/>
      <c r="R6" s="249"/>
      <c r="T6" s="249"/>
      <c r="U6" s="249"/>
      <c r="V6" s="251"/>
      <c r="W6" s="249" t="s">
        <v>229</v>
      </c>
      <c r="X6" s="249"/>
      <c r="Z6" s="249"/>
      <c r="AA6" s="249"/>
      <c r="AB6" s="249"/>
      <c r="AC6" s="249"/>
      <c r="AD6" s="249"/>
      <c r="AE6" s="145"/>
    </row>
    <row r="7" spans="1:31" ht="20.149999999999999" customHeight="1">
      <c r="B7" s="6"/>
      <c r="C7" s="250"/>
      <c r="D7" s="250"/>
      <c r="E7" s="249"/>
      <c r="F7" s="249"/>
      <c r="G7" s="249"/>
      <c r="H7" s="249"/>
      <c r="I7" s="249" t="s">
        <v>110</v>
      </c>
      <c r="J7" s="249"/>
      <c r="K7" s="249"/>
      <c r="L7" s="249"/>
      <c r="M7" s="249"/>
      <c r="N7" s="249"/>
      <c r="O7" s="249" t="s">
        <v>179</v>
      </c>
      <c r="P7" s="249"/>
      <c r="Q7" s="249"/>
      <c r="R7" s="249"/>
      <c r="S7" s="249" t="s">
        <v>225</v>
      </c>
      <c r="T7" s="249"/>
      <c r="U7" s="249"/>
      <c r="V7" s="251"/>
      <c r="W7" s="249" t="s">
        <v>230</v>
      </c>
      <c r="X7" s="249"/>
      <c r="Y7" s="249"/>
      <c r="Z7" s="249"/>
      <c r="AA7" s="249"/>
      <c r="AB7" s="249"/>
      <c r="AC7" s="249"/>
      <c r="AD7" s="249"/>
      <c r="AE7" s="250"/>
    </row>
    <row r="8" spans="1:31" ht="20.149999999999999" customHeight="1">
      <c r="B8" s="24"/>
      <c r="C8" s="249" t="s">
        <v>20</v>
      </c>
      <c r="D8" s="249"/>
      <c r="E8" s="249"/>
      <c r="F8" s="249"/>
      <c r="G8" s="249"/>
      <c r="H8" s="249"/>
      <c r="I8" s="249" t="s">
        <v>111</v>
      </c>
      <c r="J8" s="249"/>
      <c r="K8" s="249"/>
      <c r="L8" s="249"/>
      <c r="M8" s="249"/>
      <c r="N8" s="249"/>
      <c r="O8" s="249" t="s">
        <v>180</v>
      </c>
      <c r="P8" s="249"/>
      <c r="Q8" s="249" t="s">
        <v>225</v>
      </c>
      <c r="R8" s="249"/>
      <c r="S8" s="249" t="s">
        <v>226</v>
      </c>
      <c r="T8" s="249"/>
      <c r="U8" s="249" t="s">
        <v>225</v>
      </c>
      <c r="V8" s="251"/>
      <c r="W8" s="249" t="s">
        <v>231</v>
      </c>
      <c r="X8" s="249"/>
      <c r="Y8" s="249" t="s">
        <v>194</v>
      </c>
      <c r="Z8" s="249"/>
      <c r="AA8" s="249" t="s">
        <v>128</v>
      </c>
      <c r="AB8" s="249"/>
      <c r="AC8" s="249" t="s">
        <v>23</v>
      </c>
      <c r="AD8" s="249"/>
      <c r="AE8" s="249"/>
    </row>
    <row r="9" spans="1:31" ht="20.149999999999999" customHeight="1">
      <c r="B9" s="24"/>
      <c r="C9" s="249" t="s">
        <v>42</v>
      </c>
      <c r="D9" s="249"/>
      <c r="E9" s="249" t="s">
        <v>80</v>
      </c>
      <c r="F9" s="249"/>
      <c r="G9" s="249" t="s">
        <v>143</v>
      </c>
      <c r="H9" s="249"/>
      <c r="I9" s="249" t="s">
        <v>147</v>
      </c>
      <c r="J9" s="249"/>
      <c r="K9" s="249" t="s">
        <v>127</v>
      </c>
      <c r="L9" s="249"/>
      <c r="M9" s="249" t="s">
        <v>30</v>
      </c>
      <c r="N9" s="249"/>
      <c r="O9" s="249" t="s">
        <v>181</v>
      </c>
      <c r="P9" s="249"/>
      <c r="Q9" s="249" t="s">
        <v>227</v>
      </c>
      <c r="R9" s="249"/>
      <c r="S9" s="249" t="s">
        <v>228</v>
      </c>
      <c r="T9" s="249"/>
      <c r="U9" s="249" t="s">
        <v>232</v>
      </c>
      <c r="V9" s="249"/>
      <c r="W9" s="249" t="s">
        <v>233</v>
      </c>
      <c r="X9" s="249"/>
      <c r="Y9" s="249" t="s">
        <v>235</v>
      </c>
      <c r="Z9" s="249"/>
      <c r="AA9" s="249" t="s">
        <v>96</v>
      </c>
      <c r="AB9" s="249"/>
      <c r="AC9" s="249" t="s">
        <v>236</v>
      </c>
      <c r="AD9" s="249"/>
      <c r="AE9" s="249" t="s">
        <v>128</v>
      </c>
    </row>
    <row r="10" spans="1:31" ht="20.149999999999999" customHeight="1">
      <c r="B10" s="295" t="s">
        <v>1</v>
      </c>
      <c r="C10" s="249" t="s">
        <v>41</v>
      </c>
      <c r="D10" s="249"/>
      <c r="E10" s="252" t="s">
        <v>142</v>
      </c>
      <c r="F10" s="252"/>
      <c r="G10" s="249" t="s">
        <v>78</v>
      </c>
      <c r="H10" s="249"/>
      <c r="I10" s="252" t="s">
        <v>146</v>
      </c>
      <c r="J10" s="252"/>
      <c r="K10" s="249" t="s">
        <v>129</v>
      </c>
      <c r="L10" s="249"/>
      <c r="M10" s="249" t="s">
        <v>43</v>
      </c>
      <c r="N10" s="249"/>
      <c r="O10" s="249" t="s">
        <v>182</v>
      </c>
      <c r="P10" s="249"/>
      <c r="Q10" s="249" t="s">
        <v>29</v>
      </c>
      <c r="R10" s="249"/>
      <c r="S10" s="249" t="s">
        <v>192</v>
      </c>
      <c r="T10" s="249"/>
      <c r="U10" s="249" t="s">
        <v>234</v>
      </c>
      <c r="V10" s="249"/>
      <c r="W10" s="249" t="s">
        <v>112</v>
      </c>
      <c r="X10" s="249"/>
      <c r="Y10" s="249" t="s">
        <v>49</v>
      </c>
      <c r="Z10" s="249"/>
      <c r="AA10" s="249" t="s">
        <v>95</v>
      </c>
      <c r="AB10" s="249"/>
      <c r="AC10" s="249" t="s">
        <v>173</v>
      </c>
      <c r="AD10" s="249"/>
      <c r="AE10" s="249" t="s">
        <v>24</v>
      </c>
    </row>
    <row r="11" spans="1:31" ht="20.149999999999999" customHeight="1">
      <c r="A11" s="8"/>
      <c r="B11" s="295"/>
      <c r="C11" s="317" t="s">
        <v>100</v>
      </c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7"/>
      <c r="AE11" s="317"/>
    </row>
    <row r="12" spans="1:31" ht="20.149999999999999" customHeight="1">
      <c r="A12" s="293" t="s">
        <v>202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149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  <c r="AD12" s="295"/>
      <c r="AE12" s="295"/>
    </row>
    <row r="13" spans="1:31" s="145" customFormat="1" ht="20.149999999999999" customHeight="1">
      <c r="A13" s="150" t="s">
        <v>203</v>
      </c>
      <c r="B13" s="153"/>
      <c r="C13" s="240">
        <v>6031000000</v>
      </c>
      <c r="D13" s="240"/>
      <c r="E13" s="240">
        <v>66761460014</v>
      </c>
      <c r="F13" s="240"/>
      <c r="G13" s="240">
        <v>123358563</v>
      </c>
      <c r="H13" s="240"/>
      <c r="I13" s="240">
        <v>-2393022014</v>
      </c>
      <c r="J13" s="240"/>
      <c r="K13" s="240">
        <v>632000000</v>
      </c>
      <c r="L13" s="240"/>
      <c r="M13" s="240">
        <v>10144829826</v>
      </c>
      <c r="N13" s="298"/>
      <c r="O13" s="240">
        <v>-23264610853</v>
      </c>
      <c r="P13" s="298"/>
      <c r="Q13" s="240">
        <v>-5316776412</v>
      </c>
      <c r="R13" s="240"/>
      <c r="S13" s="240">
        <v>-8902503</v>
      </c>
      <c r="T13" s="298"/>
      <c r="U13" s="240">
        <v>1096164796</v>
      </c>
      <c r="V13" s="298"/>
      <c r="W13" s="240">
        <v>-411763657</v>
      </c>
      <c r="X13" s="298"/>
      <c r="Y13" s="240">
        <v>-4641277776</v>
      </c>
      <c r="Z13" s="298"/>
      <c r="AA13" s="240">
        <v>53393737760</v>
      </c>
      <c r="AB13" s="298"/>
      <c r="AC13" s="240">
        <v>2321226271</v>
      </c>
      <c r="AD13" s="298"/>
      <c r="AE13" s="240">
        <v>55714964031</v>
      </c>
    </row>
    <row r="14" spans="1:31" s="25" customFormat="1" ht="10" customHeight="1">
      <c r="A14" s="293"/>
      <c r="B14" s="295"/>
      <c r="C14" s="50"/>
      <c r="D14" s="50"/>
      <c r="E14" s="50"/>
      <c r="F14" s="50"/>
      <c r="G14" s="50"/>
      <c r="H14" s="50"/>
      <c r="I14" s="50"/>
      <c r="J14" s="50"/>
      <c r="K14" s="65"/>
      <c r="L14" s="65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ht="20.149999999999999" customHeight="1">
      <c r="A15" s="293" t="s">
        <v>65</v>
      </c>
      <c r="B15" s="26"/>
      <c r="C15" s="27"/>
      <c r="D15" s="28"/>
      <c r="E15" s="27"/>
      <c r="F15" s="28"/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/>
      <c r="R15" s="27"/>
      <c r="S15" s="27"/>
      <c r="T15" s="28"/>
      <c r="U15" s="27"/>
      <c r="V15" s="28"/>
      <c r="W15" s="27"/>
      <c r="X15" s="28"/>
      <c r="Y15" s="27"/>
      <c r="Z15" s="28"/>
      <c r="AA15" s="27"/>
      <c r="AB15" s="28"/>
      <c r="AC15" s="27"/>
      <c r="AD15" s="28"/>
      <c r="AE15" s="27"/>
    </row>
    <row r="16" spans="1:31" s="250" customFormat="1" ht="20.149999999999999" customHeight="1">
      <c r="A16" s="155" t="s">
        <v>223</v>
      </c>
      <c r="B16" s="153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</row>
    <row r="17" spans="1:31" s="250" customFormat="1" ht="20.149999999999999" customHeight="1">
      <c r="A17" s="156" t="s">
        <v>193</v>
      </c>
      <c r="B17" s="151">
        <v>10</v>
      </c>
      <c r="C17" s="152">
        <v>0</v>
      </c>
      <c r="D17" s="152"/>
      <c r="E17" s="152">
        <v>0</v>
      </c>
      <c r="F17" s="152"/>
      <c r="G17" s="152">
        <v>0</v>
      </c>
      <c r="H17" s="152"/>
      <c r="I17" s="152">
        <v>0</v>
      </c>
      <c r="J17" s="152"/>
      <c r="K17" s="152">
        <v>0</v>
      </c>
      <c r="L17" s="152"/>
      <c r="M17" s="152">
        <v>-2412385560</v>
      </c>
      <c r="N17" s="152"/>
      <c r="O17" s="159">
        <v>0</v>
      </c>
      <c r="P17" s="157"/>
      <c r="Q17" s="152">
        <v>0</v>
      </c>
      <c r="R17" s="152"/>
      <c r="S17" s="152">
        <v>0</v>
      </c>
      <c r="T17" s="152"/>
      <c r="U17" s="152">
        <v>0</v>
      </c>
      <c r="V17" s="152"/>
      <c r="W17" s="152">
        <v>0</v>
      </c>
      <c r="X17" s="152"/>
      <c r="Y17" s="152">
        <f t="shared" ref="Y17" si="0">SUM(Q17:W17)</f>
        <v>0</v>
      </c>
      <c r="Z17" s="147"/>
      <c r="AA17" s="152">
        <f t="shared" ref="AA17" si="1">SUM(Y17,C17:O17)</f>
        <v>-2412385560</v>
      </c>
      <c r="AB17" s="152"/>
      <c r="AC17" s="152">
        <v>-64218047</v>
      </c>
      <c r="AD17" s="152"/>
      <c r="AE17" s="152">
        <f t="shared" ref="AE17" si="2">AA17+AC17</f>
        <v>-2476603607</v>
      </c>
    </row>
    <row r="18" spans="1:31" s="145" customFormat="1" ht="20.149999999999999" customHeight="1">
      <c r="A18" s="155" t="s">
        <v>224</v>
      </c>
      <c r="B18" s="153"/>
      <c r="C18" s="154">
        <f>SUM(C17:C17)</f>
        <v>0</v>
      </c>
      <c r="D18" s="147"/>
      <c r="E18" s="154">
        <f>SUM(E17:E17)</f>
        <v>0</v>
      </c>
      <c r="F18" s="147"/>
      <c r="G18" s="154">
        <f>SUM(G17:G17)</f>
        <v>0</v>
      </c>
      <c r="H18" s="147"/>
      <c r="I18" s="154">
        <f>SUM(I17:I17)</f>
        <v>0</v>
      </c>
      <c r="J18" s="147"/>
      <c r="K18" s="154">
        <f>SUM(K17:K17)</f>
        <v>0</v>
      </c>
      <c r="L18" s="147"/>
      <c r="M18" s="154">
        <f>SUM(M17:M17)</f>
        <v>-2412385560</v>
      </c>
      <c r="N18" s="147"/>
      <c r="O18" s="154">
        <f>SUM(O17:O17)</f>
        <v>0</v>
      </c>
      <c r="P18" s="148"/>
      <c r="Q18" s="154">
        <f>SUM(Q17:Q17)</f>
        <v>0</v>
      </c>
      <c r="R18" s="240"/>
      <c r="S18" s="154">
        <f>SUM(S17:S17)</f>
        <v>0</v>
      </c>
      <c r="T18" s="147"/>
      <c r="U18" s="154">
        <f>SUM(U17:U17)</f>
        <v>0</v>
      </c>
      <c r="V18" s="147"/>
      <c r="W18" s="154">
        <f>SUM(W17:W17)</f>
        <v>0</v>
      </c>
      <c r="X18" s="147"/>
      <c r="Y18" s="154">
        <f>SUM(Y17:Y17)</f>
        <v>0</v>
      </c>
      <c r="Z18" s="147"/>
      <c r="AA18" s="154">
        <f>SUM(AA17:AA17)</f>
        <v>-2412385560</v>
      </c>
      <c r="AB18" s="147"/>
      <c r="AC18" s="154">
        <f>SUM(AC17:AC17)</f>
        <v>-64218047</v>
      </c>
      <c r="AD18" s="147"/>
      <c r="AE18" s="154">
        <f>SUM(AE17:AE17)</f>
        <v>-2476603607</v>
      </c>
    </row>
    <row r="19" spans="1:31" s="145" customFormat="1" ht="10" customHeight="1">
      <c r="A19" s="155"/>
      <c r="B19" s="153"/>
      <c r="C19" s="240"/>
      <c r="D19" s="147"/>
      <c r="E19" s="240"/>
      <c r="F19" s="147"/>
      <c r="G19" s="240"/>
      <c r="H19" s="147"/>
      <c r="I19" s="240"/>
      <c r="J19" s="147"/>
      <c r="K19" s="240"/>
      <c r="L19" s="147"/>
      <c r="M19" s="240"/>
      <c r="N19" s="147"/>
      <c r="O19" s="160"/>
      <c r="P19" s="148"/>
      <c r="Q19" s="240"/>
      <c r="R19" s="240"/>
      <c r="S19" s="240"/>
      <c r="T19" s="147"/>
      <c r="U19" s="240"/>
      <c r="V19" s="147"/>
      <c r="W19" s="240"/>
      <c r="X19" s="147"/>
      <c r="Y19" s="240"/>
      <c r="Z19" s="147"/>
      <c r="AA19" s="240"/>
      <c r="AB19" s="147"/>
      <c r="AC19" s="240"/>
      <c r="AD19" s="147"/>
      <c r="AE19" s="240"/>
    </row>
    <row r="20" spans="1:31" s="249" customFormat="1" ht="20.149999999999999" customHeight="1">
      <c r="A20" s="161" t="s">
        <v>57</v>
      </c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</row>
    <row r="21" spans="1:31" s="250" customFormat="1" ht="20.149999999999999" customHeight="1">
      <c r="A21" s="156" t="s">
        <v>239</v>
      </c>
      <c r="B21" s="151"/>
      <c r="C21" s="152">
        <v>0</v>
      </c>
      <c r="D21" s="152"/>
      <c r="E21" s="152">
        <v>0</v>
      </c>
      <c r="F21" s="152"/>
      <c r="G21" s="152">
        <v>0</v>
      </c>
      <c r="H21" s="152"/>
      <c r="I21" s="152">
        <v>0</v>
      </c>
      <c r="J21" s="152"/>
      <c r="K21" s="152">
        <v>0</v>
      </c>
      <c r="L21" s="152"/>
      <c r="M21" s="152">
        <v>0</v>
      </c>
      <c r="N21" s="152"/>
      <c r="O21" s="152">
        <v>0</v>
      </c>
      <c r="P21" s="152"/>
      <c r="Q21" s="152">
        <v>0</v>
      </c>
      <c r="R21" s="152"/>
      <c r="S21" s="152">
        <v>0</v>
      </c>
      <c r="T21" s="152"/>
      <c r="U21" s="152">
        <v>0</v>
      </c>
      <c r="V21" s="152"/>
      <c r="W21" s="152">
        <v>0</v>
      </c>
      <c r="X21" s="152"/>
      <c r="Y21" s="152">
        <f>SUM(Q21:W21)</f>
        <v>0</v>
      </c>
      <c r="Z21" s="147"/>
      <c r="AA21" s="152">
        <f>SUM(Y21,C21:O21)</f>
        <v>0</v>
      </c>
      <c r="AB21" s="147"/>
      <c r="AC21" s="152">
        <v>32125430.000000007</v>
      </c>
      <c r="AD21" s="152"/>
      <c r="AE21" s="152">
        <f>AA21+AC21</f>
        <v>32125430.000000007</v>
      </c>
    </row>
    <row r="22" spans="1:31" s="158" customFormat="1" ht="20.149999999999999" customHeight="1">
      <c r="A22" s="162" t="s">
        <v>59</v>
      </c>
      <c r="B22" s="153"/>
      <c r="C22" s="154">
        <f>SUM(C21:C21)</f>
        <v>0</v>
      </c>
      <c r="D22" s="147"/>
      <c r="E22" s="154">
        <f>SUM(E21:E21)</f>
        <v>0</v>
      </c>
      <c r="F22" s="147"/>
      <c r="G22" s="154">
        <f>SUM(G21:G21)</f>
        <v>0</v>
      </c>
      <c r="H22" s="147"/>
      <c r="I22" s="154">
        <f>SUM(I21:I21)</f>
        <v>0</v>
      </c>
      <c r="J22" s="147"/>
      <c r="K22" s="154">
        <f>SUM(K21:K21)</f>
        <v>0</v>
      </c>
      <c r="L22" s="147"/>
      <c r="M22" s="154">
        <f>SUM(M21:M21)</f>
        <v>0</v>
      </c>
      <c r="N22" s="147"/>
      <c r="O22" s="154">
        <f>SUM(O21:O21)</f>
        <v>0</v>
      </c>
      <c r="P22" s="148"/>
      <c r="Q22" s="154">
        <f>SUM(Q21:Q21)</f>
        <v>0</v>
      </c>
      <c r="R22" s="240"/>
      <c r="S22" s="154">
        <f>SUM(S21:S21)</f>
        <v>0</v>
      </c>
      <c r="T22" s="147"/>
      <c r="U22" s="154">
        <f>SUM(U21:U21)</f>
        <v>0</v>
      </c>
      <c r="V22" s="147"/>
      <c r="W22" s="154">
        <f>SUM(W21:W21)</f>
        <v>0</v>
      </c>
      <c r="X22" s="147"/>
      <c r="Y22" s="154">
        <f>SUM(Y21:Y21)</f>
        <v>0</v>
      </c>
      <c r="Z22" s="147"/>
      <c r="AA22" s="154">
        <f>SUM(AA21:AA21)</f>
        <v>0</v>
      </c>
      <c r="AB22" s="147"/>
      <c r="AC22" s="154">
        <f>SUM(AC21:AC21)</f>
        <v>32125430.000000007</v>
      </c>
      <c r="AD22" s="147"/>
      <c r="AE22" s="154">
        <f>SUM(AE21:AE21)</f>
        <v>32125430.000000007</v>
      </c>
    </row>
    <row r="23" spans="1:31" s="158" customFormat="1" ht="10" customHeight="1">
      <c r="A23" s="162"/>
      <c r="B23" s="153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s="250" customFormat="1" ht="20.149999999999999" customHeight="1">
      <c r="A24" s="163" t="s">
        <v>144</v>
      </c>
      <c r="B24" s="151"/>
      <c r="C24" s="146">
        <f>C18+C22</f>
        <v>0</v>
      </c>
      <c r="D24" s="147"/>
      <c r="E24" s="146">
        <f>E18+E22</f>
        <v>0</v>
      </c>
      <c r="F24" s="147"/>
      <c r="G24" s="146">
        <f>G18+G22</f>
        <v>0</v>
      </c>
      <c r="H24" s="147"/>
      <c r="I24" s="146">
        <f>I18+I22</f>
        <v>0</v>
      </c>
      <c r="J24" s="147"/>
      <c r="K24" s="146">
        <f>K18+K22</f>
        <v>0</v>
      </c>
      <c r="L24" s="147"/>
      <c r="M24" s="146">
        <f>M18+M22</f>
        <v>-2412385560</v>
      </c>
      <c r="N24" s="147"/>
      <c r="O24" s="146">
        <f>O18+O22</f>
        <v>0</v>
      </c>
      <c r="P24" s="148"/>
      <c r="Q24" s="146">
        <f>Q18+Q22</f>
        <v>0</v>
      </c>
      <c r="R24" s="240"/>
      <c r="S24" s="146">
        <f>S18+S22</f>
        <v>0</v>
      </c>
      <c r="T24" s="147"/>
      <c r="U24" s="146">
        <f>U18+U22</f>
        <v>0</v>
      </c>
      <c r="V24" s="147"/>
      <c r="W24" s="146">
        <f>W18+W22</f>
        <v>0</v>
      </c>
      <c r="X24" s="147"/>
      <c r="Y24" s="146">
        <f>Y18+Y22</f>
        <v>0</v>
      </c>
      <c r="Z24" s="147"/>
      <c r="AA24" s="146">
        <f>AA18+AA22</f>
        <v>-2412385560</v>
      </c>
      <c r="AB24" s="147"/>
      <c r="AC24" s="146">
        <f>AC18+AC22</f>
        <v>-32092616.999999993</v>
      </c>
      <c r="AD24" s="147"/>
      <c r="AE24" s="146">
        <f>AE18+AE22</f>
        <v>-2444478177</v>
      </c>
    </row>
    <row r="25" spans="1:31" ht="10" customHeight="1">
      <c r="A25" s="38"/>
      <c r="B25" s="295"/>
      <c r="C25" s="27"/>
      <c r="D25" s="28"/>
      <c r="E25" s="27"/>
      <c r="F25" s="28"/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7"/>
      <c r="S25" s="27"/>
      <c r="T25" s="28"/>
      <c r="U25" s="27"/>
      <c r="V25" s="28"/>
      <c r="W25" s="27"/>
      <c r="X25" s="28"/>
      <c r="Y25" s="27"/>
      <c r="Z25" s="28"/>
      <c r="AA25" s="27"/>
      <c r="AB25" s="28"/>
      <c r="AC25" s="27"/>
      <c r="AD25" s="28"/>
      <c r="AE25" s="27"/>
    </row>
    <row r="26" spans="1:31" s="25" customFormat="1" ht="20.149999999999999" customHeight="1">
      <c r="A26" s="293" t="s">
        <v>69</v>
      </c>
      <c r="B26" s="295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1:31" s="25" customFormat="1" ht="20.149999999999999" customHeight="1">
      <c r="A27" s="6" t="s">
        <v>183</v>
      </c>
      <c r="B27" s="295"/>
      <c r="C27" s="27">
        <v>0</v>
      </c>
      <c r="D27" s="28"/>
      <c r="E27" s="27">
        <v>0</v>
      </c>
      <c r="F27" s="28"/>
      <c r="G27" s="27">
        <v>0</v>
      </c>
      <c r="H27" s="28"/>
      <c r="I27" s="27">
        <v>0</v>
      </c>
      <c r="J27" s="28"/>
      <c r="K27" s="27">
        <v>0</v>
      </c>
      <c r="L27" s="28"/>
      <c r="M27" s="27">
        <v>-2311464202</v>
      </c>
      <c r="N27" s="28"/>
      <c r="O27" s="28">
        <v>0</v>
      </c>
      <c r="P27" s="68"/>
      <c r="Q27" s="27">
        <v>0</v>
      </c>
      <c r="R27" s="27"/>
      <c r="S27" s="27">
        <v>0</v>
      </c>
      <c r="T27" s="28"/>
      <c r="U27" s="27">
        <v>0</v>
      </c>
      <c r="V27" s="28">
        <v>0</v>
      </c>
      <c r="W27" s="27">
        <v>0</v>
      </c>
      <c r="X27" s="28"/>
      <c r="Y27" s="28">
        <f>SUM(Q27:W27)</f>
        <v>0</v>
      </c>
      <c r="Z27" s="28"/>
      <c r="AA27" s="27">
        <f>SUM(C27:O27,Y27)</f>
        <v>-2311464202</v>
      </c>
      <c r="AB27" s="28"/>
      <c r="AC27" s="27">
        <v>124728080</v>
      </c>
      <c r="AD27" s="28"/>
      <c r="AE27" s="28">
        <f>AA27+AC27</f>
        <v>-2186736122</v>
      </c>
    </row>
    <row r="28" spans="1:31" s="25" customFormat="1" ht="20.149999999999999" customHeight="1">
      <c r="A28" s="6" t="s">
        <v>50</v>
      </c>
      <c r="B28" s="295"/>
      <c r="C28" s="27">
        <v>0</v>
      </c>
      <c r="D28" s="28"/>
      <c r="E28" s="27">
        <v>0</v>
      </c>
      <c r="F28" s="28"/>
      <c r="G28" s="27">
        <v>0</v>
      </c>
      <c r="H28" s="28"/>
      <c r="I28" s="27">
        <v>0</v>
      </c>
      <c r="J28" s="28"/>
      <c r="K28" s="27">
        <v>0</v>
      </c>
      <c r="L28" s="28"/>
      <c r="M28" s="27">
        <v>0</v>
      </c>
      <c r="N28" s="28"/>
      <c r="O28" s="67">
        <v>0</v>
      </c>
      <c r="P28" s="68"/>
      <c r="Q28" s="27">
        <v>6419769223</v>
      </c>
      <c r="R28" s="27"/>
      <c r="S28" s="27">
        <v>4172163</v>
      </c>
      <c r="T28" s="28"/>
      <c r="U28" s="27">
        <v>32690656</v>
      </c>
      <c r="V28" s="28"/>
      <c r="W28" s="27">
        <v>107261576</v>
      </c>
      <c r="X28" s="28"/>
      <c r="Y28" s="28">
        <f>SUM(Q28:W28)</f>
        <v>6563893618</v>
      </c>
      <c r="Z28" s="28"/>
      <c r="AA28" s="27">
        <f>SUM(C28:O28,Y28)</f>
        <v>6563893618</v>
      </c>
      <c r="AB28" s="28"/>
      <c r="AC28" s="27">
        <v>214579879</v>
      </c>
      <c r="AD28" s="28"/>
      <c r="AE28" s="28">
        <f>AA28+AC28</f>
        <v>6778473497</v>
      </c>
    </row>
    <row r="29" spans="1:31" s="25" customFormat="1" ht="20.149999999999999" customHeight="1">
      <c r="A29" s="293" t="s">
        <v>130</v>
      </c>
      <c r="B29" s="26"/>
      <c r="C29" s="96">
        <f>SUM(C27:C28)</f>
        <v>0</v>
      </c>
      <c r="D29" s="50"/>
      <c r="E29" s="96">
        <f>SUM(E27:E28)</f>
        <v>0</v>
      </c>
      <c r="F29" s="50"/>
      <c r="G29" s="96">
        <f>SUM(G27:G28)</f>
        <v>0</v>
      </c>
      <c r="H29" s="50"/>
      <c r="I29" s="96">
        <f>SUM(I27:I28)</f>
        <v>0</v>
      </c>
      <c r="J29" s="50"/>
      <c r="K29" s="96">
        <f>SUM(K27:K28)</f>
        <v>0</v>
      </c>
      <c r="L29" s="50"/>
      <c r="M29" s="96">
        <f>SUM(M27:M28)</f>
        <v>-2311464202</v>
      </c>
      <c r="N29" s="50"/>
      <c r="O29" s="96">
        <f>SUM(O27:O28)</f>
        <v>0</v>
      </c>
      <c r="P29" s="68"/>
      <c r="Q29" s="96">
        <f>SUM(Q27:Q28)</f>
        <v>6419769223</v>
      </c>
      <c r="R29" s="50"/>
      <c r="S29" s="96">
        <f>SUM(S27:S28)</f>
        <v>4172163</v>
      </c>
      <c r="T29" s="50"/>
      <c r="U29" s="96">
        <f>SUM(U27:U28)</f>
        <v>32690656</v>
      </c>
      <c r="V29" s="50"/>
      <c r="W29" s="96">
        <f>SUM(W27:W28)</f>
        <v>107261576</v>
      </c>
      <c r="X29" s="50"/>
      <c r="Y29" s="96">
        <f>SUM(Y27:Y28)</f>
        <v>6563893618</v>
      </c>
      <c r="Z29" s="50"/>
      <c r="AA29" s="96">
        <f>SUM(AA27:AA28)</f>
        <v>4252429416</v>
      </c>
      <c r="AB29" s="50"/>
      <c r="AC29" s="96">
        <f>SUM(AC27:AC28)</f>
        <v>339307959</v>
      </c>
      <c r="AD29" s="50"/>
      <c r="AE29" s="96">
        <f>SUM(AE27:AE28)</f>
        <v>4591737375</v>
      </c>
    </row>
    <row r="30" spans="1:31" s="25" customFormat="1" ht="10" customHeight="1">
      <c r="A30" s="293"/>
      <c r="B30" s="295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ht="20.149999999999999" customHeight="1" thickBot="1">
      <c r="A31" s="293" t="s">
        <v>204</v>
      </c>
      <c r="B31" s="295"/>
      <c r="C31" s="164">
        <f>C13+C24+C29</f>
        <v>6031000000</v>
      </c>
      <c r="D31" s="147"/>
      <c r="E31" s="164">
        <f>E13+E24+E29</f>
        <v>66761460014</v>
      </c>
      <c r="F31" s="147"/>
      <c r="G31" s="164">
        <f>G13+G24+G29</f>
        <v>123358563</v>
      </c>
      <c r="H31" s="147"/>
      <c r="I31" s="164">
        <f>I13+I24+I29</f>
        <v>-2393022014</v>
      </c>
      <c r="J31" s="147"/>
      <c r="K31" s="164">
        <f>K13+K24+K29</f>
        <v>632000000</v>
      </c>
      <c r="L31" s="147"/>
      <c r="M31" s="164">
        <f>M13+M24+M29</f>
        <v>5420980064</v>
      </c>
      <c r="N31" s="147"/>
      <c r="O31" s="164">
        <f>O13+O24+O29</f>
        <v>-23264610853</v>
      </c>
      <c r="P31" s="148"/>
      <c r="Q31" s="164">
        <f>Q13+Q24+Q29</f>
        <v>1102992811</v>
      </c>
      <c r="R31" s="240"/>
      <c r="S31" s="164">
        <f>S13+S24+S29</f>
        <v>-4730340</v>
      </c>
      <c r="T31" s="147"/>
      <c r="U31" s="164">
        <f>U13+U24+U29</f>
        <v>1128855452</v>
      </c>
      <c r="V31" s="147"/>
      <c r="W31" s="164">
        <f>W13+W24+W29</f>
        <v>-304502081</v>
      </c>
      <c r="X31" s="147"/>
      <c r="Y31" s="164">
        <f>Y13+Y24+Y29</f>
        <v>1922615842</v>
      </c>
      <c r="Z31" s="147"/>
      <c r="AA31" s="164">
        <f>AA13+AA24+AA29</f>
        <v>55233781616</v>
      </c>
      <c r="AB31" s="147"/>
      <c r="AC31" s="164">
        <f>AC13+AC24+AC29</f>
        <v>2628441613</v>
      </c>
      <c r="AD31" s="147"/>
      <c r="AE31" s="164">
        <f>AE13+AE24+AE29</f>
        <v>57862223229</v>
      </c>
    </row>
    <row r="32" spans="1:31" ht="20.149999999999999" customHeight="1" thickTop="1"/>
    <row r="33" spans="1:31" ht="20.149999999999999" customHeight="1">
      <c r="A33" s="293" t="s">
        <v>249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149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95"/>
      <c r="AB33" s="295"/>
      <c r="AC33" s="295"/>
      <c r="AD33" s="295"/>
      <c r="AE33" s="295"/>
    </row>
    <row r="34" spans="1:31" ht="20.149999999999999" customHeight="1">
      <c r="A34" s="150" t="s">
        <v>250</v>
      </c>
      <c r="B34" s="153"/>
      <c r="C34" s="240">
        <v>6031000000</v>
      </c>
      <c r="D34" s="240"/>
      <c r="E34" s="240">
        <v>66761460014</v>
      </c>
      <c r="F34" s="240"/>
      <c r="G34" s="240">
        <v>123358563</v>
      </c>
      <c r="H34" s="240"/>
      <c r="I34" s="240">
        <v>-2393022014</v>
      </c>
      <c r="J34" s="240"/>
      <c r="K34" s="240">
        <v>632000000</v>
      </c>
      <c r="L34" s="240"/>
      <c r="M34" s="240">
        <v>7791814047</v>
      </c>
      <c r="N34" s="298"/>
      <c r="O34" s="240">
        <v>-23264610853</v>
      </c>
      <c r="P34" s="298"/>
      <c r="Q34" s="240">
        <v>-100373477</v>
      </c>
      <c r="R34" s="240"/>
      <c r="S34" s="240">
        <v>-2227436</v>
      </c>
      <c r="T34" s="298"/>
      <c r="U34" s="240">
        <v>1095815139</v>
      </c>
      <c r="V34" s="298"/>
      <c r="W34" s="240">
        <v>-286742547</v>
      </c>
      <c r="X34" s="298"/>
      <c r="Y34" s="240">
        <v>706471679</v>
      </c>
      <c r="Z34" s="298"/>
      <c r="AA34" s="240">
        <f>SUM(C34:O34,Y34)</f>
        <v>56388471436</v>
      </c>
      <c r="AB34" s="298"/>
      <c r="AC34" s="240">
        <v>2692773821</v>
      </c>
      <c r="AD34" s="298"/>
      <c r="AE34" s="240">
        <f>AA34+AC34</f>
        <v>59081245257</v>
      </c>
    </row>
    <row r="35" spans="1:31" ht="10" customHeight="1">
      <c r="A35" s="280"/>
      <c r="B35" s="281"/>
      <c r="C35" s="50"/>
      <c r="D35" s="50"/>
      <c r="E35" s="50"/>
      <c r="F35" s="50"/>
      <c r="G35" s="50"/>
      <c r="H35" s="50"/>
      <c r="I35" s="50"/>
      <c r="J35" s="50"/>
      <c r="K35" s="65"/>
      <c r="L35" s="65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1:31" ht="20.149999999999999" customHeight="1">
      <c r="A36" s="293" t="s">
        <v>65</v>
      </c>
      <c r="B36" s="26"/>
      <c r="C36" s="27"/>
      <c r="D36" s="28"/>
      <c r="E36" s="27"/>
      <c r="F36" s="28"/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/>
      <c r="R36" s="27"/>
      <c r="S36" s="27"/>
      <c r="T36" s="28"/>
      <c r="U36" s="27"/>
      <c r="V36" s="28"/>
      <c r="W36" s="27"/>
      <c r="X36" s="28"/>
      <c r="Y36" s="27"/>
      <c r="Z36" s="28"/>
      <c r="AA36" s="27"/>
      <c r="AB36" s="28"/>
      <c r="AC36" s="27"/>
      <c r="AD36" s="28"/>
      <c r="AE36" s="27"/>
    </row>
    <row r="37" spans="1:31" ht="20.149999999999999" customHeight="1">
      <c r="A37" s="155" t="s">
        <v>223</v>
      </c>
      <c r="B37" s="153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</row>
    <row r="38" spans="1:31" ht="20.149999999999999" customHeight="1">
      <c r="A38" s="156" t="s">
        <v>193</v>
      </c>
      <c r="B38" s="151">
        <v>10</v>
      </c>
      <c r="C38" s="152">
        <v>0</v>
      </c>
      <c r="D38" s="152"/>
      <c r="E38" s="152">
        <v>0</v>
      </c>
      <c r="F38" s="152"/>
      <c r="G38" s="152">
        <v>0</v>
      </c>
      <c r="H38" s="152"/>
      <c r="I38" s="152">
        <v>0</v>
      </c>
      <c r="J38" s="152"/>
      <c r="K38" s="152">
        <v>0</v>
      </c>
      <c r="L38" s="152"/>
      <c r="M38" s="152">
        <v>-1809235404</v>
      </c>
      <c r="N38" s="152"/>
      <c r="O38" s="159">
        <v>0</v>
      </c>
      <c r="P38" s="157"/>
      <c r="Q38" s="152">
        <v>0</v>
      </c>
      <c r="R38" s="152"/>
      <c r="S38" s="152">
        <v>0</v>
      </c>
      <c r="T38" s="152"/>
      <c r="U38" s="152">
        <v>0</v>
      </c>
      <c r="V38" s="152"/>
      <c r="W38" s="152">
        <v>0</v>
      </c>
      <c r="X38" s="152"/>
      <c r="Y38" s="152">
        <f>SUM(Q38:W38)</f>
        <v>0</v>
      </c>
      <c r="Z38" s="147"/>
      <c r="AA38" s="152">
        <f t="shared" ref="AA38" si="3">SUM(Y38,C38:O38)</f>
        <v>-1809235404</v>
      </c>
      <c r="AB38" s="152"/>
      <c r="AC38" s="152">
        <v>-314254662</v>
      </c>
      <c r="AD38" s="152"/>
      <c r="AE38" s="152">
        <f t="shared" ref="AE38" si="4">AA38+AC38</f>
        <v>-2123490066</v>
      </c>
    </row>
    <row r="39" spans="1:31" ht="20.149999999999999" customHeight="1">
      <c r="A39" s="155" t="s">
        <v>224</v>
      </c>
      <c r="B39" s="153"/>
      <c r="C39" s="154">
        <f>SUM(C38:C38)</f>
        <v>0</v>
      </c>
      <c r="D39" s="147"/>
      <c r="E39" s="154">
        <f>SUM(E38:E38)</f>
        <v>0</v>
      </c>
      <c r="F39" s="147"/>
      <c r="G39" s="154">
        <f>SUM(G38:G38)</f>
        <v>0</v>
      </c>
      <c r="H39" s="147"/>
      <c r="I39" s="154">
        <f>SUM(I38:I38)</f>
        <v>0</v>
      </c>
      <c r="J39" s="147"/>
      <c r="K39" s="154">
        <f>SUM(K38:K38)</f>
        <v>0</v>
      </c>
      <c r="L39" s="147"/>
      <c r="M39" s="154">
        <f>SUM(M38:M38)</f>
        <v>-1809235404</v>
      </c>
      <c r="N39" s="147"/>
      <c r="O39" s="154">
        <f>SUM(O38:O38)</f>
        <v>0</v>
      </c>
      <c r="P39" s="148"/>
      <c r="Q39" s="154">
        <f>SUM(Q38:Q38)</f>
        <v>0</v>
      </c>
      <c r="R39" s="240"/>
      <c r="S39" s="154">
        <f>SUM(S38:S38)</f>
        <v>0</v>
      </c>
      <c r="T39" s="147"/>
      <c r="U39" s="154">
        <f>SUM(U38:U38)</f>
        <v>0</v>
      </c>
      <c r="V39" s="147"/>
      <c r="W39" s="154">
        <f>SUM(W38:W38)</f>
        <v>0</v>
      </c>
      <c r="X39" s="147"/>
      <c r="Y39" s="154">
        <f>SUM(Y38:Y38)</f>
        <v>0</v>
      </c>
      <c r="Z39" s="147"/>
      <c r="AA39" s="154">
        <f>SUM(AA38:AA38)</f>
        <v>-1809235404</v>
      </c>
      <c r="AB39" s="147"/>
      <c r="AC39" s="154">
        <f>SUM(AC38:AC38)</f>
        <v>-314254662</v>
      </c>
      <c r="AD39" s="147"/>
      <c r="AE39" s="154">
        <f>SUM(AE38:AE38)</f>
        <v>-2123490066</v>
      </c>
    </row>
    <row r="40" spans="1:31" ht="10" customHeight="1">
      <c r="A40" s="155"/>
      <c r="B40" s="153"/>
      <c r="C40" s="240"/>
      <c r="D40" s="147"/>
      <c r="E40" s="240"/>
      <c r="F40" s="147"/>
      <c r="G40" s="240"/>
      <c r="H40" s="147"/>
      <c r="I40" s="240"/>
      <c r="J40" s="147"/>
      <c r="K40" s="240"/>
      <c r="L40" s="147"/>
      <c r="M40" s="240"/>
      <c r="N40" s="147"/>
      <c r="O40" s="160"/>
      <c r="P40" s="148"/>
      <c r="Q40" s="240"/>
      <c r="R40" s="240"/>
      <c r="S40" s="240"/>
      <c r="T40" s="147"/>
      <c r="U40" s="240"/>
      <c r="V40" s="147"/>
      <c r="W40" s="240"/>
      <c r="X40" s="147"/>
      <c r="Y40" s="240"/>
      <c r="Z40" s="147"/>
      <c r="AA40" s="240"/>
      <c r="AB40" s="147"/>
      <c r="AC40" s="240"/>
      <c r="AD40" s="147"/>
      <c r="AE40" s="240"/>
    </row>
    <row r="41" spans="1:31" ht="20.149999999999999" customHeight="1">
      <c r="A41" s="161" t="s">
        <v>57</v>
      </c>
      <c r="B41" s="151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</row>
    <row r="42" spans="1:31" ht="20.149999999999999" customHeight="1">
      <c r="A42" s="156" t="s">
        <v>261</v>
      </c>
      <c r="B42" s="151"/>
      <c r="C42" s="152">
        <v>0</v>
      </c>
      <c r="D42" s="152"/>
      <c r="E42" s="152">
        <v>0</v>
      </c>
      <c r="F42" s="152"/>
      <c r="G42" s="152">
        <v>0</v>
      </c>
      <c r="H42" s="152"/>
      <c r="I42" s="152">
        <v>0</v>
      </c>
      <c r="J42" s="152"/>
      <c r="K42" s="152">
        <v>0</v>
      </c>
      <c r="L42" s="152"/>
      <c r="M42" s="152">
        <v>0</v>
      </c>
      <c r="N42" s="152"/>
      <c r="O42" s="152">
        <v>0</v>
      </c>
      <c r="P42" s="152"/>
      <c r="Q42" s="152">
        <v>0</v>
      </c>
      <c r="R42" s="152"/>
      <c r="S42" s="152">
        <v>0</v>
      </c>
      <c r="T42" s="152"/>
      <c r="U42" s="152">
        <v>0</v>
      </c>
      <c r="V42" s="152"/>
      <c r="W42" s="152">
        <v>0</v>
      </c>
      <c r="X42" s="152"/>
      <c r="Y42" s="152">
        <f t="shared" ref="Y42:Y43" si="5">SUM(Q42:W42)</f>
        <v>0</v>
      </c>
      <c r="Z42" s="152"/>
      <c r="AA42" s="152">
        <f t="shared" ref="AA42" si="6">SUM(Y42,C42:O42)</f>
        <v>0</v>
      </c>
      <c r="AB42" s="152"/>
      <c r="AC42" s="152">
        <v>35873328</v>
      </c>
      <c r="AD42" s="152"/>
      <c r="AE42" s="152">
        <f>AA42+AC42</f>
        <v>35873328</v>
      </c>
    </row>
    <row r="43" spans="1:31" ht="20.149999999999999" customHeight="1">
      <c r="A43" s="156" t="s">
        <v>239</v>
      </c>
      <c r="B43" s="151">
        <v>2</v>
      </c>
      <c r="C43" s="152">
        <v>0</v>
      </c>
      <c r="D43" s="152"/>
      <c r="E43" s="152">
        <v>0</v>
      </c>
      <c r="F43" s="152"/>
      <c r="G43" s="152">
        <v>0</v>
      </c>
      <c r="H43" s="152"/>
      <c r="I43" s="152">
        <v>0</v>
      </c>
      <c r="J43" s="152"/>
      <c r="K43" s="152">
        <v>0</v>
      </c>
      <c r="L43" s="152"/>
      <c r="M43" s="152">
        <v>0</v>
      </c>
      <c r="N43" s="152"/>
      <c r="O43" s="152">
        <v>0</v>
      </c>
      <c r="P43" s="152"/>
      <c r="Q43" s="152">
        <v>0</v>
      </c>
      <c r="R43" s="152"/>
      <c r="S43" s="152">
        <v>0</v>
      </c>
      <c r="T43" s="152"/>
      <c r="U43" s="152">
        <v>0</v>
      </c>
      <c r="V43" s="152"/>
      <c r="W43" s="152">
        <v>0</v>
      </c>
      <c r="X43" s="152"/>
      <c r="Y43" s="152">
        <f t="shared" si="5"/>
        <v>0</v>
      </c>
      <c r="Z43" s="147"/>
      <c r="AA43" s="152">
        <f t="shared" ref="AA43" si="7">SUM(Y43,C43:O43)</f>
        <v>0</v>
      </c>
      <c r="AB43" s="147"/>
      <c r="AC43" s="152">
        <v>96447077</v>
      </c>
      <c r="AD43" s="152"/>
      <c r="AE43" s="152">
        <f>AA43+AC43</f>
        <v>96447077</v>
      </c>
    </row>
    <row r="44" spans="1:31" ht="20.149999999999999" customHeight="1">
      <c r="A44" s="162" t="s">
        <v>59</v>
      </c>
      <c r="B44" s="153"/>
      <c r="C44" s="154">
        <f>SUM(C42:C43)</f>
        <v>0</v>
      </c>
      <c r="D44" s="147"/>
      <c r="E44" s="154">
        <f>SUM(E42:E43)</f>
        <v>0</v>
      </c>
      <c r="F44" s="147"/>
      <c r="G44" s="154">
        <f>SUM(G42:G43)</f>
        <v>0</v>
      </c>
      <c r="H44" s="147"/>
      <c r="I44" s="154">
        <f>SUM(I42:I43)</f>
        <v>0</v>
      </c>
      <c r="J44" s="147"/>
      <c r="K44" s="154">
        <f>SUM(K42:K43)</f>
        <v>0</v>
      </c>
      <c r="L44" s="147"/>
      <c r="M44" s="154">
        <f>SUM(M42:M43)</f>
        <v>0</v>
      </c>
      <c r="N44" s="147"/>
      <c r="O44" s="154">
        <f>SUM(O42:O43)</f>
        <v>0</v>
      </c>
      <c r="P44" s="148"/>
      <c r="Q44" s="154">
        <f>SUM(Q42:Q43)</f>
        <v>0</v>
      </c>
      <c r="R44" s="240"/>
      <c r="S44" s="154">
        <f>SUM(S42:S43)</f>
        <v>0</v>
      </c>
      <c r="T44" s="147"/>
      <c r="U44" s="154">
        <f>SUM(U42:U43)</f>
        <v>0</v>
      </c>
      <c r="V44" s="147"/>
      <c r="W44" s="154">
        <f>SUM(W42:W43)</f>
        <v>0</v>
      </c>
      <c r="X44" s="147"/>
      <c r="Y44" s="154">
        <f>SUM(Y42:Y43)</f>
        <v>0</v>
      </c>
      <c r="Z44" s="147"/>
      <c r="AA44" s="154">
        <f>SUM(AA42:AA43)</f>
        <v>0</v>
      </c>
      <c r="AB44" s="147"/>
      <c r="AC44" s="154">
        <f>SUM(AC42:AC43)</f>
        <v>132320405</v>
      </c>
      <c r="AD44" s="147"/>
      <c r="AE44" s="154">
        <f>SUM(AE42:AE43)</f>
        <v>132320405</v>
      </c>
    </row>
    <row r="45" spans="1:31" ht="10" customHeight="1">
      <c r="A45" s="162"/>
      <c r="B45" s="153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20.149999999999999" customHeight="1">
      <c r="A46" s="163" t="s">
        <v>144</v>
      </c>
      <c r="B46" s="151"/>
      <c r="C46" s="146">
        <f>C39+C44</f>
        <v>0</v>
      </c>
      <c r="D46" s="147"/>
      <c r="E46" s="146">
        <f>E39+E44</f>
        <v>0</v>
      </c>
      <c r="F46" s="147"/>
      <c r="G46" s="146">
        <f>G39+G44</f>
        <v>0</v>
      </c>
      <c r="H46" s="147"/>
      <c r="I46" s="146">
        <f>I39+I44</f>
        <v>0</v>
      </c>
      <c r="J46" s="147"/>
      <c r="K46" s="146">
        <f>K39+K44</f>
        <v>0</v>
      </c>
      <c r="L46" s="147"/>
      <c r="M46" s="146">
        <f>M39+M44</f>
        <v>-1809235404</v>
      </c>
      <c r="N46" s="147"/>
      <c r="O46" s="146">
        <f>O39+O44</f>
        <v>0</v>
      </c>
      <c r="P46" s="148"/>
      <c r="Q46" s="146">
        <f>Q39+Q44</f>
        <v>0</v>
      </c>
      <c r="R46" s="240"/>
      <c r="S46" s="146">
        <f>S39+S44</f>
        <v>0</v>
      </c>
      <c r="T46" s="147"/>
      <c r="U46" s="146">
        <f>U39+U44</f>
        <v>0</v>
      </c>
      <c r="V46" s="147"/>
      <c r="W46" s="146">
        <f>W39+W44</f>
        <v>0</v>
      </c>
      <c r="X46" s="147"/>
      <c r="Y46" s="146">
        <f>Y39+Y44</f>
        <v>0</v>
      </c>
      <c r="Z46" s="147"/>
      <c r="AA46" s="146">
        <f>AA39+AA44</f>
        <v>-1809235404</v>
      </c>
      <c r="AB46" s="147"/>
      <c r="AC46" s="146">
        <f>AC39+AC44</f>
        <v>-181934257</v>
      </c>
      <c r="AD46" s="147"/>
      <c r="AE46" s="146">
        <f>AE39+AE44</f>
        <v>-1991169661</v>
      </c>
    </row>
    <row r="47" spans="1:31" ht="10" customHeight="1">
      <c r="A47" s="38"/>
      <c r="B47" s="295"/>
      <c r="C47" s="27"/>
      <c r="D47" s="28"/>
      <c r="E47" s="27"/>
      <c r="F47" s="28"/>
      <c r="G47" s="27"/>
      <c r="H47" s="28"/>
      <c r="I47" s="27"/>
      <c r="J47" s="28"/>
      <c r="K47" s="27"/>
      <c r="L47" s="28"/>
      <c r="M47" s="27"/>
      <c r="N47" s="28"/>
      <c r="O47" s="27"/>
      <c r="P47" s="28"/>
      <c r="Q47" s="27"/>
      <c r="R47" s="27"/>
      <c r="S47" s="27"/>
      <c r="T47" s="28"/>
      <c r="U47" s="27"/>
      <c r="V47" s="28"/>
      <c r="W47" s="27"/>
      <c r="X47" s="28"/>
      <c r="Y47" s="27"/>
      <c r="Z47" s="28"/>
      <c r="AA47" s="27"/>
      <c r="AB47" s="28"/>
      <c r="AC47" s="27"/>
      <c r="AD47" s="28"/>
      <c r="AE47" s="27"/>
    </row>
    <row r="48" spans="1:31" ht="20.149999999999999" customHeight="1">
      <c r="A48" s="293" t="s">
        <v>69</v>
      </c>
      <c r="B48" s="295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ht="20.149999999999999" customHeight="1">
      <c r="A49" s="6" t="s">
        <v>280</v>
      </c>
      <c r="B49" s="295"/>
      <c r="C49" s="27">
        <v>0</v>
      </c>
      <c r="D49" s="28"/>
      <c r="E49" s="27">
        <v>0</v>
      </c>
      <c r="F49" s="28"/>
      <c r="G49" s="27">
        <v>0</v>
      </c>
      <c r="H49" s="28"/>
      <c r="I49" s="27">
        <v>0</v>
      </c>
      <c r="J49" s="28"/>
      <c r="K49" s="27">
        <v>0</v>
      </c>
      <c r="L49" s="28"/>
      <c r="M49" s="27">
        <f>'SOCI 6-9'!D140</f>
        <v>3863811865</v>
      </c>
      <c r="N49" s="28"/>
      <c r="O49" s="28">
        <v>0</v>
      </c>
      <c r="P49" s="68"/>
      <c r="Q49" s="27">
        <v>0</v>
      </c>
      <c r="R49" s="27"/>
      <c r="S49" s="27">
        <v>0</v>
      </c>
      <c r="T49" s="28"/>
      <c r="U49" s="27">
        <v>0</v>
      </c>
      <c r="V49" s="28"/>
      <c r="W49" s="27">
        <v>0</v>
      </c>
      <c r="X49" s="28"/>
      <c r="Y49" s="28">
        <f>SUM(Q49:W49)</f>
        <v>0</v>
      </c>
      <c r="Z49" s="28"/>
      <c r="AA49" s="27">
        <f t="shared" ref="AA49:AA50" si="8">SUM(Y49,C49:O49)</f>
        <v>3863811865</v>
      </c>
      <c r="AB49" s="28"/>
      <c r="AC49" s="27">
        <f>'SOCI 6-9'!D141</f>
        <v>323961423</v>
      </c>
      <c r="AD49" s="28"/>
      <c r="AE49" s="28">
        <f>AA49+AC49</f>
        <v>4187773288</v>
      </c>
    </row>
    <row r="50" spans="1:31" ht="20.149999999999999" customHeight="1">
      <c r="A50" s="6" t="s">
        <v>50</v>
      </c>
      <c r="B50" s="295"/>
      <c r="C50" s="27">
        <v>0</v>
      </c>
      <c r="D50" s="28"/>
      <c r="E50" s="27">
        <v>0</v>
      </c>
      <c r="F50" s="28"/>
      <c r="G50" s="27">
        <v>0</v>
      </c>
      <c r="H50" s="28"/>
      <c r="I50" s="27">
        <v>0</v>
      </c>
      <c r="J50" s="28"/>
      <c r="K50" s="27">
        <v>0</v>
      </c>
      <c r="L50" s="28"/>
      <c r="M50" s="27">
        <v>0</v>
      </c>
      <c r="N50" s="28"/>
      <c r="O50" s="67">
        <v>0</v>
      </c>
      <c r="P50" s="68"/>
      <c r="Q50" s="27">
        <v>4981823373</v>
      </c>
      <c r="R50" s="27"/>
      <c r="S50" s="27">
        <v>25180142</v>
      </c>
      <c r="T50" s="28"/>
      <c r="U50" s="27">
        <v>118130297</v>
      </c>
      <c r="V50" s="28"/>
      <c r="W50" s="27">
        <v>332217641</v>
      </c>
      <c r="X50" s="28"/>
      <c r="Y50" s="28">
        <f>SUM(Q50:W50)</f>
        <v>5457351453</v>
      </c>
      <c r="Z50" s="28"/>
      <c r="AA50" s="27">
        <f t="shared" si="8"/>
        <v>5457351453</v>
      </c>
      <c r="AB50" s="28"/>
      <c r="AC50" s="27">
        <v>30983524</v>
      </c>
      <c r="AD50" s="28"/>
      <c r="AE50" s="28">
        <f>AA50+AC50</f>
        <v>5488334977</v>
      </c>
    </row>
    <row r="51" spans="1:31" ht="20.149999999999999" customHeight="1">
      <c r="A51" s="293" t="s">
        <v>130</v>
      </c>
      <c r="B51" s="26"/>
      <c r="C51" s="96">
        <f>SUM(C49:C50)</f>
        <v>0</v>
      </c>
      <c r="D51" s="50"/>
      <c r="E51" s="96">
        <f>SUM(E49:E50)</f>
        <v>0</v>
      </c>
      <c r="F51" s="50"/>
      <c r="G51" s="96">
        <f>SUM(G49:G50)</f>
        <v>0</v>
      </c>
      <c r="H51" s="50"/>
      <c r="I51" s="96">
        <f>SUM(I49:I50)</f>
        <v>0</v>
      </c>
      <c r="J51" s="50"/>
      <c r="K51" s="96">
        <f>SUM(K49:K50)</f>
        <v>0</v>
      </c>
      <c r="L51" s="50"/>
      <c r="M51" s="96">
        <f>SUM(M49:M50)</f>
        <v>3863811865</v>
      </c>
      <c r="N51" s="50"/>
      <c r="O51" s="96">
        <f>SUM(O49:O50)</f>
        <v>0</v>
      </c>
      <c r="P51" s="68"/>
      <c r="Q51" s="96">
        <f>SUM(Q49:Q50)</f>
        <v>4981823373</v>
      </c>
      <c r="R51" s="50"/>
      <c r="S51" s="96">
        <f>SUM(S49:S50)</f>
        <v>25180142</v>
      </c>
      <c r="T51" s="50"/>
      <c r="U51" s="96">
        <f>SUM(U49:U50)</f>
        <v>118130297</v>
      </c>
      <c r="V51" s="50"/>
      <c r="W51" s="96">
        <f>SUM(W49:W50)</f>
        <v>332217641</v>
      </c>
      <c r="X51" s="50"/>
      <c r="Y51" s="96">
        <f>SUM(Y49:Y50)</f>
        <v>5457351453</v>
      </c>
      <c r="Z51" s="50"/>
      <c r="AA51" s="96">
        <f>SUM(AA49:AA50)</f>
        <v>9321163318</v>
      </c>
      <c r="AB51" s="50"/>
      <c r="AC51" s="96">
        <f>SUM(AC49:AC50)</f>
        <v>354944947</v>
      </c>
      <c r="AD51" s="50"/>
      <c r="AE51" s="96">
        <f>SUM(AE49:AE50)</f>
        <v>9676108265</v>
      </c>
    </row>
    <row r="52" spans="1:31" ht="10" customHeight="1">
      <c r="A52" s="293"/>
      <c r="B52" s="295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</row>
    <row r="53" spans="1:31" ht="20.149999999999999" customHeight="1" thickBot="1">
      <c r="A53" s="293" t="s">
        <v>251</v>
      </c>
      <c r="B53" s="295"/>
      <c r="C53" s="164">
        <f>C34+C46+C51</f>
        <v>6031000000</v>
      </c>
      <c r="D53" s="147"/>
      <c r="E53" s="164">
        <f>E34+E46+E51</f>
        <v>66761460014</v>
      </c>
      <c r="F53" s="147"/>
      <c r="G53" s="164">
        <f>G34+G46+G51</f>
        <v>123358563</v>
      </c>
      <c r="H53" s="147"/>
      <c r="I53" s="164">
        <f>I34+I46+I51</f>
        <v>-2393022014</v>
      </c>
      <c r="J53" s="147"/>
      <c r="K53" s="164">
        <f>K34+K46+K51</f>
        <v>632000000</v>
      </c>
      <c r="L53" s="147"/>
      <c r="M53" s="164">
        <f>M34+M46+M51</f>
        <v>9846390508</v>
      </c>
      <c r="N53" s="147"/>
      <c r="O53" s="164">
        <f>O34+O46+O51</f>
        <v>-23264610853</v>
      </c>
      <c r="P53" s="148"/>
      <c r="Q53" s="164">
        <f>Q34+Q46+Q51</f>
        <v>4881449896</v>
      </c>
      <c r="R53" s="240"/>
      <c r="S53" s="164">
        <f>S34+S46+S51</f>
        <v>22952706</v>
      </c>
      <c r="T53" s="147"/>
      <c r="U53" s="164">
        <f>U34+U46+U51</f>
        <v>1213945436</v>
      </c>
      <c r="V53" s="147"/>
      <c r="W53" s="164">
        <f>W34+W46+W51</f>
        <v>45475094</v>
      </c>
      <c r="X53" s="147"/>
      <c r="Y53" s="164">
        <f>Y34+Y46+Y51</f>
        <v>6163823132</v>
      </c>
      <c r="Z53" s="147"/>
      <c r="AA53" s="164">
        <f>AA34+AA46+AA51</f>
        <v>63900399350</v>
      </c>
      <c r="AB53" s="147"/>
      <c r="AC53" s="164">
        <f>AC34+AC46+AC51</f>
        <v>2865784511</v>
      </c>
      <c r="AD53" s="147"/>
      <c r="AE53" s="164">
        <f>AE34+AE46+AE51</f>
        <v>66766183861</v>
      </c>
    </row>
    <row r="54" spans="1:31" ht="20.149999999999999" customHeight="1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E3"/>
    <mergeCell ref="C4:AE4"/>
    <mergeCell ref="K5:M5"/>
    <mergeCell ref="Q5:Y5"/>
    <mergeCell ref="C11:AE11"/>
  </mergeCells>
  <phoneticPr fontId="0" type="noConversion"/>
  <pageMargins left="0.6" right="0.6" top="0.48" bottom="0.25" header="0.5" footer="0.25"/>
  <pageSetup paperSize="9" scale="51" firstPageNumber="10" fitToHeight="0" orientation="landscape" useFirstPageNumber="1" r:id="rId2"/>
  <headerFooter>
    <oddFooter xml:space="preserve">&amp;L&amp;14หมายเหตุประกอบงบการเงินเป็นส่วนหนึ่งของงบการเงินระหว่างกาลนี้
&amp;C&amp;14
&amp;9&amp;P&amp;R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1"/>
  <sheetViews>
    <sheetView view="pageBreakPreview" zoomScale="70" zoomScaleNormal="60" zoomScaleSheetLayoutView="70" workbookViewId="0">
      <selection activeCell="F49" sqref="F49"/>
    </sheetView>
  </sheetViews>
  <sheetFormatPr defaultColWidth="9.09765625" defaultRowHeight="26"/>
  <cols>
    <col min="1" max="1" width="53.8984375" style="178" customWidth="1"/>
    <col min="2" max="2" width="11.8984375" style="175" bestFit="1" customWidth="1"/>
    <col min="3" max="3" width="1.3984375" style="175" customWidth="1"/>
    <col min="4" max="4" width="24.8984375" style="176" customWidth="1"/>
    <col min="5" max="5" width="1.3984375" style="177" customWidth="1"/>
    <col min="6" max="6" width="24.8984375" style="176" customWidth="1"/>
    <col min="7" max="7" width="1.3984375" style="177" customWidth="1"/>
    <col min="8" max="8" width="24.8984375" style="176" customWidth="1"/>
    <col min="9" max="9" width="1.3984375" style="177" customWidth="1"/>
    <col min="10" max="10" width="24.8984375" style="176" customWidth="1"/>
    <col min="11" max="11" width="1.3984375" style="176" customWidth="1"/>
    <col min="12" max="12" width="24.8984375" style="176" customWidth="1"/>
    <col min="13" max="13" width="1.59765625" style="176" customWidth="1"/>
    <col min="14" max="14" width="24.8984375" style="254" customWidth="1"/>
    <col min="15" max="15" width="1.8984375" style="254" customWidth="1"/>
    <col min="16" max="16" width="24.8984375" style="176" customWidth="1"/>
    <col min="17" max="17" width="1.8984375" style="177" customWidth="1"/>
    <col min="18" max="18" width="24.8984375" style="176" customWidth="1"/>
    <col min="19" max="16384" width="9.09765625" style="176"/>
  </cols>
  <sheetData>
    <row r="1" spans="1:18">
      <c r="A1" s="174" t="s">
        <v>151</v>
      </c>
    </row>
    <row r="2" spans="1:18">
      <c r="A2" s="174" t="s">
        <v>71</v>
      </c>
    </row>
    <row r="3" spans="1:18" ht="19" customHeight="1">
      <c r="A3" s="318"/>
      <c r="B3" s="318"/>
      <c r="C3" s="318"/>
      <c r="D3" s="318"/>
      <c r="E3" s="318"/>
      <c r="F3" s="318"/>
      <c r="H3" s="177"/>
    </row>
    <row r="4" spans="1:18" ht="25" customHeight="1">
      <c r="D4" s="319" t="s">
        <v>99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</row>
    <row r="5" spans="1:18" ht="25" customHeight="1">
      <c r="B5" s="178"/>
      <c r="C5" s="178"/>
      <c r="E5" s="179"/>
      <c r="F5" s="180"/>
      <c r="G5" s="180"/>
      <c r="H5" s="320" t="s">
        <v>126</v>
      </c>
      <c r="I5" s="320"/>
      <c r="J5" s="320"/>
      <c r="K5" s="180"/>
      <c r="L5" s="320" t="s">
        <v>48</v>
      </c>
      <c r="M5" s="320"/>
      <c r="N5" s="320"/>
      <c r="O5" s="320"/>
      <c r="P5" s="320"/>
    </row>
    <row r="6" spans="1:18" ht="25" customHeight="1">
      <c r="B6" s="181"/>
      <c r="C6" s="181"/>
      <c r="D6" s="182"/>
      <c r="E6" s="183"/>
      <c r="F6" s="184"/>
      <c r="G6" s="184"/>
      <c r="H6" s="184"/>
      <c r="I6" s="184"/>
      <c r="J6" s="184"/>
      <c r="K6" s="182"/>
      <c r="L6" s="184"/>
      <c r="M6" s="184"/>
      <c r="N6" s="256" t="s">
        <v>229</v>
      </c>
      <c r="O6" s="257"/>
      <c r="P6" s="184"/>
      <c r="Q6" s="182"/>
      <c r="R6" s="182"/>
    </row>
    <row r="7" spans="1:18" ht="25" customHeight="1">
      <c r="B7" s="181"/>
      <c r="C7" s="181"/>
      <c r="D7" s="182"/>
      <c r="E7" s="183"/>
      <c r="F7" s="184"/>
      <c r="G7" s="184"/>
      <c r="H7" s="184"/>
      <c r="I7" s="184"/>
      <c r="J7" s="184"/>
      <c r="K7" s="182"/>
      <c r="L7" s="184"/>
      <c r="M7" s="184"/>
      <c r="N7" s="256" t="s">
        <v>230</v>
      </c>
      <c r="O7" s="257"/>
      <c r="P7" s="184"/>
      <c r="Q7" s="182"/>
      <c r="R7" s="182"/>
    </row>
    <row r="8" spans="1:18" ht="25" customHeight="1">
      <c r="B8" s="181"/>
      <c r="C8" s="181"/>
      <c r="D8" s="184"/>
      <c r="E8" s="182"/>
      <c r="F8" s="184"/>
      <c r="G8" s="184"/>
      <c r="H8" s="182"/>
      <c r="I8" s="182"/>
      <c r="J8" s="182"/>
      <c r="K8" s="182"/>
      <c r="L8" s="184" t="s">
        <v>225</v>
      </c>
      <c r="M8" s="184"/>
      <c r="N8" s="256" t="s">
        <v>231</v>
      </c>
      <c r="O8" s="257"/>
      <c r="P8" s="184" t="s">
        <v>194</v>
      </c>
      <c r="Q8" s="182"/>
      <c r="R8" s="185"/>
    </row>
    <row r="9" spans="1:18" ht="25" customHeight="1">
      <c r="B9" s="181"/>
      <c r="C9" s="181"/>
      <c r="D9" s="184" t="s">
        <v>196</v>
      </c>
      <c r="E9" s="182"/>
      <c r="F9" s="184" t="s">
        <v>80</v>
      </c>
      <c r="G9" s="184"/>
      <c r="H9" s="184" t="s">
        <v>127</v>
      </c>
      <c r="I9" s="184"/>
      <c r="J9" s="184"/>
      <c r="K9" s="182"/>
      <c r="L9" s="184" t="s">
        <v>232</v>
      </c>
      <c r="M9" s="184"/>
      <c r="N9" s="256" t="s">
        <v>233</v>
      </c>
      <c r="O9" s="256"/>
      <c r="P9" s="184" t="s">
        <v>235</v>
      </c>
      <c r="Q9" s="182"/>
      <c r="R9" s="185" t="s">
        <v>128</v>
      </c>
    </row>
    <row r="10" spans="1:18" ht="25" customHeight="1">
      <c r="B10" s="186" t="s">
        <v>1</v>
      </c>
      <c r="C10" s="186"/>
      <c r="D10" s="184" t="s">
        <v>197</v>
      </c>
      <c r="E10" s="182"/>
      <c r="F10" s="187" t="s">
        <v>142</v>
      </c>
      <c r="G10" s="184"/>
      <c r="H10" s="184" t="s">
        <v>129</v>
      </c>
      <c r="I10" s="184"/>
      <c r="J10" s="184" t="s">
        <v>195</v>
      </c>
      <c r="K10" s="182"/>
      <c r="L10" s="184" t="s">
        <v>234</v>
      </c>
      <c r="M10" s="184"/>
      <c r="N10" s="256" t="s">
        <v>112</v>
      </c>
      <c r="O10" s="256"/>
      <c r="P10" s="184" t="s">
        <v>49</v>
      </c>
      <c r="Q10" s="182"/>
      <c r="R10" s="185" t="s">
        <v>24</v>
      </c>
    </row>
    <row r="11" spans="1:18" ht="23.15" customHeight="1">
      <c r="A11" s="174"/>
      <c r="B11" s="186"/>
      <c r="C11" s="186"/>
      <c r="D11" s="321" t="s">
        <v>100</v>
      </c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</row>
    <row r="12" spans="1:18" ht="26.5" customHeight="1">
      <c r="A12" s="228" t="s">
        <v>202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58"/>
      <c r="O12" s="258"/>
      <c r="P12" s="229"/>
      <c r="Q12" s="229"/>
      <c r="R12" s="229"/>
    </row>
    <row r="13" spans="1:18" s="188" customFormat="1" ht="26.5" customHeight="1">
      <c r="A13" s="204" t="s">
        <v>203</v>
      </c>
      <c r="B13" s="206"/>
      <c r="C13" s="189"/>
      <c r="D13" s="239">
        <v>6031000000</v>
      </c>
      <c r="E13" s="239"/>
      <c r="F13" s="239">
        <v>66761460014</v>
      </c>
      <c r="G13" s="239"/>
      <c r="H13" s="239">
        <v>632000000</v>
      </c>
      <c r="I13" s="239"/>
      <c r="J13" s="239">
        <v>5104139307</v>
      </c>
      <c r="K13" s="239"/>
      <c r="L13" s="239">
        <v>9455319</v>
      </c>
      <c r="M13" s="239"/>
      <c r="N13" s="239">
        <v>-45903743</v>
      </c>
      <c r="O13" s="239"/>
      <c r="P13" s="239">
        <v>-36448424</v>
      </c>
      <c r="Q13" s="239"/>
      <c r="R13" s="239">
        <v>78492150897</v>
      </c>
    </row>
    <row r="14" spans="1:18" s="188" customFormat="1" ht="14.5" customHeight="1">
      <c r="A14" s="192"/>
      <c r="B14" s="189"/>
      <c r="C14" s="189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262"/>
      <c r="O14" s="262"/>
      <c r="P14" s="191"/>
      <c r="Q14" s="191"/>
      <c r="R14" s="191"/>
    </row>
    <row r="15" spans="1:18" ht="25" customHeight="1">
      <c r="A15" s="204" t="s">
        <v>65</v>
      </c>
      <c r="B15" s="193"/>
      <c r="C15" s="193"/>
      <c r="D15" s="194"/>
      <c r="E15" s="195"/>
      <c r="F15" s="194"/>
      <c r="G15" s="195"/>
      <c r="H15" s="194"/>
      <c r="I15" s="195"/>
      <c r="J15" s="194"/>
      <c r="K15" s="194"/>
      <c r="L15" s="194"/>
      <c r="M15" s="194"/>
      <c r="N15" s="263"/>
      <c r="O15" s="263"/>
      <c r="P15" s="194"/>
      <c r="Q15" s="195"/>
      <c r="R15" s="194"/>
    </row>
    <row r="16" spans="1:18" ht="25" customHeight="1">
      <c r="A16" s="211" t="s">
        <v>237</v>
      </c>
      <c r="B16" s="193"/>
      <c r="C16" s="193"/>
      <c r="D16" s="194"/>
      <c r="E16" s="191"/>
      <c r="F16" s="194"/>
      <c r="G16" s="191"/>
      <c r="H16" s="194"/>
      <c r="I16" s="191"/>
      <c r="J16" s="196"/>
      <c r="K16" s="196"/>
      <c r="L16" s="196"/>
      <c r="M16" s="196"/>
      <c r="N16" s="265"/>
      <c r="O16" s="265"/>
      <c r="P16" s="196"/>
      <c r="Q16" s="191"/>
      <c r="R16" s="196"/>
    </row>
    <row r="17" spans="1:18" ht="25" customHeight="1">
      <c r="A17" s="210" t="s">
        <v>193</v>
      </c>
      <c r="B17" s="205">
        <v>10</v>
      </c>
      <c r="C17" s="229"/>
      <c r="D17" s="266">
        <v>0</v>
      </c>
      <c r="E17" s="197"/>
      <c r="F17" s="197">
        <v>0</v>
      </c>
      <c r="G17" s="197"/>
      <c r="H17" s="197">
        <v>0</v>
      </c>
      <c r="I17" s="197"/>
      <c r="J17" s="197">
        <v>-2412385560</v>
      </c>
      <c r="K17" s="197"/>
      <c r="L17" s="197">
        <v>0</v>
      </c>
      <c r="M17" s="197"/>
      <c r="N17" s="266">
        <v>0</v>
      </c>
      <c r="O17" s="266"/>
      <c r="P17" s="197">
        <v>0</v>
      </c>
      <c r="Q17" s="197"/>
      <c r="R17" s="197">
        <f>SUM(D17:J17,P17)</f>
        <v>-2412385560</v>
      </c>
    </row>
    <row r="18" spans="1:18" ht="25" customHeight="1">
      <c r="A18" s="276" t="s">
        <v>238</v>
      </c>
      <c r="B18" s="193"/>
      <c r="C18" s="193"/>
      <c r="D18" s="198">
        <f>SUM(D17)</f>
        <v>0</v>
      </c>
      <c r="E18" s="190"/>
      <c r="F18" s="198">
        <f>SUM(F17)</f>
        <v>0</v>
      </c>
      <c r="G18" s="190"/>
      <c r="H18" s="198">
        <f>SUM(H17)</f>
        <v>0</v>
      </c>
      <c r="I18" s="190"/>
      <c r="J18" s="198">
        <f>SUM(J17)</f>
        <v>-2412385560</v>
      </c>
      <c r="K18" s="190"/>
      <c r="L18" s="198">
        <f>SUM(L17)</f>
        <v>0</v>
      </c>
      <c r="M18" s="190"/>
      <c r="N18" s="267">
        <f>SUM(N17)</f>
        <v>0</v>
      </c>
      <c r="O18" s="261"/>
      <c r="P18" s="198">
        <f>SUM(P17)</f>
        <v>0</v>
      </c>
      <c r="Q18" s="190"/>
      <c r="R18" s="198">
        <f>SUM(R17)</f>
        <v>-2412385560</v>
      </c>
    </row>
    <row r="19" spans="1:18" s="199" customFormat="1" ht="14.5" customHeight="1">
      <c r="A19" s="228"/>
      <c r="B19" s="193"/>
      <c r="C19" s="193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262"/>
      <c r="O19" s="262"/>
      <c r="P19" s="191"/>
      <c r="Q19" s="191"/>
      <c r="R19" s="191"/>
    </row>
    <row r="20" spans="1:18" s="188" customFormat="1" ht="25" customHeight="1">
      <c r="A20" s="228" t="s">
        <v>69</v>
      </c>
      <c r="B20" s="189"/>
      <c r="C20" s="189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191"/>
      <c r="R20" s="191"/>
    </row>
    <row r="21" spans="1:18" s="188" customFormat="1" ht="25" customHeight="1">
      <c r="A21" s="277" t="s">
        <v>199</v>
      </c>
      <c r="B21" s="189"/>
      <c r="C21" s="189"/>
      <c r="D21" s="268">
        <v>0</v>
      </c>
      <c r="E21" s="264"/>
      <c r="F21" s="268">
        <v>0</v>
      </c>
      <c r="G21" s="264"/>
      <c r="H21" s="268">
        <v>0</v>
      </c>
      <c r="I21" s="262"/>
      <c r="J21" s="271">
        <f>'SOCI 6-9'!J111</f>
        <v>193994648</v>
      </c>
      <c r="K21" s="271"/>
      <c r="L21" s="271">
        <v>0</v>
      </c>
      <c r="M21" s="271"/>
      <c r="N21" s="271">
        <v>0</v>
      </c>
      <c r="O21" s="271"/>
      <c r="P21" s="271">
        <v>0</v>
      </c>
      <c r="Q21" s="191"/>
      <c r="R21" s="195">
        <f>SUM(D21:J21,P21)</f>
        <v>193994648</v>
      </c>
    </row>
    <row r="22" spans="1:18" s="259" customFormat="1" ht="25" customHeight="1">
      <c r="A22" s="277" t="s">
        <v>45</v>
      </c>
      <c r="B22" s="260"/>
      <c r="C22" s="260"/>
      <c r="D22" s="268">
        <v>0</v>
      </c>
      <c r="E22" s="264"/>
      <c r="F22" s="268">
        <v>0</v>
      </c>
      <c r="G22" s="264"/>
      <c r="H22" s="268">
        <v>0</v>
      </c>
      <c r="I22" s="262"/>
      <c r="J22" s="271">
        <v>0</v>
      </c>
      <c r="K22" s="271"/>
      <c r="L22" s="271">
        <v>-459254</v>
      </c>
      <c r="M22" s="271"/>
      <c r="N22" s="271">
        <v>3948026</v>
      </c>
      <c r="O22" s="271"/>
      <c r="P22" s="271">
        <v>3488772</v>
      </c>
      <c r="Q22" s="262"/>
      <c r="R22" s="264">
        <f>SUM(D22:J22,P22)</f>
        <v>3488772</v>
      </c>
    </row>
    <row r="23" spans="1:18" s="188" customFormat="1" ht="25" customHeight="1">
      <c r="A23" s="228" t="s">
        <v>130</v>
      </c>
      <c r="B23" s="200"/>
      <c r="C23" s="200"/>
      <c r="D23" s="202">
        <f>SUM(D21:D22)</f>
        <v>0</v>
      </c>
      <c r="E23" s="191"/>
      <c r="F23" s="270">
        <f>SUM(F21:F22)</f>
        <v>0</v>
      </c>
      <c r="G23" s="201"/>
      <c r="H23" s="270">
        <f>SUM(H21:H22)</f>
        <v>0</v>
      </c>
      <c r="I23" s="201"/>
      <c r="J23" s="270">
        <f>SUM(J21:J22)</f>
        <v>193994648</v>
      </c>
      <c r="K23" s="201"/>
      <c r="L23" s="270">
        <f>SUM(L21:L22)</f>
        <v>-459254</v>
      </c>
      <c r="M23" s="201"/>
      <c r="N23" s="270">
        <f>SUM(N21:N22)</f>
        <v>3948026</v>
      </c>
      <c r="O23" s="269"/>
      <c r="P23" s="270">
        <f>SUM(P21:P22)</f>
        <v>3488772</v>
      </c>
      <c r="Q23" s="201"/>
      <c r="R23" s="270">
        <f>SUM(R21:R22)</f>
        <v>197483420</v>
      </c>
    </row>
    <row r="24" spans="1:18" s="188" customFormat="1" ht="14.5" customHeight="1">
      <c r="A24" s="228"/>
      <c r="B24" s="189"/>
      <c r="C24" s="189"/>
      <c r="D24" s="195"/>
      <c r="E24" s="195"/>
      <c r="F24" s="195"/>
      <c r="G24" s="195"/>
      <c r="H24" s="195"/>
      <c r="I24" s="195"/>
      <c r="J24" s="194"/>
      <c r="K24" s="194"/>
      <c r="L24" s="194"/>
      <c r="M24" s="194"/>
      <c r="N24" s="263"/>
      <c r="O24" s="263"/>
      <c r="P24" s="194"/>
      <c r="Q24" s="195"/>
      <c r="R24" s="195"/>
    </row>
    <row r="25" spans="1:18" s="196" customFormat="1" ht="25" customHeight="1" thickBot="1">
      <c r="A25" s="228" t="s">
        <v>204</v>
      </c>
      <c r="B25" s="189"/>
      <c r="C25" s="189"/>
      <c r="D25" s="272">
        <f>+D13+D18+D23</f>
        <v>6031000000</v>
      </c>
      <c r="E25" s="207"/>
      <c r="F25" s="203">
        <f>+F13+F18+F23</f>
        <v>66761460014</v>
      </c>
      <c r="G25" s="207"/>
      <c r="H25" s="272">
        <f>+H13+H18+H23</f>
        <v>632000000</v>
      </c>
      <c r="I25" s="207"/>
      <c r="J25" s="203">
        <f>+J13+J18+J23</f>
        <v>2885748395</v>
      </c>
      <c r="K25" s="208"/>
      <c r="L25" s="203">
        <f>+L13+L18+L23</f>
        <v>8996065</v>
      </c>
      <c r="M25" s="182"/>
      <c r="N25" s="272">
        <f>+N13+N18+N23</f>
        <v>-41955717</v>
      </c>
      <c r="O25" s="255"/>
      <c r="P25" s="203">
        <f>+P13+P18+P23</f>
        <v>-32959652</v>
      </c>
      <c r="Q25" s="182"/>
      <c r="R25" s="203">
        <f>+R13+R18+R23</f>
        <v>76277248757</v>
      </c>
    </row>
    <row r="26" spans="1:18" ht="26.5" thickTop="1">
      <c r="R26" s="275"/>
    </row>
    <row r="27" spans="1:18">
      <c r="A27" s="282" t="s">
        <v>249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</row>
    <row r="28" spans="1:18">
      <c r="A28" s="204" t="s">
        <v>250</v>
      </c>
      <c r="B28" s="206"/>
      <c r="C28" s="260"/>
      <c r="D28" s="239">
        <v>6031000000</v>
      </c>
      <c r="E28" s="239"/>
      <c r="F28" s="239">
        <v>66761460014</v>
      </c>
      <c r="G28" s="239"/>
      <c r="H28" s="239">
        <v>632000000</v>
      </c>
      <c r="I28" s="239"/>
      <c r="J28" s="239">
        <v>3174111550</v>
      </c>
      <c r="K28" s="239"/>
      <c r="L28" s="239">
        <v>10804208</v>
      </c>
      <c r="M28" s="239"/>
      <c r="N28" s="239">
        <v>-41522084</v>
      </c>
      <c r="O28" s="239"/>
      <c r="P28" s="239">
        <v>-30717876</v>
      </c>
      <c r="Q28" s="239"/>
      <c r="R28" s="239">
        <v>76567853688</v>
      </c>
    </row>
    <row r="29" spans="1:18" ht="14.5" customHeight="1">
      <c r="A29" s="192"/>
      <c r="B29" s="260"/>
      <c r="C29" s="260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</row>
    <row r="30" spans="1:18">
      <c r="A30" s="204" t="s">
        <v>65</v>
      </c>
      <c r="B30" s="193"/>
      <c r="C30" s="193"/>
      <c r="D30" s="263"/>
      <c r="E30" s="264"/>
      <c r="F30" s="263"/>
      <c r="G30" s="264"/>
      <c r="H30" s="263"/>
      <c r="I30" s="264"/>
      <c r="J30" s="263"/>
      <c r="K30" s="263"/>
      <c r="L30" s="263"/>
      <c r="M30" s="263"/>
      <c r="N30" s="263"/>
      <c r="O30" s="263"/>
      <c r="P30" s="263"/>
      <c r="Q30" s="264"/>
      <c r="R30" s="263"/>
    </row>
    <row r="31" spans="1:18">
      <c r="A31" s="211" t="s">
        <v>237</v>
      </c>
      <c r="B31" s="193"/>
      <c r="C31" s="193"/>
      <c r="D31" s="263"/>
      <c r="E31" s="262"/>
      <c r="F31" s="263"/>
      <c r="G31" s="262"/>
      <c r="H31" s="263"/>
      <c r="I31" s="262"/>
      <c r="J31" s="265"/>
      <c r="K31" s="265"/>
      <c r="L31" s="265"/>
      <c r="M31" s="265"/>
      <c r="N31" s="265"/>
      <c r="O31" s="265"/>
      <c r="P31" s="265"/>
      <c r="Q31" s="262"/>
      <c r="R31" s="265"/>
    </row>
    <row r="32" spans="1:18">
      <c r="A32" s="210" t="s">
        <v>193</v>
      </c>
      <c r="B32" s="205">
        <v>10</v>
      </c>
      <c r="C32" s="283"/>
      <c r="D32" s="266">
        <v>0</v>
      </c>
      <c r="E32" s="266"/>
      <c r="F32" s="266">
        <v>0</v>
      </c>
      <c r="G32" s="266"/>
      <c r="H32" s="266">
        <v>0</v>
      </c>
      <c r="I32" s="266"/>
      <c r="J32" s="266">
        <v>-1809235404</v>
      </c>
      <c r="K32" s="266"/>
      <c r="L32" s="266">
        <v>0</v>
      </c>
      <c r="M32" s="266"/>
      <c r="N32" s="266">
        <v>0</v>
      </c>
      <c r="O32" s="266"/>
      <c r="P32" s="266">
        <v>0</v>
      </c>
      <c r="Q32" s="266"/>
      <c r="R32" s="266">
        <f>SUM(D32:J32,P32)</f>
        <v>-1809235404</v>
      </c>
    </row>
    <row r="33" spans="1:18">
      <c r="A33" s="276" t="s">
        <v>238</v>
      </c>
      <c r="B33" s="193"/>
      <c r="C33" s="193"/>
      <c r="D33" s="267">
        <f>SUM(D32)</f>
        <v>0</v>
      </c>
      <c r="E33" s="261"/>
      <c r="F33" s="267">
        <f>SUM(F32)</f>
        <v>0</v>
      </c>
      <c r="G33" s="261"/>
      <c r="H33" s="267">
        <f>SUM(H32)</f>
        <v>0</v>
      </c>
      <c r="I33" s="261"/>
      <c r="J33" s="267">
        <f>SUM(J32)</f>
        <v>-1809235404</v>
      </c>
      <c r="K33" s="261"/>
      <c r="L33" s="267">
        <f>SUM(L32)</f>
        <v>0</v>
      </c>
      <c r="M33" s="261"/>
      <c r="N33" s="267">
        <f>SUM(N32)</f>
        <v>0</v>
      </c>
      <c r="O33" s="261"/>
      <c r="P33" s="267">
        <f>SUM(P32)</f>
        <v>0</v>
      </c>
      <c r="Q33" s="261"/>
      <c r="R33" s="267">
        <f>SUM(R32)</f>
        <v>-1809235404</v>
      </c>
    </row>
    <row r="34" spans="1:18" ht="14.5" customHeight="1">
      <c r="A34" s="282"/>
      <c r="B34" s="193"/>
      <c r="C34" s="193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</row>
    <row r="35" spans="1:18">
      <c r="A35" s="282" t="s">
        <v>69</v>
      </c>
      <c r="B35" s="260"/>
      <c r="C35" s="260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</row>
    <row r="36" spans="1:18">
      <c r="A36" s="277" t="s">
        <v>199</v>
      </c>
      <c r="B36" s="260"/>
      <c r="C36" s="260"/>
      <c r="D36" s="268">
        <v>0</v>
      </c>
      <c r="E36" s="264"/>
      <c r="F36" s="268">
        <v>0</v>
      </c>
      <c r="G36" s="264"/>
      <c r="H36" s="268">
        <v>0</v>
      </c>
      <c r="I36" s="262"/>
      <c r="J36" s="271">
        <f>'SOCI 6-9'!H111</f>
        <v>3419297962</v>
      </c>
      <c r="K36" s="271"/>
      <c r="L36" s="271">
        <v>0</v>
      </c>
      <c r="M36" s="271"/>
      <c r="N36" s="271">
        <v>0</v>
      </c>
      <c r="O36" s="271"/>
      <c r="P36" s="271">
        <v>0</v>
      </c>
      <c r="Q36" s="262"/>
      <c r="R36" s="264">
        <f t="shared" ref="R36:R37" si="0">SUM(D36:J36,P36)</f>
        <v>3419297962</v>
      </c>
    </row>
    <row r="37" spans="1:18">
      <c r="A37" s="277" t="s">
        <v>45</v>
      </c>
      <c r="B37" s="260"/>
      <c r="C37" s="260"/>
      <c r="D37" s="268">
        <v>0</v>
      </c>
      <c r="E37" s="264"/>
      <c r="F37" s="268">
        <v>0</v>
      </c>
      <c r="G37" s="264"/>
      <c r="H37" s="268">
        <v>0</v>
      </c>
      <c r="I37" s="262"/>
      <c r="J37" s="271">
        <v>0</v>
      </c>
      <c r="K37" s="271"/>
      <c r="L37" s="266">
        <v>131084</v>
      </c>
      <c r="M37" s="271"/>
      <c r="N37" s="271">
        <v>11843327</v>
      </c>
      <c r="O37" s="271"/>
      <c r="P37" s="271">
        <f>L37+N37</f>
        <v>11974411</v>
      </c>
      <c r="Q37" s="262"/>
      <c r="R37" s="264">
        <f t="shared" si="0"/>
        <v>11974411</v>
      </c>
    </row>
    <row r="38" spans="1:18">
      <c r="A38" s="282" t="s">
        <v>130</v>
      </c>
      <c r="B38" s="200"/>
      <c r="C38" s="200"/>
      <c r="D38" s="270">
        <f>SUM(D36:D37)</f>
        <v>0</v>
      </c>
      <c r="E38" s="262"/>
      <c r="F38" s="270">
        <f>SUM(F36:F37)</f>
        <v>0</v>
      </c>
      <c r="G38" s="269"/>
      <c r="H38" s="270">
        <f>SUM(H36:H37)</f>
        <v>0</v>
      </c>
      <c r="I38" s="269"/>
      <c r="J38" s="270">
        <f>SUM(J36:J37)</f>
        <v>3419297962</v>
      </c>
      <c r="K38" s="269"/>
      <c r="L38" s="270">
        <f>SUM(L36:L37)</f>
        <v>131084</v>
      </c>
      <c r="M38" s="269"/>
      <c r="N38" s="270">
        <f>SUM(N36:N37)</f>
        <v>11843327</v>
      </c>
      <c r="O38" s="269"/>
      <c r="P38" s="270">
        <f>SUM(P36:P37)</f>
        <v>11974411</v>
      </c>
      <c r="Q38" s="269"/>
      <c r="R38" s="270">
        <f>SUM(R36:R37)</f>
        <v>3431272373</v>
      </c>
    </row>
    <row r="39" spans="1:18" ht="14.5" customHeight="1">
      <c r="A39" s="282"/>
      <c r="B39" s="260"/>
      <c r="C39" s="260"/>
      <c r="D39" s="264"/>
      <c r="E39" s="264"/>
      <c r="F39" s="264"/>
      <c r="G39" s="264"/>
      <c r="H39" s="264"/>
      <c r="I39" s="264"/>
      <c r="J39" s="263"/>
      <c r="K39" s="263"/>
      <c r="L39" s="263"/>
      <c r="M39" s="263"/>
      <c r="N39" s="263"/>
      <c r="O39" s="263"/>
      <c r="P39" s="263"/>
      <c r="Q39" s="264"/>
      <c r="R39" s="264"/>
    </row>
    <row r="40" spans="1:18" ht="26.5" thickBot="1">
      <c r="A40" s="282" t="s">
        <v>251</v>
      </c>
      <c r="B40" s="260"/>
      <c r="C40" s="260"/>
      <c r="D40" s="272">
        <f>+D28+D33+D38</f>
        <v>6031000000</v>
      </c>
      <c r="E40" s="207"/>
      <c r="F40" s="272">
        <f>+F28+F33+F38</f>
        <v>66761460014</v>
      </c>
      <c r="G40" s="207"/>
      <c r="H40" s="272">
        <f>+H28+H33+H38</f>
        <v>632000000</v>
      </c>
      <c r="I40" s="207"/>
      <c r="J40" s="272">
        <f>+J28+J33+J38</f>
        <v>4784174108</v>
      </c>
      <c r="K40" s="208"/>
      <c r="L40" s="272">
        <f>+L28+L33+L38</f>
        <v>10935292</v>
      </c>
      <c r="M40" s="255"/>
      <c r="N40" s="272">
        <f>+N28+N33+N38</f>
        <v>-29678757</v>
      </c>
      <c r="O40" s="255"/>
      <c r="P40" s="272">
        <f>+P28+P33+P38</f>
        <v>-18743465</v>
      </c>
      <c r="Q40" s="255"/>
      <c r="R40" s="272">
        <f>+R28+R33+R38</f>
        <v>78189890657</v>
      </c>
    </row>
    <row r="41" spans="1:18" ht="26.5" thickTop="1"/>
  </sheetData>
  <mergeCells count="5">
    <mergeCell ref="A3:F3"/>
    <mergeCell ref="D4:R4"/>
    <mergeCell ref="H5:J5"/>
    <mergeCell ref="D11:R11"/>
    <mergeCell ref="L5:P5"/>
  </mergeCells>
  <pageMargins left="0.7" right="0.7" top="0.48" bottom="0.15" header="0.5" footer="0.15"/>
  <pageSetup paperSize="9" scale="54" firstPageNumber="11" fitToHeight="0" orientation="landscape" useFirstPageNumber="1" r:id="rId1"/>
  <headerFooter>
    <oddFooter xml:space="preserve">&amp;L&amp;18หมายเหตุประกอบงบการเงินเป็นส่วนหนึ่งของงบการเงินระหว่างกาลนี้
&amp;C&amp;11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1"/>
  <sheetViews>
    <sheetView tabSelected="1" view="pageBreakPreview" zoomScale="115" zoomScaleNormal="115" zoomScaleSheetLayoutView="115" workbookViewId="0">
      <selection activeCell="L5" sqref="L5"/>
    </sheetView>
  </sheetViews>
  <sheetFormatPr defaultColWidth="16.796875" defaultRowHeight="23.25" customHeight="1"/>
  <cols>
    <col min="1" max="1" width="53.296875" style="3" customWidth="1"/>
    <col min="2" max="2" width="7.8984375" style="3" customWidth="1"/>
    <col min="3" max="3" width="17.3984375" style="10" bestFit="1" customWidth="1"/>
    <col min="4" max="4" width="1.3984375" style="20" customWidth="1"/>
    <col min="5" max="5" width="17.296875" style="10" customWidth="1"/>
    <col min="6" max="6" width="1.3984375" style="20" customWidth="1"/>
    <col min="7" max="7" width="17.3984375" style="3" bestFit="1" customWidth="1"/>
    <col min="8" max="8" width="1.3984375" style="20" customWidth="1"/>
    <col min="9" max="9" width="17.296875" style="3" customWidth="1"/>
    <col min="10" max="16384" width="16.796875" style="3"/>
  </cols>
  <sheetData>
    <row r="1" spans="1:9" ht="22" customHeight="1">
      <c r="A1" s="110" t="s">
        <v>151</v>
      </c>
    </row>
    <row r="2" spans="1:9" ht="22" customHeight="1">
      <c r="A2" s="13" t="s">
        <v>72</v>
      </c>
    </row>
    <row r="3" spans="1:9" ht="22" customHeight="1">
      <c r="A3" s="13"/>
    </row>
    <row r="4" spans="1:9" ht="22" customHeight="1">
      <c r="B4" s="2"/>
      <c r="C4" s="323" t="s">
        <v>98</v>
      </c>
      <c r="D4" s="323"/>
      <c r="E4" s="323"/>
      <c r="F4" s="62"/>
      <c r="G4" s="323" t="s">
        <v>104</v>
      </c>
      <c r="H4" s="323"/>
      <c r="I4" s="323"/>
    </row>
    <row r="5" spans="1:9" ht="21" customHeight="1">
      <c r="B5" s="2"/>
      <c r="C5" s="312" t="s">
        <v>149</v>
      </c>
      <c r="D5" s="313"/>
      <c r="E5" s="313"/>
      <c r="F5" s="62"/>
      <c r="G5" s="312" t="s">
        <v>149</v>
      </c>
      <c r="H5" s="313"/>
      <c r="I5" s="313"/>
    </row>
    <row r="6" spans="1:9" ht="22">
      <c r="B6" s="2"/>
      <c r="C6" s="312" t="s">
        <v>148</v>
      </c>
      <c r="D6" s="312"/>
      <c r="E6" s="312"/>
      <c r="F6" s="62"/>
      <c r="G6" s="312" t="s">
        <v>148</v>
      </c>
      <c r="H6" s="312"/>
      <c r="I6" s="312"/>
    </row>
    <row r="7" spans="1:9" ht="20.9" customHeight="1">
      <c r="B7" s="56"/>
      <c r="C7" s="2">
        <v>2565</v>
      </c>
      <c r="D7" s="58"/>
      <c r="E7" s="2">
        <v>2564</v>
      </c>
      <c r="F7" s="58"/>
      <c r="G7" s="2">
        <v>2565</v>
      </c>
      <c r="H7" s="58"/>
      <c r="I7" s="2">
        <v>2564</v>
      </c>
    </row>
    <row r="8" spans="1:9" ht="20.9" customHeight="1">
      <c r="B8" s="2"/>
      <c r="C8" s="322" t="s">
        <v>100</v>
      </c>
      <c r="D8" s="322"/>
      <c r="E8" s="322"/>
      <c r="F8" s="322"/>
      <c r="G8" s="322"/>
      <c r="H8" s="322"/>
      <c r="I8" s="322"/>
    </row>
    <row r="9" spans="1:9" ht="20.9" customHeight="1">
      <c r="A9" s="14" t="s">
        <v>25</v>
      </c>
      <c r="B9" s="2"/>
      <c r="C9" s="40"/>
      <c r="D9" s="36"/>
      <c r="E9" s="40"/>
      <c r="F9" s="36"/>
      <c r="G9" s="41"/>
      <c r="H9" s="36"/>
      <c r="I9" s="41"/>
    </row>
    <row r="10" spans="1:9" ht="20.9" customHeight="1">
      <c r="A10" s="165" t="s">
        <v>184</v>
      </c>
      <c r="B10" s="56"/>
      <c r="C10" s="33">
        <f>'SOCI 6-9'!D111</f>
        <v>4187773288</v>
      </c>
      <c r="D10" s="17"/>
      <c r="E10" s="244">
        <f>'SOCI 6-9'!F111</f>
        <v>-2186736122</v>
      </c>
      <c r="F10" s="17"/>
      <c r="G10" s="33">
        <f>'SOCI 6-9'!H111</f>
        <v>3419297962</v>
      </c>
      <c r="H10" s="64"/>
      <c r="I10" s="244">
        <f>'SOCI 6-9'!J111</f>
        <v>193994648</v>
      </c>
    </row>
    <row r="11" spans="1:9" ht="20.9" customHeight="1">
      <c r="A11" s="166" t="s">
        <v>185</v>
      </c>
      <c r="B11" s="57"/>
      <c r="C11" s="33"/>
      <c r="D11" s="17"/>
      <c r="E11" s="244"/>
      <c r="F11" s="17"/>
      <c r="G11" s="33"/>
      <c r="H11" s="64"/>
      <c r="I11" s="244"/>
    </row>
    <row r="12" spans="1:9" ht="20.9" customHeight="1">
      <c r="A12" s="113" t="s">
        <v>281</v>
      </c>
      <c r="B12" s="56"/>
      <c r="C12" s="33">
        <f>-'SOCI 6-9'!D110</f>
        <v>1113707715</v>
      </c>
      <c r="D12" s="17"/>
      <c r="E12" s="244">
        <v>-584921177</v>
      </c>
      <c r="F12" s="17"/>
      <c r="G12" s="33">
        <f>-'SOCI 6-9'!H110</f>
        <v>-7664162</v>
      </c>
      <c r="H12" s="64"/>
      <c r="I12" s="244">
        <v>-228074</v>
      </c>
    </row>
    <row r="13" spans="1:9" ht="20.9" customHeight="1">
      <c r="A13" s="112" t="s">
        <v>40</v>
      </c>
      <c r="B13" s="56"/>
      <c r="C13" s="33">
        <f>-'SOCI 6-9'!D107</f>
        <v>2471792463</v>
      </c>
      <c r="D13" s="17"/>
      <c r="E13" s="244">
        <v>2306596304</v>
      </c>
      <c r="F13" s="17"/>
      <c r="G13" s="33">
        <f>-'SOCI 6-9'!H107</f>
        <v>747644944</v>
      </c>
      <c r="H13" s="64"/>
      <c r="I13" s="244">
        <v>600886270</v>
      </c>
    </row>
    <row r="14" spans="1:9" ht="20.9" customHeight="1">
      <c r="A14" s="113" t="s">
        <v>93</v>
      </c>
      <c r="B14" s="56"/>
      <c r="C14" s="244">
        <v>12778120277</v>
      </c>
      <c r="D14" s="17"/>
      <c r="E14" s="244">
        <v>12492997904</v>
      </c>
      <c r="F14" s="17"/>
      <c r="G14" s="33">
        <v>22145255</v>
      </c>
      <c r="H14" s="64"/>
      <c r="I14" s="244">
        <v>30525259</v>
      </c>
    </row>
    <row r="15" spans="1:9" ht="20.9" customHeight="1">
      <c r="A15" s="165" t="s">
        <v>257</v>
      </c>
      <c r="B15" s="56"/>
      <c r="C15" s="33">
        <v>-326406140</v>
      </c>
      <c r="D15" s="17"/>
      <c r="E15" s="244">
        <v>-131230730</v>
      </c>
      <c r="F15" s="17"/>
      <c r="G15" s="33">
        <v>0</v>
      </c>
      <c r="H15" s="64"/>
      <c r="I15" s="244">
        <v>0</v>
      </c>
    </row>
    <row r="16" spans="1:9" ht="20.9" customHeight="1">
      <c r="A16" s="112" t="s">
        <v>83</v>
      </c>
      <c r="B16" s="57"/>
      <c r="C16" s="33">
        <v>492363486</v>
      </c>
      <c r="D16" s="17"/>
      <c r="E16" s="244">
        <v>-381456076</v>
      </c>
      <c r="F16" s="17"/>
      <c r="G16" s="33">
        <v>212136558</v>
      </c>
      <c r="H16" s="64"/>
      <c r="I16" s="244">
        <v>152009479</v>
      </c>
    </row>
    <row r="17" spans="1:9" s="241" customFormat="1" ht="20.9" customHeight="1">
      <c r="A17" s="243" t="s">
        <v>206</v>
      </c>
      <c r="B17" s="300"/>
      <c r="C17" s="244">
        <v>10809856</v>
      </c>
      <c r="D17" s="242"/>
      <c r="E17" s="244">
        <v>51674585</v>
      </c>
      <c r="F17" s="242"/>
      <c r="G17" s="244">
        <v>27795285</v>
      </c>
      <c r="H17" s="246"/>
      <c r="I17" s="244">
        <v>35844657</v>
      </c>
    </row>
    <row r="18" spans="1:9" ht="20.9" customHeight="1">
      <c r="A18" s="167" t="s">
        <v>201</v>
      </c>
      <c r="B18" s="56"/>
      <c r="C18" s="33"/>
      <c r="D18" s="17"/>
      <c r="E18" s="244"/>
      <c r="F18" s="17"/>
      <c r="I18" s="241"/>
    </row>
    <row r="19" spans="1:9" ht="20.9" customHeight="1">
      <c r="A19" s="167" t="s">
        <v>187</v>
      </c>
      <c r="B19" s="56"/>
      <c r="C19" s="33">
        <f>-'SOCI 6-9'!D108</f>
        <v>-510670259</v>
      </c>
      <c r="D19" s="33"/>
      <c r="E19" s="244">
        <v>-125465180</v>
      </c>
      <c r="F19" s="17"/>
      <c r="G19" s="98">
        <f>-'SOCI 6-9'!H108</f>
        <v>0</v>
      </c>
      <c r="H19" s="99"/>
      <c r="I19" s="98">
        <v>0</v>
      </c>
    </row>
    <row r="20" spans="1:9" ht="20.9" customHeight="1">
      <c r="A20" s="112" t="s">
        <v>207</v>
      </c>
      <c r="B20" s="56"/>
      <c r="C20" s="33">
        <v>10646394</v>
      </c>
      <c r="D20" s="33"/>
      <c r="E20" s="244">
        <v>98847514</v>
      </c>
      <c r="F20" s="17"/>
      <c r="G20" s="33">
        <v>16802</v>
      </c>
      <c r="H20" s="99"/>
      <c r="I20" s="244">
        <v>36827</v>
      </c>
    </row>
    <row r="21" spans="1:9" ht="20.9" customHeight="1">
      <c r="A21" s="112" t="s">
        <v>140</v>
      </c>
      <c r="B21" s="56"/>
      <c r="C21" s="33">
        <v>157200960</v>
      </c>
      <c r="D21" s="33"/>
      <c r="E21" s="244">
        <v>856206724</v>
      </c>
      <c r="F21" s="17"/>
      <c r="G21" s="33">
        <v>0</v>
      </c>
      <c r="H21" s="64"/>
      <c r="I21" s="244">
        <v>0</v>
      </c>
    </row>
    <row r="22" spans="1:9" ht="20.9" customHeight="1">
      <c r="A22" s="112" t="s">
        <v>208</v>
      </c>
      <c r="B22" s="95"/>
      <c r="C22" s="33"/>
      <c r="D22" s="33"/>
      <c r="E22" s="244"/>
      <c r="F22" s="17"/>
      <c r="G22" s="100"/>
      <c r="H22" s="64"/>
      <c r="I22" s="247"/>
    </row>
    <row r="23" spans="1:9" ht="20.9" customHeight="1">
      <c r="A23" s="112" t="s">
        <v>209</v>
      </c>
      <c r="B23" s="107"/>
      <c r="C23" s="33"/>
      <c r="D23" s="33"/>
      <c r="E23" s="244"/>
      <c r="F23" s="17"/>
      <c r="G23" s="100"/>
      <c r="H23" s="64"/>
      <c r="I23" s="247"/>
    </row>
    <row r="24" spans="1:9" s="241" customFormat="1" ht="20.9" customHeight="1">
      <c r="A24" s="243" t="s">
        <v>258</v>
      </c>
      <c r="B24" s="245"/>
      <c r="C24" s="244">
        <v>-15161150</v>
      </c>
      <c r="D24" s="244"/>
      <c r="E24" s="244">
        <v>4195428</v>
      </c>
      <c r="F24" s="242"/>
      <c r="G24" s="247">
        <v>4636949</v>
      </c>
      <c r="H24" s="246"/>
      <c r="I24" s="247">
        <v>-47726</v>
      </c>
    </row>
    <row r="25" spans="1:9" s="241" customFormat="1" ht="20.9" customHeight="1">
      <c r="A25" s="243" t="s">
        <v>262</v>
      </c>
      <c r="B25" s="290"/>
      <c r="C25" s="244">
        <v>0</v>
      </c>
      <c r="D25" s="244"/>
      <c r="E25" s="244">
        <v>0</v>
      </c>
      <c r="F25" s="242"/>
      <c r="G25" s="247">
        <v>589</v>
      </c>
      <c r="H25" s="246"/>
      <c r="I25" s="247">
        <v>0</v>
      </c>
    </row>
    <row r="26" spans="1:9" s="241" customFormat="1" ht="20.9" customHeight="1">
      <c r="A26" s="243" t="s">
        <v>263</v>
      </c>
      <c r="B26" s="290"/>
      <c r="C26" s="244">
        <v>-438702</v>
      </c>
      <c r="D26" s="244"/>
      <c r="E26" s="244">
        <v>0</v>
      </c>
      <c r="F26" s="242"/>
      <c r="G26" s="247">
        <v>0</v>
      </c>
      <c r="H26" s="246"/>
      <c r="I26" s="247">
        <v>0</v>
      </c>
    </row>
    <row r="27" spans="1:9" ht="20.9" customHeight="1">
      <c r="A27" s="112" t="s">
        <v>132</v>
      </c>
      <c r="B27" s="102"/>
      <c r="C27" s="33">
        <v>-287624740</v>
      </c>
      <c r="D27" s="33"/>
      <c r="E27" s="244">
        <v>-150188265</v>
      </c>
      <c r="F27" s="17"/>
      <c r="G27" s="33">
        <v>0</v>
      </c>
      <c r="H27" s="64"/>
      <c r="I27" s="244">
        <v>0</v>
      </c>
    </row>
    <row r="28" spans="1:9" ht="20.9" customHeight="1">
      <c r="A28" s="165" t="s">
        <v>97</v>
      </c>
      <c r="B28" s="95"/>
      <c r="C28" s="33">
        <v>163145384</v>
      </c>
      <c r="D28" s="33"/>
      <c r="E28" s="244">
        <v>157916605</v>
      </c>
      <c r="F28" s="17"/>
      <c r="G28" s="100">
        <v>7627807</v>
      </c>
      <c r="H28" s="64"/>
      <c r="I28" s="247">
        <v>8687355</v>
      </c>
    </row>
    <row r="29" spans="1:9" ht="20.9" customHeight="1">
      <c r="A29" s="112" t="s">
        <v>186</v>
      </c>
      <c r="B29" s="95"/>
      <c r="C29" s="33">
        <f>-'SOCI 6-9'!D92</f>
        <v>-3576157</v>
      </c>
      <c r="D29" s="17"/>
      <c r="E29" s="244">
        <v>0</v>
      </c>
      <c r="F29" s="17"/>
      <c r="G29" s="33">
        <f>-'SOCI 6-9'!H92</f>
        <v>-3668956076</v>
      </c>
      <c r="H29" s="64">
        <v>0</v>
      </c>
      <c r="I29" s="244">
        <v>-285940750</v>
      </c>
    </row>
    <row r="30" spans="1:9" ht="20.9" customHeight="1">
      <c r="A30" s="32" t="s">
        <v>82</v>
      </c>
      <c r="B30" s="56"/>
      <c r="C30" s="101">
        <f>-'SOCI 6-9'!D93</f>
        <v>-155383033</v>
      </c>
      <c r="D30" s="33"/>
      <c r="E30" s="101">
        <v>-145630258</v>
      </c>
      <c r="F30" s="17"/>
      <c r="G30" s="101">
        <f>-'SOCI 6-9'!H93</f>
        <v>-365345123</v>
      </c>
      <c r="H30" s="64"/>
      <c r="I30" s="101">
        <v>-316493712</v>
      </c>
    </row>
    <row r="31" spans="1:9" ht="20.9" customHeight="1">
      <c r="B31" s="57"/>
      <c r="C31" s="100">
        <f>SUM(C10:C30)</f>
        <v>20086299642</v>
      </c>
      <c r="D31" s="19"/>
      <c r="E31" s="247">
        <f>SUM(E10:E30)</f>
        <v>12262807256</v>
      </c>
      <c r="F31" s="19"/>
      <c r="G31" s="100">
        <f>SUM(G10:G30)</f>
        <v>399336790</v>
      </c>
      <c r="H31" s="66"/>
      <c r="I31" s="247">
        <f>SUM(I10:I30)</f>
        <v>419274233</v>
      </c>
    </row>
    <row r="32" spans="1:9" ht="20.9" customHeight="1">
      <c r="A32" s="18" t="s">
        <v>67</v>
      </c>
      <c r="B32" s="57"/>
      <c r="C32" s="100"/>
      <c r="D32" s="17"/>
      <c r="E32" s="247"/>
      <c r="F32" s="17"/>
      <c r="G32" s="33"/>
      <c r="H32" s="64"/>
      <c r="I32" s="244"/>
    </row>
    <row r="33" spans="1:9" ht="20.9" customHeight="1">
      <c r="A33" s="3" t="s">
        <v>26</v>
      </c>
      <c r="B33" s="56"/>
      <c r="C33" s="33">
        <v>142753136</v>
      </c>
      <c r="D33" s="33"/>
      <c r="E33" s="244">
        <v>832133051</v>
      </c>
      <c r="F33" s="17"/>
      <c r="G33" s="33">
        <v>-244667251</v>
      </c>
      <c r="H33" s="64"/>
      <c r="I33" s="244">
        <v>35037048</v>
      </c>
    </row>
    <row r="34" spans="1:9" ht="20.9" customHeight="1">
      <c r="A34" s="165" t="s">
        <v>157</v>
      </c>
      <c r="B34" s="57"/>
      <c r="C34" s="33">
        <v>162476174</v>
      </c>
      <c r="D34" s="33"/>
      <c r="E34" s="244">
        <v>2026360096</v>
      </c>
      <c r="F34" s="17"/>
      <c r="G34" s="33">
        <v>75218402</v>
      </c>
      <c r="H34" s="64"/>
      <c r="I34" s="244">
        <v>-59266418</v>
      </c>
    </row>
    <row r="35" spans="1:9" ht="20.9" customHeight="1">
      <c r="A35" s="113" t="s">
        <v>4</v>
      </c>
      <c r="B35" s="56"/>
      <c r="C35" s="33">
        <v>-5027616776</v>
      </c>
      <c r="D35" s="33"/>
      <c r="E35" s="244">
        <v>550686922</v>
      </c>
      <c r="F35" s="17"/>
      <c r="G35" s="33">
        <v>0</v>
      </c>
      <c r="H35" s="64"/>
      <c r="I35" s="244">
        <v>0</v>
      </c>
    </row>
    <row r="36" spans="1:9" ht="20.9" customHeight="1">
      <c r="A36" s="165" t="s">
        <v>159</v>
      </c>
      <c r="B36" s="124"/>
      <c r="C36" s="33">
        <v>-30264982</v>
      </c>
      <c r="D36" s="33"/>
      <c r="E36" s="244">
        <v>4632563</v>
      </c>
      <c r="F36" s="17"/>
      <c r="G36" s="33">
        <v>0</v>
      </c>
      <c r="H36" s="64"/>
      <c r="I36" s="244">
        <v>0</v>
      </c>
    </row>
    <row r="37" spans="1:9" ht="20.9" customHeight="1">
      <c r="A37" s="113" t="s">
        <v>5</v>
      </c>
      <c r="B37" s="56"/>
      <c r="C37" s="33">
        <v>-98615079</v>
      </c>
      <c r="D37" s="33"/>
      <c r="E37" s="244">
        <v>5235634</v>
      </c>
      <c r="F37" s="17"/>
      <c r="G37" s="33">
        <v>0</v>
      </c>
      <c r="H37" s="64"/>
      <c r="I37" s="244">
        <v>0</v>
      </c>
    </row>
    <row r="38" spans="1:9" ht="20.9" customHeight="1">
      <c r="A38" s="113" t="s">
        <v>9</v>
      </c>
      <c r="B38" s="57"/>
      <c r="C38" s="33">
        <v>-109735149</v>
      </c>
      <c r="D38" s="33"/>
      <c r="E38" s="244">
        <v>-528812549</v>
      </c>
      <c r="F38" s="17"/>
      <c r="G38" s="33">
        <v>40399705</v>
      </c>
      <c r="H38" s="64"/>
      <c r="I38" s="244">
        <v>0</v>
      </c>
    </row>
    <row r="39" spans="1:9" ht="20.9" customHeight="1">
      <c r="A39" s="3" t="s">
        <v>13</v>
      </c>
      <c r="B39" s="56"/>
      <c r="C39" s="33">
        <v>-1646065706</v>
      </c>
      <c r="D39" s="33"/>
      <c r="E39" s="244">
        <v>-7897226004</v>
      </c>
      <c r="F39" s="17"/>
      <c r="G39" s="33">
        <v>0</v>
      </c>
      <c r="H39" s="64"/>
      <c r="I39" s="244">
        <v>0</v>
      </c>
    </row>
    <row r="40" spans="1:9" ht="20.9" customHeight="1">
      <c r="A40" s="165" t="s">
        <v>162</v>
      </c>
      <c r="B40" s="56"/>
      <c r="C40" s="244">
        <v>875653124</v>
      </c>
      <c r="D40" s="33"/>
      <c r="E40" s="244">
        <v>-747067138</v>
      </c>
      <c r="F40" s="17"/>
      <c r="G40" s="33">
        <v>-32194612</v>
      </c>
      <c r="H40" s="64"/>
      <c r="I40" s="244">
        <v>-31265086</v>
      </c>
    </row>
    <row r="41" spans="1:9" ht="20.9" customHeight="1">
      <c r="A41" s="167" t="s">
        <v>97</v>
      </c>
      <c r="B41" s="2"/>
      <c r="C41" s="33">
        <v>-91681975</v>
      </c>
      <c r="D41" s="33"/>
      <c r="E41" s="244">
        <v>-152170040</v>
      </c>
      <c r="F41" s="17"/>
      <c r="G41" s="33">
        <v>-296655</v>
      </c>
      <c r="H41" s="64"/>
      <c r="I41" s="244">
        <v>-7562867</v>
      </c>
    </row>
    <row r="42" spans="1:9" ht="20.9" customHeight="1">
      <c r="A42" s="113" t="s">
        <v>101</v>
      </c>
      <c r="B42" s="56"/>
      <c r="C42" s="100">
        <v>177683210</v>
      </c>
      <c r="D42" s="17"/>
      <c r="E42" s="247">
        <v>35649112</v>
      </c>
      <c r="F42" s="17"/>
      <c r="G42" s="33">
        <v>0</v>
      </c>
      <c r="H42" s="64"/>
      <c r="I42" s="244">
        <v>0</v>
      </c>
    </row>
    <row r="43" spans="1:9" ht="20.9" customHeight="1">
      <c r="A43" s="113" t="s">
        <v>17</v>
      </c>
      <c r="B43" s="56"/>
      <c r="C43" s="101">
        <v>-197155774</v>
      </c>
      <c r="D43" s="17"/>
      <c r="E43" s="101">
        <v>72385462</v>
      </c>
      <c r="F43" s="17"/>
      <c r="G43" s="101">
        <v>97464</v>
      </c>
      <c r="H43" s="64"/>
      <c r="I43" s="101">
        <v>-16754</v>
      </c>
    </row>
    <row r="44" spans="1:9" ht="20.9" customHeight="1">
      <c r="A44" s="112" t="s">
        <v>153</v>
      </c>
      <c r="B44" s="2"/>
      <c r="C44" s="100">
        <f>SUM(C31:C43)</f>
        <v>14243729845</v>
      </c>
      <c r="D44" s="19"/>
      <c r="E44" s="247">
        <f>SUM(E31:E43)</f>
        <v>6464614365</v>
      </c>
      <c r="F44" s="19"/>
      <c r="G44" s="100">
        <f>SUM(G31:G43)</f>
        <v>237893843</v>
      </c>
      <c r="H44" s="66"/>
      <c r="I44" s="247">
        <f>SUM(I31:I43)</f>
        <v>356200156</v>
      </c>
    </row>
    <row r="45" spans="1:9" ht="20.9" customHeight="1">
      <c r="A45" s="113" t="s">
        <v>133</v>
      </c>
      <c r="B45" s="56"/>
      <c r="C45" s="101">
        <v>-1017292653</v>
      </c>
      <c r="D45" s="17"/>
      <c r="E45" s="101">
        <v>-594839185</v>
      </c>
      <c r="F45" s="17"/>
      <c r="G45" s="101">
        <v>-51119517</v>
      </c>
      <c r="H45" s="64"/>
      <c r="I45" s="101">
        <v>-48972963</v>
      </c>
    </row>
    <row r="46" spans="1:9" ht="20.9" customHeight="1">
      <c r="A46" s="125" t="s">
        <v>153</v>
      </c>
      <c r="B46" s="2"/>
      <c r="C46" s="219">
        <f>C44+C45</f>
        <v>13226437192</v>
      </c>
      <c r="D46" s="15"/>
      <c r="E46" s="219">
        <f>E44+E45</f>
        <v>5869775180</v>
      </c>
      <c r="F46" s="15"/>
      <c r="G46" s="219">
        <f t="shared" ref="G46" si="0">G44+G45</f>
        <v>186774326</v>
      </c>
      <c r="H46" s="15"/>
      <c r="I46" s="219">
        <f t="shared" ref="I46" si="1">I44+I45</f>
        <v>307227193</v>
      </c>
    </row>
    <row r="47" spans="1:9" ht="25.5" customHeight="1">
      <c r="A47" s="59"/>
      <c r="B47" s="58"/>
      <c r="C47" s="15"/>
      <c r="D47" s="1"/>
      <c r="E47" s="111"/>
      <c r="F47" s="1"/>
      <c r="G47" s="1"/>
      <c r="H47" s="1"/>
      <c r="I47" s="1"/>
    </row>
    <row r="48" spans="1:9" ht="22" customHeight="1">
      <c r="A48" s="59"/>
      <c r="B48" s="58"/>
      <c r="C48" s="15"/>
      <c r="D48" s="1"/>
      <c r="E48" s="111"/>
      <c r="F48" s="1"/>
      <c r="G48" s="1"/>
      <c r="H48" s="1"/>
      <c r="I48" s="1"/>
    </row>
    <row r="49" spans="1:9" ht="22" customHeight="1">
      <c r="A49" s="110" t="s">
        <v>151</v>
      </c>
      <c r="C49" s="46"/>
      <c r="D49" s="44"/>
      <c r="E49" s="46"/>
      <c r="F49" s="44"/>
      <c r="G49" s="30"/>
      <c r="H49" s="44"/>
      <c r="I49" s="113"/>
    </row>
    <row r="50" spans="1:9" ht="22" customHeight="1">
      <c r="A50" s="13" t="str">
        <f>A2</f>
        <v>งบกระแสเงินสด (ไม่ได้ตรวจสอบ)</v>
      </c>
      <c r="C50" s="46"/>
      <c r="D50" s="44"/>
      <c r="E50" s="46"/>
      <c r="F50" s="44"/>
      <c r="G50" s="30"/>
      <c r="H50" s="44"/>
      <c r="I50" s="113"/>
    </row>
    <row r="51" spans="1:9" ht="22" customHeight="1">
      <c r="A51" s="13"/>
      <c r="C51" s="46"/>
      <c r="D51" s="44"/>
      <c r="E51" s="46"/>
      <c r="F51" s="44"/>
      <c r="G51" s="113"/>
      <c r="H51" s="44"/>
      <c r="I51" s="113"/>
    </row>
    <row r="52" spans="1:9" ht="22" customHeight="1">
      <c r="B52" s="2"/>
      <c r="C52" s="323" t="s">
        <v>105</v>
      </c>
      <c r="D52" s="323"/>
      <c r="E52" s="323"/>
      <c r="F52" s="62"/>
      <c r="G52" s="323" t="s">
        <v>104</v>
      </c>
      <c r="H52" s="323"/>
      <c r="I52" s="323"/>
    </row>
    <row r="53" spans="1:9" ht="21.75" customHeight="1">
      <c r="B53" s="2"/>
      <c r="C53" s="312" t="s">
        <v>149</v>
      </c>
      <c r="D53" s="313"/>
      <c r="E53" s="313"/>
      <c r="F53" s="62"/>
      <c r="G53" s="312" t="s">
        <v>149</v>
      </c>
      <c r="H53" s="313"/>
      <c r="I53" s="313"/>
    </row>
    <row r="54" spans="1:9" ht="22">
      <c r="B54" s="2"/>
      <c r="C54" s="312" t="s">
        <v>148</v>
      </c>
      <c r="D54" s="312"/>
      <c r="E54" s="312"/>
      <c r="F54" s="62"/>
      <c r="G54" s="312" t="s">
        <v>148</v>
      </c>
      <c r="H54" s="312"/>
      <c r="I54" s="312"/>
    </row>
    <row r="55" spans="1:9" ht="22" customHeight="1">
      <c r="B55" s="56"/>
      <c r="C55" s="2">
        <v>2565</v>
      </c>
      <c r="D55" s="58"/>
      <c r="E55" s="2">
        <v>2564</v>
      </c>
      <c r="F55" s="58"/>
      <c r="G55" s="2">
        <v>2565</v>
      </c>
      <c r="H55" s="58"/>
      <c r="I55" s="2">
        <v>2564</v>
      </c>
    </row>
    <row r="56" spans="1:9" ht="22" customHeight="1">
      <c r="A56" s="113"/>
      <c r="C56" s="322" t="s">
        <v>100</v>
      </c>
      <c r="D56" s="322"/>
      <c r="E56" s="322"/>
      <c r="F56" s="322"/>
      <c r="G56" s="322"/>
      <c r="H56" s="322"/>
      <c r="I56" s="322"/>
    </row>
    <row r="57" spans="1:9" ht="22" customHeight="1">
      <c r="A57" s="14" t="s">
        <v>27</v>
      </c>
      <c r="B57" s="2"/>
      <c r="C57" s="40"/>
      <c r="D57" s="36"/>
      <c r="E57" s="40"/>
      <c r="F57" s="36"/>
      <c r="G57" s="41"/>
      <c r="H57" s="36"/>
      <c r="I57" s="41"/>
    </row>
    <row r="58" spans="1:9" ht="22" customHeight="1">
      <c r="A58" s="113" t="s">
        <v>81</v>
      </c>
      <c r="B58" s="56"/>
      <c r="C58" s="100">
        <v>-187214055</v>
      </c>
      <c r="D58" s="100"/>
      <c r="E58" s="247">
        <v>-10778173129</v>
      </c>
      <c r="F58" s="17"/>
      <c r="G58" s="100">
        <v>0</v>
      </c>
      <c r="H58" s="64"/>
      <c r="I58" s="247">
        <v>0</v>
      </c>
    </row>
    <row r="59" spans="1:9" ht="22" customHeight="1">
      <c r="A59" s="113" t="s">
        <v>210</v>
      </c>
      <c r="B59" s="171"/>
      <c r="C59" s="100">
        <v>0</v>
      </c>
      <c r="D59" s="100"/>
      <c r="E59" s="247">
        <v>0</v>
      </c>
      <c r="F59" s="17"/>
      <c r="G59" s="100">
        <v>-7479899955</v>
      </c>
      <c r="H59" s="64"/>
      <c r="I59" s="247">
        <v>-13664909057</v>
      </c>
    </row>
    <row r="60" spans="1:9" s="241" customFormat="1" ht="22" customHeight="1">
      <c r="A60" s="253" t="s">
        <v>243</v>
      </c>
      <c r="B60" s="274"/>
      <c r="C60" s="247">
        <v>0</v>
      </c>
      <c r="D60" s="247"/>
      <c r="E60" s="247">
        <v>-322682533</v>
      </c>
      <c r="F60" s="242"/>
      <c r="G60" s="247">
        <v>0</v>
      </c>
      <c r="H60" s="246"/>
      <c r="I60" s="247">
        <v>0</v>
      </c>
    </row>
    <row r="61" spans="1:9" s="241" customFormat="1" ht="22" customHeight="1">
      <c r="A61" s="253" t="s">
        <v>283</v>
      </c>
      <c r="B61" s="290"/>
      <c r="C61" s="247">
        <v>-45000000</v>
      </c>
      <c r="D61" s="247"/>
      <c r="E61" s="247">
        <v>0</v>
      </c>
      <c r="F61" s="242"/>
      <c r="G61" s="247">
        <v>0</v>
      </c>
      <c r="H61" s="246"/>
      <c r="I61" s="247">
        <v>0</v>
      </c>
    </row>
    <row r="62" spans="1:9" ht="22" customHeight="1">
      <c r="A62" s="103" t="s">
        <v>198</v>
      </c>
      <c r="B62" s="56"/>
      <c r="C62" s="100">
        <v>-40000000</v>
      </c>
      <c r="D62" s="100"/>
      <c r="E62" s="247">
        <v>-70000000</v>
      </c>
      <c r="F62" s="17"/>
      <c r="G62" s="100">
        <v>0</v>
      </c>
      <c r="H62" s="64"/>
      <c r="I62" s="247">
        <v>0</v>
      </c>
    </row>
    <row r="63" spans="1:9" s="292" customFormat="1" ht="22" customHeight="1">
      <c r="A63" s="248" t="s">
        <v>264</v>
      </c>
      <c r="B63" s="290"/>
      <c r="C63" s="247">
        <v>0</v>
      </c>
      <c r="D63" s="247"/>
      <c r="E63" s="247">
        <v>0</v>
      </c>
      <c r="F63" s="242"/>
      <c r="G63" s="247">
        <v>209</v>
      </c>
      <c r="H63" s="246"/>
      <c r="I63" s="247">
        <v>0</v>
      </c>
    </row>
    <row r="64" spans="1:9" s="292" customFormat="1" ht="22" customHeight="1">
      <c r="A64" s="248" t="s">
        <v>265</v>
      </c>
      <c r="B64" s="290"/>
      <c r="C64" s="247">
        <v>438702</v>
      </c>
      <c r="D64" s="247"/>
      <c r="E64" s="247">
        <v>0</v>
      </c>
      <c r="F64" s="242"/>
      <c r="G64" s="247">
        <v>0</v>
      </c>
      <c r="H64" s="246"/>
      <c r="I64" s="247">
        <v>0</v>
      </c>
    </row>
    <row r="65" spans="1:9" ht="22" customHeight="1">
      <c r="A65" s="165" t="s">
        <v>188</v>
      </c>
      <c r="B65" s="56"/>
      <c r="C65" s="247">
        <v>6919390555</v>
      </c>
      <c r="D65" s="100"/>
      <c r="E65" s="247">
        <v>3114824982</v>
      </c>
      <c r="F65" s="17"/>
      <c r="G65" s="100">
        <v>0</v>
      </c>
      <c r="H65" s="64"/>
      <c r="I65" s="247">
        <v>0</v>
      </c>
    </row>
    <row r="66" spans="1:9" ht="22" customHeight="1">
      <c r="A66" s="165" t="s">
        <v>189</v>
      </c>
      <c r="B66" s="56"/>
      <c r="C66" s="247">
        <v>-5961579770</v>
      </c>
      <c r="D66" s="100"/>
      <c r="E66" s="247">
        <v>-2575447029</v>
      </c>
      <c r="F66" s="17"/>
      <c r="G66" s="247">
        <v>0</v>
      </c>
      <c r="H66" s="64"/>
      <c r="I66" s="246">
        <v>0</v>
      </c>
    </row>
    <row r="67" spans="1:9" ht="22" customHeight="1">
      <c r="A67" s="113" t="s">
        <v>152</v>
      </c>
      <c r="B67" s="2"/>
      <c r="C67" s="47">
        <v>88268678</v>
      </c>
      <c r="D67" s="100"/>
      <c r="E67" s="47">
        <v>183557911</v>
      </c>
      <c r="F67" s="17"/>
      <c r="G67" s="100">
        <v>30599</v>
      </c>
      <c r="H67" s="64"/>
      <c r="I67" s="247">
        <v>441247</v>
      </c>
    </row>
    <row r="68" spans="1:9" ht="22" customHeight="1">
      <c r="A68" s="103" t="s">
        <v>86</v>
      </c>
      <c r="B68" s="2"/>
      <c r="C68" s="100">
        <v>-10579282971</v>
      </c>
      <c r="D68" s="100"/>
      <c r="E68" s="247">
        <v>-5344952374</v>
      </c>
      <c r="F68" s="17"/>
      <c r="G68" s="64">
        <v>-4621460</v>
      </c>
      <c r="H68" s="64"/>
      <c r="I68" s="246">
        <v>-5794928</v>
      </c>
    </row>
    <row r="69" spans="1:9" ht="22" customHeight="1">
      <c r="A69" s="103" t="s">
        <v>134</v>
      </c>
      <c r="B69" s="2"/>
      <c r="C69" s="100">
        <v>0</v>
      </c>
      <c r="D69" s="100"/>
      <c r="E69" s="247">
        <v>1300000</v>
      </c>
      <c r="F69" s="17"/>
      <c r="G69" s="247">
        <v>0</v>
      </c>
      <c r="H69" s="64"/>
      <c r="I69" s="247">
        <v>0</v>
      </c>
    </row>
    <row r="70" spans="1:9" ht="22" customHeight="1">
      <c r="A70" s="103" t="s">
        <v>94</v>
      </c>
      <c r="B70" s="37"/>
      <c r="C70" s="100">
        <v>-255205137</v>
      </c>
      <c r="D70" s="100"/>
      <c r="E70" s="247">
        <v>-48609487</v>
      </c>
      <c r="F70" s="17"/>
      <c r="G70" s="247">
        <v>0</v>
      </c>
      <c r="H70" s="3"/>
      <c r="I70" s="48">
        <v>0</v>
      </c>
    </row>
    <row r="71" spans="1:9" ht="22" customHeight="1">
      <c r="A71" s="113" t="s">
        <v>155</v>
      </c>
      <c r="B71" s="2"/>
      <c r="C71" s="100">
        <v>371005</v>
      </c>
      <c r="D71" s="100"/>
      <c r="E71" s="247">
        <v>14188282</v>
      </c>
      <c r="F71" s="17"/>
      <c r="G71" s="247">
        <v>0</v>
      </c>
      <c r="H71" s="64"/>
      <c r="I71" s="246">
        <v>0</v>
      </c>
    </row>
    <row r="72" spans="1:9" ht="22" customHeight="1">
      <c r="A72" s="113" t="s">
        <v>154</v>
      </c>
      <c r="B72" s="2"/>
      <c r="C72" s="247">
        <v>-299091089</v>
      </c>
      <c r="D72" s="100"/>
      <c r="E72" s="247">
        <v>-290720569</v>
      </c>
      <c r="F72" s="17"/>
      <c r="G72" s="100">
        <v>-54977028</v>
      </c>
      <c r="H72" s="64"/>
      <c r="I72" s="247">
        <v>-2639520</v>
      </c>
    </row>
    <row r="73" spans="1:9" s="241" customFormat="1" ht="22" customHeight="1">
      <c r="A73" s="113" t="s">
        <v>266</v>
      </c>
      <c r="B73" s="2"/>
      <c r="C73" s="247">
        <v>-121855200</v>
      </c>
      <c r="D73" s="247"/>
      <c r="E73" s="247">
        <v>0</v>
      </c>
      <c r="F73" s="242"/>
      <c r="G73" s="247">
        <v>0</v>
      </c>
      <c r="H73" s="246"/>
      <c r="I73" s="247">
        <v>0</v>
      </c>
    </row>
    <row r="74" spans="1:9" ht="22" customHeight="1">
      <c r="A74" s="113" t="s">
        <v>211</v>
      </c>
      <c r="B74" s="56"/>
      <c r="C74" s="100">
        <v>80000000</v>
      </c>
      <c r="D74" s="100"/>
      <c r="E74" s="247">
        <v>0</v>
      </c>
      <c r="G74" s="33">
        <v>43279930521</v>
      </c>
      <c r="H74" s="64"/>
      <c r="I74" s="244">
        <v>65079929500</v>
      </c>
    </row>
    <row r="75" spans="1:9" ht="22" customHeight="1">
      <c r="A75" s="113" t="s">
        <v>212</v>
      </c>
      <c r="B75" s="56"/>
      <c r="C75" s="100">
        <v>0</v>
      </c>
      <c r="D75" s="100"/>
      <c r="E75" s="247">
        <v>-100000000</v>
      </c>
      <c r="F75" s="17"/>
      <c r="G75" s="100">
        <v>-50379422189</v>
      </c>
      <c r="H75" s="64"/>
      <c r="I75" s="247">
        <v>-65995491223</v>
      </c>
    </row>
    <row r="76" spans="1:9" ht="22" customHeight="1">
      <c r="A76" s="113" t="s">
        <v>145</v>
      </c>
      <c r="B76" s="2"/>
      <c r="C76" s="100">
        <v>166666</v>
      </c>
      <c r="D76" s="100"/>
      <c r="E76" s="247">
        <v>1745792</v>
      </c>
      <c r="F76" s="17"/>
      <c r="G76" s="33">
        <v>0</v>
      </c>
      <c r="H76" s="64"/>
      <c r="I76" s="244">
        <v>0</v>
      </c>
    </row>
    <row r="77" spans="1:9" ht="22" customHeight="1">
      <c r="A77" s="113" t="s">
        <v>124</v>
      </c>
      <c r="B77" s="56"/>
      <c r="C77" s="100">
        <v>-2000000</v>
      </c>
      <c r="D77" s="100"/>
      <c r="E77" s="247">
        <v>0</v>
      </c>
      <c r="F77" s="17"/>
      <c r="G77" s="64">
        <v>0</v>
      </c>
      <c r="H77" s="64"/>
      <c r="I77" s="246">
        <v>0</v>
      </c>
    </row>
    <row r="78" spans="1:9" ht="22" customHeight="1">
      <c r="A78" s="113" t="s">
        <v>84</v>
      </c>
      <c r="B78" s="2"/>
      <c r="C78" s="100">
        <v>172621464</v>
      </c>
      <c r="D78" s="100"/>
      <c r="E78" s="247">
        <v>192815185</v>
      </c>
      <c r="F78" s="17"/>
      <c r="G78" s="100">
        <v>3668956076</v>
      </c>
      <c r="H78" s="64"/>
      <c r="I78" s="247">
        <v>285940750</v>
      </c>
    </row>
    <row r="79" spans="1:9" ht="22" customHeight="1">
      <c r="A79" s="113" t="s">
        <v>85</v>
      </c>
      <c r="B79" s="56"/>
      <c r="C79" s="100">
        <v>136181894</v>
      </c>
      <c r="D79" s="17"/>
      <c r="E79" s="247">
        <v>125470835</v>
      </c>
      <c r="F79" s="17"/>
      <c r="G79" s="100">
        <v>331743002</v>
      </c>
      <c r="H79" s="64"/>
      <c r="I79" s="247">
        <v>312079469</v>
      </c>
    </row>
    <row r="80" spans="1:9" ht="22" customHeight="1">
      <c r="A80" s="125" t="s">
        <v>213</v>
      </c>
      <c r="B80" s="2"/>
      <c r="C80" s="34">
        <f>SUM(C58:C79)</f>
        <v>-10093789258</v>
      </c>
      <c r="D80" s="64"/>
      <c r="E80" s="34">
        <f>SUM(E58:E79)</f>
        <v>-15896682134</v>
      </c>
      <c r="F80" s="15"/>
      <c r="G80" s="34">
        <f>SUM(G58:G79)</f>
        <v>-10638260225</v>
      </c>
      <c r="H80" s="64"/>
      <c r="I80" s="34">
        <f>SUM(I58:I79)</f>
        <v>-13990443762</v>
      </c>
    </row>
    <row r="81" spans="1:9" ht="22">
      <c r="A81" s="125"/>
      <c r="B81" s="2"/>
      <c r="C81" s="15"/>
      <c r="D81" s="1"/>
      <c r="E81" s="111"/>
      <c r="F81" s="1"/>
      <c r="G81" s="1"/>
      <c r="H81" s="1"/>
      <c r="I81" s="1"/>
    </row>
    <row r="82" spans="1:9" ht="25.5" customHeight="1">
      <c r="A82" s="59"/>
      <c r="B82" s="16"/>
      <c r="C82" s="30"/>
      <c r="D82" s="1"/>
      <c r="E82" s="113"/>
      <c r="F82" s="1"/>
      <c r="G82" s="1"/>
      <c r="H82" s="1"/>
      <c r="I82" s="1"/>
    </row>
    <row r="83" spans="1:9" ht="22" customHeight="1">
      <c r="A83" s="110" t="s">
        <v>151</v>
      </c>
      <c r="C83" s="46"/>
      <c r="D83" s="44"/>
      <c r="E83" s="46"/>
      <c r="F83" s="44"/>
      <c r="G83" s="30"/>
      <c r="H83" s="44"/>
      <c r="I83" s="113"/>
    </row>
    <row r="84" spans="1:9" ht="22" customHeight="1">
      <c r="A84" s="13" t="str">
        <f>A2</f>
        <v>งบกระแสเงินสด (ไม่ได้ตรวจสอบ)</v>
      </c>
      <c r="C84" s="46"/>
      <c r="D84" s="44"/>
      <c r="E84" s="46"/>
      <c r="F84" s="44"/>
      <c r="G84" s="30"/>
      <c r="H84" s="44"/>
      <c r="I84" s="113"/>
    </row>
    <row r="85" spans="1:9" ht="22" customHeight="1">
      <c r="A85" s="13"/>
      <c r="C85" s="46"/>
      <c r="D85" s="44"/>
      <c r="E85" s="46"/>
      <c r="F85" s="44"/>
      <c r="G85" s="113"/>
      <c r="H85" s="44"/>
      <c r="I85" s="113"/>
    </row>
    <row r="86" spans="1:9" ht="22" customHeight="1">
      <c r="B86" s="2"/>
      <c r="C86" s="323" t="s">
        <v>98</v>
      </c>
      <c r="D86" s="323"/>
      <c r="E86" s="323"/>
      <c r="F86" s="62"/>
      <c r="G86" s="323" t="s">
        <v>99</v>
      </c>
      <c r="H86" s="323"/>
      <c r="I86" s="323"/>
    </row>
    <row r="87" spans="1:9" ht="21.75" customHeight="1">
      <c r="B87" s="2"/>
      <c r="C87" s="312" t="s">
        <v>149</v>
      </c>
      <c r="D87" s="313"/>
      <c r="E87" s="313"/>
      <c r="F87" s="106"/>
      <c r="G87" s="312" t="s">
        <v>149</v>
      </c>
      <c r="H87" s="313"/>
      <c r="I87" s="313"/>
    </row>
    <row r="88" spans="1:9" ht="22" customHeight="1">
      <c r="B88" s="56"/>
      <c r="C88" s="312" t="s">
        <v>148</v>
      </c>
      <c r="D88" s="312"/>
      <c r="E88" s="312"/>
      <c r="F88" s="106"/>
      <c r="G88" s="312" t="s">
        <v>148</v>
      </c>
      <c r="H88" s="312"/>
      <c r="I88" s="312"/>
    </row>
    <row r="89" spans="1:9" ht="22" customHeight="1">
      <c r="B89" s="56"/>
      <c r="C89" s="2">
        <v>2565</v>
      </c>
      <c r="D89" s="58"/>
      <c r="E89" s="2">
        <v>2564</v>
      </c>
      <c r="F89" s="58"/>
      <c r="G89" s="2">
        <v>2565</v>
      </c>
      <c r="H89" s="58"/>
      <c r="I89" s="2">
        <v>2564</v>
      </c>
    </row>
    <row r="90" spans="1:9" ht="22" customHeight="1">
      <c r="B90" s="2"/>
      <c r="C90" s="322" t="s">
        <v>100</v>
      </c>
      <c r="D90" s="322"/>
      <c r="E90" s="322"/>
      <c r="F90" s="322"/>
      <c r="G90" s="322"/>
      <c r="H90" s="322"/>
      <c r="I90" s="322"/>
    </row>
    <row r="91" spans="1:9" ht="22" customHeight="1">
      <c r="A91" s="14" t="s">
        <v>28</v>
      </c>
      <c r="B91" s="2"/>
      <c r="C91" s="40"/>
      <c r="D91" s="36"/>
      <c r="E91" s="40"/>
      <c r="F91" s="36"/>
      <c r="G91" s="41"/>
      <c r="H91" s="36"/>
      <c r="I91" s="41"/>
    </row>
    <row r="92" spans="1:9" ht="22" customHeight="1">
      <c r="A92" s="113" t="s">
        <v>286</v>
      </c>
      <c r="B92" s="97"/>
      <c r="C92" s="64"/>
      <c r="D92" s="64"/>
      <c r="E92" s="246"/>
      <c r="F92" s="17"/>
      <c r="G92" s="64"/>
      <c r="H92" s="64"/>
      <c r="I92" s="246"/>
    </row>
    <row r="93" spans="1:9" s="241" customFormat="1" ht="22" customHeight="1">
      <c r="A93" s="113" t="s">
        <v>287</v>
      </c>
      <c r="B93" s="290"/>
      <c r="C93" s="246">
        <v>35873328</v>
      </c>
      <c r="D93" s="246"/>
      <c r="E93" s="246">
        <v>0</v>
      </c>
      <c r="F93" s="242"/>
      <c r="G93" s="246">
        <v>0</v>
      </c>
      <c r="H93" s="246"/>
      <c r="I93" s="246">
        <v>0</v>
      </c>
    </row>
    <row r="94" spans="1:9" s="241" customFormat="1" ht="22" customHeight="1">
      <c r="A94" s="241" t="s">
        <v>120</v>
      </c>
      <c r="B94" s="290"/>
      <c r="C94" s="246">
        <v>133528004091</v>
      </c>
      <c r="D94" s="246"/>
      <c r="E94" s="246">
        <v>232617029806</v>
      </c>
      <c r="F94" s="242"/>
      <c r="G94" s="246">
        <v>117327796506</v>
      </c>
      <c r="H94" s="246"/>
      <c r="I94" s="246">
        <v>212771833114</v>
      </c>
    </row>
    <row r="95" spans="1:9" ht="22" customHeight="1">
      <c r="A95" s="3" t="s">
        <v>121</v>
      </c>
      <c r="B95" s="97"/>
      <c r="C95" s="64">
        <v>-128444276957</v>
      </c>
      <c r="D95" s="64"/>
      <c r="E95" s="246">
        <v>-224877582152</v>
      </c>
      <c r="F95" s="17"/>
      <c r="G95" s="64">
        <v>-109090689567</v>
      </c>
      <c r="H95" s="64"/>
      <c r="I95" s="246">
        <v>-207031954057</v>
      </c>
    </row>
    <row r="96" spans="1:9" ht="22" customHeight="1">
      <c r="A96" s="113" t="s">
        <v>214</v>
      </c>
      <c r="B96" s="97"/>
      <c r="C96" s="246">
        <v>0</v>
      </c>
      <c r="D96" s="64"/>
      <c r="E96" s="246">
        <v>0</v>
      </c>
      <c r="F96" s="17"/>
      <c r="G96" s="64">
        <v>32408330929</v>
      </c>
      <c r="H96" s="64"/>
      <c r="I96" s="246">
        <v>25326744415</v>
      </c>
    </row>
    <row r="97" spans="1:9" ht="22" customHeight="1">
      <c r="A97" s="3" t="s">
        <v>215</v>
      </c>
      <c r="B97" s="97"/>
      <c r="C97" s="246">
        <v>0</v>
      </c>
      <c r="D97" s="64"/>
      <c r="E97" s="246">
        <v>0</v>
      </c>
      <c r="F97" s="17"/>
      <c r="G97" s="64">
        <v>-32209211863</v>
      </c>
      <c r="H97" s="64"/>
      <c r="I97" s="246">
        <v>-27094934976</v>
      </c>
    </row>
    <row r="98" spans="1:9" ht="22" customHeight="1">
      <c r="A98" s="3" t="s">
        <v>122</v>
      </c>
      <c r="B98" s="97"/>
      <c r="C98" s="64">
        <v>3727631329</v>
      </c>
      <c r="D98" s="64"/>
      <c r="E98" s="246">
        <v>12046491944</v>
      </c>
      <c r="F98" s="17"/>
      <c r="G98" s="64">
        <v>3000000000</v>
      </c>
      <c r="H98" s="64"/>
      <c r="I98" s="246">
        <v>11500000000</v>
      </c>
    </row>
    <row r="99" spans="1:9" ht="22" customHeight="1">
      <c r="A99" s="113" t="s">
        <v>123</v>
      </c>
      <c r="B99" s="97"/>
      <c r="C99" s="64">
        <v>-6196210430</v>
      </c>
      <c r="D99" s="64"/>
      <c r="E99" s="246">
        <v>-2825767008</v>
      </c>
      <c r="F99" s="17"/>
      <c r="G99" s="64">
        <v>0</v>
      </c>
      <c r="H99" s="64"/>
      <c r="I99" s="246">
        <v>-1500000000</v>
      </c>
    </row>
    <row r="100" spans="1:9" ht="22" customHeight="1">
      <c r="A100" s="248" t="s">
        <v>216</v>
      </c>
      <c r="B100" s="56"/>
      <c r="C100" s="246">
        <v>-7741545484</v>
      </c>
      <c r="D100" s="64"/>
      <c r="E100" s="246">
        <v>-6238204465</v>
      </c>
      <c r="F100" s="17"/>
      <c r="G100" s="100">
        <v>-13095750</v>
      </c>
      <c r="H100" s="39"/>
      <c r="I100" s="247">
        <v>-18538207</v>
      </c>
    </row>
    <row r="101" spans="1:9" ht="22" customHeight="1">
      <c r="A101" s="113" t="s">
        <v>88</v>
      </c>
      <c r="B101" s="56"/>
      <c r="C101" s="64">
        <v>-1809235404</v>
      </c>
      <c r="D101" s="64"/>
      <c r="E101" s="246">
        <v>-2412385560</v>
      </c>
      <c r="F101" s="17"/>
      <c r="G101" s="49">
        <v>-1809235404</v>
      </c>
      <c r="H101" s="17"/>
      <c r="I101" s="49">
        <v>-2412385560</v>
      </c>
    </row>
    <row r="102" spans="1:9" ht="22" customHeight="1">
      <c r="A102" s="113" t="s">
        <v>89</v>
      </c>
      <c r="B102" s="56"/>
      <c r="C102" s="64">
        <v>-314254662</v>
      </c>
      <c r="D102" s="64"/>
      <c r="E102" s="246">
        <v>-64218047</v>
      </c>
      <c r="F102" s="17"/>
      <c r="G102" s="33">
        <v>0</v>
      </c>
      <c r="H102" s="64"/>
      <c r="I102" s="244">
        <v>0</v>
      </c>
    </row>
    <row r="103" spans="1:9" ht="22" customHeight="1">
      <c r="A103" s="113" t="s">
        <v>87</v>
      </c>
      <c r="B103" s="56"/>
      <c r="C103" s="64">
        <v>-970690601</v>
      </c>
      <c r="D103" s="64"/>
      <c r="E103" s="246">
        <v>-775393808</v>
      </c>
      <c r="F103" s="17"/>
      <c r="G103" s="49">
        <v>-691838240</v>
      </c>
      <c r="H103" s="17"/>
      <c r="I103" s="49">
        <v>-552125310</v>
      </c>
    </row>
    <row r="104" spans="1:9" ht="22" customHeight="1">
      <c r="A104" s="125" t="s">
        <v>284</v>
      </c>
      <c r="B104" s="56"/>
      <c r="C104" s="34">
        <f>SUM(C92:C103)</f>
        <v>-8184704790</v>
      </c>
      <c r="D104" s="64"/>
      <c r="E104" s="34">
        <f>SUM(E92:E103)</f>
        <v>7469970710</v>
      </c>
      <c r="F104" s="15"/>
      <c r="G104" s="219">
        <f>SUM(G92:G103)</f>
        <v>8922056611</v>
      </c>
      <c r="H104" s="15"/>
      <c r="I104" s="219">
        <f>SUM(I92:I103)</f>
        <v>10988639419</v>
      </c>
    </row>
    <row r="105" spans="1:9" ht="22" customHeight="1">
      <c r="A105" s="125"/>
      <c r="B105" s="56"/>
      <c r="C105" s="221"/>
      <c r="D105" s="1"/>
      <c r="E105" s="221"/>
      <c r="F105" s="1"/>
      <c r="G105" s="1"/>
      <c r="H105" s="1"/>
      <c r="I105" s="1"/>
    </row>
    <row r="106" spans="1:9" ht="22" customHeight="1">
      <c r="A106" s="167" t="s">
        <v>282</v>
      </c>
      <c r="B106" s="2"/>
      <c r="C106" s="170"/>
      <c r="D106" s="44"/>
      <c r="E106" s="170"/>
      <c r="F106" s="44"/>
      <c r="G106" s="30"/>
      <c r="H106" s="44"/>
      <c r="I106" s="113"/>
    </row>
    <row r="107" spans="1:9" ht="22" customHeight="1">
      <c r="A107" s="167" t="s">
        <v>90</v>
      </c>
      <c r="B107" s="2"/>
      <c r="C107" s="64">
        <f>C46+C80+C104</f>
        <v>-5052056856</v>
      </c>
      <c r="D107" s="64"/>
      <c r="E107" s="246">
        <f>E46+E80+E104</f>
        <v>-2556936244</v>
      </c>
      <c r="F107" s="19"/>
      <c r="G107" s="19">
        <f>G46+G80+G104</f>
        <v>-1529429288</v>
      </c>
      <c r="H107" s="19"/>
      <c r="I107" s="19">
        <f>I46+I80+I104</f>
        <v>-2694577150</v>
      </c>
    </row>
    <row r="108" spans="1:9" s="241" customFormat="1" ht="22" customHeight="1">
      <c r="A108" s="243" t="s">
        <v>260</v>
      </c>
      <c r="B108" s="2"/>
      <c r="C108" s="246"/>
      <c r="D108" s="246"/>
      <c r="E108" s="246"/>
      <c r="F108" s="19"/>
      <c r="G108" s="19"/>
      <c r="H108" s="19"/>
      <c r="I108" s="19"/>
    </row>
    <row r="109" spans="1:9" ht="22" customHeight="1">
      <c r="A109" s="127" t="s">
        <v>259</v>
      </c>
      <c r="B109" s="2"/>
      <c r="C109" s="64">
        <v>344544571</v>
      </c>
      <c r="D109" s="64"/>
      <c r="E109" s="246">
        <v>680241477</v>
      </c>
      <c r="F109" s="36"/>
      <c r="G109" s="45">
        <v>71232</v>
      </c>
      <c r="H109" s="36"/>
      <c r="I109" s="45">
        <v>132315</v>
      </c>
    </row>
    <row r="110" spans="1:9" ht="22" customHeight="1">
      <c r="A110" s="112" t="s">
        <v>136</v>
      </c>
      <c r="B110" s="2"/>
      <c r="C110" s="101">
        <v>248082643</v>
      </c>
      <c r="D110" s="64"/>
      <c r="E110" s="101">
        <v>804875130</v>
      </c>
      <c r="F110" s="36"/>
      <c r="G110" s="104">
        <v>0</v>
      </c>
      <c r="H110" s="36"/>
      <c r="I110" s="104">
        <v>0</v>
      </c>
    </row>
    <row r="111" spans="1:9" ht="22" customHeight="1">
      <c r="A111" s="125" t="s">
        <v>282</v>
      </c>
      <c r="B111" s="2"/>
      <c r="C111" s="35">
        <f>SUM(C107:C110)</f>
        <v>-4459429642</v>
      </c>
      <c r="D111" s="64"/>
      <c r="E111" s="35">
        <f>SUM(E107:E110)</f>
        <v>-1071819637</v>
      </c>
      <c r="F111" s="15"/>
      <c r="G111" s="35">
        <f>SUM(G107:G109)</f>
        <v>-1529358056</v>
      </c>
      <c r="H111" s="64"/>
      <c r="I111" s="35">
        <f>SUM(I107:I109)</f>
        <v>-2694444835</v>
      </c>
    </row>
    <row r="112" spans="1:9" ht="22" customHeight="1">
      <c r="A112" s="112" t="s">
        <v>135</v>
      </c>
      <c r="B112" s="2"/>
      <c r="C112" s="47">
        <f>'BS-3-5'!E10</f>
        <v>16579390141</v>
      </c>
      <c r="D112" s="36"/>
      <c r="E112" s="47">
        <v>15911869787</v>
      </c>
      <c r="F112" s="36"/>
      <c r="G112" s="40">
        <f>'BS-3-5'!I10</f>
        <v>4664556667</v>
      </c>
      <c r="H112" s="36"/>
      <c r="I112" s="40">
        <v>7895183177</v>
      </c>
    </row>
    <row r="113" spans="1:9" ht="22" customHeight="1" thickBot="1">
      <c r="A113" s="125" t="s">
        <v>150</v>
      </c>
      <c r="B113" s="56"/>
      <c r="C113" s="220">
        <f>SUM(C111:C112)</f>
        <v>12119960499</v>
      </c>
      <c r="D113" s="15"/>
      <c r="E113" s="220">
        <f>SUM(E111:E112)</f>
        <v>14840050150</v>
      </c>
      <c r="F113" s="15"/>
      <c r="G113" s="220">
        <f>SUM(G111:G112)</f>
        <v>3135198611</v>
      </c>
      <c r="H113" s="15"/>
      <c r="I113" s="220">
        <f>SUM(I111:I112)</f>
        <v>5200738342</v>
      </c>
    </row>
    <row r="114" spans="1:9" ht="22" customHeight="1" thickTop="1">
      <c r="C114" s="296"/>
      <c r="D114" s="118"/>
      <c r="E114" s="296"/>
      <c r="F114" s="118"/>
      <c r="G114" s="296"/>
      <c r="H114" s="36"/>
      <c r="I114" s="41"/>
    </row>
    <row r="115" spans="1:9" ht="22" customHeight="1">
      <c r="A115" s="11" t="s">
        <v>32</v>
      </c>
      <c r="C115" s="40"/>
      <c r="D115" s="44"/>
      <c r="E115" s="40"/>
      <c r="F115" s="44"/>
      <c r="G115" s="40"/>
      <c r="H115" s="44"/>
      <c r="I115" s="40"/>
    </row>
    <row r="116" spans="1:9" ht="21.5">
      <c r="A116" s="103" t="s">
        <v>137</v>
      </c>
      <c r="C116" s="49">
        <v>1843400217</v>
      </c>
      <c r="E116" s="49">
        <v>1288888266</v>
      </c>
      <c r="G116" s="100">
        <v>96621</v>
      </c>
      <c r="H116" s="64"/>
      <c r="I116" s="247">
        <v>542248</v>
      </c>
    </row>
    <row r="117" spans="1:9" ht="21.5">
      <c r="A117" s="103" t="s">
        <v>138</v>
      </c>
      <c r="C117" s="49">
        <v>452395650</v>
      </c>
      <c r="E117" s="49">
        <v>182862524</v>
      </c>
      <c r="G117" s="100">
        <v>637605</v>
      </c>
      <c r="H117" s="64"/>
      <c r="I117" s="247">
        <v>642420</v>
      </c>
    </row>
    <row r="118" spans="1:9" ht="21.5">
      <c r="A118" s="165" t="s">
        <v>141</v>
      </c>
      <c r="C118" s="49">
        <v>44335501</v>
      </c>
      <c r="E118" s="49">
        <v>67045080</v>
      </c>
      <c r="G118" s="100">
        <v>0</v>
      </c>
      <c r="H118" s="64"/>
      <c r="I118" s="247">
        <v>0</v>
      </c>
    </row>
    <row r="119" spans="1:9" ht="21.5">
      <c r="A119" s="103" t="s">
        <v>139</v>
      </c>
      <c r="C119" s="49">
        <v>1343803837</v>
      </c>
      <c r="E119" s="49">
        <v>610556004</v>
      </c>
      <c r="G119" s="100">
        <v>0</v>
      </c>
      <c r="H119" s="64"/>
      <c r="I119" s="247">
        <v>0</v>
      </c>
    </row>
    <row r="120" spans="1:9" s="241" customFormat="1" ht="21.5">
      <c r="A120" s="248" t="s">
        <v>285</v>
      </c>
      <c r="C120" s="49">
        <v>819407040</v>
      </c>
      <c r="D120" s="20"/>
      <c r="E120" s="247">
        <v>0</v>
      </c>
      <c r="F120" s="20"/>
      <c r="G120" s="247">
        <v>0</v>
      </c>
      <c r="H120" s="246"/>
      <c r="I120" s="247">
        <v>0</v>
      </c>
    </row>
    <row r="121" spans="1:9" ht="21.5">
      <c r="A121" s="165" t="s">
        <v>190</v>
      </c>
      <c r="C121" s="247">
        <v>0</v>
      </c>
      <c r="E121" s="49">
        <v>1147167848.4492838</v>
      </c>
      <c r="G121" s="100">
        <v>0</v>
      </c>
      <c r="H121" s="64"/>
      <c r="I121" s="247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4:E4"/>
    <mergeCell ref="G4:I4"/>
    <mergeCell ref="C52:E52"/>
    <mergeCell ref="G52:I52"/>
    <mergeCell ref="C86:E86"/>
    <mergeCell ref="G86:I86"/>
    <mergeCell ref="C5:E5"/>
    <mergeCell ref="G5:I5"/>
    <mergeCell ref="C6:E6"/>
    <mergeCell ref="G6:I6"/>
    <mergeCell ref="C8:I8"/>
    <mergeCell ref="C53:E53"/>
    <mergeCell ref="G53:I53"/>
    <mergeCell ref="C54:E54"/>
    <mergeCell ref="G54:I54"/>
    <mergeCell ref="C56:I56"/>
    <mergeCell ref="C90:I90"/>
    <mergeCell ref="C87:E87"/>
    <mergeCell ref="G87:I87"/>
    <mergeCell ref="C88:E88"/>
    <mergeCell ref="G88:I88"/>
  </mergeCells>
  <phoneticPr fontId="0" type="noConversion"/>
  <pageMargins left="0.7" right="0.7" top="0.48" bottom="0.5" header="0.5" footer="0.5"/>
  <pageSetup paperSize="9" scale="74" firstPageNumber="12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2" manualBreakCount="2">
    <brk id="48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BS-3-5</vt:lpstr>
      <vt:lpstr>SOCI 6-9</vt:lpstr>
      <vt:lpstr>CH-Consol FS 10</vt:lpstr>
      <vt:lpstr>SOCE-Sep11</vt:lpstr>
      <vt:lpstr>CF12-14</vt:lpstr>
      <vt:lpstr>'CF12-14'!_Hlk120336604</vt:lpstr>
      <vt:lpstr>'BS-3-5'!Print_Area</vt:lpstr>
      <vt:lpstr>'CF12-14'!Print_Area</vt:lpstr>
      <vt:lpstr>'CH-Consol FS 10'!Print_Area</vt:lpstr>
      <vt:lpstr>'SOCE-Sep11'!Print_Area</vt:lpstr>
      <vt:lpstr>'SOCI 6-9'!Print_Area</vt:lpstr>
      <vt:lpstr>'CH-Consol FS 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2022-10-31T12:08:34Z</cp:lastPrinted>
  <dcterms:created xsi:type="dcterms:W3CDTF">2006-01-06T08:39:44Z</dcterms:created>
  <dcterms:modified xsi:type="dcterms:W3CDTF">2022-11-14T06:13:19Z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