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3 Sep22 (JTR-14)\"/>
    </mc:Choice>
  </mc:AlternateContent>
  <xr:revisionPtr revIDLastSave="0" documentId="13_ncr:1_{C2289CC2-C317-48D5-A5D4-BCD1B5219019}" xr6:coauthVersionLast="47" xr6:coauthVersionMax="47" xr10:uidLastSave="{00000000-0000-0000-0000-000000000000}"/>
  <bookViews>
    <workbookView xWindow="-120" yWindow="-120" windowWidth="21840" windowHeight="13140" activeTab="5" xr2:uid="{576BA556-8827-4612-B4B6-8F2A45B90C8C}"/>
  </bookViews>
  <sheets>
    <sheet name="T2-4" sheetId="8" r:id="rId1"/>
    <sheet name="T5(3M)" sheetId="2" r:id="rId2"/>
    <sheet name="T6(9M)" sheetId="9" r:id="rId3"/>
    <sheet name="T7" sheetId="6" r:id="rId4"/>
    <sheet name="T8" sheetId="7" r:id="rId5"/>
    <sheet name="T9-11" sheetId="3" r:id="rId6"/>
  </sheets>
  <definedNames>
    <definedName name="_xlnm.Print_Area" localSheetId="0">'T2-4'!$A$1:$M$144</definedName>
    <definedName name="_xlnm.Print_Area" localSheetId="1">'T5(3M)'!$A$1:$M$63</definedName>
    <definedName name="_xlnm.Print_Area" localSheetId="2">'T6(9M)'!$A$1:$M$68</definedName>
    <definedName name="_xlnm.Print_Area" localSheetId="3">'T7'!$A$1:$AE$43</definedName>
    <definedName name="_xlnm.Print_Area" localSheetId="4">'T8'!$A$1:$U$35</definedName>
    <definedName name="_xlnm.Print_Area" localSheetId="5">'T9-11'!$A$1:$M$148</definedName>
    <definedName name="SCO" localSheetId="3">'T7'!#REF!</definedName>
    <definedName name="SCO" localSheetId="4">'T8'!#REF!</definedName>
    <definedName name="SFP" localSheetId="0">'T2-4'!$A$11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2" l="1"/>
  <c r="G38" i="2" s="1"/>
  <c r="M54" i="2"/>
  <c r="K91" i="3" l="1"/>
  <c r="G91" i="3"/>
  <c r="M26" i="3" l="1"/>
  <c r="K26" i="3"/>
  <c r="I26" i="3"/>
  <c r="G26" i="3"/>
  <c r="K25" i="3"/>
  <c r="M25" i="3"/>
  <c r="I25" i="3"/>
  <c r="G25" i="3"/>
  <c r="Q23" i="7" l="1"/>
  <c r="M36" i="2"/>
  <c r="M38" i="2" s="1"/>
  <c r="K36" i="2"/>
  <c r="K38" i="2" s="1"/>
  <c r="I36" i="2"/>
  <c r="I38" i="2" s="1"/>
  <c r="S27" i="6"/>
  <c r="Y27" i="6" s="1"/>
  <c r="I54" i="2" l="1"/>
  <c r="G54" i="2"/>
  <c r="M27" i="6" l="1"/>
  <c r="AA27" i="6" s="1"/>
  <c r="M62" i="9"/>
  <c r="I62" i="9"/>
  <c r="G62" i="9"/>
  <c r="I41" i="8" l="1"/>
  <c r="G41" i="8"/>
  <c r="K41" i="8"/>
  <c r="M84" i="8"/>
  <c r="G84" i="8"/>
  <c r="I84" i="8"/>
  <c r="K84" i="8"/>
  <c r="A3" i="3"/>
  <c r="M88" i="3"/>
  <c r="M75" i="3"/>
  <c r="I88" i="3"/>
  <c r="I75" i="3"/>
  <c r="S23" i="7"/>
  <c r="S22" i="7"/>
  <c r="U22" i="7" s="1"/>
  <c r="S20" i="7"/>
  <c r="U20" i="7" s="1"/>
  <c r="Q18" i="7"/>
  <c r="O18" i="7"/>
  <c r="M18" i="7"/>
  <c r="K18" i="7"/>
  <c r="I18" i="7"/>
  <c r="G18" i="7"/>
  <c r="S15" i="7"/>
  <c r="U15" i="7" s="1"/>
  <c r="S13" i="7"/>
  <c r="U13" i="7" s="1"/>
  <c r="AC21" i="6"/>
  <c r="W21" i="6"/>
  <c r="U21" i="6"/>
  <c r="S21" i="6"/>
  <c r="Q21" i="6"/>
  <c r="O21" i="6"/>
  <c r="K21" i="6"/>
  <c r="M21" i="6"/>
  <c r="I21" i="6"/>
  <c r="G21" i="6"/>
  <c r="AA15" i="6"/>
  <c r="Y15" i="6"/>
  <c r="M59" i="9"/>
  <c r="I59" i="9"/>
  <c r="G59" i="9"/>
  <c r="M53" i="9"/>
  <c r="I53" i="9"/>
  <c r="G53" i="9"/>
  <c r="M43" i="9"/>
  <c r="K43" i="9"/>
  <c r="I43" i="9"/>
  <c r="G43" i="9"/>
  <c r="M33" i="9"/>
  <c r="K33" i="9"/>
  <c r="I33" i="9"/>
  <c r="G33" i="9"/>
  <c r="M13" i="9"/>
  <c r="M22" i="9" s="1"/>
  <c r="K13" i="9"/>
  <c r="K22" i="9" s="1"/>
  <c r="I13" i="9"/>
  <c r="I22" i="9" s="1"/>
  <c r="G13" i="9"/>
  <c r="M52" i="2"/>
  <c r="M46" i="2"/>
  <c r="M13" i="2"/>
  <c r="I52" i="2"/>
  <c r="I46" i="2"/>
  <c r="I13" i="2"/>
  <c r="M41" i="8"/>
  <c r="M25" i="9" l="1"/>
  <c r="M9" i="3"/>
  <c r="M42" i="3" s="1"/>
  <c r="M45" i="3" s="1"/>
  <c r="M90" i="3" s="1"/>
  <c r="M94" i="3" s="1"/>
  <c r="I25" i="9"/>
  <c r="I9" i="3"/>
  <c r="I42" i="3" s="1"/>
  <c r="I45" i="3" s="1"/>
  <c r="I90" i="3" s="1"/>
  <c r="I94" i="3" s="1"/>
  <c r="K25" i="9"/>
  <c r="K9" i="3"/>
  <c r="M22" i="2"/>
  <c r="I22" i="2"/>
  <c r="G22" i="9"/>
  <c r="G9" i="3" s="1"/>
  <c r="G45" i="9"/>
  <c r="I45" i="9"/>
  <c r="AE15" i="6"/>
  <c r="M45" i="9"/>
  <c r="M47" i="9" s="1"/>
  <c r="K45" i="9"/>
  <c r="I47" i="9" l="1"/>
  <c r="K50" i="9"/>
  <c r="M23" i="7" s="1"/>
  <c r="K47" i="9"/>
  <c r="K56" i="9" s="1"/>
  <c r="K59" i="9" s="1"/>
  <c r="I25" i="2"/>
  <c r="M25" i="2"/>
  <c r="G25" i="9"/>
  <c r="Y26" i="6"/>
  <c r="U23" i="7" l="1"/>
  <c r="K53" i="9"/>
  <c r="K62" i="9"/>
  <c r="I40" i="2"/>
  <c r="M40" i="2"/>
  <c r="G47" i="9"/>
  <c r="AA26" i="6"/>
  <c r="Y23" i="6"/>
  <c r="K88" i="3"/>
  <c r="G88" i="3"/>
  <c r="AA23" i="6" l="1"/>
  <c r="AE23" i="6" l="1"/>
  <c r="Q25" i="7"/>
  <c r="S16" i="7"/>
  <c r="Q29" i="6"/>
  <c r="O29" i="6"/>
  <c r="W29" i="6"/>
  <c r="U29" i="6"/>
  <c r="K29" i="6"/>
  <c r="I29" i="6"/>
  <c r="G29" i="6"/>
  <c r="AC29" i="6"/>
  <c r="U16" i="7" l="1"/>
  <c r="U18" i="7" s="1"/>
  <c r="S18" i="7"/>
  <c r="S29" i="6"/>
  <c r="M29" i="6"/>
  <c r="A98" i="8" l="1"/>
  <c r="U25" i="7" l="1"/>
  <c r="A148" i="3" l="1"/>
  <c r="A1" i="3"/>
  <c r="M25" i="7"/>
  <c r="K25" i="7"/>
  <c r="I25" i="7"/>
  <c r="G25" i="7"/>
  <c r="O25" i="7" l="1"/>
  <c r="S25" i="7"/>
  <c r="AE27" i="6"/>
  <c r="AE26" i="6"/>
  <c r="Y25" i="6"/>
  <c r="M125" i="8"/>
  <c r="M128" i="8" s="1"/>
  <c r="K125" i="8"/>
  <c r="K128" i="8" s="1"/>
  <c r="I125" i="8"/>
  <c r="I128" i="8" s="1"/>
  <c r="G125" i="8"/>
  <c r="G128" i="8" s="1"/>
  <c r="A100" i="8"/>
  <c r="M74" i="8"/>
  <c r="K74" i="8"/>
  <c r="I74" i="8"/>
  <c r="G74" i="8"/>
  <c r="A51" i="8"/>
  <c r="A49" i="8"/>
  <c r="M26" i="8"/>
  <c r="K26" i="8"/>
  <c r="I26" i="8"/>
  <c r="G26" i="8"/>
  <c r="Y29" i="6" l="1"/>
  <c r="I43" i="8"/>
  <c r="M86" i="8"/>
  <c r="M130" i="8" s="1"/>
  <c r="M43" i="8"/>
  <c r="AA25" i="6"/>
  <c r="AA29" i="6" s="1"/>
  <c r="K86" i="8"/>
  <c r="K130" i="8" s="1"/>
  <c r="I86" i="8"/>
  <c r="I130" i="8" s="1"/>
  <c r="G86" i="8"/>
  <c r="G130" i="8" s="1"/>
  <c r="K43" i="8"/>
  <c r="G43" i="8"/>
  <c r="AE25" i="6" l="1"/>
  <c r="AE29" i="6" s="1"/>
  <c r="Y17" i="6" l="1"/>
  <c r="AA17" i="6" l="1"/>
  <c r="G52" i="2"/>
  <c r="G46" i="2"/>
  <c r="K13" i="2"/>
  <c r="G13" i="2"/>
  <c r="K22" i="2" l="1"/>
  <c r="AE17" i="6"/>
  <c r="G22" i="2"/>
  <c r="G25" i="2" l="1"/>
  <c r="K25" i="2"/>
  <c r="K40" i="2" l="1"/>
  <c r="K43" i="2"/>
  <c r="G40" i="2"/>
  <c r="K54" i="2" l="1"/>
  <c r="K49" i="2"/>
  <c r="K46" i="2"/>
  <c r="K75" i="3"/>
  <c r="G75" i="3"/>
  <c r="K52" i="2" l="1"/>
  <c r="Y19" i="6"/>
  <c r="Y18" i="6"/>
  <c r="AA18" i="6" l="1"/>
  <c r="Y21" i="6"/>
  <c r="AA19" i="6"/>
  <c r="AE19" i="6" s="1"/>
  <c r="AE18" i="6" l="1"/>
  <c r="AE21" i="6" s="1"/>
  <c r="AA21" i="6"/>
  <c r="G42" i="3"/>
  <c r="G45" i="3" s="1"/>
  <c r="K42" i="3"/>
  <c r="A51" i="3" l="1"/>
  <c r="A53" i="3"/>
  <c r="G90" i="3" l="1"/>
  <c r="G94" i="3" s="1"/>
  <c r="K45" i="3"/>
  <c r="K90" i="3" l="1"/>
  <c r="K94" i="3" s="1"/>
</calcChain>
</file>

<file path=xl/sharedStrings.xml><?xml version="1.0" encoding="utf-8"?>
<sst xmlns="http://schemas.openxmlformats.org/spreadsheetml/2006/main" count="474" uniqueCount="241">
  <si>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</si>
  <si>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</si>
  <si>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</si>
  <si>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</si>
  <si>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</si>
  <si>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</si>
  <si>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</si>
  <si>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</si>
  <si>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</si>
  <si>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</si>
  <si>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</si>
  <si>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</si>
  <si>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</si>
  <si>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</si>
  <si>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</si>
  <si>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</si>
  <si>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</si>
  <si>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</si>
  <si>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</si>
  <si>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</si>
  <si>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</si>
  <si>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</si>
  <si>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</si>
  <si>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</si>
  <si>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</si>
  <si>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</si>
  <si>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</si>
  <si>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</si>
  <si>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</si>
  <si>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</si>
  <si>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</si>
  <si>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</si>
  <si>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</si>
  <si>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</si>
  <si>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</si>
  <si>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</si>
  <si>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</si>
  <si>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</si>
  <si>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</si>
  <si>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</si>
  <si>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</si>
  <si>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</si>
  <si>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</si>
  <si>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</si>
  <si>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</si>
  <si>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</si>
  <si>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</si>
  <si>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</si>
  <si>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</si>
  <si>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</si>
  <si>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</si>
  <si>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</si>
  <si>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</si>
  <si>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</si>
  <si>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</si>
  <si>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</si>
  <si>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</si>
  <si>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</si>
  <si>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</si>
  <si>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</si>
  <si>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</si>
  <si>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</si>
  <si>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</si>
  <si>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</si>
  <si>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</si>
  <si>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</si>
  <si>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</si>
  <si>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</si>
  <si>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</si>
  <si>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</si>
  <si>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</si>
  <si>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</si>
  <si>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</si>
  <si>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</si>
  <si>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</si>
  <si>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</si>
  <si>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</si>
  <si>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</si>
  <si>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</si>
  <si>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</si>
  <si>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</si>
  <si>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</si>
  <si>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</si>
  <si>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</si>
  <si>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</si>
  <si>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</si>
  <si>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</si>
  <si>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</si>
  <si>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</si>
  <si>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</si>
  <si>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</si>
  <si>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</si>
  <si>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</si>
  <si>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</si>
  <si>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</si>
  <si>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</si>
  <si>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</si>
  <si>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</si>
  <si>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</si>
  <si>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</si>
  <si>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</si>
  <si>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</si>
  <si>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>การวัดมูลค่าใหม่</t>
  </si>
  <si>
    <t>เงินสดสุทธิได้มาจากกิจกรรมดำเนินงาน</t>
  </si>
  <si>
    <t>เงินปันผล</t>
  </si>
  <si>
    <t>ในบริษัทย่อย</t>
  </si>
  <si>
    <t xml:space="preserve">ของส่วนของเจ้าของ 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</si>
  <si>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</si>
  <si>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</si>
  <si>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</si>
  <si>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</si>
  <si>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</si>
  <si>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</si>
  <si>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</si>
  <si>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</si>
  <si>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</si>
  <si>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</si>
  <si>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</si>
  <si>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</si>
  <si>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</si>
  <si>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</si>
  <si>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</si>
  <si>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ทุนสำรองตามกฎหมาย</t>
  </si>
  <si>
    <t>เงินสดจ่ายเพื่อซื้อสินทรัพย์ทางการเงินที่วัดมูลค่าด้วย</t>
  </si>
  <si>
    <t>เงินสดจ่ายคืนเงินกู้ยืมระยะสั้นจากสถาบันการเงิน</t>
  </si>
  <si>
    <t>เงินสดจ่ายดอกเบี้ย</t>
  </si>
  <si>
    <t>เงินสดและรายการเทียบเท่าเงินสดสิ้นงวด</t>
  </si>
  <si>
    <t>กำไรต่อหุ้นขั้นพื้นฐาน (บาท)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</si>
  <si>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</si>
  <si>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</si>
  <si>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</si>
  <si>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</si>
  <si>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</si>
  <si>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</si>
  <si>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</si>
  <si>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</si>
  <si>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</si>
  <si>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</si>
  <si>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</si>
  <si>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</si>
  <si>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>เงินสดจ่ายเพื่อลงทุนในบริษัทย่อยเพิ่มขึ้น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</si>
  <si>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</si>
  <si>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</si>
  <si>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</si>
  <si>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เงินสดสุทธิใช้ไปในกิจกรรมจัดหาเงิน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</si>
  <si>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</si>
  <si>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</si>
  <si>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</si>
  <si>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>เงินสดจ่ายเงินปันผล</t>
  </si>
  <si>
    <t>โอนอุปกรณ์เป็นสินทรัพย์ไม่มีตัวตน</t>
  </si>
  <si>
    <t>ที่วัดมูลค่าด้วยมูลค่ายุติธรรมผ่านกำไรหรือขาดทุน</t>
  </si>
  <si>
    <t xml:space="preserve">เงินสดรับจากการจำหน่ายที่ดิน อาคาร และอุปกรณ์ 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</si>
  <si>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</si>
  <si>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</si>
  <si>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</si>
  <si>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</si>
  <si>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</si>
  <si>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เจ้าหนี้จากการซื้อที่ดิน อาคาร และอุปกรณ์</t>
  </si>
  <si>
    <t>และสินทรัพย์ไม่มีตัวตน</t>
  </si>
  <si>
    <t>พ.ศ. 2564</t>
  </si>
  <si>
    <t>เงินให้กู้ระยะสั้นแก่บุคคลอื่น</t>
  </si>
  <si>
    <t>ค่าความนิยม</t>
  </si>
  <si>
    <t xml:space="preserve">                       กรรมการ _______________________________                  กรรมการ __________________________________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</si>
  <si>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</si>
  <si>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</si>
  <si>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ยอดคงเหลือ ณ วันที่ 1 มกราคม พ.ศ. 2564 </t>
  </si>
  <si>
    <t>ยอดคงเหลือ ณ วันที่ 1 มกราคม พ.ศ. 2564</t>
  </si>
  <si>
    <t>การรวมธุรกิจ</t>
  </si>
  <si>
    <t>การวัดมูลค่า</t>
  </si>
  <si>
    <t>เงินลงทุนในตราสารทุน</t>
  </si>
  <si>
    <t>การวัดมูลค่าเงิน</t>
  </si>
  <si>
    <t>ผ่านกำไรขาดทุนเบ็ดเสร็จอื่น</t>
  </si>
  <si>
    <t>รวมองค์ประกอบอื่น</t>
  </si>
  <si>
    <t>เงินปันผลค้างรับ</t>
  </si>
  <si>
    <t xml:space="preserve">กำไรจากอัตราแลกเปลี่ยน </t>
  </si>
  <si>
    <t>กำไร(ขาดทุน)จากมูลค่ายุติธรรมของสินทรัพย์ทางการเงิน</t>
  </si>
  <si>
    <t xml:space="preserve">กำไร(ขาดทุน)จากอัตราแลกเปลี่ยน </t>
  </si>
  <si>
    <t>งบการเงิน</t>
  </si>
  <si>
    <t>การแปลงค่า</t>
  </si>
  <si>
    <t>ลงทุนในตราสารทุน</t>
  </si>
  <si>
    <t>ผ่านกำไรขาดทุน</t>
  </si>
  <si>
    <t>เบ็ดเสร็จอื่น</t>
  </si>
  <si>
    <t>ค่าเผื่อผลขาดทุนด้านเครดิตที่คาดว่า</t>
  </si>
  <si>
    <t>จะเกิดขึ้นของสินทรัพย์ทางการเงิน</t>
  </si>
  <si>
    <t>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</si>
  <si>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</si>
  <si>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ผลต่างจากการแปลงค่างบการเงิน</t>
  </si>
  <si>
    <t>เงินสดได้มาจากกิจกรรมดำเนินงาน</t>
  </si>
  <si>
    <t>เงินสดจ่ายเพื่อเงินให้กู้ระยะสั้นแก่บุคคลอื่น</t>
  </si>
  <si>
    <t>เงินสดรับจากการจำหน่ายสินทรัพย์ทางการเงินที่วัดมูลค่าด้วย</t>
  </si>
  <si>
    <t>เงินสดจ่ายเพื่อเงินให้กู้ระยะสั้นแก่กิจการที่เกี่ยวข้องกัน</t>
  </si>
  <si>
    <t>เงินสดจ่ายคืนเงินต้นตามสัญญาเช่า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</si>
  <si>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</si>
  <si>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</si>
  <si>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ลูกหนี้จากการจำหน่ายสินทรัพย์ทางการเงินที่วัดมูลค่าด้วย</t>
  </si>
  <si>
    <t>(กลับรายการ) ค่าเผื่อการลดมูลค่าสินค้าคงเหลือ</t>
  </si>
  <si>
    <t>เงินสดจ่ายเพื่อซื้อบริษัทย่อย - สุทธิจากเงินสดในบริษัทย่อย</t>
  </si>
  <si>
    <t>ค่าใช้จ่ายผลประโยชน์พนักงาน</t>
  </si>
  <si>
    <t>กำไร(ขาดทุน)เบ็ดเสร็จอื่น: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</si>
  <si>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</si>
  <si>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การเปลี่ยนแปลงในมูลค่ายุติธรรมของสินทรัพย์ทางการเงิน</t>
  </si>
  <si>
    <t>30 กันยายน</t>
  </si>
  <si>
    <t>ยอดคงเหลือ ณ วันที่ 30 กันยายน พ.ศ. 2564</t>
  </si>
  <si>
    <t>หนี้สินตราสารอนุพันธ์</t>
  </si>
  <si>
    <t>เงินกู้ยืมระยะสั้นจากกิจการอื่น</t>
  </si>
  <si>
    <t>ผลต่างจากการแปลงค่างบการเงินเพิ่มขึ้น</t>
  </si>
  <si>
    <t>ขาดทุนจากมูลค่ายุติธรรมของสินทรัพย์ทางการเงิน</t>
  </si>
  <si>
    <t>กำไรเบ็ดเสร็จอื่นสำหรับงวด - สุทธิจากภาษี</t>
  </si>
  <si>
    <t>เงินสดจ่ายเงินปันผลให้แก่ส่วนได้เสียที่ไม่มีอำนาจควบคุม</t>
  </si>
  <si>
    <t>ในภายหลัง</t>
  </si>
  <si>
    <t>รวมรายการที่จะไม่จัดประเภทรายการใหม่ไปยังกำไรหรือขาดทุน</t>
  </si>
  <si>
    <t xml:space="preserve">ผลต่างของอัตราแลกเปลี่ยนจากการแปลงค่างบการเงิน </t>
  </si>
  <si>
    <t>- สุทธิจากภาษี</t>
  </si>
  <si>
    <t xml:space="preserve">ที่วัดด้วยมูลค่ายุติธรรมผ่านกำไรขาดทุนเบ็ดเสร็จอื่น </t>
  </si>
  <si>
    <t>รวมรายการที่จะจัดประเภทรายการใหม่ไปยังกำไรหรือขาดทุน</t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</si>
  <si>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</si>
  <si>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</si>
  <si>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</si>
  <si>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ยอดคงเหลือ ณ วันที่ 1 มกราคม พ.ศ. 2565</t>
  </si>
  <si>
    <t>ยอดคงเหลือ ณ วันที่ 30 กันยายน พ.ศ. 2565</t>
  </si>
  <si>
    <t xml:space="preserve">ยอดคงเหลือ ณ วันที่ 1 มกราคม พ.ศ. 2565 </t>
  </si>
  <si>
    <t>สำหรับงวดสามเดือนสิ้นสุดวันที่ 30 กันยายน พ.ศ. 2565</t>
  </si>
  <si>
    <t>5, 6</t>
  </si>
  <si>
    <t>11 ค)</t>
  </si>
  <si>
    <t>ลูกหนี้การค้าส่วนที่ไม่หมุนเวียน</t>
  </si>
  <si>
    <t>หนี้สินภาษีเงินได้รอการตัดบัญชี</t>
  </si>
  <si>
    <t>เงินกู้ยืมระยะยาวจากสถาบันการเงิน</t>
  </si>
  <si>
    <t>รายการที่จะไม่จัดประเภทรายการใหม่ไปยังกำไรหรือขาดทุนในภายหลัง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</si>
  <si>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</si>
  <si>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เงินสดจ่ายคืนเงินกู้ยืมระยะสั้นกิจการอื่น</t>
  </si>
  <si>
    <t>การวัดมูลค่าใหม่ของภาระผูกพันผลประโยชน์หลังออกจากงาน</t>
  </si>
  <si>
    <r>
      <t xml:space="preserve">งบแสดงฐานะการเงิน </t>
    </r>
    <r>
      <rPr>
        <sz val="13"/>
        <rFont val="Browallia New"/>
        <family val="2"/>
      </rPr>
      <t>(ยังไม่ได้ตรวจสอบ)</t>
    </r>
  </si>
  <si>
    <r>
      <t xml:space="preserve">งบแสดงฐานะการเงิน </t>
    </r>
    <r>
      <rPr>
        <sz val="13"/>
        <rFont val="Browallia New"/>
        <family val="2"/>
      </rPr>
      <t>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</si>
  <si>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t>เงินสดสุทธิใช้ไปในกิจกรรมลงทุน</t>
  </si>
  <si>
    <t>กำไรจากอัตราแลกเปลี่ยนของเงินสดและรายการเทียบเท่าเงินสด</t>
  </si>
  <si>
    <t>ขาดทุนจากการจำหน่ายที่ดิน อาคาร และอุปกรณ์</t>
  </si>
  <si>
    <t>(กำไร) ขาดทุนจากการยกเลิกและปรับปรุงสัญญาเช่า</t>
  </si>
  <si>
    <t>กลับรายการค่าเผื่อการด้อยค่าอาคารและอุปกรณ์</t>
  </si>
  <si>
    <t>เงินสดและรายการเทียบเท่าเงินสดเพิ่มขึ้น (ลดลง) สุทธิ</t>
  </si>
  <si>
    <t>ขาดทุน (กำไร) จากการตัดจำหน่ายสินทรัพย์ไม่มีตัวตน</t>
  </si>
  <si>
    <t>ขาดทุน (กำไร) จากมูลค่ายุติธรรมของสินทรัพย์ทางการเงิน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</si>
</sst>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  <numFmt numFmtId="171" formatCode="#,##0.00;\(#,##0.00\);\-"/>
    <numFmt numFmtId="172" formatCode="_(* #,##0.00_);_(* \(#,##0.00\);_(* \-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rgb="FF0070C0"/>
      <name val="Browallia New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1"/>
    </font>
    <font>
      <sz val="1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2" fontId="15" fillId="0" borderId="0"/>
    <xf numFmtId="0" fontId="16" fillId="0" borderId="0"/>
    <xf numFmtId="43" fontId="11" fillId="0" borderId="0" applyFont="0" applyFill="0" applyBorder="0" applyAlignment="0" applyProtection="0"/>
  </cellStyleXfs>
  <cellXfs count="137">
    <xf numFmtId="0" fontId="0" fillId="0" borderId="0" xfId="0"/>
    <xf numFmtId="169" fontId="6" fillId="0" borderId="0" xfId="0" applyNumberFormat="1" applyFont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6" fontId="6" fillId="2" borderId="0" xfId="5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8" fontId="6" fillId="2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8" fontId="6" fillId="0" borderId="1" xfId="6" applyNumberFormat="1" applyFont="1" applyBorder="1" applyAlignment="1">
      <alignment horizontal="right"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3" fontId="6" fillId="2" borderId="0" xfId="6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/>
    </xf>
    <xf numFmtId="168" fontId="6" fillId="0" borderId="0" xfId="6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7" fontId="6" fillId="0" borderId="1" xfId="5" applyNumberFormat="1" applyFont="1" applyFill="1" applyBorder="1" applyAlignment="1">
      <alignment horizontal="right" vertical="center"/>
    </xf>
    <xf numFmtId="3" fontId="5" fillId="2" borderId="0" xfId="6" applyNumberFormat="1" applyFont="1" applyFill="1" applyAlignment="1">
      <alignment horizontal="right" vertical="center"/>
    </xf>
    <xf numFmtId="3" fontId="6" fillId="0" borderId="0" xfId="6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quotePrefix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6" fillId="0" borderId="2" xfId="0" applyNumberFormat="1" applyFont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 applyProtection="1">
      <alignment vertical="center"/>
      <protection locked="0"/>
    </xf>
    <xf numFmtId="170" fontId="6" fillId="0" borderId="0" xfId="6" applyNumberFormat="1" applyFont="1" applyAlignment="1">
      <alignment horizontal="right" vertical="center"/>
    </xf>
    <xf numFmtId="170" fontId="6" fillId="0" borderId="1" xfId="6" applyNumberFormat="1" applyFont="1" applyBorder="1" applyAlignment="1">
      <alignment horizontal="right" vertical="center"/>
    </xf>
    <xf numFmtId="164" fontId="6" fillId="0" borderId="0" xfId="1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9" fontId="6" fillId="2" borderId="0" xfId="6" applyNumberFormat="1" applyFont="1" applyFill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0" borderId="0" xfId="0" applyNumberFormat="1" applyFont="1" applyAlignment="1" applyProtection="1">
      <alignment vertical="center"/>
      <protection locked="0"/>
    </xf>
    <xf numFmtId="169" fontId="6" fillId="0" borderId="1" xfId="6" applyNumberFormat="1" applyFont="1" applyBorder="1" applyAlignment="1">
      <alignment horizontal="right" vertical="center"/>
    </xf>
    <xf numFmtId="169" fontId="5" fillId="2" borderId="0" xfId="6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6" applyNumberFormat="1" applyFont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/>
    </xf>
    <xf numFmtId="169" fontId="6" fillId="0" borderId="0" xfId="5" applyNumberFormat="1" applyFont="1" applyFill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Border="1" applyAlignment="1">
      <alignment horizontal="right" vertical="center"/>
    </xf>
    <xf numFmtId="164" fontId="9" fillId="0" borderId="0" xfId="1" applyNumberFormat="1" applyFont="1" applyAlignment="1">
      <alignment horizontal="left" vertical="center"/>
    </xf>
    <xf numFmtId="167" fontId="6" fillId="0" borderId="0" xfId="11" applyNumberFormat="1" applyFont="1" applyAlignment="1" applyProtection="1">
      <alignment vertical="center"/>
      <protection locked="0"/>
    </xf>
    <xf numFmtId="167" fontId="6" fillId="0" borderId="0" xfId="11" applyNumberFormat="1" applyFont="1" applyAlignment="1">
      <alignment vertical="center"/>
    </xf>
    <xf numFmtId="167" fontId="5" fillId="0" borderId="0" xfId="11" applyNumberFormat="1" applyFont="1" applyAlignment="1">
      <alignment vertical="center"/>
    </xf>
    <xf numFmtId="166" fontId="5" fillId="0" borderId="0" xfId="5" applyNumberFormat="1" applyFont="1" applyBorder="1" applyAlignment="1">
      <alignment horizontal="center" vertical="center"/>
    </xf>
    <xf numFmtId="171" fontId="6" fillId="2" borderId="0" xfId="6" applyNumberFormat="1" applyFont="1" applyFill="1" applyAlignment="1">
      <alignment horizontal="right" vertical="center"/>
    </xf>
    <xf numFmtId="169" fontId="6" fillId="0" borderId="1" xfId="1" applyNumberFormat="1" applyFont="1" applyBorder="1" applyAlignment="1">
      <alignment horizontal="right" vertical="center"/>
    </xf>
    <xf numFmtId="3" fontId="5" fillId="0" borderId="4" xfId="6" applyNumberFormat="1" applyFont="1" applyBorder="1" applyAlignment="1">
      <alignment horizontal="right" vertical="center"/>
    </xf>
    <xf numFmtId="171" fontId="6" fillId="2" borderId="0" xfId="6" applyNumberFormat="1" applyFont="1" applyFill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170" fontId="6" fillId="0" borderId="0" xfId="6" applyNumberFormat="1" applyFont="1" applyBorder="1" applyAlignment="1">
      <alignment horizontal="right" vertical="center"/>
    </xf>
    <xf numFmtId="171" fontId="6" fillId="0" borderId="0" xfId="6" applyNumberFormat="1" applyFont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71" fontId="6" fillId="0" borderId="0" xfId="6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</cellXfs>
  <cellStyles count="29">
    <cellStyle name="Comma" xfId="11" builtinId="3"/>
    <cellStyle name="Comma 137" xfId="18" xr:uid="{BA0AD981-DDA7-4E9C-B1BA-AC2DA03CCD7C}"/>
    <cellStyle name="Comma 2" xfId="16" xr:uid="{40E76137-D3CA-408B-B21A-33944B0F6A35}"/>
    <cellStyle name="Comma 2 2" xfId="20" xr:uid="{99BD9DD2-2173-437C-BBCA-8C211A80C089}"/>
    <cellStyle name="Comma 2 3" xfId="26" xr:uid="{29D69A22-E8E4-49B1-B699-0D4FEECA02A5}"/>
    <cellStyle name="Comma 2 4" xfId="28" xr:uid="{6CA14A37-7402-4326-933D-9745C7BB783A}"/>
    <cellStyle name="Comma 2 5" xfId="9" xr:uid="{9DE5F9DE-9E36-4B07-9E46-0BBA4F1FE869}"/>
    <cellStyle name="Comma 257" xfId="5" xr:uid="{2B2E7636-C5A9-4642-8AFA-2BE26D5D2B0D}"/>
    <cellStyle name="Comma 3" xfId="13" xr:uid="{5372F7A9-B1DD-4096-8E38-DA10715590D5}"/>
    <cellStyle name="Comma 3 10" xfId="24" xr:uid="{BC44D6B5-EA74-4C51-B7C1-466840BF23AA}"/>
    <cellStyle name="Comma 7" xfId="22" xr:uid="{EA0087AA-4AF6-47CB-B762-133E558B9552}"/>
    <cellStyle name="Hyperlink 2" xfId="15" xr:uid="{F28AD7A0-86D9-4A2B-8628-30664758BEBA}"/>
    <cellStyle name="Normal" xfId="0" builtinId="0"/>
    <cellStyle name="Normal 10" xfId="23" xr:uid="{55BFD8B2-E8A7-4901-9844-89A19DBBF894}"/>
    <cellStyle name="Normal 122 4" xfId="1" xr:uid="{01C8BEC4-9809-44D3-B34E-64DB4494346C}"/>
    <cellStyle name="Normal 2" xfId="14" xr:uid="{0387034E-1829-4DCC-93C8-8F3523485484}"/>
    <cellStyle name="Normal 2 10 2" xfId="6" xr:uid="{0FBC210A-E722-45FE-BCBC-27E1707B33EB}"/>
    <cellStyle name="Normal 2 2" xfId="17" xr:uid="{06EFED6E-66D1-4ADB-BC0C-582DA9719AD7}"/>
    <cellStyle name="Normal 211 2 2" xfId="3" xr:uid="{D683ADB7-19CA-4FE3-960D-09511B22EADD}"/>
    <cellStyle name="Normal 211 2 2 2" xfId="10" xr:uid="{B826611D-CA49-4202-A548-E591235ECC90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3" xfId="21" xr:uid="{808EEED7-1CBB-4E9C-8C9C-8A1D634E7DBF}"/>
    <cellStyle name="Normal 36 2" xfId="27" xr:uid="{ECD3A747-38AC-47DA-89BA-7B3D6DADD7F4}"/>
    <cellStyle name="Normal 4" xfId="12" xr:uid="{063036D6-A8B4-4392-A95C-5A3D08E97E1D}"/>
    <cellStyle name="Normal 7" xfId="8" xr:uid="{EF958C08-84C5-439C-98A5-4536010B6FA9}"/>
    <cellStyle name="Normal 98" xfId="25" xr:uid="{30EBAD95-F571-40AA-A354-697A75F2E944}"/>
    <cellStyle name="Percent 2" xfId="19" xr:uid="{0C7F12BC-35CE-4471-B526-019EB096F171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4840-F1B2-41D5-87EA-D846AA2AE3E7}">
  <dimension ref="A1:M144"/>
  <sheetViews>
    <sheetView topLeftCell="A7" zoomScaleNormal="100" zoomScaleSheetLayoutView="100" workbookViewId="0">
      <selection activeCell="H22" sqref="H22"/>
    </sheetView>
  </sheetViews>
  <sheetFormatPr defaultColWidth="8.85546875" defaultRowHeight="18.75"/>
  <cols>
    <col min="1" max="3" width="1.7109375" style="8" customWidth="1"/>
    <col min="4" max="4" width="25.5703125" style="8" customWidth="1"/>
    <col min="5" max="5" width="7.7109375" style="18" customWidth="1"/>
    <col min="6" max="6" width="0.85546875" style="8" customWidth="1"/>
    <col min="7" max="7" width="13.7109375" style="8" customWidth="1"/>
    <col min="8" max="8" width="0.85546875" style="8" customWidth="1"/>
    <col min="9" max="9" width="12.7109375" style="8" customWidth="1"/>
    <col min="10" max="10" width="0.85546875" style="8" customWidth="1"/>
    <col min="11" max="11" width="13.7109375" style="8" customWidth="1"/>
    <col min="12" max="12" width="0.85546875" style="8" customWidth="1"/>
    <col min="13" max="13" width="12.7109375" style="8" customWidth="1"/>
    <col min="14" max="16384" width="8.85546875" style="18"/>
  </cols>
  <sheetData>
    <row r="1" spans="1:13" s="8" customFormat="1" ht="21.75" customHeight="1">
      <c r="A1" s="2" t="s">
        <v>90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</row>
    <row r="2" spans="1:13" s="8" customFormat="1" ht="21.75" customHeight="1">
      <c r="A2" s="9" t="s">
        <v>231</v>
      </c>
      <c r="B2" s="9"/>
      <c r="C2" s="3"/>
      <c r="D2" s="3"/>
      <c r="E2" s="4"/>
      <c r="F2" s="5"/>
      <c r="G2" s="6"/>
      <c r="H2" s="5"/>
      <c r="I2" s="7"/>
      <c r="J2" s="5"/>
      <c r="K2" s="6"/>
      <c r="L2" s="5"/>
      <c r="M2" s="7"/>
    </row>
    <row r="3" spans="1:13" s="8" customFormat="1" ht="21.75" customHeight="1">
      <c r="A3" s="10" t="s">
        <v>215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</row>
    <row r="4" spans="1:13" s="8" customFormat="1" ht="21.75" customHeight="1">
      <c r="A4" s="9"/>
      <c r="B4" s="3"/>
      <c r="C4" s="3"/>
      <c r="D4" s="3"/>
      <c r="E4" s="4"/>
      <c r="F4" s="5"/>
      <c r="G4" s="16"/>
      <c r="H4" s="5"/>
      <c r="I4" s="17"/>
      <c r="J4" s="5"/>
      <c r="K4" s="16"/>
      <c r="L4" s="5"/>
      <c r="M4" s="17"/>
    </row>
    <row r="5" spans="1:13" ht="20.45" customHeight="1">
      <c r="A5" s="9"/>
      <c r="B5" s="3"/>
      <c r="C5" s="3"/>
      <c r="D5" s="3"/>
      <c r="F5" s="5"/>
      <c r="G5" s="133" t="s">
        <v>1</v>
      </c>
      <c r="H5" s="133"/>
      <c r="I5" s="133"/>
      <c r="J5" s="5"/>
      <c r="K5" s="133" t="s">
        <v>2</v>
      </c>
      <c r="L5" s="133"/>
      <c r="M5" s="133"/>
    </row>
    <row r="6" spans="1:13">
      <c r="A6" s="9"/>
      <c r="B6" s="9"/>
      <c r="C6" s="3"/>
      <c r="D6" s="3"/>
      <c r="F6" s="5"/>
      <c r="G6" s="19" t="s">
        <v>3</v>
      </c>
      <c r="H6" s="5"/>
      <c r="I6" s="19" t="s">
        <v>94</v>
      </c>
      <c r="J6" s="5"/>
      <c r="K6" s="19" t="s">
        <v>3</v>
      </c>
      <c r="L6" s="5"/>
      <c r="M6" s="19" t="s">
        <v>94</v>
      </c>
    </row>
    <row r="7" spans="1:13">
      <c r="A7" s="9"/>
      <c r="B7" s="9"/>
      <c r="C7" s="3"/>
      <c r="D7" s="3"/>
      <c r="F7" s="5"/>
      <c r="G7" s="19" t="s">
        <v>201</v>
      </c>
      <c r="H7" s="5"/>
      <c r="I7" s="19" t="s">
        <v>79</v>
      </c>
      <c r="J7" s="5"/>
      <c r="K7" s="19" t="s">
        <v>201</v>
      </c>
      <c r="L7" s="5"/>
      <c r="M7" s="19" t="s">
        <v>79</v>
      </c>
    </row>
    <row r="8" spans="1:13">
      <c r="A8" s="9"/>
      <c r="B8" s="3"/>
      <c r="C8" s="3"/>
      <c r="D8" s="3"/>
      <c r="F8" s="20"/>
      <c r="G8" s="19" t="s">
        <v>216</v>
      </c>
      <c r="H8" s="20"/>
      <c r="I8" s="19" t="s">
        <v>159</v>
      </c>
      <c r="J8" s="20"/>
      <c r="K8" s="19" t="s">
        <v>216</v>
      </c>
      <c r="L8" s="20"/>
      <c r="M8" s="19" t="s">
        <v>159</v>
      </c>
    </row>
    <row r="9" spans="1:13">
      <c r="A9" s="9"/>
      <c r="B9" s="3"/>
      <c r="C9" s="3"/>
      <c r="E9" s="21" t="s">
        <v>4</v>
      </c>
      <c r="F9" s="5"/>
      <c r="G9" s="22" t="s">
        <v>39</v>
      </c>
      <c r="H9" s="20"/>
      <c r="I9" s="22" t="s">
        <v>39</v>
      </c>
      <c r="J9" s="20"/>
      <c r="K9" s="22" t="s">
        <v>39</v>
      </c>
      <c r="L9" s="20"/>
      <c r="M9" s="22" t="s">
        <v>39</v>
      </c>
    </row>
    <row r="10" spans="1:13" ht="6" customHeight="1">
      <c r="A10" s="9"/>
      <c r="B10" s="3"/>
      <c r="C10" s="3"/>
      <c r="E10" s="23"/>
      <c r="F10" s="5"/>
      <c r="G10" s="24"/>
      <c r="H10" s="5"/>
      <c r="I10" s="7"/>
      <c r="J10" s="5"/>
      <c r="K10" s="24"/>
      <c r="L10" s="20"/>
      <c r="M10" s="19"/>
    </row>
    <row r="11" spans="1:13">
      <c r="A11" s="9" t="s">
        <v>5</v>
      </c>
      <c r="B11" s="3"/>
      <c r="C11" s="3"/>
      <c r="D11" s="3"/>
      <c r="E11" s="25"/>
      <c r="F11" s="5"/>
      <c r="G11" s="24"/>
      <c r="H11" s="5"/>
      <c r="I11" s="7"/>
      <c r="J11" s="5"/>
      <c r="K11" s="24"/>
      <c r="L11" s="5"/>
      <c r="M11" s="7"/>
    </row>
    <row r="12" spans="1:13" ht="6" customHeight="1">
      <c r="A12" s="9"/>
      <c r="B12" s="3"/>
      <c r="C12" s="3"/>
      <c r="D12" s="3"/>
      <c r="E12" s="25"/>
      <c r="F12" s="5"/>
      <c r="G12" s="24"/>
      <c r="H12" s="5"/>
      <c r="I12" s="7"/>
      <c r="J12" s="5"/>
      <c r="K12" s="24"/>
      <c r="L12" s="5"/>
      <c r="M12" s="7"/>
    </row>
    <row r="13" spans="1:13">
      <c r="A13" s="9" t="s">
        <v>6</v>
      </c>
      <c r="B13" s="9"/>
      <c r="C13" s="9"/>
      <c r="D13" s="9"/>
      <c r="E13" s="25"/>
      <c r="F13" s="5"/>
      <c r="G13" s="24"/>
      <c r="H13" s="5"/>
      <c r="I13" s="7"/>
      <c r="J13" s="5"/>
      <c r="K13" s="24"/>
      <c r="L13" s="5"/>
      <c r="M13" s="7"/>
    </row>
    <row r="14" spans="1:13" ht="6" customHeight="1">
      <c r="A14" s="9"/>
      <c r="B14" s="9"/>
      <c r="C14" s="9"/>
      <c r="D14" s="9"/>
      <c r="E14" s="25"/>
      <c r="F14" s="5"/>
      <c r="G14" s="24"/>
      <c r="H14" s="5"/>
      <c r="I14" s="7"/>
      <c r="J14" s="5"/>
      <c r="K14" s="24"/>
      <c r="L14" s="5"/>
      <c r="M14" s="7"/>
    </row>
    <row r="15" spans="1:13">
      <c r="A15" s="3" t="s">
        <v>7</v>
      </c>
      <c r="B15" s="3"/>
      <c r="C15" s="3"/>
      <c r="D15" s="3"/>
      <c r="E15" s="25"/>
      <c r="F15" s="5"/>
      <c r="G15" s="26">
        <v>2370287</v>
      </c>
      <c r="H15" s="5"/>
      <c r="I15" s="27">
        <v>3011172</v>
      </c>
      <c r="J15" s="5"/>
      <c r="K15" s="26">
        <v>1213454</v>
      </c>
      <c r="L15" s="5"/>
      <c r="M15" s="27">
        <v>2001479</v>
      </c>
    </row>
    <row r="16" spans="1:13">
      <c r="A16" s="3" t="s">
        <v>93</v>
      </c>
      <c r="B16" s="3"/>
      <c r="C16" s="3"/>
      <c r="D16" s="3"/>
      <c r="E16" s="25"/>
      <c r="F16" s="5"/>
      <c r="G16" s="26"/>
      <c r="H16" s="5"/>
      <c r="I16" s="27"/>
      <c r="J16" s="5"/>
      <c r="K16" s="26"/>
      <c r="L16" s="5"/>
      <c r="M16" s="27"/>
    </row>
    <row r="17" spans="1:13">
      <c r="A17" s="3" t="s">
        <v>96</v>
      </c>
      <c r="B17" s="3" t="s">
        <v>97</v>
      </c>
      <c r="C17" s="3"/>
      <c r="D17" s="3"/>
      <c r="E17" s="25" t="s">
        <v>222</v>
      </c>
      <c r="F17" s="5"/>
      <c r="G17" s="26">
        <v>3908575</v>
      </c>
      <c r="H17" s="5"/>
      <c r="I17" s="27">
        <v>4610504</v>
      </c>
      <c r="J17" s="5"/>
      <c r="K17" s="26">
        <v>3720378</v>
      </c>
      <c r="L17" s="5"/>
      <c r="M17" s="27">
        <v>4354270</v>
      </c>
    </row>
    <row r="18" spans="1:13">
      <c r="A18" s="3" t="s">
        <v>8</v>
      </c>
      <c r="B18" s="3"/>
      <c r="C18" s="3"/>
      <c r="D18" s="3"/>
      <c r="E18" s="25">
        <v>7</v>
      </c>
      <c r="F18" s="5"/>
      <c r="G18" s="26">
        <v>3645276</v>
      </c>
      <c r="H18" s="5"/>
      <c r="I18" s="27">
        <v>3237061</v>
      </c>
      <c r="J18" s="5"/>
      <c r="K18" s="26">
        <v>2937756</v>
      </c>
      <c r="L18" s="5"/>
      <c r="M18" s="27">
        <v>2619446</v>
      </c>
    </row>
    <row r="19" spans="1:13">
      <c r="A19" s="3" t="s">
        <v>95</v>
      </c>
      <c r="B19" s="3"/>
      <c r="C19" s="3"/>
      <c r="D19" s="3"/>
      <c r="E19" s="25"/>
      <c r="F19" s="5"/>
      <c r="G19" s="26"/>
      <c r="H19" s="5"/>
      <c r="I19" s="27"/>
      <c r="J19" s="5"/>
      <c r="K19" s="26"/>
      <c r="L19" s="5"/>
      <c r="M19" s="27"/>
    </row>
    <row r="20" spans="1:13">
      <c r="A20" s="3"/>
      <c r="B20" s="3" t="s">
        <v>108</v>
      </c>
      <c r="C20" s="3"/>
      <c r="D20" s="3"/>
      <c r="F20" s="5"/>
      <c r="G20" s="26">
        <v>49596</v>
      </c>
      <c r="H20" s="5"/>
      <c r="I20" s="27">
        <v>48575</v>
      </c>
      <c r="J20" s="5"/>
      <c r="K20" s="26">
        <v>47466</v>
      </c>
      <c r="L20" s="5"/>
      <c r="M20" s="27">
        <v>46166</v>
      </c>
    </row>
    <row r="21" spans="1:13">
      <c r="A21" s="3" t="s">
        <v>109</v>
      </c>
      <c r="B21" s="3"/>
      <c r="C21" s="3"/>
      <c r="D21" s="3"/>
      <c r="E21" s="25" t="s">
        <v>223</v>
      </c>
      <c r="F21" s="5"/>
      <c r="G21" s="26">
        <v>0</v>
      </c>
      <c r="H21" s="5"/>
      <c r="I21" s="27">
        <v>0</v>
      </c>
      <c r="J21" s="5"/>
      <c r="K21" s="26">
        <v>40329</v>
      </c>
      <c r="L21" s="5"/>
      <c r="M21" s="27">
        <v>44537</v>
      </c>
    </row>
    <row r="22" spans="1:13">
      <c r="A22" s="3" t="s">
        <v>160</v>
      </c>
      <c r="B22" s="3"/>
      <c r="C22" s="3"/>
      <c r="D22" s="3"/>
      <c r="E22" s="25"/>
      <c r="F22" s="5"/>
      <c r="G22" s="26">
        <v>10152</v>
      </c>
      <c r="H22" s="5"/>
      <c r="I22" s="27">
        <v>9931</v>
      </c>
      <c r="J22" s="5"/>
      <c r="K22" s="26">
        <v>0</v>
      </c>
      <c r="L22" s="5"/>
      <c r="M22" s="27">
        <v>0</v>
      </c>
    </row>
    <row r="23" spans="1:13">
      <c r="A23" s="3" t="s">
        <v>9</v>
      </c>
      <c r="B23" s="3"/>
      <c r="C23" s="3"/>
      <c r="D23" s="3"/>
      <c r="E23" s="25"/>
      <c r="F23" s="5"/>
      <c r="G23" s="26">
        <v>3778416</v>
      </c>
      <c r="H23" s="5"/>
      <c r="I23" s="27">
        <v>2619370</v>
      </c>
      <c r="J23" s="5"/>
      <c r="K23" s="26">
        <v>2035882</v>
      </c>
      <c r="L23" s="5"/>
      <c r="M23" s="27">
        <v>1607214</v>
      </c>
    </row>
    <row r="24" spans="1:13">
      <c r="A24" s="3" t="s">
        <v>10</v>
      </c>
      <c r="B24" s="3"/>
      <c r="C24" s="3"/>
      <c r="D24" s="3"/>
      <c r="E24" s="25"/>
      <c r="F24" s="5"/>
      <c r="G24" s="28">
        <v>241901</v>
      </c>
      <c r="H24" s="5"/>
      <c r="I24" s="30">
        <v>218869</v>
      </c>
      <c r="J24" s="5"/>
      <c r="K24" s="28">
        <v>57423</v>
      </c>
      <c r="L24" s="5"/>
      <c r="M24" s="30">
        <v>71099</v>
      </c>
    </row>
    <row r="25" spans="1:13" ht="6" customHeight="1">
      <c r="A25" s="3"/>
      <c r="B25" s="3"/>
      <c r="C25" s="3"/>
      <c r="D25" s="3"/>
      <c r="E25" s="25"/>
      <c r="F25" s="5"/>
      <c r="G25" s="26"/>
      <c r="H25" s="5"/>
      <c r="I25" s="27"/>
      <c r="J25" s="5"/>
      <c r="K25" s="26"/>
      <c r="L25" s="5"/>
      <c r="M25" s="27"/>
    </row>
    <row r="26" spans="1:13">
      <c r="A26" s="9" t="s">
        <v>11</v>
      </c>
      <c r="B26" s="3"/>
      <c r="C26" s="3"/>
      <c r="D26" s="3"/>
      <c r="E26" s="25"/>
      <c r="F26" s="5"/>
      <c r="G26" s="28">
        <f>SUM(G15:G24)</f>
        <v>14004203</v>
      </c>
      <c r="H26" s="5"/>
      <c r="I26" s="30">
        <f>SUM(I15:I24)</f>
        <v>13755482</v>
      </c>
      <c r="J26" s="5"/>
      <c r="K26" s="28">
        <f>SUM(K15:K24)</f>
        <v>10052688</v>
      </c>
      <c r="L26" s="5"/>
      <c r="M26" s="30">
        <f>SUM(M15:M24)</f>
        <v>10744211</v>
      </c>
    </row>
    <row r="27" spans="1:13">
      <c r="A27" s="3"/>
      <c r="B27" s="3"/>
      <c r="C27" s="3"/>
      <c r="D27" s="3"/>
      <c r="E27" s="25"/>
      <c r="F27" s="5"/>
      <c r="G27" s="24"/>
      <c r="H27" s="5"/>
      <c r="I27" s="7"/>
      <c r="J27" s="5"/>
      <c r="K27" s="24"/>
      <c r="L27" s="5"/>
      <c r="M27" s="7"/>
    </row>
    <row r="28" spans="1:13">
      <c r="A28" s="9" t="s">
        <v>12</v>
      </c>
      <c r="B28" s="3"/>
      <c r="C28" s="3"/>
      <c r="D28" s="3"/>
      <c r="E28" s="25"/>
      <c r="F28" s="5"/>
      <c r="G28" s="24"/>
      <c r="H28" s="5"/>
      <c r="I28" s="7"/>
      <c r="J28" s="5"/>
      <c r="K28" s="24"/>
      <c r="L28" s="5"/>
      <c r="M28" s="7"/>
    </row>
    <row r="29" spans="1:13" ht="6" customHeight="1">
      <c r="A29" s="9"/>
      <c r="B29" s="3"/>
      <c r="C29" s="3"/>
      <c r="D29" s="3"/>
      <c r="E29" s="25"/>
      <c r="F29" s="5"/>
      <c r="G29" s="24"/>
      <c r="H29" s="5"/>
      <c r="I29" s="7"/>
      <c r="J29" s="5"/>
      <c r="K29" s="24"/>
      <c r="L29" s="5"/>
      <c r="M29" s="7"/>
    </row>
    <row r="30" spans="1:13">
      <c r="A30" s="3" t="s">
        <v>224</v>
      </c>
      <c r="B30" s="3"/>
      <c r="C30" s="3"/>
      <c r="D30" s="114"/>
      <c r="E30" s="25">
        <v>7</v>
      </c>
      <c r="F30" s="5"/>
      <c r="G30" s="26">
        <v>0</v>
      </c>
      <c r="H30" s="5"/>
      <c r="I30" s="27">
        <v>0</v>
      </c>
      <c r="J30" s="5"/>
      <c r="K30" s="26">
        <v>777382</v>
      </c>
      <c r="L30" s="5"/>
      <c r="M30" s="27">
        <v>459494</v>
      </c>
    </row>
    <row r="31" spans="1:13">
      <c r="A31" s="3" t="s">
        <v>75</v>
      </c>
      <c r="B31" s="3"/>
      <c r="C31" s="3"/>
      <c r="D31" s="3"/>
      <c r="E31" s="25"/>
      <c r="F31" s="5"/>
      <c r="G31" s="26">
        <v>185476</v>
      </c>
      <c r="H31" s="5"/>
      <c r="I31" s="27">
        <v>166614</v>
      </c>
      <c r="J31" s="5"/>
      <c r="K31" s="26">
        <v>181037</v>
      </c>
      <c r="L31" s="5"/>
      <c r="M31" s="27">
        <v>162560</v>
      </c>
    </row>
    <row r="32" spans="1:13">
      <c r="A32" s="3" t="s">
        <v>13</v>
      </c>
      <c r="B32" s="3"/>
      <c r="C32" s="3"/>
      <c r="D32" s="3"/>
      <c r="E32" s="25">
        <v>8</v>
      </c>
      <c r="F32" s="5"/>
      <c r="G32" s="26">
        <v>0</v>
      </c>
      <c r="H32" s="5"/>
      <c r="I32" s="27">
        <v>0</v>
      </c>
      <c r="J32" s="5"/>
      <c r="K32" s="26">
        <v>4705857</v>
      </c>
      <c r="L32" s="5"/>
      <c r="M32" s="27">
        <v>3824357</v>
      </c>
    </row>
    <row r="33" spans="1:13">
      <c r="A33" s="3" t="s">
        <v>14</v>
      </c>
      <c r="B33" s="3"/>
      <c r="C33" s="3"/>
      <c r="D33" s="3"/>
      <c r="E33" s="25"/>
      <c r="F33" s="5"/>
      <c r="G33" s="26">
        <v>8092</v>
      </c>
      <c r="H33" s="5"/>
      <c r="I33" s="27">
        <v>10074</v>
      </c>
      <c r="J33" s="5"/>
      <c r="K33" s="26">
        <v>8092</v>
      </c>
      <c r="L33" s="5"/>
      <c r="M33" s="27">
        <v>10074</v>
      </c>
    </row>
    <row r="34" spans="1:13">
      <c r="A34" s="3" t="s">
        <v>15</v>
      </c>
      <c r="B34" s="3"/>
      <c r="C34" s="3"/>
      <c r="D34" s="3"/>
      <c r="E34" s="25">
        <v>9</v>
      </c>
      <c r="F34" s="5"/>
      <c r="G34" s="26">
        <v>3216228</v>
      </c>
      <c r="H34" s="5"/>
      <c r="I34" s="27">
        <v>2704564</v>
      </c>
      <c r="J34" s="5"/>
      <c r="K34" s="26">
        <v>1257766</v>
      </c>
      <c r="L34" s="5"/>
      <c r="M34" s="27">
        <v>1147471</v>
      </c>
    </row>
    <row r="35" spans="1:13">
      <c r="A35" s="3" t="s">
        <v>81</v>
      </c>
      <c r="B35" s="3"/>
      <c r="C35" s="3"/>
      <c r="D35" s="3"/>
      <c r="E35" s="25">
        <v>9</v>
      </c>
      <c r="F35" s="5"/>
      <c r="G35" s="26">
        <v>1273732</v>
      </c>
      <c r="H35" s="5"/>
      <c r="I35" s="27">
        <v>1343752</v>
      </c>
      <c r="J35" s="5"/>
      <c r="K35" s="26">
        <v>1001004</v>
      </c>
      <c r="L35" s="5"/>
      <c r="M35" s="27">
        <v>1090392</v>
      </c>
    </row>
    <row r="36" spans="1:13">
      <c r="A36" s="3" t="s">
        <v>98</v>
      </c>
      <c r="B36" s="3"/>
      <c r="C36" s="3"/>
      <c r="D36" s="3"/>
      <c r="E36" s="25">
        <v>9</v>
      </c>
      <c r="F36" s="5"/>
      <c r="G36" s="26">
        <v>240239</v>
      </c>
      <c r="H36" s="5"/>
      <c r="I36" s="27">
        <v>253949</v>
      </c>
      <c r="J36" s="5"/>
      <c r="K36" s="26">
        <v>185942</v>
      </c>
      <c r="L36" s="5"/>
      <c r="M36" s="27">
        <v>218348</v>
      </c>
    </row>
    <row r="37" spans="1:13">
      <c r="A37" s="3" t="s">
        <v>161</v>
      </c>
      <c r="B37" s="3"/>
      <c r="C37" s="3"/>
      <c r="D37" s="3"/>
      <c r="E37" s="25">
        <v>14</v>
      </c>
      <c r="F37" s="5"/>
      <c r="G37" s="26">
        <v>543783</v>
      </c>
      <c r="H37" s="5"/>
      <c r="I37" s="27">
        <v>49573</v>
      </c>
      <c r="J37" s="5"/>
      <c r="K37" s="26">
        <v>0</v>
      </c>
      <c r="L37" s="5"/>
      <c r="M37" s="27">
        <v>0</v>
      </c>
    </row>
    <row r="38" spans="1:13">
      <c r="A38" s="3" t="s">
        <v>16</v>
      </c>
      <c r="B38" s="3"/>
      <c r="C38" s="3"/>
      <c r="D38" s="3"/>
      <c r="E38" s="25"/>
      <c r="F38" s="5"/>
      <c r="G38" s="26">
        <v>194381</v>
      </c>
      <c r="H38" s="5"/>
      <c r="I38" s="27">
        <v>147693</v>
      </c>
      <c r="J38" s="5"/>
      <c r="K38" s="26">
        <v>135049</v>
      </c>
      <c r="L38" s="5"/>
      <c r="M38" s="27">
        <v>98890</v>
      </c>
    </row>
    <row r="39" spans="1:13">
      <c r="A39" s="3" t="s">
        <v>17</v>
      </c>
      <c r="B39" s="29"/>
      <c r="C39" s="3"/>
      <c r="D39" s="3"/>
      <c r="E39" s="25"/>
      <c r="F39" s="5"/>
      <c r="G39" s="28">
        <v>109493</v>
      </c>
      <c r="H39" s="5"/>
      <c r="I39" s="30">
        <v>64896</v>
      </c>
      <c r="J39" s="5"/>
      <c r="K39" s="28">
        <v>5793</v>
      </c>
      <c r="L39" s="5"/>
      <c r="M39" s="30">
        <v>3749</v>
      </c>
    </row>
    <row r="40" spans="1:13" ht="6" customHeight="1">
      <c r="A40" s="3"/>
      <c r="B40" s="29"/>
      <c r="C40" s="3"/>
      <c r="D40" s="3"/>
      <c r="E40" s="25"/>
      <c r="F40" s="5"/>
      <c r="G40" s="26"/>
      <c r="H40" s="5"/>
      <c r="I40" s="27"/>
      <c r="J40" s="5"/>
      <c r="K40" s="26"/>
      <c r="L40" s="5"/>
      <c r="M40" s="27"/>
    </row>
    <row r="41" spans="1:13">
      <c r="A41" s="9" t="s">
        <v>18</v>
      </c>
      <c r="B41" s="3"/>
      <c r="C41" s="3"/>
      <c r="D41" s="3"/>
      <c r="E41" s="25"/>
      <c r="F41" s="5"/>
      <c r="G41" s="28">
        <f>SUM(G30:G39)</f>
        <v>5771424</v>
      </c>
      <c r="H41" s="5"/>
      <c r="I41" s="30">
        <f>SUM(I30:I39)</f>
        <v>4741115</v>
      </c>
      <c r="J41" s="5"/>
      <c r="K41" s="28">
        <f>SUM(K30:K39)</f>
        <v>8257922</v>
      </c>
      <c r="L41" s="5"/>
      <c r="M41" s="30">
        <f>SUM(M30:M39)</f>
        <v>7015335</v>
      </c>
    </row>
    <row r="42" spans="1:13" ht="6" customHeight="1">
      <c r="A42" s="9"/>
      <c r="B42" s="3"/>
      <c r="C42" s="3"/>
      <c r="D42" s="3"/>
      <c r="E42" s="25"/>
      <c r="F42" s="5"/>
      <c r="G42" s="26"/>
      <c r="H42" s="5"/>
      <c r="I42" s="27"/>
      <c r="J42" s="5"/>
      <c r="K42" s="26"/>
      <c r="L42" s="5"/>
      <c r="M42" s="27"/>
    </row>
    <row r="43" spans="1:13" ht="19.5" customHeight="1" thickBot="1">
      <c r="A43" s="9" t="s">
        <v>19</v>
      </c>
      <c r="B43" s="3"/>
      <c r="C43" s="3"/>
      <c r="D43" s="3"/>
      <c r="E43" s="25"/>
      <c r="F43" s="5"/>
      <c r="G43" s="31">
        <f>G26+G41</f>
        <v>19775627</v>
      </c>
      <c r="H43" s="5"/>
      <c r="I43" s="32">
        <f>I26+I41</f>
        <v>18496597</v>
      </c>
      <c r="J43" s="5"/>
      <c r="K43" s="31">
        <f>K26+K41</f>
        <v>18310610</v>
      </c>
      <c r="L43" s="5"/>
      <c r="M43" s="32">
        <f>M26+M41</f>
        <v>17759546</v>
      </c>
    </row>
    <row r="44" spans="1:13" ht="19.5" customHeight="1" thickTop="1">
      <c r="A44" s="9"/>
      <c r="B44" s="3"/>
      <c r="C44" s="3"/>
      <c r="D44" s="3"/>
      <c r="E44" s="25"/>
      <c r="F44" s="5"/>
      <c r="G44" s="27"/>
      <c r="H44" s="5"/>
      <c r="I44" s="27"/>
      <c r="J44" s="5"/>
      <c r="K44" s="27"/>
      <c r="L44" s="5"/>
      <c r="M44" s="27"/>
    </row>
    <row r="45" spans="1:13" ht="20.25" customHeight="1">
      <c r="A45" s="9"/>
      <c r="B45" s="3"/>
      <c r="C45" s="3"/>
      <c r="D45" s="3"/>
      <c r="E45" s="25"/>
      <c r="F45" s="5"/>
      <c r="G45" s="27"/>
      <c r="H45" s="5"/>
      <c r="I45" s="27"/>
      <c r="J45" s="5"/>
      <c r="K45" s="27"/>
      <c r="L45" s="5"/>
      <c r="M45" s="27"/>
    </row>
    <row r="46" spans="1:13" ht="19.5" customHeight="1">
      <c r="A46" s="3" t="s">
        <v>162</v>
      </c>
      <c r="B46" s="3"/>
      <c r="C46" s="3"/>
      <c r="D46" s="3"/>
      <c r="E46" s="4"/>
      <c r="F46" s="5"/>
      <c r="G46" s="6"/>
      <c r="H46" s="33"/>
      <c r="I46" s="34"/>
      <c r="J46" s="5"/>
      <c r="K46" s="6"/>
      <c r="L46" s="5"/>
      <c r="M46" s="7"/>
    </row>
    <row r="47" spans="1:13" ht="19.5" customHeight="1">
      <c r="A47" s="3"/>
      <c r="B47" s="3"/>
      <c r="C47" s="3"/>
      <c r="D47" s="3"/>
      <c r="E47" s="4"/>
      <c r="F47" s="5"/>
      <c r="G47" s="6"/>
      <c r="H47" s="33"/>
      <c r="I47" s="34"/>
      <c r="J47" s="5"/>
      <c r="K47" s="6"/>
      <c r="L47" s="5"/>
      <c r="M47" s="7"/>
    </row>
    <row r="48" spans="1:13" ht="21.95" customHeight="1">
      <c r="A48" s="11" t="s">
        <v>80</v>
      </c>
      <c r="B48" s="11"/>
      <c r="C48" s="11"/>
      <c r="D48" s="11"/>
      <c r="E48" s="12"/>
      <c r="F48" s="13"/>
      <c r="G48" s="14"/>
      <c r="H48" s="35"/>
      <c r="I48" s="36"/>
      <c r="J48" s="37"/>
      <c r="K48" s="37"/>
      <c r="L48" s="37"/>
      <c r="M48" s="36"/>
    </row>
    <row r="49" spans="1:13" s="8" customFormat="1" ht="21.75" customHeight="1">
      <c r="A49" s="2" t="str">
        <f>A1</f>
        <v>บริษัท ทีโอเอ เพ้นท์ (ประเทศไทย) จำกัด (มหาชน)</v>
      </c>
      <c r="B49" s="3"/>
      <c r="C49" s="3"/>
      <c r="D49" s="3"/>
      <c r="E49" s="4"/>
      <c r="F49" s="5"/>
      <c r="G49" s="6"/>
      <c r="H49" s="5"/>
      <c r="I49" s="7"/>
      <c r="J49" s="5"/>
      <c r="K49" s="6"/>
      <c r="L49" s="5"/>
      <c r="M49" s="7"/>
    </row>
    <row r="50" spans="1:13" s="8" customFormat="1" ht="21.75" customHeight="1">
      <c r="A50" s="9" t="s">
        <v>232</v>
      </c>
      <c r="B50" s="9"/>
      <c r="C50" s="3"/>
      <c r="D50" s="3"/>
      <c r="E50" s="4"/>
      <c r="F50" s="5"/>
      <c r="G50" s="6"/>
      <c r="H50" s="5"/>
      <c r="I50" s="7"/>
      <c r="J50" s="5"/>
      <c r="K50" s="6"/>
      <c r="L50" s="5"/>
      <c r="M50" s="7"/>
    </row>
    <row r="51" spans="1:13" s="8" customFormat="1" ht="21.75" customHeight="1">
      <c r="A51" s="10" t="str">
        <f>A3</f>
        <v>ณ วันที่ 30 กันยายน พ.ศ. 2565</v>
      </c>
      <c r="B51" s="11"/>
      <c r="C51" s="11"/>
      <c r="D51" s="11"/>
      <c r="E51" s="12"/>
      <c r="F51" s="13"/>
      <c r="G51" s="14"/>
      <c r="H51" s="13"/>
      <c r="I51" s="15"/>
      <c r="J51" s="13"/>
      <c r="K51" s="14"/>
      <c r="L51" s="13"/>
      <c r="M51" s="15"/>
    </row>
    <row r="52" spans="1:13">
      <c r="A52" s="9"/>
      <c r="B52" s="9"/>
      <c r="C52" s="3"/>
      <c r="D52" s="3"/>
      <c r="E52" s="25"/>
      <c r="F52" s="5"/>
      <c r="G52" s="17"/>
      <c r="H52" s="5"/>
      <c r="I52" s="17"/>
      <c r="J52" s="5"/>
      <c r="K52" s="17"/>
      <c r="L52" s="5"/>
      <c r="M52" s="17"/>
    </row>
    <row r="53" spans="1:13" ht="20.45" customHeight="1">
      <c r="A53" s="9" t="s">
        <v>0</v>
      </c>
      <c r="B53" s="3"/>
      <c r="C53" s="3"/>
      <c r="D53" s="3"/>
      <c r="E53" s="25"/>
      <c r="F53" s="5"/>
      <c r="G53" s="133" t="s">
        <v>1</v>
      </c>
      <c r="H53" s="133"/>
      <c r="I53" s="133"/>
      <c r="J53" s="5"/>
      <c r="K53" s="133" t="s">
        <v>2</v>
      </c>
      <c r="L53" s="133"/>
      <c r="M53" s="133"/>
    </row>
    <row r="54" spans="1:13">
      <c r="A54" s="9"/>
      <c r="B54" s="9"/>
      <c r="C54" s="3"/>
      <c r="D54" s="3"/>
      <c r="E54" s="25"/>
      <c r="F54" s="5"/>
      <c r="G54" s="19" t="s">
        <v>3</v>
      </c>
      <c r="H54" s="5"/>
      <c r="I54" s="19" t="s">
        <v>94</v>
      </c>
      <c r="J54" s="5"/>
      <c r="K54" s="19" t="s">
        <v>3</v>
      </c>
      <c r="L54" s="5"/>
      <c r="M54" s="19" t="s">
        <v>94</v>
      </c>
    </row>
    <row r="55" spans="1:13">
      <c r="A55" s="9"/>
      <c r="B55" s="9"/>
      <c r="C55" s="3"/>
      <c r="D55" s="3"/>
      <c r="E55" s="25"/>
      <c r="F55" s="5"/>
      <c r="G55" s="19" t="s">
        <v>201</v>
      </c>
      <c r="H55" s="5"/>
      <c r="I55" s="19" t="s">
        <v>79</v>
      </c>
      <c r="J55" s="5"/>
      <c r="K55" s="19" t="s">
        <v>201</v>
      </c>
      <c r="L55" s="5"/>
      <c r="M55" s="19" t="s">
        <v>79</v>
      </c>
    </row>
    <row r="56" spans="1:13">
      <c r="A56" s="9"/>
      <c r="B56" s="3"/>
      <c r="C56" s="3"/>
      <c r="D56" s="3"/>
      <c r="E56" s="25"/>
      <c r="F56" s="20"/>
      <c r="G56" s="19" t="s">
        <v>216</v>
      </c>
      <c r="H56" s="20"/>
      <c r="I56" s="19" t="s">
        <v>159</v>
      </c>
      <c r="J56" s="20"/>
      <c r="K56" s="19" t="s">
        <v>216</v>
      </c>
      <c r="L56" s="20"/>
      <c r="M56" s="19" t="s">
        <v>159</v>
      </c>
    </row>
    <row r="57" spans="1:13">
      <c r="A57" s="9"/>
      <c r="B57" s="3"/>
      <c r="C57" s="3"/>
      <c r="E57" s="21" t="s">
        <v>4</v>
      </c>
      <c r="F57" s="5"/>
      <c r="G57" s="22" t="s">
        <v>39</v>
      </c>
      <c r="H57" s="20"/>
      <c r="I57" s="22" t="s">
        <v>39</v>
      </c>
      <c r="J57" s="20"/>
      <c r="K57" s="22" t="s">
        <v>39</v>
      </c>
      <c r="L57" s="20"/>
      <c r="M57" s="22" t="s">
        <v>39</v>
      </c>
    </row>
    <row r="58" spans="1:13" ht="6" customHeight="1">
      <c r="A58" s="9"/>
      <c r="B58" s="3"/>
      <c r="C58" s="3"/>
      <c r="E58" s="23"/>
      <c r="F58" s="5"/>
      <c r="G58" s="24"/>
      <c r="H58" s="20"/>
      <c r="I58" s="19"/>
      <c r="J58" s="20"/>
      <c r="K58" s="24"/>
      <c r="L58" s="20"/>
      <c r="M58" s="19"/>
    </row>
    <row r="59" spans="1:13">
      <c r="A59" s="9" t="s">
        <v>20</v>
      </c>
      <c r="B59" s="3"/>
      <c r="C59" s="3"/>
      <c r="D59" s="3"/>
      <c r="E59" s="25"/>
      <c r="F59" s="5"/>
      <c r="G59" s="24"/>
      <c r="H59" s="5"/>
      <c r="I59" s="7"/>
      <c r="J59" s="5"/>
      <c r="K59" s="24"/>
      <c r="L59" s="5"/>
      <c r="M59" s="7"/>
    </row>
    <row r="60" spans="1:13" ht="6" customHeight="1">
      <c r="A60" s="9"/>
      <c r="B60" s="9"/>
      <c r="C60" s="9"/>
      <c r="D60" s="9"/>
      <c r="E60" s="25"/>
      <c r="F60" s="5"/>
      <c r="G60" s="24"/>
      <c r="H60" s="5"/>
      <c r="I60" s="7"/>
      <c r="J60" s="5"/>
      <c r="K60" s="24"/>
      <c r="L60" s="5"/>
      <c r="M60" s="7"/>
    </row>
    <row r="61" spans="1:13">
      <c r="A61" s="9" t="s">
        <v>21</v>
      </c>
      <c r="B61" s="3"/>
      <c r="C61" s="3"/>
      <c r="D61" s="3"/>
      <c r="E61" s="25"/>
      <c r="F61" s="5"/>
      <c r="G61" s="38"/>
      <c r="H61" s="5"/>
      <c r="I61" s="72"/>
      <c r="J61" s="5"/>
      <c r="K61" s="38"/>
      <c r="L61" s="5"/>
      <c r="M61" s="72"/>
    </row>
    <row r="62" spans="1:13" ht="6" customHeight="1">
      <c r="A62" s="9"/>
      <c r="B62" s="3"/>
      <c r="C62" s="3"/>
      <c r="D62" s="3"/>
      <c r="E62" s="25"/>
      <c r="F62" s="5"/>
      <c r="G62" s="38"/>
      <c r="H62" s="5"/>
      <c r="I62" s="72"/>
      <c r="J62" s="5"/>
      <c r="K62" s="38"/>
      <c r="L62" s="5"/>
      <c r="M62" s="72"/>
    </row>
    <row r="63" spans="1:13">
      <c r="A63" s="3" t="s">
        <v>99</v>
      </c>
      <c r="B63" s="3"/>
      <c r="C63" s="3"/>
      <c r="D63" s="3"/>
      <c r="E63" s="25"/>
      <c r="F63" s="5"/>
      <c r="G63" s="26">
        <v>108606</v>
      </c>
      <c r="H63" s="5"/>
      <c r="I63" s="27">
        <v>289082</v>
      </c>
      <c r="J63" s="5"/>
      <c r="K63" s="26">
        <v>0</v>
      </c>
      <c r="L63" s="5"/>
      <c r="M63" s="27">
        <v>200000</v>
      </c>
    </row>
    <row r="64" spans="1:13">
      <c r="A64" s="3" t="s">
        <v>22</v>
      </c>
      <c r="B64" s="3"/>
      <c r="C64" s="3"/>
      <c r="D64" s="3"/>
      <c r="E64" s="25"/>
      <c r="F64" s="5"/>
      <c r="G64" s="26">
        <v>4665402</v>
      </c>
      <c r="H64" s="5"/>
      <c r="I64" s="27">
        <v>3830713</v>
      </c>
      <c r="J64" s="5"/>
      <c r="K64" s="26">
        <v>3505496</v>
      </c>
      <c r="L64" s="5"/>
      <c r="M64" s="27">
        <v>3053618</v>
      </c>
    </row>
    <row r="65" spans="1:13">
      <c r="A65" s="3" t="s">
        <v>204</v>
      </c>
      <c r="B65" s="3"/>
      <c r="C65" s="3"/>
      <c r="D65" s="3"/>
      <c r="E65" s="25"/>
      <c r="F65" s="5"/>
      <c r="G65" s="26">
        <v>4955</v>
      </c>
      <c r="H65" s="5"/>
      <c r="I65" s="27">
        <v>7565</v>
      </c>
      <c r="J65" s="5"/>
      <c r="K65" s="26">
        <v>0</v>
      </c>
      <c r="L65" s="5"/>
      <c r="M65" s="27">
        <v>0</v>
      </c>
    </row>
    <row r="66" spans="1:13">
      <c r="A66" s="3" t="s">
        <v>163</v>
      </c>
      <c r="B66" s="3"/>
      <c r="C66" s="3"/>
      <c r="D66" s="3"/>
      <c r="E66" s="25"/>
      <c r="F66" s="5"/>
      <c r="G66" s="26"/>
      <c r="H66" s="5"/>
      <c r="I66" s="27"/>
      <c r="J66" s="5"/>
      <c r="K66" s="26"/>
      <c r="L66" s="5"/>
      <c r="M66" s="27"/>
    </row>
    <row r="67" spans="1:13">
      <c r="A67" s="18"/>
      <c r="B67" s="3" t="s">
        <v>164</v>
      </c>
      <c r="C67" s="3"/>
      <c r="D67" s="3"/>
      <c r="E67" s="25"/>
      <c r="F67" s="5"/>
      <c r="G67" s="26">
        <v>0</v>
      </c>
      <c r="H67" s="5"/>
      <c r="I67" s="27">
        <v>121</v>
      </c>
      <c r="J67" s="5"/>
      <c r="K67" s="26">
        <v>0</v>
      </c>
      <c r="L67" s="5"/>
      <c r="M67" s="27">
        <v>0</v>
      </c>
    </row>
    <row r="68" spans="1:13">
      <c r="A68" s="3" t="s">
        <v>23</v>
      </c>
      <c r="B68" s="3"/>
      <c r="C68" s="3"/>
      <c r="D68" s="3"/>
      <c r="E68" s="25"/>
      <c r="F68" s="5"/>
      <c r="G68" s="26">
        <v>129638</v>
      </c>
      <c r="H68" s="5"/>
      <c r="I68" s="27">
        <v>205619</v>
      </c>
      <c r="J68" s="5"/>
      <c r="K68" s="26">
        <v>118858</v>
      </c>
      <c r="L68" s="5"/>
      <c r="M68" s="27">
        <v>174950</v>
      </c>
    </row>
    <row r="69" spans="1:13">
      <c r="A69" s="3" t="s">
        <v>129</v>
      </c>
      <c r="B69" s="3"/>
      <c r="C69" s="3"/>
      <c r="D69" s="3"/>
      <c r="E69" s="25"/>
      <c r="F69" s="5"/>
      <c r="G69" s="26"/>
      <c r="H69" s="5"/>
      <c r="I69" s="27"/>
      <c r="J69" s="5"/>
      <c r="K69" s="26"/>
      <c r="L69" s="5"/>
      <c r="M69" s="27"/>
    </row>
    <row r="70" spans="1:13">
      <c r="A70" s="18"/>
      <c r="B70" s="3" t="s">
        <v>130</v>
      </c>
      <c r="C70" s="3"/>
      <c r="D70" s="3"/>
      <c r="E70" s="25"/>
      <c r="F70" s="5"/>
      <c r="G70" s="26">
        <v>160052</v>
      </c>
      <c r="H70" s="5"/>
      <c r="I70" s="27">
        <v>151514</v>
      </c>
      <c r="J70" s="5"/>
      <c r="K70" s="26">
        <v>128570</v>
      </c>
      <c r="L70" s="5"/>
      <c r="M70" s="27">
        <v>126773</v>
      </c>
    </row>
    <row r="71" spans="1:13">
      <c r="A71" s="3" t="s">
        <v>203</v>
      </c>
      <c r="B71" s="3"/>
      <c r="C71" s="3"/>
      <c r="D71" s="3"/>
      <c r="E71" s="25">
        <v>5</v>
      </c>
      <c r="F71" s="5"/>
      <c r="G71" s="26">
        <v>10648</v>
      </c>
      <c r="H71" s="5"/>
      <c r="I71" s="27">
        <v>6395</v>
      </c>
      <c r="J71" s="5"/>
      <c r="K71" s="26">
        <v>10648</v>
      </c>
      <c r="L71" s="5"/>
      <c r="M71" s="27">
        <v>6395</v>
      </c>
    </row>
    <row r="72" spans="1:13">
      <c r="A72" s="3" t="s">
        <v>24</v>
      </c>
      <c r="B72" s="3"/>
      <c r="C72" s="3"/>
      <c r="D72" s="3"/>
      <c r="E72" s="25"/>
      <c r="F72" s="5"/>
      <c r="G72" s="28">
        <v>107081</v>
      </c>
      <c r="H72" s="5"/>
      <c r="I72" s="30">
        <v>96560</v>
      </c>
      <c r="J72" s="5"/>
      <c r="K72" s="28">
        <v>62425</v>
      </c>
      <c r="L72" s="5"/>
      <c r="M72" s="30">
        <v>56673</v>
      </c>
    </row>
    <row r="73" spans="1:13" ht="6" customHeight="1">
      <c r="A73" s="3"/>
      <c r="B73" s="3"/>
      <c r="C73" s="3"/>
      <c r="D73" s="3"/>
      <c r="E73" s="25"/>
      <c r="F73" s="5"/>
      <c r="G73" s="26"/>
      <c r="H73" s="5"/>
      <c r="I73" s="27"/>
      <c r="J73" s="5"/>
      <c r="K73" s="26"/>
      <c r="L73" s="5"/>
      <c r="M73" s="27"/>
    </row>
    <row r="74" spans="1:13">
      <c r="A74" s="9" t="s">
        <v>25</v>
      </c>
      <c r="B74" s="3"/>
      <c r="C74" s="3"/>
      <c r="D74" s="3"/>
      <c r="E74" s="25"/>
      <c r="F74" s="5"/>
      <c r="G74" s="28">
        <f>SUM(G63:G72)</f>
        <v>5186382</v>
      </c>
      <c r="H74" s="5"/>
      <c r="I74" s="30">
        <f>SUM(I63:I72)</f>
        <v>4587569</v>
      </c>
      <c r="J74" s="5"/>
      <c r="K74" s="28">
        <f>SUM(K63:K72)</f>
        <v>3825997</v>
      </c>
      <c r="L74" s="5"/>
      <c r="M74" s="30">
        <f>SUM(M63:M72)</f>
        <v>3618409</v>
      </c>
    </row>
    <row r="75" spans="1:13">
      <c r="A75" s="3"/>
      <c r="B75" s="3"/>
      <c r="C75" s="3"/>
      <c r="D75" s="3"/>
      <c r="E75" s="25"/>
      <c r="F75" s="5"/>
      <c r="G75" s="26"/>
      <c r="H75" s="5"/>
      <c r="I75" s="27"/>
      <c r="J75" s="5"/>
      <c r="K75" s="26"/>
      <c r="L75" s="5"/>
      <c r="M75" s="27"/>
    </row>
    <row r="76" spans="1:13">
      <c r="A76" s="9" t="s">
        <v>26</v>
      </c>
      <c r="B76" s="3"/>
      <c r="C76" s="3"/>
      <c r="D76" s="3"/>
      <c r="E76" s="25"/>
      <c r="F76" s="5"/>
      <c r="G76" s="26"/>
      <c r="H76" s="5"/>
      <c r="I76" s="27"/>
      <c r="J76" s="5"/>
      <c r="K76" s="26"/>
      <c r="L76" s="5"/>
      <c r="M76" s="27"/>
    </row>
    <row r="77" spans="1:13" ht="6" customHeight="1">
      <c r="A77" s="9"/>
      <c r="B77" s="3"/>
      <c r="C77" s="3"/>
      <c r="D77" s="3"/>
      <c r="E77" s="25"/>
      <c r="F77" s="5"/>
      <c r="G77" s="26"/>
      <c r="H77" s="5"/>
      <c r="I77" s="27"/>
      <c r="J77" s="5"/>
      <c r="K77" s="26"/>
      <c r="L77" s="5"/>
      <c r="M77" s="27"/>
    </row>
    <row r="78" spans="1:13" ht="21.75" customHeight="1">
      <c r="A78" s="3" t="s">
        <v>226</v>
      </c>
      <c r="B78" s="3"/>
      <c r="C78" s="3"/>
      <c r="D78" s="3"/>
      <c r="E78" s="25"/>
      <c r="F78" s="5"/>
      <c r="G78" s="26">
        <v>40752</v>
      </c>
      <c r="H78" s="5"/>
      <c r="I78" s="27">
        <v>0</v>
      </c>
      <c r="J78" s="5"/>
      <c r="K78" s="26">
        <v>0</v>
      </c>
      <c r="L78" s="5"/>
      <c r="M78" s="27">
        <v>0</v>
      </c>
    </row>
    <row r="79" spans="1:13">
      <c r="A79" s="3" t="s">
        <v>100</v>
      </c>
      <c r="B79" s="3"/>
      <c r="C79" s="3"/>
      <c r="D79" s="3"/>
      <c r="E79" s="25"/>
      <c r="F79" s="5"/>
      <c r="G79" s="26">
        <v>947870</v>
      </c>
      <c r="H79" s="5"/>
      <c r="I79" s="27">
        <v>1025973</v>
      </c>
      <c r="J79" s="5"/>
      <c r="K79" s="26">
        <v>901969</v>
      </c>
      <c r="L79" s="5"/>
      <c r="M79" s="27">
        <v>980868</v>
      </c>
    </row>
    <row r="80" spans="1:13">
      <c r="A80" s="3" t="s">
        <v>27</v>
      </c>
      <c r="B80" s="3"/>
      <c r="C80" s="3"/>
      <c r="D80" s="3"/>
      <c r="E80" s="25"/>
      <c r="F80" s="5"/>
      <c r="G80" s="26">
        <v>436063</v>
      </c>
      <c r="H80" s="5"/>
      <c r="I80" s="27">
        <v>417230</v>
      </c>
      <c r="J80" s="5"/>
      <c r="K80" s="26">
        <v>347830</v>
      </c>
      <c r="L80" s="5"/>
      <c r="M80" s="27">
        <v>350008</v>
      </c>
    </row>
    <row r="81" spans="1:13">
      <c r="A81" s="3" t="s">
        <v>225</v>
      </c>
      <c r="B81" s="3"/>
      <c r="C81" s="3"/>
      <c r="D81" s="3"/>
      <c r="E81" s="25"/>
      <c r="F81" s="5"/>
      <c r="G81" s="26">
        <v>6104</v>
      </c>
      <c r="H81" s="5"/>
      <c r="I81" s="27">
        <v>6957</v>
      </c>
      <c r="J81" s="5"/>
      <c r="K81" s="26">
        <v>0</v>
      </c>
      <c r="L81" s="5"/>
      <c r="M81" s="27">
        <v>0</v>
      </c>
    </row>
    <row r="82" spans="1:13">
      <c r="A82" s="3" t="s">
        <v>28</v>
      </c>
      <c r="B82" s="3"/>
      <c r="C82" s="3"/>
      <c r="D82" s="3"/>
      <c r="E82" s="25"/>
      <c r="F82" s="5"/>
      <c r="G82" s="28">
        <v>7465</v>
      </c>
      <c r="H82" s="5"/>
      <c r="I82" s="30">
        <v>7806</v>
      </c>
      <c r="J82" s="5"/>
      <c r="K82" s="28">
        <v>0</v>
      </c>
      <c r="L82" s="5"/>
      <c r="M82" s="30">
        <v>0</v>
      </c>
    </row>
    <row r="83" spans="1:13" ht="6" customHeight="1">
      <c r="A83" s="3"/>
      <c r="B83" s="3"/>
      <c r="C83" s="3"/>
      <c r="D83" s="3"/>
      <c r="E83" s="25"/>
      <c r="F83" s="5"/>
      <c r="G83" s="26"/>
      <c r="H83" s="5"/>
      <c r="I83" s="27"/>
      <c r="J83" s="5"/>
      <c r="K83" s="26"/>
      <c r="L83" s="5"/>
      <c r="M83" s="27"/>
    </row>
    <row r="84" spans="1:13">
      <c r="A84" s="9" t="s">
        <v>29</v>
      </c>
      <c r="B84" s="3"/>
      <c r="C84" s="3"/>
      <c r="D84" s="3"/>
      <c r="E84" s="25"/>
      <c r="F84" s="5"/>
      <c r="G84" s="28">
        <f>SUM(G78:G82)</f>
        <v>1438254</v>
      </c>
      <c r="H84" s="5"/>
      <c r="I84" s="30">
        <f>SUM(I78:I82)</f>
        <v>1457966</v>
      </c>
      <c r="J84" s="5"/>
      <c r="K84" s="28">
        <f>SUM(K78:K82)</f>
        <v>1249799</v>
      </c>
      <c r="L84" s="5"/>
      <c r="M84" s="30">
        <f>SUM(M78:M82)</f>
        <v>1330876</v>
      </c>
    </row>
    <row r="85" spans="1:13" ht="6" customHeight="1">
      <c r="A85" s="3"/>
      <c r="B85" s="3"/>
      <c r="C85" s="3"/>
      <c r="D85" s="3"/>
      <c r="E85" s="25"/>
      <c r="F85" s="5"/>
      <c r="G85" s="26"/>
      <c r="H85" s="5"/>
      <c r="I85" s="27"/>
      <c r="J85" s="5"/>
      <c r="K85" s="26"/>
      <c r="L85" s="5"/>
      <c r="M85" s="27"/>
    </row>
    <row r="86" spans="1:13">
      <c r="A86" s="9" t="s">
        <v>30</v>
      </c>
      <c r="B86" s="3"/>
      <c r="C86" s="3"/>
      <c r="D86" s="3"/>
      <c r="E86" s="25"/>
      <c r="F86" s="5"/>
      <c r="G86" s="28">
        <f>G74+G84</f>
        <v>6624636</v>
      </c>
      <c r="H86" s="5"/>
      <c r="I86" s="30">
        <f>I74+I84</f>
        <v>6045535</v>
      </c>
      <c r="J86" s="5"/>
      <c r="K86" s="28">
        <f>K74+K84</f>
        <v>5075796</v>
      </c>
      <c r="L86" s="5"/>
      <c r="M86" s="30">
        <f>M74+M84</f>
        <v>4949285</v>
      </c>
    </row>
    <row r="87" spans="1:13">
      <c r="A87" s="3"/>
      <c r="B87" s="3"/>
      <c r="C87" s="3"/>
      <c r="D87" s="3"/>
      <c r="E87" s="25"/>
      <c r="F87" s="5"/>
      <c r="G87" s="39"/>
      <c r="H87" s="5"/>
      <c r="I87" s="39"/>
      <c r="J87" s="5"/>
      <c r="K87" s="39"/>
      <c r="L87" s="5"/>
      <c r="M87" s="39"/>
    </row>
    <row r="88" spans="1:13">
      <c r="A88" s="3"/>
      <c r="B88" s="3"/>
      <c r="C88" s="3"/>
      <c r="D88" s="3"/>
      <c r="E88" s="25"/>
      <c r="F88" s="5"/>
      <c r="G88" s="39"/>
      <c r="H88" s="5"/>
      <c r="I88" s="39"/>
      <c r="J88" s="5"/>
      <c r="K88" s="39"/>
      <c r="L88" s="5"/>
      <c r="M88" s="39"/>
    </row>
    <row r="89" spans="1:13">
      <c r="A89" s="3"/>
      <c r="B89" s="3"/>
      <c r="C89" s="3"/>
      <c r="D89" s="3"/>
      <c r="E89" s="25"/>
      <c r="F89" s="5"/>
      <c r="G89" s="39"/>
      <c r="H89" s="5"/>
      <c r="I89" s="39"/>
      <c r="J89" s="5"/>
      <c r="K89" s="39"/>
      <c r="L89" s="5"/>
      <c r="M89" s="39"/>
    </row>
    <row r="90" spans="1:13">
      <c r="A90" s="3"/>
      <c r="B90" s="3"/>
      <c r="C90" s="3"/>
      <c r="D90" s="3"/>
      <c r="E90" s="25"/>
      <c r="F90" s="5"/>
      <c r="G90" s="39"/>
      <c r="H90" s="5"/>
      <c r="I90" s="39"/>
      <c r="J90" s="5"/>
      <c r="K90" s="39"/>
      <c r="L90" s="5"/>
      <c r="M90" s="39"/>
    </row>
    <row r="91" spans="1:13">
      <c r="A91" s="3"/>
      <c r="B91" s="3"/>
      <c r="C91" s="3"/>
      <c r="D91" s="3"/>
      <c r="E91" s="25"/>
      <c r="F91" s="5"/>
      <c r="G91" s="39"/>
      <c r="H91" s="5"/>
      <c r="I91" s="39"/>
      <c r="J91" s="5"/>
      <c r="K91" s="39"/>
      <c r="L91" s="5"/>
      <c r="M91" s="39"/>
    </row>
    <row r="92" spans="1:13">
      <c r="A92" s="3"/>
      <c r="B92" s="3"/>
      <c r="C92" s="3"/>
      <c r="D92" s="3"/>
      <c r="E92" s="25"/>
      <c r="F92" s="5"/>
      <c r="G92" s="39"/>
      <c r="H92" s="5"/>
      <c r="I92" s="39"/>
      <c r="J92" s="5"/>
      <c r="K92" s="39"/>
      <c r="L92" s="5"/>
      <c r="M92" s="39"/>
    </row>
    <row r="93" spans="1:13">
      <c r="A93" s="3"/>
      <c r="B93" s="3"/>
      <c r="C93" s="3"/>
      <c r="D93" s="3"/>
      <c r="E93" s="25"/>
      <c r="F93" s="5"/>
      <c r="G93" s="39"/>
      <c r="H93" s="5"/>
      <c r="I93" s="39"/>
      <c r="J93" s="5"/>
      <c r="K93" s="39"/>
      <c r="L93" s="5"/>
      <c r="M93" s="39"/>
    </row>
    <row r="94" spans="1:13">
      <c r="A94" s="3"/>
      <c r="B94" s="3"/>
      <c r="C94" s="3"/>
      <c r="D94" s="3"/>
      <c r="E94" s="25"/>
      <c r="F94" s="5"/>
      <c r="G94" s="39"/>
      <c r="H94" s="5"/>
      <c r="I94" s="39"/>
      <c r="J94" s="5"/>
      <c r="K94" s="39"/>
      <c r="L94" s="5"/>
      <c r="M94" s="39"/>
    </row>
    <row r="95" spans="1:13" ht="13.5" customHeight="1">
      <c r="A95" s="3"/>
      <c r="B95" s="3"/>
      <c r="C95" s="3"/>
      <c r="D95" s="3"/>
      <c r="E95" s="25"/>
      <c r="F95" s="5"/>
      <c r="G95" s="39"/>
      <c r="H95" s="5"/>
      <c r="I95" s="39"/>
      <c r="J95" s="5"/>
      <c r="K95" s="39"/>
      <c r="L95" s="5"/>
      <c r="M95" s="39"/>
    </row>
    <row r="96" spans="1:13" ht="9.75" customHeight="1">
      <c r="A96" s="3"/>
      <c r="B96" s="3"/>
      <c r="C96" s="3"/>
      <c r="D96" s="3"/>
      <c r="E96" s="25"/>
      <c r="F96" s="5"/>
      <c r="G96" s="39"/>
      <c r="H96" s="5"/>
      <c r="I96" s="39"/>
      <c r="J96" s="5"/>
      <c r="K96" s="39"/>
      <c r="L96" s="5"/>
      <c r="M96" s="39"/>
    </row>
    <row r="97" spans="1:13" ht="21.95" customHeight="1">
      <c r="A97" s="11" t="s">
        <v>80</v>
      </c>
      <c r="B97" s="11"/>
      <c r="C97" s="11"/>
      <c r="D97" s="11"/>
      <c r="E97" s="12"/>
      <c r="F97" s="13"/>
      <c r="G97" s="14"/>
      <c r="H97" s="35"/>
      <c r="I97" s="36"/>
      <c r="J97" s="37"/>
      <c r="K97" s="37"/>
      <c r="L97" s="37"/>
      <c r="M97" s="36"/>
    </row>
    <row r="98" spans="1:13" s="8" customFormat="1" ht="21.75" customHeight="1">
      <c r="A98" s="2" t="str">
        <f>A1</f>
        <v>บริษัท ทีโอเอ เพ้นท์ (ประเทศไทย) จำกัด (มหาชน)</v>
      </c>
      <c r="B98" s="3"/>
      <c r="C98" s="3"/>
      <c r="D98" s="3"/>
      <c r="E98" s="4"/>
      <c r="F98" s="5"/>
      <c r="G98" s="6"/>
      <c r="H98" s="5"/>
      <c r="I98" s="7"/>
      <c r="J98" s="5"/>
      <c r="K98" s="6"/>
      <c r="L98" s="5"/>
      <c r="M98" s="7"/>
    </row>
    <row r="99" spans="1:13" s="8" customFormat="1" ht="21.75" customHeight="1">
      <c r="A99" s="9" t="s">
        <v>232</v>
      </c>
      <c r="B99" s="9"/>
      <c r="C99" s="3"/>
      <c r="D99" s="3"/>
      <c r="E99" s="4"/>
      <c r="F99" s="5"/>
      <c r="G99" s="6"/>
      <c r="H99" s="5"/>
      <c r="I99" s="7"/>
      <c r="J99" s="5"/>
      <c r="K99" s="6"/>
      <c r="L99" s="5"/>
      <c r="M99" s="7"/>
    </row>
    <row r="100" spans="1:13" s="8" customFormat="1" ht="21.75" customHeight="1">
      <c r="A100" s="10" t="str">
        <f>A3</f>
        <v>ณ วันที่ 30 กันยายน พ.ศ. 2565</v>
      </c>
      <c r="B100" s="11"/>
      <c r="C100" s="11"/>
      <c r="D100" s="11"/>
      <c r="E100" s="12"/>
      <c r="F100" s="13"/>
      <c r="G100" s="14"/>
      <c r="H100" s="13"/>
      <c r="I100" s="15"/>
      <c r="J100" s="13"/>
      <c r="K100" s="14"/>
      <c r="L100" s="13"/>
      <c r="M100" s="15"/>
    </row>
    <row r="101" spans="1:13">
      <c r="A101" s="9"/>
      <c r="B101" s="9"/>
      <c r="C101" s="3"/>
      <c r="D101" s="3"/>
      <c r="E101" s="25"/>
      <c r="F101" s="5"/>
      <c r="G101" s="17"/>
      <c r="H101" s="5"/>
      <c r="I101" s="17"/>
      <c r="J101" s="5"/>
      <c r="K101" s="17"/>
      <c r="L101" s="5"/>
      <c r="M101" s="17"/>
    </row>
    <row r="102" spans="1:13" ht="20.45" customHeight="1">
      <c r="A102" s="9" t="s">
        <v>0</v>
      </c>
      <c r="B102" s="3"/>
      <c r="C102" s="3"/>
      <c r="D102" s="3"/>
      <c r="E102" s="25"/>
      <c r="F102" s="5"/>
      <c r="G102" s="133" t="s">
        <v>1</v>
      </c>
      <c r="H102" s="133"/>
      <c r="I102" s="133"/>
      <c r="J102" s="5"/>
      <c r="K102" s="133" t="s">
        <v>2</v>
      </c>
      <c r="L102" s="133"/>
      <c r="M102" s="133"/>
    </row>
    <row r="103" spans="1:13">
      <c r="A103" s="9"/>
      <c r="B103" s="9"/>
      <c r="C103" s="3"/>
      <c r="D103" s="3"/>
      <c r="E103" s="25"/>
      <c r="F103" s="5"/>
      <c r="G103" s="19" t="s">
        <v>3</v>
      </c>
      <c r="H103" s="5"/>
      <c r="I103" s="19" t="s">
        <v>94</v>
      </c>
      <c r="J103" s="5"/>
      <c r="K103" s="19" t="s">
        <v>3</v>
      </c>
      <c r="L103" s="5"/>
      <c r="M103" s="19" t="s">
        <v>94</v>
      </c>
    </row>
    <row r="104" spans="1:13">
      <c r="A104" s="9"/>
      <c r="B104" s="9"/>
      <c r="C104" s="3"/>
      <c r="D104" s="3"/>
      <c r="E104" s="25"/>
      <c r="F104" s="5"/>
      <c r="G104" s="19" t="s">
        <v>201</v>
      </c>
      <c r="H104" s="5"/>
      <c r="I104" s="19" t="s">
        <v>79</v>
      </c>
      <c r="J104" s="5"/>
      <c r="K104" s="19" t="s">
        <v>201</v>
      </c>
      <c r="L104" s="5"/>
      <c r="M104" s="19" t="s">
        <v>79</v>
      </c>
    </row>
    <row r="105" spans="1:13">
      <c r="A105" s="9"/>
      <c r="B105" s="3"/>
      <c r="C105" s="3"/>
      <c r="D105" s="3"/>
      <c r="E105" s="25"/>
      <c r="F105" s="20"/>
      <c r="G105" s="19" t="s">
        <v>216</v>
      </c>
      <c r="H105" s="20"/>
      <c r="I105" s="19" t="s">
        <v>159</v>
      </c>
      <c r="J105" s="20"/>
      <c r="K105" s="19" t="s">
        <v>216</v>
      </c>
      <c r="L105" s="20"/>
      <c r="M105" s="19" t="s">
        <v>159</v>
      </c>
    </row>
    <row r="106" spans="1:13">
      <c r="A106" s="9"/>
      <c r="B106" s="3"/>
      <c r="C106" s="3"/>
      <c r="E106" s="23"/>
      <c r="F106" s="5"/>
      <c r="G106" s="22" t="s">
        <v>39</v>
      </c>
      <c r="H106" s="20"/>
      <c r="I106" s="22" t="s">
        <v>39</v>
      </c>
      <c r="J106" s="20"/>
      <c r="K106" s="22" t="s">
        <v>39</v>
      </c>
      <c r="L106" s="20"/>
      <c r="M106" s="22" t="s">
        <v>39</v>
      </c>
    </row>
    <row r="107" spans="1:13" ht="6" customHeight="1">
      <c r="A107" s="9"/>
      <c r="B107" s="3"/>
      <c r="C107" s="3"/>
      <c r="E107" s="23"/>
      <c r="F107" s="5"/>
      <c r="G107" s="24"/>
      <c r="H107" s="5"/>
      <c r="I107" s="7"/>
      <c r="J107" s="5"/>
      <c r="K107" s="24"/>
      <c r="L107" s="20"/>
      <c r="M107" s="19"/>
    </row>
    <row r="108" spans="1:13">
      <c r="A108" s="9" t="s">
        <v>128</v>
      </c>
      <c r="B108" s="3"/>
      <c r="C108" s="3"/>
      <c r="D108" s="3"/>
      <c r="F108" s="5"/>
      <c r="G108" s="24"/>
      <c r="H108" s="5"/>
      <c r="I108" s="7"/>
      <c r="J108" s="5"/>
      <c r="K108" s="24"/>
      <c r="L108" s="5"/>
      <c r="M108" s="7"/>
    </row>
    <row r="109" spans="1:13" ht="6" customHeight="1">
      <c r="A109" s="3"/>
      <c r="B109" s="3"/>
      <c r="C109" s="3"/>
      <c r="D109" s="3"/>
      <c r="F109" s="5"/>
      <c r="G109" s="24"/>
      <c r="H109" s="5"/>
      <c r="I109" s="7"/>
      <c r="J109" s="5"/>
      <c r="K109" s="24"/>
      <c r="L109" s="5"/>
      <c r="M109" s="7"/>
    </row>
    <row r="110" spans="1:13">
      <c r="A110" s="9" t="s">
        <v>31</v>
      </c>
      <c r="B110" s="3"/>
      <c r="C110" s="3"/>
      <c r="D110" s="3"/>
      <c r="F110" s="5"/>
      <c r="G110" s="24"/>
      <c r="H110" s="5"/>
      <c r="I110" s="7"/>
      <c r="J110" s="5"/>
      <c r="K110" s="24"/>
      <c r="L110" s="5"/>
      <c r="M110" s="7"/>
    </row>
    <row r="111" spans="1:13" ht="6" customHeight="1">
      <c r="A111" s="3"/>
      <c r="B111" s="3"/>
      <c r="C111" s="3"/>
      <c r="D111" s="3"/>
      <c r="F111" s="5"/>
      <c r="G111" s="24"/>
      <c r="H111" s="5"/>
      <c r="I111" s="7"/>
      <c r="J111" s="5"/>
      <c r="K111" s="24"/>
      <c r="L111" s="5"/>
      <c r="M111" s="7"/>
    </row>
    <row r="112" spans="1:13">
      <c r="A112" s="3" t="s">
        <v>32</v>
      </c>
      <c r="B112" s="9"/>
      <c r="C112" s="3"/>
      <c r="D112" s="3"/>
      <c r="F112" s="5"/>
      <c r="G112" s="24"/>
      <c r="H112" s="5"/>
      <c r="I112" s="7"/>
      <c r="J112" s="5"/>
      <c r="K112" s="24"/>
      <c r="L112" s="5"/>
      <c r="M112" s="7"/>
    </row>
    <row r="113" spans="1:13">
      <c r="A113" s="3"/>
      <c r="B113" s="3" t="s">
        <v>33</v>
      </c>
      <c r="C113" s="3"/>
      <c r="D113" s="3"/>
      <c r="F113" s="5"/>
      <c r="G113" s="24"/>
      <c r="H113" s="5"/>
      <c r="I113" s="7"/>
      <c r="J113" s="5"/>
      <c r="K113" s="24"/>
      <c r="L113" s="5"/>
      <c r="M113" s="7"/>
    </row>
    <row r="114" spans="1:13">
      <c r="A114" s="3"/>
      <c r="B114" s="3"/>
      <c r="C114" s="3" t="s">
        <v>78</v>
      </c>
      <c r="D114" s="3"/>
      <c r="F114" s="20"/>
      <c r="G114" s="24"/>
      <c r="H114" s="5"/>
      <c r="I114" s="7"/>
      <c r="J114" s="5"/>
      <c r="K114" s="24"/>
      <c r="L114" s="5"/>
      <c r="M114" s="7"/>
    </row>
    <row r="115" spans="1:13" ht="19.5" thickBot="1">
      <c r="B115" s="9"/>
      <c r="C115" s="3"/>
      <c r="D115" s="3" t="s">
        <v>77</v>
      </c>
      <c r="F115" s="5"/>
      <c r="G115" s="31">
        <v>2029000</v>
      </c>
      <c r="H115" s="5"/>
      <c r="I115" s="32">
        <v>2029000</v>
      </c>
      <c r="J115" s="5"/>
      <c r="K115" s="31">
        <v>2029000</v>
      </c>
      <c r="L115" s="5"/>
      <c r="M115" s="32">
        <v>2029000</v>
      </c>
    </row>
    <row r="116" spans="1:13" ht="19.5" thickTop="1">
      <c r="A116" s="3"/>
      <c r="B116" s="3" t="s">
        <v>34</v>
      </c>
      <c r="C116" s="9"/>
      <c r="D116" s="3"/>
      <c r="F116" s="5"/>
      <c r="G116" s="24"/>
      <c r="H116" s="5"/>
      <c r="I116" s="27"/>
      <c r="J116" s="5"/>
      <c r="K116" s="24"/>
      <c r="L116" s="5"/>
      <c r="M116" s="27"/>
    </row>
    <row r="117" spans="1:13">
      <c r="A117" s="3"/>
      <c r="B117" s="3"/>
      <c r="C117" s="3" t="s">
        <v>78</v>
      </c>
      <c r="D117" s="3"/>
      <c r="F117" s="5"/>
      <c r="G117" s="24"/>
      <c r="H117" s="5"/>
      <c r="I117" s="27"/>
      <c r="J117" s="5"/>
      <c r="K117" s="24"/>
      <c r="L117" s="5"/>
      <c r="M117" s="27"/>
    </row>
    <row r="118" spans="1:13">
      <c r="A118" s="3"/>
      <c r="B118" s="3"/>
      <c r="C118" s="9"/>
      <c r="D118" s="3" t="s">
        <v>82</v>
      </c>
      <c r="F118" s="5"/>
      <c r="G118" s="26">
        <v>2029000</v>
      </c>
      <c r="H118" s="5"/>
      <c r="I118" s="27">
        <v>2029000</v>
      </c>
      <c r="J118" s="5"/>
      <c r="K118" s="26">
        <v>2029000</v>
      </c>
      <c r="L118" s="5"/>
      <c r="M118" s="27">
        <v>2029000</v>
      </c>
    </row>
    <row r="119" spans="1:13">
      <c r="A119" s="3" t="s">
        <v>110</v>
      </c>
      <c r="B119" s="3"/>
      <c r="C119" s="3"/>
      <c r="D119" s="3"/>
      <c r="F119" s="5"/>
      <c r="G119" s="26">
        <v>5761533</v>
      </c>
      <c r="H119" s="5"/>
      <c r="I119" s="27">
        <v>5761533</v>
      </c>
      <c r="J119" s="5"/>
      <c r="K119" s="26">
        <v>5761533</v>
      </c>
      <c r="L119" s="5"/>
      <c r="M119" s="27">
        <v>5761533</v>
      </c>
    </row>
    <row r="120" spans="1:13">
      <c r="A120" s="3" t="s">
        <v>40</v>
      </c>
      <c r="B120" s="3"/>
      <c r="C120" s="3"/>
      <c r="D120" s="3"/>
      <c r="F120" s="73"/>
      <c r="G120" s="26"/>
      <c r="H120" s="5"/>
      <c r="I120" s="27"/>
      <c r="J120" s="5"/>
      <c r="K120" s="26"/>
      <c r="L120" s="5"/>
      <c r="M120" s="27"/>
    </row>
    <row r="121" spans="1:13">
      <c r="B121" s="74" t="s">
        <v>111</v>
      </c>
      <c r="C121" s="74"/>
      <c r="D121" s="74"/>
      <c r="F121" s="73"/>
      <c r="G121" s="26">
        <v>202900</v>
      </c>
      <c r="H121" s="5"/>
      <c r="I121" s="27">
        <v>202900</v>
      </c>
      <c r="J121" s="5"/>
      <c r="K121" s="26">
        <v>202900</v>
      </c>
      <c r="L121" s="5"/>
      <c r="M121" s="27">
        <v>202900</v>
      </c>
    </row>
    <row r="122" spans="1:13">
      <c r="B122" s="74" t="s">
        <v>35</v>
      </c>
      <c r="C122" s="75"/>
      <c r="D122" s="75"/>
      <c r="F122" s="73"/>
      <c r="G122" s="26">
        <v>5349005</v>
      </c>
      <c r="H122" s="5"/>
      <c r="I122" s="27">
        <v>5110080</v>
      </c>
      <c r="J122" s="5"/>
      <c r="K122" s="26">
        <v>5320462</v>
      </c>
      <c r="L122" s="5"/>
      <c r="M122" s="27">
        <v>4896174</v>
      </c>
    </row>
    <row r="123" spans="1:13">
      <c r="A123" s="74" t="s">
        <v>36</v>
      </c>
      <c r="B123" s="74"/>
      <c r="C123" s="75"/>
      <c r="D123" s="75"/>
      <c r="F123" s="5"/>
      <c r="G123" s="40">
        <v>-703355</v>
      </c>
      <c r="H123" s="5"/>
      <c r="I123" s="15">
        <v>-816725</v>
      </c>
      <c r="J123" s="5"/>
      <c r="K123" s="40">
        <v>-79081</v>
      </c>
      <c r="L123" s="5"/>
      <c r="M123" s="15">
        <v>-79346</v>
      </c>
    </row>
    <row r="124" spans="1:13" ht="6" customHeight="1">
      <c r="A124" s="74"/>
      <c r="B124" s="74"/>
      <c r="C124" s="75"/>
      <c r="D124" s="75"/>
      <c r="F124" s="5"/>
      <c r="G124" s="41"/>
      <c r="H124" s="5"/>
      <c r="I124" s="17"/>
      <c r="J124" s="5"/>
      <c r="K124" s="41"/>
      <c r="L124" s="5"/>
      <c r="M124" s="17"/>
    </row>
    <row r="125" spans="1:13">
      <c r="A125" s="76" t="s">
        <v>83</v>
      </c>
      <c r="B125" s="74"/>
      <c r="C125" s="77"/>
      <c r="D125" s="77"/>
      <c r="F125" s="5"/>
      <c r="G125" s="26">
        <f>SUM(G118:G123)</f>
        <v>12639083</v>
      </c>
      <c r="H125" s="5"/>
      <c r="I125" s="27">
        <f>SUM(I118:I123)</f>
        <v>12286788</v>
      </c>
      <c r="J125" s="5"/>
      <c r="K125" s="26">
        <f>SUM(K118:K123)</f>
        <v>13234814</v>
      </c>
      <c r="L125" s="5"/>
      <c r="M125" s="27">
        <f>SUM(M118:M123)</f>
        <v>12810261</v>
      </c>
    </row>
    <row r="126" spans="1:13">
      <c r="A126" s="76" t="s">
        <v>84</v>
      </c>
      <c r="B126" s="74"/>
      <c r="C126" s="74"/>
      <c r="D126" s="74"/>
      <c r="F126" s="5"/>
      <c r="G126" s="28">
        <v>511908</v>
      </c>
      <c r="H126" s="5"/>
      <c r="I126" s="15">
        <v>164274</v>
      </c>
      <c r="J126" s="5"/>
      <c r="K126" s="28">
        <v>0</v>
      </c>
      <c r="L126" s="5"/>
      <c r="M126" s="30">
        <v>0</v>
      </c>
    </row>
    <row r="127" spans="1:13" ht="6" customHeight="1">
      <c r="A127" s="3"/>
      <c r="B127" s="3"/>
      <c r="C127" s="78"/>
      <c r="D127" s="78"/>
      <c r="F127" s="5"/>
      <c r="G127" s="24"/>
      <c r="H127" s="5"/>
      <c r="I127" s="27"/>
      <c r="J127" s="5"/>
      <c r="K127" s="24"/>
      <c r="L127" s="5"/>
      <c r="M127" s="27"/>
    </row>
    <row r="128" spans="1:13">
      <c r="A128" s="9" t="s">
        <v>37</v>
      </c>
      <c r="B128" s="3"/>
      <c r="C128" s="78"/>
      <c r="D128" s="78"/>
      <c r="F128" s="5"/>
      <c r="G128" s="28">
        <f>SUM(G125:G126)</f>
        <v>13150991</v>
      </c>
      <c r="H128" s="5"/>
      <c r="I128" s="30">
        <f>SUM(I125:I126)</f>
        <v>12451062</v>
      </c>
      <c r="J128" s="5"/>
      <c r="K128" s="28">
        <f>SUM(K125:K126)</f>
        <v>13234814</v>
      </c>
      <c r="L128" s="5"/>
      <c r="M128" s="30">
        <f>SUM(M125:M126)</f>
        <v>12810261</v>
      </c>
    </row>
    <row r="129" spans="1:13" ht="6" customHeight="1">
      <c r="A129" s="3"/>
      <c r="B129" s="3"/>
      <c r="C129" s="78"/>
      <c r="D129" s="78"/>
      <c r="F129" s="5"/>
      <c r="G129" s="24"/>
      <c r="H129" s="5"/>
      <c r="I129" s="27"/>
      <c r="J129" s="5"/>
      <c r="K129" s="24"/>
      <c r="L129" s="5"/>
      <c r="M129" s="27"/>
    </row>
    <row r="130" spans="1:13" ht="19.5" thickBot="1">
      <c r="A130" s="9" t="s">
        <v>38</v>
      </c>
      <c r="B130" s="3"/>
      <c r="C130" s="78"/>
      <c r="D130" s="78"/>
      <c r="F130" s="5"/>
      <c r="G130" s="31">
        <f>G86+G128</f>
        <v>19775627</v>
      </c>
      <c r="H130" s="5"/>
      <c r="I130" s="32">
        <f>I86+I128</f>
        <v>18496597</v>
      </c>
      <c r="J130" s="5"/>
      <c r="K130" s="31">
        <f>K86+K128</f>
        <v>18310610</v>
      </c>
      <c r="L130" s="5"/>
      <c r="M130" s="32">
        <f>M86+M128</f>
        <v>17759546</v>
      </c>
    </row>
    <row r="131" spans="1:13" ht="19.5" thickTop="1">
      <c r="A131" s="3"/>
      <c r="B131" s="3"/>
      <c r="C131" s="74"/>
      <c r="D131" s="74"/>
      <c r="F131" s="5"/>
      <c r="G131" s="17"/>
      <c r="H131" s="5"/>
      <c r="I131" s="17"/>
      <c r="J131" s="5"/>
      <c r="K131" s="17"/>
      <c r="L131" s="5"/>
      <c r="M131" s="17"/>
    </row>
    <row r="132" spans="1:13">
      <c r="A132" s="3"/>
      <c r="B132" s="3"/>
      <c r="C132" s="74"/>
      <c r="D132" s="74"/>
      <c r="F132" s="18"/>
      <c r="G132" s="18"/>
      <c r="H132" s="18"/>
      <c r="I132" s="18"/>
      <c r="J132" s="18"/>
      <c r="K132" s="18"/>
      <c r="L132" s="18"/>
      <c r="M132" s="18"/>
    </row>
    <row r="133" spans="1:13">
      <c r="A133" s="3"/>
      <c r="B133" s="3"/>
      <c r="C133" s="74"/>
      <c r="D133" s="74"/>
      <c r="F133" s="5"/>
      <c r="G133" s="17"/>
      <c r="H133" s="5"/>
      <c r="I133" s="17"/>
      <c r="J133" s="5"/>
      <c r="K133" s="17"/>
      <c r="L133" s="5"/>
      <c r="M133" s="17"/>
    </row>
    <row r="134" spans="1:13">
      <c r="A134" s="3"/>
      <c r="B134" s="3"/>
      <c r="C134" s="74"/>
      <c r="D134" s="74"/>
      <c r="F134" s="5"/>
      <c r="G134" s="17"/>
      <c r="H134" s="5"/>
      <c r="I134" s="17"/>
      <c r="J134" s="5"/>
      <c r="K134" s="17"/>
      <c r="L134" s="5"/>
      <c r="M134" s="17"/>
    </row>
    <row r="135" spans="1:13">
      <c r="A135" s="3"/>
      <c r="B135" s="3"/>
      <c r="C135" s="74"/>
      <c r="D135" s="74"/>
      <c r="F135" s="5"/>
      <c r="G135" s="17"/>
      <c r="H135" s="5"/>
      <c r="I135" s="17"/>
      <c r="J135" s="5"/>
      <c r="K135" s="17"/>
      <c r="L135" s="5"/>
      <c r="M135" s="17"/>
    </row>
    <row r="136" spans="1:13">
      <c r="A136" s="3"/>
      <c r="B136" s="3"/>
      <c r="C136" s="74"/>
      <c r="D136" s="74"/>
      <c r="F136" s="5"/>
      <c r="G136" s="17"/>
      <c r="H136" s="5"/>
      <c r="I136" s="17"/>
      <c r="J136" s="5"/>
      <c r="K136" s="17"/>
      <c r="L136" s="5"/>
      <c r="M136" s="17"/>
    </row>
    <row r="137" spans="1:13" ht="18.75" customHeight="1">
      <c r="A137" s="3"/>
      <c r="B137" s="3"/>
      <c r="C137" s="74"/>
      <c r="D137" s="74"/>
      <c r="F137" s="5"/>
      <c r="G137" s="17"/>
      <c r="H137" s="5"/>
      <c r="I137" s="17"/>
      <c r="J137" s="5"/>
      <c r="K137" s="17"/>
      <c r="L137" s="5"/>
      <c r="M137" s="17"/>
    </row>
    <row r="138" spans="1:13" ht="18.75" customHeight="1">
      <c r="A138" s="3"/>
      <c r="B138" s="3"/>
      <c r="C138" s="74"/>
      <c r="D138" s="74"/>
      <c r="F138" s="5"/>
      <c r="G138" s="17"/>
      <c r="H138" s="5"/>
      <c r="I138" s="17"/>
      <c r="J138" s="5"/>
      <c r="K138" s="17"/>
      <c r="L138" s="5"/>
      <c r="M138" s="17"/>
    </row>
    <row r="139" spans="1:13" ht="18.75" customHeight="1">
      <c r="A139" s="3"/>
      <c r="B139" s="3"/>
      <c r="C139" s="74"/>
      <c r="D139" s="74"/>
      <c r="F139" s="5"/>
      <c r="G139" s="17"/>
      <c r="H139" s="5"/>
      <c r="I139" s="17"/>
      <c r="J139" s="5"/>
      <c r="K139" s="17"/>
      <c r="L139" s="5"/>
      <c r="M139" s="17"/>
    </row>
    <row r="140" spans="1:13" ht="18.75" customHeight="1">
      <c r="A140" s="3"/>
      <c r="B140" s="3"/>
      <c r="C140" s="74"/>
      <c r="D140" s="74"/>
      <c r="F140" s="5"/>
      <c r="G140" s="17"/>
      <c r="H140" s="5"/>
      <c r="I140" s="17"/>
      <c r="J140" s="5"/>
      <c r="K140" s="17"/>
      <c r="L140" s="5"/>
      <c r="M140" s="17"/>
    </row>
    <row r="141" spans="1:13" ht="18.75" customHeight="1">
      <c r="A141" s="3"/>
      <c r="B141" s="3"/>
      <c r="C141" s="74"/>
      <c r="D141" s="74"/>
      <c r="F141" s="5"/>
      <c r="G141" s="17"/>
      <c r="H141" s="5"/>
      <c r="I141" s="17"/>
      <c r="J141" s="5"/>
      <c r="K141" s="17"/>
      <c r="L141" s="5"/>
      <c r="M141" s="17"/>
    </row>
    <row r="142" spans="1:13" ht="18.75" customHeight="1">
      <c r="A142" s="3"/>
      <c r="B142" s="3"/>
      <c r="C142" s="74"/>
      <c r="D142" s="74"/>
      <c r="F142" s="5"/>
      <c r="G142" s="17"/>
      <c r="H142" s="5"/>
      <c r="I142" s="17"/>
      <c r="J142" s="5"/>
      <c r="K142" s="17"/>
      <c r="L142" s="5"/>
      <c r="M142" s="17"/>
    </row>
    <row r="143" spans="1:13" ht="29.25" customHeight="1">
      <c r="A143" s="3"/>
      <c r="B143" s="3"/>
      <c r="C143" s="74"/>
      <c r="D143" s="74"/>
      <c r="F143" s="5"/>
      <c r="G143" s="17"/>
      <c r="H143" s="5"/>
      <c r="I143" s="17"/>
      <c r="J143" s="5"/>
      <c r="K143" s="17"/>
      <c r="L143" s="5"/>
      <c r="M143" s="17"/>
    </row>
    <row r="144" spans="1:13" s="43" customFormat="1" ht="21.95" customHeight="1">
      <c r="A144" s="11" t="s">
        <v>80</v>
      </c>
      <c r="B144" s="50"/>
      <c r="C144" s="79"/>
      <c r="D144" s="79"/>
      <c r="E144" s="51"/>
      <c r="F144" s="51"/>
      <c r="G144" s="53"/>
      <c r="H144" s="53"/>
      <c r="I144" s="53"/>
      <c r="J144" s="51"/>
      <c r="K144" s="53"/>
      <c r="L144" s="53"/>
      <c r="M144" s="53"/>
    </row>
  </sheetData>
  <mergeCells count="6">
    <mergeCell ref="G5:I5"/>
    <mergeCell ref="K5:M5"/>
    <mergeCell ref="G53:I53"/>
    <mergeCell ref="K53:M53"/>
    <mergeCell ref="G102:I102"/>
    <mergeCell ref="K102:M10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M63"/>
  <sheetViews>
    <sheetView topLeftCell="A13" zoomScaleNormal="100" zoomScaleSheetLayoutView="80" zoomScalePageLayoutView="72" workbookViewId="0">
      <selection activeCell="D19" sqref="D19"/>
    </sheetView>
  </sheetViews>
  <sheetFormatPr defaultColWidth="8.85546875" defaultRowHeight="18" customHeight="1"/>
  <cols>
    <col min="1" max="3" width="1.28515625" style="85" customWidth="1"/>
    <col min="4" max="4" width="43.28515625" style="85" customWidth="1"/>
    <col min="5" max="5" width="7.140625" style="80" customWidth="1"/>
    <col min="6" max="6" width="0.7109375" style="85" customWidth="1"/>
    <col min="7" max="7" width="14.85546875" style="85" bestFit="1" customWidth="1"/>
    <col min="8" max="8" width="0.7109375" style="85" customWidth="1"/>
    <col min="9" max="9" width="12.140625" style="85" bestFit="1" customWidth="1"/>
    <col min="10" max="10" width="0.7109375" style="85" customWidth="1"/>
    <col min="11" max="11" width="14.85546875" style="85" bestFit="1" customWidth="1"/>
    <col min="12" max="12" width="0.7109375" style="85" customWidth="1"/>
    <col min="13" max="13" width="12.140625" style="85" bestFit="1" customWidth="1"/>
    <col min="14" max="16384" width="8.85546875" style="80"/>
  </cols>
  <sheetData>
    <row r="1" spans="1:13" s="85" customFormat="1" ht="18.95" customHeight="1">
      <c r="A1" s="2" t="s">
        <v>91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</row>
    <row r="2" spans="1:13" s="85" customFormat="1" ht="18.95" customHeight="1">
      <c r="A2" s="9" t="s">
        <v>199</v>
      </c>
      <c r="B2" s="9"/>
      <c r="C2" s="3"/>
      <c r="D2" s="3"/>
      <c r="E2" s="4"/>
      <c r="F2" s="5"/>
      <c r="G2" s="6"/>
      <c r="H2" s="5"/>
      <c r="I2" s="7"/>
      <c r="J2" s="5"/>
      <c r="K2" s="6"/>
      <c r="L2" s="5"/>
      <c r="M2" s="7"/>
    </row>
    <row r="3" spans="1:13" s="85" customFormat="1" ht="18.95" customHeight="1">
      <c r="A3" s="10" t="s">
        <v>221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</row>
    <row r="4" spans="1:13" s="85" customFormat="1" ht="18" customHeight="1">
      <c r="A4" s="9"/>
      <c r="B4" s="3"/>
      <c r="C4" s="3"/>
      <c r="D4" s="3"/>
      <c r="E4" s="4"/>
      <c r="F4" s="5"/>
      <c r="G4" s="16"/>
      <c r="H4" s="5"/>
      <c r="I4" s="17"/>
      <c r="J4" s="5"/>
      <c r="K4" s="16"/>
      <c r="L4" s="5"/>
      <c r="M4" s="17"/>
    </row>
    <row r="5" spans="1:13" ht="18" customHeight="1">
      <c r="A5" s="9"/>
      <c r="B5" s="3"/>
      <c r="C5" s="3"/>
      <c r="D5" s="3"/>
      <c r="F5" s="5"/>
      <c r="G5" s="133" t="s">
        <v>1</v>
      </c>
      <c r="H5" s="133"/>
      <c r="I5" s="133"/>
      <c r="J5" s="5"/>
      <c r="K5" s="133" t="s">
        <v>2</v>
      </c>
      <c r="L5" s="133"/>
      <c r="M5" s="133"/>
    </row>
    <row r="6" spans="1:13" ht="18" customHeight="1">
      <c r="A6" s="9"/>
      <c r="B6" s="3"/>
      <c r="C6" s="3"/>
      <c r="D6" s="3"/>
      <c r="F6" s="5"/>
      <c r="G6" s="19" t="s">
        <v>3</v>
      </c>
      <c r="H6" s="118"/>
      <c r="I6" s="19" t="s">
        <v>94</v>
      </c>
      <c r="J6" s="5"/>
      <c r="K6" s="19" t="s">
        <v>3</v>
      </c>
      <c r="L6" s="118"/>
      <c r="M6" s="19" t="s">
        <v>94</v>
      </c>
    </row>
    <row r="7" spans="1:13" ht="18" customHeight="1">
      <c r="A7" s="9"/>
      <c r="B7" s="3"/>
      <c r="C7" s="3"/>
      <c r="D7" s="3"/>
      <c r="F7" s="20"/>
      <c r="G7" s="19" t="s">
        <v>216</v>
      </c>
      <c r="H7" s="20"/>
      <c r="I7" s="19" t="s">
        <v>159</v>
      </c>
      <c r="J7" s="20"/>
      <c r="K7" s="19" t="s">
        <v>216</v>
      </c>
      <c r="L7" s="20"/>
      <c r="M7" s="19" t="s">
        <v>159</v>
      </c>
    </row>
    <row r="8" spans="1:13" ht="18" customHeight="1">
      <c r="A8" s="9"/>
      <c r="B8" s="3"/>
      <c r="C8" s="3"/>
      <c r="E8" s="21" t="s">
        <v>4</v>
      </c>
      <c r="F8" s="5"/>
      <c r="G8" s="22" t="s">
        <v>39</v>
      </c>
      <c r="H8" s="20"/>
      <c r="I8" s="22" t="s">
        <v>39</v>
      </c>
      <c r="J8" s="20"/>
      <c r="K8" s="22" t="s">
        <v>39</v>
      </c>
      <c r="L8" s="20"/>
      <c r="M8" s="22" t="s">
        <v>39</v>
      </c>
    </row>
    <row r="9" spans="1:13" ht="5.0999999999999996" customHeight="1">
      <c r="A9" s="9"/>
      <c r="B9" s="3"/>
      <c r="C9" s="3"/>
      <c r="F9" s="5"/>
      <c r="G9" s="24"/>
      <c r="H9" s="5"/>
      <c r="I9" s="7"/>
      <c r="J9" s="5"/>
      <c r="K9" s="24"/>
      <c r="L9" s="5"/>
      <c r="M9" s="7"/>
    </row>
    <row r="10" spans="1:13" ht="18" customHeight="1">
      <c r="A10" s="3" t="s">
        <v>45</v>
      </c>
      <c r="B10" s="3"/>
      <c r="C10" s="3"/>
      <c r="D10" s="3"/>
      <c r="F10" s="5"/>
      <c r="G10" s="97">
        <v>5037889</v>
      </c>
      <c r="H10" s="98"/>
      <c r="I10" s="99">
        <v>3980401</v>
      </c>
      <c r="J10" s="98"/>
      <c r="K10" s="97">
        <v>3935830</v>
      </c>
      <c r="L10" s="98"/>
      <c r="M10" s="99">
        <v>3247940</v>
      </c>
    </row>
    <row r="11" spans="1:13" ht="18" customHeight="1">
      <c r="A11" s="3" t="s">
        <v>47</v>
      </c>
      <c r="B11" s="3"/>
      <c r="C11" s="3"/>
      <c r="D11" s="3"/>
      <c r="F11" s="5"/>
      <c r="G11" s="100">
        <v>-3630769</v>
      </c>
      <c r="H11" s="98"/>
      <c r="I11" s="102">
        <v>-2777536</v>
      </c>
      <c r="J11" s="98"/>
      <c r="K11" s="100">
        <v>-2911591</v>
      </c>
      <c r="L11" s="98"/>
      <c r="M11" s="102">
        <v>-2276410</v>
      </c>
    </row>
    <row r="12" spans="1:13" s="81" customFormat="1" ht="5.0999999999999996" customHeight="1">
      <c r="B12" s="9"/>
      <c r="C12" s="9"/>
      <c r="D12" s="9"/>
      <c r="F12" s="20"/>
      <c r="G12" s="103"/>
      <c r="H12" s="104"/>
      <c r="I12" s="105"/>
      <c r="J12" s="104"/>
      <c r="K12" s="103"/>
      <c r="L12" s="104"/>
      <c r="M12" s="105"/>
    </row>
    <row r="13" spans="1:13" ht="18" customHeight="1">
      <c r="A13" s="9" t="s">
        <v>147</v>
      </c>
      <c r="B13" s="3"/>
      <c r="C13" s="3"/>
      <c r="D13" s="3"/>
      <c r="F13" s="5"/>
      <c r="G13" s="97">
        <f>SUM(G10:G12)</f>
        <v>1407120</v>
      </c>
      <c r="H13" s="98"/>
      <c r="I13" s="99">
        <f>SUM(I10:I12)</f>
        <v>1202865</v>
      </c>
      <c r="J13" s="98"/>
      <c r="K13" s="97">
        <f>SUM(K10:K12)</f>
        <v>1024239</v>
      </c>
      <c r="L13" s="98"/>
      <c r="M13" s="99">
        <f>SUM(M10:M12)</f>
        <v>971530</v>
      </c>
    </row>
    <row r="14" spans="1:13" ht="18" customHeight="1">
      <c r="A14" s="3" t="s">
        <v>46</v>
      </c>
      <c r="B14" s="3"/>
      <c r="C14" s="3"/>
      <c r="D14" s="3"/>
      <c r="F14" s="5"/>
      <c r="G14" s="97">
        <v>3961</v>
      </c>
      <c r="H14" s="98"/>
      <c r="I14" s="99">
        <v>2667</v>
      </c>
      <c r="J14" s="98"/>
      <c r="K14" s="97">
        <v>3961</v>
      </c>
      <c r="L14" s="98"/>
      <c r="M14" s="99">
        <v>2668</v>
      </c>
    </row>
    <row r="15" spans="1:13" ht="18" customHeight="1">
      <c r="A15" s="3" t="s">
        <v>41</v>
      </c>
      <c r="B15" s="3"/>
      <c r="C15" s="3"/>
      <c r="D15" s="3"/>
      <c r="F15" s="5"/>
      <c r="G15" s="97">
        <v>63077</v>
      </c>
      <c r="H15" s="98"/>
      <c r="I15" s="99">
        <v>25220</v>
      </c>
      <c r="J15" s="98"/>
      <c r="K15" s="97">
        <v>61183</v>
      </c>
      <c r="L15" s="98"/>
      <c r="M15" s="99">
        <v>26316</v>
      </c>
    </row>
    <row r="16" spans="1:13" ht="18" customHeight="1">
      <c r="A16" s="3" t="s">
        <v>42</v>
      </c>
      <c r="B16" s="3"/>
      <c r="C16" s="3"/>
      <c r="D16" s="3"/>
      <c r="F16" s="5"/>
      <c r="G16" s="97">
        <v>-649894</v>
      </c>
      <c r="H16" s="98"/>
      <c r="I16" s="99">
        <v>-525358</v>
      </c>
      <c r="J16" s="98"/>
      <c r="K16" s="97">
        <v>-365355</v>
      </c>
      <c r="L16" s="98"/>
      <c r="M16" s="99">
        <v>-328244</v>
      </c>
    </row>
    <row r="17" spans="1:13" ht="18" customHeight="1">
      <c r="A17" s="3" t="s">
        <v>43</v>
      </c>
      <c r="B17" s="3"/>
      <c r="C17" s="3"/>
      <c r="D17" s="3"/>
      <c r="F17" s="5"/>
      <c r="G17" s="97">
        <v>-359500</v>
      </c>
      <c r="H17" s="98"/>
      <c r="I17" s="99">
        <v>-347522</v>
      </c>
      <c r="J17" s="98"/>
      <c r="K17" s="97">
        <v>-264821</v>
      </c>
      <c r="L17" s="98"/>
      <c r="M17" s="99">
        <v>-267750</v>
      </c>
    </row>
    <row r="18" spans="1:13" ht="18" customHeight="1">
      <c r="A18" s="3" t="s">
        <v>176</v>
      </c>
      <c r="B18" s="3"/>
      <c r="C18" s="3"/>
      <c r="D18" s="3"/>
      <c r="F18" s="5"/>
      <c r="G18" s="97">
        <v>35210</v>
      </c>
      <c r="H18" s="98"/>
      <c r="I18" s="99">
        <v>-4802</v>
      </c>
      <c r="J18" s="98"/>
      <c r="K18" s="97">
        <v>133396</v>
      </c>
      <c r="L18" s="98"/>
      <c r="M18" s="99">
        <v>78467</v>
      </c>
    </row>
    <row r="19" spans="1:13" ht="18" customHeight="1">
      <c r="A19" s="3" t="s">
        <v>206</v>
      </c>
      <c r="B19" s="3"/>
      <c r="C19" s="3"/>
      <c r="D19" s="3"/>
      <c r="F19" s="5"/>
      <c r="G19" s="97">
        <v>-34148</v>
      </c>
      <c r="H19" s="98"/>
      <c r="I19" s="99">
        <v>-1383</v>
      </c>
      <c r="J19" s="98"/>
      <c r="K19" s="97">
        <v>-34765</v>
      </c>
      <c r="L19" s="98"/>
      <c r="M19" s="99">
        <v>-1528</v>
      </c>
    </row>
    <row r="20" spans="1:13" ht="18" customHeight="1">
      <c r="A20" s="88" t="s">
        <v>44</v>
      </c>
      <c r="B20" s="3"/>
      <c r="C20" s="3"/>
      <c r="D20" s="3"/>
      <c r="F20" s="5"/>
      <c r="G20" s="100">
        <v>-9723</v>
      </c>
      <c r="H20" s="101"/>
      <c r="I20" s="102">
        <v>-8424</v>
      </c>
      <c r="J20" s="101"/>
      <c r="K20" s="100">
        <v>-7853</v>
      </c>
      <c r="L20" s="101"/>
      <c r="M20" s="102">
        <v>-7520</v>
      </c>
    </row>
    <row r="21" spans="1:13" ht="5.0999999999999996" customHeight="1">
      <c r="A21" s="88"/>
      <c r="B21" s="3"/>
      <c r="C21" s="3"/>
      <c r="D21" s="3"/>
      <c r="F21" s="5"/>
      <c r="G21" s="97"/>
      <c r="H21" s="101"/>
      <c r="I21" s="99"/>
      <c r="J21" s="101"/>
      <c r="K21" s="97"/>
      <c r="L21" s="101"/>
      <c r="M21" s="99"/>
    </row>
    <row r="22" spans="1:13" ht="18" customHeight="1">
      <c r="A22" s="89" t="s">
        <v>85</v>
      </c>
      <c r="B22" s="3"/>
      <c r="C22" s="3"/>
      <c r="D22" s="3"/>
      <c r="F22" s="5"/>
      <c r="G22" s="97">
        <f>SUM(G13:G20)</f>
        <v>456103</v>
      </c>
      <c r="H22" s="101"/>
      <c r="I22" s="99">
        <f>SUM(I13:I20)</f>
        <v>343263</v>
      </c>
      <c r="J22" s="101"/>
      <c r="K22" s="97">
        <f>SUM(K13:K20)</f>
        <v>549985</v>
      </c>
      <c r="L22" s="101"/>
      <c r="M22" s="99">
        <f>SUM(M13:M20)</f>
        <v>473939</v>
      </c>
    </row>
    <row r="23" spans="1:13" ht="18" customHeight="1">
      <c r="A23" s="3" t="s">
        <v>112</v>
      </c>
      <c r="B23" s="3"/>
      <c r="C23" s="3"/>
      <c r="D23" s="3"/>
      <c r="E23" s="87">
        <v>10</v>
      </c>
      <c r="F23" s="5"/>
      <c r="G23" s="100">
        <v>-113458</v>
      </c>
      <c r="H23" s="98"/>
      <c r="I23" s="102">
        <v>-101546</v>
      </c>
      <c r="J23" s="98"/>
      <c r="K23" s="100">
        <v>-110453</v>
      </c>
      <c r="L23" s="98"/>
      <c r="M23" s="102">
        <v>-95461</v>
      </c>
    </row>
    <row r="24" spans="1:13" ht="5.0999999999999996" customHeight="1">
      <c r="A24" s="3"/>
      <c r="B24" s="3"/>
      <c r="C24" s="3"/>
      <c r="D24" s="3"/>
      <c r="E24" s="87"/>
      <c r="F24" s="5"/>
      <c r="G24" s="97"/>
      <c r="H24" s="98"/>
      <c r="I24" s="99"/>
      <c r="J24" s="98"/>
      <c r="K24" s="97"/>
      <c r="L24" s="98"/>
      <c r="M24" s="99"/>
    </row>
    <row r="25" spans="1:13" ht="18" customHeight="1">
      <c r="A25" s="89" t="s">
        <v>62</v>
      </c>
      <c r="B25" s="3"/>
      <c r="C25" s="3"/>
      <c r="D25" s="3"/>
      <c r="F25" s="5"/>
      <c r="G25" s="100">
        <f>SUM(G22:G23)</f>
        <v>342645</v>
      </c>
      <c r="H25" s="98"/>
      <c r="I25" s="102">
        <f>SUM(I22:I23)</f>
        <v>241717</v>
      </c>
      <c r="J25" s="98"/>
      <c r="K25" s="100">
        <f>SUM(K22:K23)</f>
        <v>439532</v>
      </c>
      <c r="L25" s="98"/>
      <c r="M25" s="102">
        <f>SUM(M22:M23)</f>
        <v>378478</v>
      </c>
    </row>
    <row r="26" spans="1:13" ht="6" customHeight="1">
      <c r="A26" s="3"/>
      <c r="B26" s="3"/>
      <c r="C26" s="3"/>
      <c r="D26" s="3"/>
      <c r="F26" s="5"/>
      <c r="G26" s="97"/>
      <c r="H26" s="98"/>
      <c r="I26" s="99"/>
      <c r="J26" s="98"/>
      <c r="K26" s="97"/>
      <c r="L26" s="98"/>
      <c r="M26" s="99"/>
    </row>
    <row r="27" spans="1:13" ht="15.6" customHeight="1">
      <c r="A27" s="9" t="s">
        <v>198</v>
      </c>
      <c r="B27" s="3"/>
      <c r="C27" s="3"/>
      <c r="D27" s="3"/>
      <c r="F27" s="5"/>
      <c r="G27" s="97"/>
      <c r="H27" s="98"/>
      <c r="I27" s="99"/>
      <c r="J27" s="98"/>
      <c r="K27" s="97"/>
      <c r="L27" s="98"/>
      <c r="M27" s="99"/>
    </row>
    <row r="28" spans="1:13" ht="18" customHeight="1">
      <c r="A28" s="3" t="s">
        <v>113</v>
      </c>
      <c r="C28" s="3"/>
      <c r="D28" s="3"/>
      <c r="F28" s="5"/>
      <c r="G28" s="97"/>
      <c r="H28" s="98"/>
      <c r="I28" s="99"/>
      <c r="J28" s="98"/>
      <c r="K28" s="97"/>
      <c r="L28" s="98"/>
      <c r="M28" s="99"/>
    </row>
    <row r="29" spans="1:13" ht="18" customHeight="1">
      <c r="A29" s="3"/>
      <c r="B29" s="3" t="s">
        <v>211</v>
      </c>
      <c r="C29" s="80"/>
      <c r="D29" s="3"/>
      <c r="F29" s="5"/>
      <c r="G29" s="97"/>
      <c r="H29" s="98"/>
      <c r="I29" s="99"/>
      <c r="J29" s="98"/>
      <c r="K29" s="97"/>
      <c r="L29" s="98"/>
      <c r="M29" s="99"/>
    </row>
    <row r="30" spans="1:13" ht="18" customHeight="1">
      <c r="A30" s="3"/>
      <c r="B30" s="80"/>
      <c r="C30" s="90" t="s">
        <v>212</v>
      </c>
      <c r="D30" s="3"/>
      <c r="E30" s="87"/>
      <c r="F30" s="5"/>
      <c r="G30" s="97">
        <v>92778</v>
      </c>
      <c r="H30" s="98"/>
      <c r="I30" s="99">
        <v>129736</v>
      </c>
      <c r="J30" s="98"/>
      <c r="K30" s="97">
        <v>0</v>
      </c>
      <c r="L30" s="98"/>
      <c r="M30" s="99">
        <v>0</v>
      </c>
    </row>
    <row r="31" spans="1:13" ht="18" customHeight="1">
      <c r="A31" s="3"/>
      <c r="B31" s="85" t="s">
        <v>200</v>
      </c>
      <c r="C31" s="90"/>
      <c r="D31" s="3"/>
      <c r="E31" s="87"/>
      <c r="F31" s="5"/>
      <c r="G31" s="97"/>
      <c r="H31" s="98"/>
      <c r="I31" s="99"/>
      <c r="J31" s="98"/>
      <c r="K31" s="97"/>
      <c r="L31" s="98"/>
      <c r="M31" s="99"/>
    </row>
    <row r="32" spans="1:13" ht="18" customHeight="1">
      <c r="A32" s="94"/>
      <c r="C32" s="3" t="s">
        <v>213</v>
      </c>
      <c r="D32" s="80"/>
      <c r="E32" s="5"/>
      <c r="F32" s="5"/>
      <c r="G32" s="97"/>
      <c r="H32" s="99"/>
      <c r="I32" s="98"/>
      <c r="J32" s="5"/>
      <c r="K32" s="97"/>
      <c r="L32" s="99"/>
      <c r="M32" s="99"/>
    </row>
    <row r="33" spans="1:13" ht="18" customHeight="1">
      <c r="A33" s="80"/>
      <c r="C33" s="90" t="s">
        <v>212</v>
      </c>
      <c r="D33" s="80"/>
      <c r="E33" s="5"/>
      <c r="F33" s="5"/>
      <c r="G33" s="100">
        <v>265</v>
      </c>
      <c r="H33" s="99"/>
      <c r="I33" s="120">
        <v>0</v>
      </c>
      <c r="J33" s="5"/>
      <c r="K33" s="100">
        <v>265</v>
      </c>
      <c r="L33" s="99"/>
      <c r="M33" s="102">
        <v>0</v>
      </c>
    </row>
    <row r="34" spans="1:13" ht="5.0999999999999996" customHeight="1">
      <c r="A34" s="3"/>
      <c r="B34" s="3"/>
      <c r="C34" s="3"/>
      <c r="D34" s="3"/>
      <c r="F34" s="5"/>
      <c r="G34" s="97"/>
      <c r="H34" s="98"/>
      <c r="I34" s="99"/>
      <c r="J34" s="98"/>
      <c r="K34" s="97"/>
      <c r="L34" s="98"/>
      <c r="M34" s="99"/>
    </row>
    <row r="35" spans="1:13" ht="18" customHeight="1">
      <c r="A35" s="3" t="s">
        <v>214</v>
      </c>
      <c r="B35" s="3"/>
      <c r="C35" s="3"/>
      <c r="D35" s="3"/>
      <c r="F35" s="5"/>
      <c r="G35" s="97"/>
      <c r="H35" s="98"/>
      <c r="I35" s="99"/>
      <c r="J35" s="98"/>
      <c r="K35" s="97"/>
      <c r="L35" s="98"/>
      <c r="M35" s="99"/>
    </row>
    <row r="36" spans="1:13" ht="18" customHeight="1">
      <c r="A36" s="3"/>
      <c r="B36" s="3" t="s">
        <v>209</v>
      </c>
      <c r="C36" s="3"/>
      <c r="D36" s="3"/>
      <c r="F36" s="5"/>
      <c r="G36" s="100">
        <f>SUM(G29:G33)</f>
        <v>93043</v>
      </c>
      <c r="H36" s="98"/>
      <c r="I36" s="102">
        <f>SUM(I29:I33)</f>
        <v>129736</v>
      </c>
      <c r="J36" s="98"/>
      <c r="K36" s="100">
        <f>SUM(K29:K33)</f>
        <v>265</v>
      </c>
      <c r="L36" s="98"/>
      <c r="M36" s="102">
        <f>SUM(M29:M33)</f>
        <v>0</v>
      </c>
    </row>
    <row r="37" spans="1:13" ht="5.0999999999999996" customHeight="1">
      <c r="A37" s="3"/>
      <c r="B37" s="3"/>
      <c r="C37" s="3"/>
      <c r="D37" s="3"/>
      <c r="E37" s="5"/>
      <c r="F37" s="5"/>
      <c r="G37" s="97"/>
      <c r="H37" s="98"/>
      <c r="I37" s="99"/>
      <c r="J37" s="98"/>
      <c r="K37" s="97"/>
      <c r="L37" s="98"/>
      <c r="M37" s="99"/>
    </row>
    <row r="38" spans="1:13" ht="18" customHeight="1">
      <c r="A38" s="9" t="s">
        <v>207</v>
      </c>
      <c r="B38" s="3"/>
      <c r="C38" s="3"/>
      <c r="D38" s="3"/>
      <c r="E38" s="5"/>
      <c r="F38" s="5"/>
      <c r="G38" s="100">
        <f>G36</f>
        <v>93043</v>
      </c>
      <c r="H38" s="98"/>
      <c r="I38" s="102">
        <f>I36</f>
        <v>129736</v>
      </c>
      <c r="J38" s="98"/>
      <c r="K38" s="100">
        <f>K36</f>
        <v>265</v>
      </c>
      <c r="L38" s="98"/>
      <c r="M38" s="102">
        <f>M36</f>
        <v>0</v>
      </c>
    </row>
    <row r="39" spans="1:13" ht="5.0999999999999996" customHeight="1">
      <c r="A39" s="3"/>
      <c r="B39" s="3"/>
      <c r="C39" s="3"/>
      <c r="D39" s="3"/>
      <c r="E39" s="5"/>
      <c r="F39" s="5"/>
      <c r="G39" s="97"/>
      <c r="H39" s="98"/>
      <c r="I39" s="99"/>
      <c r="J39" s="98"/>
      <c r="K39" s="97"/>
      <c r="L39" s="98"/>
      <c r="M39" s="99"/>
    </row>
    <row r="40" spans="1:13" ht="18" customHeight="1">
      <c r="A40" s="9" t="s">
        <v>86</v>
      </c>
      <c r="B40" s="3"/>
      <c r="C40" s="3"/>
      <c r="D40" s="3"/>
      <c r="E40" s="4"/>
      <c r="F40" s="5"/>
      <c r="G40" s="100">
        <f>G38+G25</f>
        <v>435688</v>
      </c>
      <c r="H40" s="98"/>
      <c r="I40" s="102">
        <f>I38+I25</f>
        <v>371453</v>
      </c>
      <c r="J40" s="98"/>
      <c r="K40" s="100">
        <f>K38+K25</f>
        <v>439797</v>
      </c>
      <c r="L40" s="98"/>
      <c r="M40" s="102">
        <f>M38+M25</f>
        <v>378478</v>
      </c>
    </row>
    <row r="41" spans="1:13" ht="6" customHeight="1">
      <c r="A41" s="2"/>
      <c r="B41" s="3"/>
      <c r="C41" s="3"/>
      <c r="D41" s="3"/>
      <c r="E41" s="4"/>
      <c r="F41" s="5"/>
      <c r="G41" s="97"/>
      <c r="H41" s="98"/>
      <c r="I41" s="99"/>
      <c r="J41" s="98"/>
      <c r="K41" s="97"/>
      <c r="L41" s="98"/>
      <c r="M41" s="99"/>
    </row>
    <row r="42" spans="1:13" ht="15.6" customHeight="1">
      <c r="A42" s="9" t="s">
        <v>48</v>
      </c>
      <c r="B42" s="9"/>
      <c r="C42" s="3"/>
      <c r="D42" s="3"/>
      <c r="E42" s="4"/>
      <c r="F42" s="5"/>
      <c r="G42" s="97"/>
      <c r="H42" s="98"/>
      <c r="I42" s="99"/>
      <c r="J42" s="98"/>
      <c r="K42" s="97"/>
      <c r="L42" s="98"/>
      <c r="M42" s="99"/>
    </row>
    <row r="43" spans="1:13" ht="18" customHeight="1">
      <c r="A43" s="3" t="s">
        <v>89</v>
      </c>
      <c r="B43" s="3"/>
      <c r="C43" s="3"/>
      <c r="D43" s="3"/>
      <c r="E43" s="4"/>
      <c r="F43" s="5"/>
      <c r="G43" s="97">
        <v>353827</v>
      </c>
      <c r="H43" s="98"/>
      <c r="I43" s="99">
        <v>268181</v>
      </c>
      <c r="J43" s="98"/>
      <c r="K43" s="97">
        <f>K25</f>
        <v>439532</v>
      </c>
      <c r="L43" s="98"/>
      <c r="M43" s="99">
        <v>378478</v>
      </c>
    </row>
    <row r="44" spans="1:13" ht="18" customHeight="1">
      <c r="A44" s="3" t="s">
        <v>84</v>
      </c>
      <c r="B44" s="9"/>
      <c r="C44" s="3"/>
      <c r="D44" s="3"/>
      <c r="F44" s="5"/>
      <c r="G44" s="100">
        <v>-11182</v>
      </c>
      <c r="H44" s="98"/>
      <c r="I44" s="102">
        <v>-26464</v>
      </c>
      <c r="J44" s="98"/>
      <c r="K44" s="100">
        <v>0</v>
      </c>
      <c r="L44" s="98"/>
      <c r="M44" s="102">
        <v>0</v>
      </c>
    </row>
    <row r="45" spans="1:13" ht="5.0999999999999996" customHeight="1">
      <c r="A45" s="9"/>
      <c r="B45" s="3"/>
      <c r="C45" s="3"/>
      <c r="D45" s="3"/>
      <c r="F45" s="5"/>
      <c r="G45" s="97"/>
      <c r="H45" s="98"/>
      <c r="I45" s="99"/>
      <c r="J45" s="98"/>
      <c r="K45" s="97"/>
      <c r="L45" s="98"/>
      <c r="M45" s="99"/>
    </row>
    <row r="46" spans="1:13" ht="18" customHeight="1" thickBot="1">
      <c r="A46" s="3"/>
      <c r="B46" s="9"/>
      <c r="C46" s="3"/>
      <c r="D46" s="3"/>
      <c r="F46" s="5"/>
      <c r="G46" s="112">
        <f>SUM(G43:G44)</f>
        <v>342645</v>
      </c>
      <c r="H46" s="98"/>
      <c r="I46" s="113">
        <f>SUM(I43:I44)</f>
        <v>241717</v>
      </c>
      <c r="J46" s="98"/>
      <c r="K46" s="112">
        <f t="shared" ref="K46" si="0">SUM(K43:K44)</f>
        <v>439532</v>
      </c>
      <c r="L46" s="98"/>
      <c r="M46" s="113">
        <f t="shared" ref="M46" si="1">SUM(M43:M44)</f>
        <v>378478</v>
      </c>
    </row>
    <row r="47" spans="1:13" ht="6.6" customHeight="1" thickTop="1">
      <c r="A47" s="9"/>
      <c r="B47" s="3"/>
      <c r="C47" s="3"/>
      <c r="D47" s="3"/>
      <c r="F47" s="5"/>
      <c r="G47" s="97"/>
      <c r="H47" s="98"/>
      <c r="I47" s="99"/>
      <c r="J47" s="98"/>
      <c r="K47" s="97"/>
      <c r="L47" s="98"/>
      <c r="M47" s="99"/>
    </row>
    <row r="48" spans="1:13" ht="18.75">
      <c r="A48" s="9" t="s">
        <v>49</v>
      </c>
      <c r="B48" s="9"/>
      <c r="C48" s="3"/>
      <c r="D48" s="3"/>
      <c r="F48" s="5"/>
      <c r="G48" s="97"/>
      <c r="H48" s="98"/>
      <c r="I48" s="99"/>
      <c r="J48" s="98"/>
      <c r="K48" s="97"/>
      <c r="L48" s="98"/>
      <c r="M48" s="99"/>
    </row>
    <row r="49" spans="1:13" ht="18.75">
      <c r="A49" s="3" t="s">
        <v>89</v>
      </c>
      <c r="B49" s="3"/>
      <c r="C49" s="3"/>
      <c r="D49" s="3"/>
      <c r="F49" s="20"/>
      <c r="G49" s="97">
        <v>443974</v>
      </c>
      <c r="H49" s="98"/>
      <c r="I49" s="99">
        <v>392769</v>
      </c>
      <c r="J49" s="98"/>
      <c r="K49" s="97">
        <f>K40</f>
        <v>439797</v>
      </c>
      <c r="L49" s="98"/>
      <c r="M49" s="99">
        <v>378478</v>
      </c>
    </row>
    <row r="50" spans="1:13" ht="18" customHeight="1">
      <c r="A50" s="3" t="s">
        <v>84</v>
      </c>
      <c r="B50" s="3"/>
      <c r="C50" s="3"/>
      <c r="E50" s="23"/>
      <c r="F50" s="5"/>
      <c r="G50" s="100">
        <v>-8286</v>
      </c>
      <c r="H50" s="98"/>
      <c r="I50" s="102">
        <v>-21316</v>
      </c>
      <c r="J50" s="98"/>
      <c r="K50" s="100">
        <v>0</v>
      </c>
      <c r="L50" s="98"/>
      <c r="M50" s="102">
        <v>0</v>
      </c>
    </row>
    <row r="51" spans="1:13" ht="5.0999999999999996" customHeight="1">
      <c r="A51" s="3"/>
      <c r="B51" s="3"/>
      <c r="C51" s="3"/>
      <c r="E51" s="23"/>
      <c r="F51" s="5"/>
      <c r="G51" s="97"/>
      <c r="H51" s="98"/>
      <c r="I51" s="99"/>
      <c r="J51" s="98"/>
      <c r="K51" s="97"/>
      <c r="L51" s="98"/>
      <c r="M51" s="99"/>
    </row>
    <row r="52" spans="1:13" ht="18" customHeight="1" thickBot="1">
      <c r="A52" s="3"/>
      <c r="B52" s="3"/>
      <c r="C52" s="3"/>
      <c r="E52" s="23"/>
      <c r="F52" s="5"/>
      <c r="G52" s="112">
        <f>SUM(G49:G50)</f>
        <v>435688</v>
      </c>
      <c r="H52" s="98"/>
      <c r="I52" s="113">
        <f>SUM(I49:I50)</f>
        <v>371453</v>
      </c>
      <c r="J52" s="98"/>
      <c r="K52" s="112">
        <f t="shared" ref="K52" si="2">SUM(K49:K50)</f>
        <v>439797</v>
      </c>
      <c r="L52" s="98"/>
      <c r="M52" s="113">
        <f t="shared" ref="M52" si="3">SUM(M49:M50)</f>
        <v>378478</v>
      </c>
    </row>
    <row r="53" spans="1:13" ht="19.5" thickTop="1">
      <c r="A53" s="9" t="s">
        <v>114</v>
      </c>
      <c r="B53" s="9"/>
      <c r="C53" s="9"/>
      <c r="D53" s="9"/>
      <c r="F53" s="5"/>
      <c r="G53" s="106"/>
      <c r="H53" s="98"/>
      <c r="I53" s="107"/>
      <c r="J53" s="98"/>
      <c r="K53" s="106"/>
      <c r="L53" s="98"/>
      <c r="M53" s="107"/>
    </row>
    <row r="54" spans="1:13" ht="18.75">
      <c r="A54" s="3" t="s">
        <v>127</v>
      </c>
      <c r="B54" s="80"/>
      <c r="C54" s="3"/>
      <c r="D54" s="3"/>
      <c r="F54" s="5"/>
      <c r="G54" s="119">
        <f>G43/2029000</f>
        <v>0.17438491867915229</v>
      </c>
      <c r="H54" s="5"/>
      <c r="I54" s="92">
        <f>I43/2029000</f>
        <v>0.13217397732873337</v>
      </c>
      <c r="J54" s="5"/>
      <c r="K54" s="119">
        <f>K43/2029000</f>
        <v>0.21662493839329719</v>
      </c>
      <c r="L54" s="5"/>
      <c r="M54" s="125">
        <f>M43/2029000</f>
        <v>0.18653425332676196</v>
      </c>
    </row>
    <row r="55" spans="1:13" ht="18.75">
      <c r="A55" s="3"/>
      <c r="B55" s="80"/>
      <c r="C55" s="3"/>
      <c r="D55" s="3"/>
      <c r="E55" s="126"/>
      <c r="F55" s="127"/>
      <c r="G55" s="128"/>
      <c r="H55" s="127"/>
      <c r="I55" s="129"/>
      <c r="J55" s="127"/>
      <c r="K55" s="128"/>
      <c r="L55" s="127"/>
      <c r="M55" s="128"/>
    </row>
    <row r="56" spans="1:13" ht="18.75">
      <c r="A56" s="3"/>
      <c r="B56" s="80"/>
      <c r="C56" s="3"/>
      <c r="D56" s="3"/>
      <c r="E56" s="126"/>
      <c r="F56" s="127"/>
      <c r="G56" s="128"/>
      <c r="H56" s="127"/>
      <c r="I56" s="129"/>
      <c r="J56" s="127"/>
      <c r="K56" s="128"/>
      <c r="L56" s="127"/>
      <c r="M56" s="128"/>
    </row>
    <row r="57" spans="1:13" ht="18.75">
      <c r="A57" s="3"/>
      <c r="B57" s="80"/>
      <c r="C57" s="3"/>
      <c r="D57" s="3"/>
      <c r="E57" s="126"/>
      <c r="F57" s="127"/>
      <c r="G57" s="128"/>
      <c r="H57" s="127"/>
      <c r="I57" s="129"/>
      <c r="J57" s="127"/>
      <c r="K57" s="128"/>
      <c r="L57" s="127"/>
      <c r="M57" s="128"/>
    </row>
    <row r="58" spans="1:13" ht="18.75">
      <c r="A58" s="3"/>
      <c r="B58" s="80"/>
      <c r="C58" s="3"/>
      <c r="D58" s="3"/>
      <c r="E58" s="126"/>
      <c r="F58" s="127"/>
      <c r="G58" s="128"/>
      <c r="H58" s="127"/>
      <c r="I58" s="129"/>
      <c r="J58" s="127"/>
      <c r="K58" s="128"/>
      <c r="L58" s="127"/>
      <c r="M58" s="128"/>
    </row>
    <row r="59" spans="1:13" ht="18.75">
      <c r="A59" s="3"/>
      <c r="B59" s="80"/>
      <c r="C59" s="3"/>
      <c r="D59" s="3"/>
      <c r="E59" s="126"/>
      <c r="F59" s="127"/>
      <c r="G59" s="128"/>
      <c r="H59" s="127"/>
      <c r="I59" s="129"/>
      <c r="J59" s="127"/>
      <c r="K59" s="128"/>
      <c r="L59" s="127"/>
      <c r="M59" s="128"/>
    </row>
    <row r="60" spans="1:13" ht="18.75">
      <c r="A60" s="3"/>
      <c r="B60" s="80"/>
      <c r="C60" s="3"/>
      <c r="D60" s="3"/>
      <c r="E60" s="126"/>
      <c r="F60" s="127"/>
      <c r="G60" s="128"/>
      <c r="H60" s="127"/>
      <c r="I60" s="129"/>
      <c r="J60" s="127"/>
      <c r="K60" s="128"/>
      <c r="L60" s="127"/>
      <c r="M60" s="128"/>
    </row>
    <row r="61" spans="1:13" ht="18.75">
      <c r="A61" s="3"/>
      <c r="B61" s="80"/>
      <c r="C61" s="3"/>
      <c r="D61" s="3"/>
      <c r="E61" s="126"/>
      <c r="F61" s="127"/>
      <c r="G61" s="128"/>
      <c r="H61" s="127"/>
      <c r="I61" s="129"/>
      <c r="J61" s="127"/>
      <c r="K61" s="128"/>
      <c r="L61" s="127"/>
      <c r="M61" s="128"/>
    </row>
    <row r="62" spans="1:13" ht="15" customHeight="1">
      <c r="A62" s="3"/>
      <c r="B62" s="80"/>
      <c r="C62" s="3"/>
      <c r="D62" s="3"/>
      <c r="E62" s="126"/>
      <c r="F62" s="127"/>
      <c r="G62" s="129"/>
      <c r="H62" s="127"/>
      <c r="I62" s="129"/>
      <c r="J62" s="127"/>
      <c r="K62" s="129"/>
      <c r="L62" s="127"/>
      <c r="M62" s="129"/>
    </row>
    <row r="63" spans="1:13" ht="21.95" customHeight="1">
      <c r="A63" s="84" t="s">
        <v>80</v>
      </c>
      <c r="B63" s="11"/>
      <c r="C63" s="11"/>
      <c r="D63" s="11"/>
      <c r="E63" s="130"/>
      <c r="F63" s="131"/>
      <c r="G63" s="132"/>
      <c r="H63" s="131"/>
      <c r="I63" s="132"/>
      <c r="J63" s="131"/>
      <c r="K63" s="132"/>
      <c r="L63" s="131"/>
      <c r="M63" s="132"/>
    </row>
  </sheetData>
  <mergeCells count="2">
    <mergeCell ref="G5:I5"/>
    <mergeCell ref="K5:M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62D5-8B21-441B-A19A-9B7FE93E468E}">
  <dimension ref="A1:U68"/>
  <sheetViews>
    <sheetView zoomScale="115" zoomScaleNormal="115" zoomScaleSheetLayoutView="80" zoomScalePageLayoutView="72" workbookViewId="0">
      <selection activeCell="D8" sqref="D8"/>
    </sheetView>
  </sheetViews>
  <sheetFormatPr defaultColWidth="8.85546875" defaultRowHeight="18" customHeight="1"/>
  <cols>
    <col min="1" max="3" width="1.28515625" style="85" customWidth="1"/>
    <col min="4" max="4" width="45.140625" style="85" customWidth="1"/>
    <col min="5" max="5" width="7.140625" style="80" customWidth="1"/>
    <col min="6" max="6" width="0.7109375" style="85" customWidth="1"/>
    <col min="7" max="7" width="14" style="85" customWidth="1"/>
    <col min="8" max="8" width="0.7109375" style="85" customWidth="1"/>
    <col min="9" max="9" width="12.140625" style="85" bestFit="1" customWidth="1"/>
    <col min="10" max="10" width="0.7109375" style="85" customWidth="1"/>
    <col min="11" max="11" width="13.85546875" style="85" customWidth="1"/>
    <col min="12" max="12" width="0.7109375" style="85" customWidth="1"/>
    <col min="13" max="13" width="12.140625" style="85" bestFit="1" customWidth="1"/>
    <col min="14" max="14" width="8.85546875" style="80"/>
    <col min="15" max="15" width="10.7109375" style="116" bestFit="1" customWidth="1"/>
    <col min="16" max="16" width="0.7109375" style="116" customWidth="1"/>
    <col min="17" max="17" width="9.85546875" style="116" bestFit="1" customWidth="1"/>
    <col min="18" max="18" width="1.42578125" style="116" customWidth="1"/>
    <col min="19" max="19" width="9.85546875" style="116" bestFit="1" customWidth="1"/>
    <col min="20" max="20" width="0.7109375" style="116" customWidth="1"/>
    <col min="21" max="21" width="9.85546875" style="116" bestFit="1" customWidth="1"/>
    <col min="22" max="16384" width="8.85546875" style="80"/>
  </cols>
  <sheetData>
    <row r="1" spans="1:21" s="85" customFormat="1" ht="18.95" customHeight="1">
      <c r="A1" s="2" t="s">
        <v>91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  <c r="O1" s="115"/>
      <c r="P1" s="115"/>
      <c r="Q1" s="115"/>
      <c r="R1" s="115"/>
      <c r="S1" s="115"/>
      <c r="T1" s="115"/>
      <c r="U1" s="115"/>
    </row>
    <row r="2" spans="1:21" s="85" customFormat="1" ht="18.95" customHeight="1">
      <c r="A2" s="9" t="s">
        <v>199</v>
      </c>
      <c r="B2" s="9"/>
      <c r="C2" s="3"/>
      <c r="D2" s="3"/>
      <c r="E2" s="4"/>
      <c r="F2" s="5"/>
      <c r="G2" s="6"/>
      <c r="H2" s="5"/>
      <c r="I2" s="7"/>
      <c r="J2" s="5"/>
      <c r="K2" s="6"/>
      <c r="L2" s="5"/>
      <c r="M2" s="7"/>
      <c r="O2" s="115"/>
      <c r="P2" s="115"/>
      <c r="Q2" s="115"/>
      <c r="R2" s="115"/>
      <c r="S2" s="115"/>
      <c r="T2" s="115"/>
      <c r="U2" s="115"/>
    </row>
    <row r="3" spans="1:21" s="85" customFormat="1" ht="18.95" customHeight="1">
      <c r="A3" s="10" t="s">
        <v>217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  <c r="O3" s="115"/>
      <c r="P3" s="115"/>
      <c r="Q3" s="115"/>
      <c r="R3" s="115"/>
      <c r="S3" s="115"/>
      <c r="T3" s="115"/>
      <c r="U3" s="115"/>
    </row>
    <row r="4" spans="1:21" s="85" customFormat="1" ht="18" customHeight="1">
      <c r="A4" s="9"/>
      <c r="B4" s="3"/>
      <c r="C4" s="3"/>
      <c r="D4" s="3"/>
      <c r="E4" s="4"/>
      <c r="F4" s="5"/>
      <c r="G4" s="16"/>
      <c r="H4" s="5"/>
      <c r="I4" s="17"/>
      <c r="J4" s="5"/>
      <c r="K4" s="16"/>
      <c r="L4" s="5"/>
      <c r="M4" s="17"/>
      <c r="O4" s="115"/>
      <c r="P4" s="115"/>
      <c r="Q4" s="115"/>
      <c r="R4" s="115"/>
      <c r="S4" s="115"/>
      <c r="T4" s="115"/>
      <c r="U4" s="115"/>
    </row>
    <row r="5" spans="1:21" ht="18" customHeight="1">
      <c r="A5" s="9"/>
      <c r="B5" s="3"/>
      <c r="C5" s="3"/>
      <c r="D5" s="3"/>
      <c r="F5" s="5"/>
      <c r="G5" s="133" t="s">
        <v>1</v>
      </c>
      <c r="H5" s="133"/>
      <c r="I5" s="134"/>
      <c r="J5" s="5"/>
      <c r="K5" s="133" t="s">
        <v>2</v>
      </c>
      <c r="L5" s="133"/>
      <c r="M5" s="133"/>
    </row>
    <row r="6" spans="1:21" ht="18" customHeight="1">
      <c r="A6" s="9"/>
      <c r="B6" s="3"/>
      <c r="C6" s="3"/>
      <c r="D6" s="3"/>
      <c r="F6" s="5"/>
      <c r="G6" s="121" t="s">
        <v>3</v>
      </c>
      <c r="H6" s="118"/>
      <c r="I6" s="121" t="s">
        <v>94</v>
      </c>
      <c r="J6" s="5"/>
      <c r="K6" s="121" t="s">
        <v>3</v>
      </c>
      <c r="L6" s="118"/>
      <c r="M6" s="121" t="s">
        <v>94</v>
      </c>
    </row>
    <row r="7" spans="1:21" ht="18" customHeight="1">
      <c r="A7" s="9"/>
      <c r="B7" s="3"/>
      <c r="C7" s="3"/>
      <c r="D7" s="3"/>
      <c r="F7" s="20"/>
      <c r="G7" s="19" t="s">
        <v>216</v>
      </c>
      <c r="H7" s="20"/>
      <c r="I7" s="19" t="s">
        <v>159</v>
      </c>
      <c r="J7" s="20"/>
      <c r="K7" s="19" t="s">
        <v>216</v>
      </c>
      <c r="L7" s="20"/>
      <c r="M7" s="19" t="s">
        <v>159</v>
      </c>
    </row>
    <row r="8" spans="1:21" ht="18" customHeight="1">
      <c r="A8" s="9"/>
      <c r="B8" s="3"/>
      <c r="C8" s="3"/>
      <c r="E8" s="21" t="s">
        <v>4</v>
      </c>
      <c r="F8" s="5"/>
      <c r="G8" s="22" t="s">
        <v>39</v>
      </c>
      <c r="H8" s="20"/>
      <c r="I8" s="22" t="s">
        <v>39</v>
      </c>
      <c r="J8" s="20"/>
      <c r="K8" s="22" t="s">
        <v>39</v>
      </c>
      <c r="L8" s="20"/>
      <c r="M8" s="22" t="s">
        <v>39</v>
      </c>
    </row>
    <row r="9" spans="1:21" ht="3" customHeight="1">
      <c r="A9" s="9"/>
      <c r="B9" s="3"/>
      <c r="C9" s="3"/>
      <c r="E9" s="23"/>
      <c r="F9" s="5"/>
      <c r="G9" s="24"/>
      <c r="H9" s="5"/>
      <c r="I9" s="7"/>
      <c r="J9" s="5"/>
      <c r="K9" s="24"/>
      <c r="L9" s="5"/>
      <c r="M9" s="7"/>
    </row>
    <row r="10" spans="1:21" ht="17.649999999999999" customHeight="1">
      <c r="A10" s="3" t="s">
        <v>45</v>
      </c>
      <c r="B10" s="3"/>
      <c r="C10" s="3"/>
      <c r="D10" s="3"/>
      <c r="F10" s="5"/>
      <c r="G10" s="97">
        <v>15204212</v>
      </c>
      <c r="H10" s="98"/>
      <c r="I10" s="99">
        <v>12898804</v>
      </c>
      <c r="J10" s="98"/>
      <c r="K10" s="97">
        <v>12093654</v>
      </c>
      <c r="L10" s="98"/>
      <c r="M10" s="99">
        <v>10539585</v>
      </c>
    </row>
    <row r="11" spans="1:21" ht="17.649999999999999" customHeight="1">
      <c r="A11" s="3" t="s">
        <v>47</v>
      </c>
      <c r="B11" s="3"/>
      <c r="C11" s="3"/>
      <c r="D11" s="3"/>
      <c r="F11" s="5"/>
      <c r="G11" s="100">
        <v>-10783473</v>
      </c>
      <c r="H11" s="98"/>
      <c r="I11" s="102">
        <v>-8563571</v>
      </c>
      <c r="J11" s="98"/>
      <c r="K11" s="100">
        <v>-8725812</v>
      </c>
      <c r="L11" s="98"/>
      <c r="M11" s="102">
        <v>-7035427</v>
      </c>
    </row>
    <row r="12" spans="1:21" s="81" customFormat="1" ht="3" customHeight="1">
      <c r="B12" s="9"/>
      <c r="C12" s="9"/>
      <c r="D12" s="9"/>
      <c r="F12" s="20"/>
      <c r="G12" s="103"/>
      <c r="H12" s="104"/>
      <c r="I12" s="105"/>
      <c r="J12" s="104"/>
      <c r="K12" s="103"/>
      <c r="L12" s="104"/>
      <c r="M12" s="105"/>
      <c r="O12" s="117"/>
      <c r="P12" s="117"/>
      <c r="Q12" s="117"/>
      <c r="R12" s="117"/>
      <c r="S12" s="117"/>
      <c r="T12" s="117"/>
      <c r="U12" s="117"/>
    </row>
    <row r="13" spans="1:21" ht="17.649999999999999" customHeight="1">
      <c r="A13" s="9" t="s">
        <v>147</v>
      </c>
      <c r="B13" s="3"/>
      <c r="C13" s="3"/>
      <c r="D13" s="3"/>
      <c r="F13" s="5"/>
      <c r="G13" s="97">
        <f>SUM(G10:G12)</f>
        <v>4420739</v>
      </c>
      <c r="H13" s="98"/>
      <c r="I13" s="99">
        <f>SUM(I10:I12)</f>
        <v>4335233</v>
      </c>
      <c r="J13" s="98"/>
      <c r="K13" s="97">
        <f>SUM(K10:K12)</f>
        <v>3367842</v>
      </c>
      <c r="L13" s="98"/>
      <c r="M13" s="99">
        <f>SUM(M10:M12)</f>
        <v>3504158</v>
      </c>
    </row>
    <row r="14" spans="1:21" ht="17.649999999999999" customHeight="1">
      <c r="A14" s="3" t="s">
        <v>46</v>
      </c>
      <c r="B14" s="3"/>
      <c r="C14" s="3"/>
      <c r="D14" s="3"/>
      <c r="F14" s="5"/>
      <c r="G14" s="97">
        <v>10121</v>
      </c>
      <c r="H14" s="98"/>
      <c r="I14" s="99">
        <v>19555</v>
      </c>
      <c r="J14" s="98"/>
      <c r="K14" s="97">
        <v>12225</v>
      </c>
      <c r="L14" s="98"/>
      <c r="M14" s="99">
        <v>19528</v>
      </c>
    </row>
    <row r="15" spans="1:21" ht="17.649999999999999" customHeight="1">
      <c r="A15" s="3" t="s">
        <v>41</v>
      </c>
      <c r="B15" s="3"/>
      <c r="C15" s="3"/>
      <c r="D15" s="3"/>
      <c r="F15" s="5"/>
      <c r="G15" s="97">
        <v>122192</v>
      </c>
      <c r="H15" s="98"/>
      <c r="I15" s="99">
        <v>82818</v>
      </c>
      <c r="J15" s="98"/>
      <c r="K15" s="97">
        <v>126701</v>
      </c>
      <c r="L15" s="98"/>
      <c r="M15" s="99">
        <v>81739</v>
      </c>
    </row>
    <row r="16" spans="1:21" ht="17.649999999999999" customHeight="1">
      <c r="A16" s="3" t="s">
        <v>42</v>
      </c>
      <c r="B16" s="3"/>
      <c r="C16" s="3"/>
      <c r="D16" s="3"/>
      <c r="F16" s="5"/>
      <c r="G16" s="97">
        <v>-1878561</v>
      </c>
      <c r="H16" s="98"/>
      <c r="I16" s="99">
        <v>-1588423</v>
      </c>
      <c r="J16" s="98"/>
      <c r="K16" s="97">
        <v>-1102508</v>
      </c>
      <c r="L16" s="98"/>
      <c r="M16" s="99">
        <v>-994116</v>
      </c>
    </row>
    <row r="17" spans="1:13" ht="17.649999999999999" customHeight="1">
      <c r="A17" s="3" t="s">
        <v>43</v>
      </c>
      <c r="B17" s="3"/>
      <c r="C17" s="3"/>
      <c r="D17" s="3"/>
      <c r="F17" s="5"/>
      <c r="G17" s="97">
        <v>-1030138</v>
      </c>
      <c r="H17" s="98"/>
      <c r="I17" s="99">
        <v>-1020445</v>
      </c>
      <c r="J17" s="98"/>
      <c r="K17" s="97">
        <v>-773416</v>
      </c>
      <c r="L17" s="98"/>
      <c r="M17" s="99">
        <v>-787131</v>
      </c>
    </row>
    <row r="18" spans="1:13" ht="17.649999999999999" customHeight="1">
      <c r="A18" s="3" t="s">
        <v>174</v>
      </c>
      <c r="B18" s="3"/>
      <c r="C18" s="3"/>
      <c r="D18" s="3"/>
      <c r="F18" s="5"/>
      <c r="G18" s="97">
        <v>32261</v>
      </c>
      <c r="H18" s="98"/>
      <c r="I18" s="99">
        <v>10081</v>
      </c>
      <c r="J18" s="98"/>
      <c r="K18" s="97">
        <v>210695</v>
      </c>
      <c r="L18" s="98"/>
      <c r="M18" s="99">
        <v>174769</v>
      </c>
    </row>
    <row r="19" spans="1:13" ht="17.649999999999999" customHeight="1">
      <c r="A19" s="3" t="s">
        <v>175</v>
      </c>
      <c r="B19" s="3"/>
      <c r="C19" s="3"/>
      <c r="D19" s="3"/>
      <c r="F19" s="5"/>
      <c r="G19" s="97">
        <v>-173414</v>
      </c>
      <c r="H19" s="98"/>
      <c r="I19" s="99">
        <v>38788</v>
      </c>
      <c r="J19" s="98"/>
      <c r="K19" s="97">
        <v>-174647</v>
      </c>
      <c r="L19" s="98"/>
      <c r="M19" s="99">
        <v>38248</v>
      </c>
    </row>
    <row r="20" spans="1:13" ht="17.649999999999999" customHeight="1">
      <c r="A20" s="88" t="s">
        <v>44</v>
      </c>
      <c r="B20" s="3"/>
      <c r="C20" s="3"/>
      <c r="D20" s="3"/>
      <c r="F20" s="5"/>
      <c r="G20" s="100">
        <v>-28794</v>
      </c>
      <c r="H20" s="101"/>
      <c r="I20" s="102">
        <v>-24933</v>
      </c>
      <c r="J20" s="101"/>
      <c r="K20" s="100">
        <v>-23996</v>
      </c>
      <c r="L20" s="101"/>
      <c r="M20" s="102">
        <v>-22721</v>
      </c>
    </row>
    <row r="21" spans="1:13" ht="3" customHeight="1">
      <c r="A21" s="88"/>
      <c r="B21" s="3"/>
      <c r="C21" s="3"/>
      <c r="D21" s="3"/>
      <c r="F21" s="5"/>
      <c r="G21" s="97"/>
      <c r="H21" s="101"/>
      <c r="I21" s="99"/>
      <c r="J21" s="101"/>
      <c r="K21" s="97"/>
      <c r="L21" s="101"/>
      <c r="M21" s="99"/>
    </row>
    <row r="22" spans="1:13" ht="17.649999999999999" customHeight="1">
      <c r="A22" s="89" t="s">
        <v>85</v>
      </c>
      <c r="B22" s="3"/>
      <c r="C22" s="3"/>
      <c r="D22" s="3"/>
      <c r="F22" s="5"/>
      <c r="G22" s="97">
        <f>SUM(G13:G20)</f>
        <v>1474406</v>
      </c>
      <c r="H22" s="101"/>
      <c r="I22" s="99">
        <f>SUM(I13:I20)</f>
        <v>1852674</v>
      </c>
      <c r="J22" s="101"/>
      <c r="K22" s="97">
        <f>SUM(K13:K20)</f>
        <v>1642896</v>
      </c>
      <c r="L22" s="101"/>
      <c r="M22" s="99">
        <f>SUM(M13:M20)</f>
        <v>2014474</v>
      </c>
    </row>
    <row r="23" spans="1:13" ht="17.649999999999999" customHeight="1">
      <c r="A23" s="3" t="s">
        <v>112</v>
      </c>
      <c r="B23" s="3"/>
      <c r="C23" s="3"/>
      <c r="D23" s="3"/>
      <c r="E23" s="87">
        <v>10</v>
      </c>
      <c r="F23" s="5"/>
      <c r="G23" s="100">
        <v>-357538</v>
      </c>
      <c r="H23" s="98"/>
      <c r="I23" s="102">
        <v>-412808</v>
      </c>
      <c r="J23" s="98"/>
      <c r="K23" s="100">
        <v>-325848</v>
      </c>
      <c r="L23" s="98"/>
      <c r="M23" s="102">
        <v>-390959</v>
      </c>
    </row>
    <row r="24" spans="1:13" ht="3" customHeight="1">
      <c r="A24" s="3"/>
      <c r="B24" s="3"/>
      <c r="C24" s="3"/>
      <c r="D24" s="3"/>
      <c r="F24" s="5"/>
      <c r="G24" s="97"/>
      <c r="H24" s="98"/>
      <c r="I24" s="99"/>
      <c r="J24" s="98"/>
      <c r="K24" s="97"/>
      <c r="L24" s="98"/>
      <c r="M24" s="99"/>
    </row>
    <row r="25" spans="1:13" ht="17.649999999999999" customHeight="1">
      <c r="A25" s="89" t="s">
        <v>62</v>
      </c>
      <c r="B25" s="3"/>
      <c r="C25" s="3"/>
      <c r="D25" s="3"/>
      <c r="F25" s="5"/>
      <c r="G25" s="100">
        <f>SUM(G22:G23)</f>
        <v>1116868</v>
      </c>
      <c r="H25" s="98"/>
      <c r="I25" s="102">
        <f>SUM(I22:I23)</f>
        <v>1439866</v>
      </c>
      <c r="J25" s="98"/>
      <c r="K25" s="100">
        <f>SUM(K22:K23)</f>
        <v>1317048</v>
      </c>
      <c r="L25" s="98"/>
      <c r="M25" s="102">
        <f>SUM(M22:M23)</f>
        <v>1623515</v>
      </c>
    </row>
    <row r="26" spans="1:13" ht="3" customHeight="1">
      <c r="A26" s="3"/>
      <c r="B26" s="3"/>
      <c r="C26" s="3"/>
      <c r="D26" s="3"/>
      <c r="F26" s="5"/>
      <c r="G26" s="97"/>
      <c r="H26" s="98"/>
      <c r="I26" s="99"/>
      <c r="J26" s="98"/>
      <c r="K26" s="97"/>
      <c r="L26" s="98"/>
      <c r="M26" s="99"/>
    </row>
    <row r="27" spans="1:13" ht="17.649999999999999" customHeight="1">
      <c r="A27" s="9" t="s">
        <v>198</v>
      </c>
      <c r="B27" s="3"/>
      <c r="C27" s="3"/>
      <c r="D27" s="3"/>
      <c r="F27" s="5"/>
      <c r="G27" s="97"/>
      <c r="H27" s="98"/>
      <c r="I27" s="99"/>
      <c r="J27" s="98"/>
      <c r="K27" s="97"/>
      <c r="L27" s="98"/>
      <c r="M27" s="99"/>
    </row>
    <row r="28" spans="1:13" ht="17.649999999999999" customHeight="1">
      <c r="A28" s="3" t="s">
        <v>227</v>
      </c>
      <c r="B28" s="3"/>
      <c r="C28" s="3"/>
      <c r="D28" s="3"/>
      <c r="F28" s="5"/>
      <c r="G28" s="97"/>
      <c r="H28" s="98"/>
      <c r="I28" s="99"/>
      <c r="J28" s="98"/>
      <c r="K28" s="97"/>
      <c r="L28" s="98"/>
      <c r="M28" s="99"/>
    </row>
    <row r="29" spans="1:13" ht="17.649999999999999" customHeight="1">
      <c r="A29" s="3"/>
      <c r="B29" s="90" t="s">
        <v>230</v>
      </c>
      <c r="C29" s="3"/>
      <c r="D29" s="3"/>
      <c r="F29" s="5"/>
      <c r="G29" s="97"/>
      <c r="H29" s="98"/>
      <c r="I29" s="99"/>
      <c r="J29" s="98"/>
      <c r="K29" s="97"/>
      <c r="L29" s="98"/>
      <c r="M29" s="99"/>
    </row>
    <row r="30" spans="1:13" ht="17.649999999999999" customHeight="1">
      <c r="A30" s="69"/>
      <c r="B30" s="80"/>
      <c r="C30" s="91" t="s">
        <v>212</v>
      </c>
      <c r="D30" s="3"/>
      <c r="F30" s="5"/>
      <c r="G30" s="100">
        <v>0</v>
      </c>
      <c r="H30" s="98"/>
      <c r="I30" s="102">
        <v>-30</v>
      </c>
      <c r="J30" s="98"/>
      <c r="K30" s="100">
        <v>0</v>
      </c>
      <c r="L30" s="98"/>
      <c r="M30" s="102">
        <v>0</v>
      </c>
    </row>
    <row r="31" spans="1:13" ht="3" customHeight="1">
      <c r="A31" s="3"/>
      <c r="B31" s="90"/>
      <c r="C31" s="3"/>
      <c r="D31" s="3"/>
      <c r="F31" s="5"/>
      <c r="G31" s="97"/>
      <c r="H31" s="98"/>
      <c r="I31" s="99"/>
      <c r="J31" s="98"/>
      <c r="K31" s="97"/>
      <c r="L31" s="98"/>
      <c r="M31" s="99"/>
    </row>
    <row r="32" spans="1:13" ht="17.649999999999999" customHeight="1">
      <c r="A32" s="3" t="s">
        <v>210</v>
      </c>
      <c r="C32" s="3"/>
      <c r="D32" s="3"/>
      <c r="F32" s="5"/>
      <c r="G32" s="97"/>
      <c r="H32" s="98"/>
      <c r="I32" s="99"/>
      <c r="J32" s="98"/>
      <c r="K32" s="97"/>
      <c r="L32" s="98"/>
      <c r="M32" s="99"/>
    </row>
    <row r="33" spans="1:13" ht="17.649999999999999" customHeight="1">
      <c r="A33" s="80"/>
      <c r="B33" s="80" t="s">
        <v>209</v>
      </c>
      <c r="C33" s="3"/>
      <c r="D33" s="3"/>
      <c r="F33" s="5"/>
      <c r="G33" s="100">
        <f>SUM(G29:G30)</f>
        <v>0</v>
      </c>
      <c r="H33" s="98"/>
      <c r="I33" s="102">
        <f>SUM(I29:I30)</f>
        <v>-30</v>
      </c>
      <c r="J33" s="98"/>
      <c r="K33" s="100">
        <f>SUM(K29:K30)</f>
        <v>0</v>
      </c>
      <c r="L33" s="98"/>
      <c r="M33" s="102">
        <f>SUM(M29:M30)</f>
        <v>0</v>
      </c>
    </row>
    <row r="34" spans="1:13" ht="3" customHeight="1">
      <c r="B34" s="3"/>
      <c r="C34" s="3"/>
      <c r="D34" s="3"/>
      <c r="F34" s="5"/>
      <c r="G34" s="97"/>
      <c r="H34" s="98"/>
      <c r="I34" s="99"/>
      <c r="J34" s="98"/>
      <c r="K34" s="97"/>
      <c r="L34" s="98"/>
      <c r="M34" s="99"/>
    </row>
    <row r="35" spans="1:13" ht="17.649999999999999" customHeight="1">
      <c r="A35" s="3" t="s">
        <v>113</v>
      </c>
      <c r="C35" s="3"/>
      <c r="D35" s="3"/>
      <c r="F35" s="5"/>
      <c r="G35" s="97"/>
      <c r="H35" s="98"/>
      <c r="I35" s="99"/>
      <c r="J35" s="98"/>
      <c r="K35" s="97"/>
      <c r="L35" s="98"/>
      <c r="M35" s="99"/>
    </row>
    <row r="36" spans="1:13" ht="17.649999999999999" customHeight="1">
      <c r="A36" s="3"/>
      <c r="B36" s="85" t="s">
        <v>211</v>
      </c>
      <c r="C36" s="3"/>
      <c r="D36" s="3"/>
      <c r="F36" s="5"/>
      <c r="G36" s="97"/>
      <c r="H36" s="98"/>
      <c r="I36" s="99"/>
      <c r="J36" s="98"/>
      <c r="K36" s="97"/>
      <c r="L36" s="98"/>
      <c r="M36" s="99"/>
    </row>
    <row r="37" spans="1:13" ht="17.649999999999999" customHeight="1">
      <c r="A37" s="3"/>
      <c r="C37" s="94" t="s">
        <v>212</v>
      </c>
      <c r="D37" s="3"/>
      <c r="F37" s="5"/>
      <c r="G37" s="97">
        <v>114829</v>
      </c>
      <c r="H37" s="98"/>
      <c r="I37" s="99">
        <v>173552</v>
      </c>
      <c r="J37" s="98"/>
      <c r="K37" s="97">
        <v>0</v>
      </c>
      <c r="L37" s="98"/>
      <c r="M37" s="99">
        <v>0</v>
      </c>
    </row>
    <row r="38" spans="1:13" ht="17.649999999999999" customHeight="1">
      <c r="A38" s="3"/>
      <c r="B38" s="85" t="s">
        <v>200</v>
      </c>
      <c r="C38" s="3"/>
      <c r="D38" s="3"/>
      <c r="F38" s="5"/>
      <c r="G38" s="97"/>
      <c r="H38" s="98"/>
      <c r="I38" s="99"/>
      <c r="J38" s="98"/>
      <c r="K38" s="97"/>
      <c r="L38" s="98"/>
      <c r="M38" s="99"/>
    </row>
    <row r="39" spans="1:13" ht="17.649999999999999" customHeight="1">
      <c r="A39" s="3"/>
      <c r="B39" s="94"/>
      <c r="C39" s="3" t="s">
        <v>213</v>
      </c>
      <c r="D39" s="3"/>
      <c r="F39" s="5"/>
      <c r="G39" s="97"/>
      <c r="H39" s="98"/>
      <c r="I39" s="99"/>
      <c r="J39" s="98"/>
      <c r="K39" s="97"/>
      <c r="L39" s="98"/>
      <c r="M39" s="99"/>
    </row>
    <row r="40" spans="1:13" ht="17.649999999999999" customHeight="1">
      <c r="A40" s="80"/>
      <c r="B40" s="80"/>
      <c r="C40" s="90" t="s">
        <v>212</v>
      </c>
      <c r="D40" s="80"/>
      <c r="F40" s="5"/>
      <c r="G40" s="100">
        <v>265</v>
      </c>
      <c r="H40" s="98"/>
      <c r="I40" s="102">
        <v>-4568</v>
      </c>
      <c r="J40" s="98"/>
      <c r="K40" s="100">
        <v>265</v>
      </c>
      <c r="L40" s="98"/>
      <c r="M40" s="102">
        <v>-4568</v>
      </c>
    </row>
    <row r="41" spans="1:13" ht="3" customHeight="1">
      <c r="A41" s="3"/>
      <c r="B41" s="3"/>
      <c r="C41" s="3"/>
      <c r="D41" s="3"/>
      <c r="F41" s="5"/>
      <c r="G41" s="97"/>
      <c r="H41" s="98"/>
      <c r="I41" s="99"/>
      <c r="J41" s="98"/>
      <c r="K41" s="97"/>
      <c r="L41" s="98"/>
      <c r="M41" s="99"/>
    </row>
    <row r="42" spans="1:13" ht="17.649999999999999" customHeight="1">
      <c r="A42" s="3" t="s">
        <v>214</v>
      </c>
      <c r="B42" s="3"/>
      <c r="C42" s="3"/>
      <c r="D42" s="3"/>
      <c r="F42" s="5"/>
      <c r="G42" s="97"/>
      <c r="H42" s="98"/>
      <c r="I42" s="99"/>
      <c r="J42" s="98"/>
      <c r="K42" s="97"/>
      <c r="L42" s="98"/>
      <c r="M42" s="99"/>
    </row>
    <row r="43" spans="1:13" ht="17.649999999999999" customHeight="1">
      <c r="A43" s="80"/>
      <c r="B43" s="80" t="s">
        <v>209</v>
      </c>
      <c r="C43" s="80"/>
      <c r="D43" s="80"/>
      <c r="F43" s="5"/>
      <c r="G43" s="100">
        <f>SUM(G36:G40)</f>
        <v>115094</v>
      </c>
      <c r="H43" s="98"/>
      <c r="I43" s="102">
        <f>SUM(I36:I40)</f>
        <v>168984</v>
      </c>
      <c r="J43" s="98"/>
      <c r="K43" s="100">
        <f>SUM(K36:K40)</f>
        <v>265</v>
      </c>
      <c r="L43" s="98"/>
      <c r="M43" s="102">
        <f>SUM(M36:M40)</f>
        <v>-4568</v>
      </c>
    </row>
    <row r="44" spans="1:13" ht="3" customHeight="1">
      <c r="A44" s="3"/>
      <c r="B44" s="3"/>
      <c r="C44" s="3"/>
      <c r="D44" s="3"/>
      <c r="E44" s="5"/>
      <c r="F44" s="5"/>
      <c r="G44" s="97"/>
      <c r="H44" s="98"/>
      <c r="I44" s="99"/>
      <c r="J44" s="98"/>
      <c r="K44" s="97"/>
      <c r="L44" s="98"/>
      <c r="M44" s="99"/>
    </row>
    <row r="45" spans="1:13" ht="17.649999999999999" customHeight="1">
      <c r="A45" s="9" t="s">
        <v>142</v>
      </c>
      <c r="B45" s="3"/>
      <c r="C45" s="3"/>
      <c r="D45" s="3"/>
      <c r="E45" s="5"/>
      <c r="F45" s="5"/>
      <c r="G45" s="100">
        <f>G33+G43</f>
        <v>115094</v>
      </c>
      <c r="H45" s="98"/>
      <c r="I45" s="102">
        <f>I33+I43</f>
        <v>168954</v>
      </c>
      <c r="J45" s="98"/>
      <c r="K45" s="100">
        <f>K33+K43</f>
        <v>265</v>
      </c>
      <c r="L45" s="98"/>
      <c r="M45" s="102">
        <f>M33+M43</f>
        <v>-4568</v>
      </c>
    </row>
    <row r="46" spans="1:13" ht="3" customHeight="1">
      <c r="A46" s="3"/>
      <c r="B46" s="3"/>
      <c r="C46" s="3"/>
      <c r="D46" s="3"/>
      <c r="E46" s="5"/>
      <c r="F46" s="5"/>
      <c r="G46" s="97"/>
      <c r="H46" s="98"/>
      <c r="I46" s="99"/>
      <c r="J46" s="98"/>
      <c r="K46" s="97"/>
      <c r="L46" s="98"/>
      <c r="M46" s="99"/>
    </row>
    <row r="47" spans="1:13" ht="17.649999999999999" customHeight="1">
      <c r="A47" s="9" t="s">
        <v>86</v>
      </c>
      <c r="B47" s="3"/>
      <c r="C47" s="3"/>
      <c r="D47" s="3"/>
      <c r="E47" s="4"/>
      <c r="F47" s="5"/>
      <c r="G47" s="100">
        <f>G45+G25</f>
        <v>1231962</v>
      </c>
      <c r="H47" s="98"/>
      <c r="I47" s="102">
        <f>I45+I25</f>
        <v>1608820</v>
      </c>
      <c r="J47" s="98"/>
      <c r="K47" s="100">
        <f>K45+K25</f>
        <v>1317313</v>
      </c>
      <c r="L47" s="98"/>
      <c r="M47" s="102">
        <f>M45+M25</f>
        <v>1618947</v>
      </c>
    </row>
    <row r="48" spans="1:13" ht="3" customHeight="1">
      <c r="A48" s="2"/>
      <c r="B48" s="3"/>
      <c r="C48" s="3"/>
      <c r="D48" s="3"/>
      <c r="E48" s="4"/>
      <c r="F48" s="5"/>
      <c r="G48" s="97"/>
      <c r="H48" s="98"/>
      <c r="I48" s="99"/>
      <c r="J48" s="98"/>
      <c r="K48" s="97"/>
      <c r="L48" s="98"/>
      <c r="M48" s="99"/>
    </row>
    <row r="49" spans="1:13" ht="17.649999999999999" customHeight="1">
      <c r="A49" s="9" t="s">
        <v>48</v>
      </c>
      <c r="B49" s="9"/>
      <c r="C49" s="3"/>
      <c r="D49" s="3"/>
      <c r="E49" s="4"/>
      <c r="F49" s="5"/>
      <c r="G49" s="97"/>
      <c r="H49" s="98"/>
      <c r="I49" s="99"/>
      <c r="J49" s="98"/>
      <c r="K49" s="97"/>
      <c r="L49" s="98"/>
      <c r="M49" s="99"/>
    </row>
    <row r="50" spans="1:13" ht="17.649999999999999" customHeight="1">
      <c r="A50" s="3" t="s">
        <v>89</v>
      </c>
      <c r="B50" s="3"/>
      <c r="C50" s="3"/>
      <c r="D50" s="3"/>
      <c r="E50" s="4"/>
      <c r="F50" s="5"/>
      <c r="G50" s="97">
        <v>1131685</v>
      </c>
      <c r="H50" s="98"/>
      <c r="I50" s="99">
        <v>1482548</v>
      </c>
      <c r="J50" s="98"/>
      <c r="K50" s="97">
        <f>K25</f>
        <v>1317048</v>
      </c>
      <c r="L50" s="98"/>
      <c r="M50" s="99">
        <v>1623515</v>
      </c>
    </row>
    <row r="51" spans="1:13" ht="17.649999999999999" customHeight="1">
      <c r="A51" s="3" t="s">
        <v>84</v>
      </c>
      <c r="B51" s="9"/>
      <c r="C51" s="3"/>
      <c r="D51" s="3"/>
      <c r="F51" s="5"/>
      <c r="G51" s="100">
        <v>-14817</v>
      </c>
      <c r="H51" s="98"/>
      <c r="I51" s="102">
        <v>-42682</v>
      </c>
      <c r="J51" s="98"/>
      <c r="K51" s="100">
        <v>0</v>
      </c>
      <c r="L51" s="98"/>
      <c r="M51" s="102">
        <v>0</v>
      </c>
    </row>
    <row r="52" spans="1:13" ht="3" customHeight="1">
      <c r="A52" s="3"/>
      <c r="B52" s="9"/>
      <c r="C52" s="3"/>
      <c r="D52" s="3"/>
      <c r="F52" s="5"/>
      <c r="G52" s="97"/>
      <c r="H52" s="98"/>
      <c r="I52" s="99"/>
      <c r="J52" s="98"/>
      <c r="K52" s="97"/>
      <c r="L52" s="98"/>
      <c r="M52" s="99"/>
    </row>
    <row r="53" spans="1:13" ht="17.649999999999999" customHeight="1" thickBot="1">
      <c r="A53" s="3"/>
      <c r="B53" s="9"/>
      <c r="C53" s="3"/>
      <c r="D53" s="3"/>
      <c r="F53" s="5"/>
      <c r="G53" s="112">
        <f>SUM(G50:G51)</f>
        <v>1116868</v>
      </c>
      <c r="H53" s="98"/>
      <c r="I53" s="113">
        <f>SUM(I50:I51)</f>
        <v>1439866</v>
      </c>
      <c r="J53" s="98"/>
      <c r="K53" s="112">
        <f t="shared" ref="K53" si="0">SUM(K50:K51)</f>
        <v>1317048</v>
      </c>
      <c r="L53" s="98"/>
      <c r="M53" s="113">
        <f t="shared" ref="M53" si="1">SUM(M50:M51)</f>
        <v>1623515</v>
      </c>
    </row>
    <row r="54" spans="1:13" ht="3" customHeight="1" thickTop="1">
      <c r="A54" s="9"/>
      <c r="B54" s="3"/>
      <c r="C54" s="3"/>
      <c r="D54" s="3"/>
      <c r="F54" s="5"/>
      <c r="G54" s="97"/>
      <c r="H54" s="98"/>
      <c r="I54" s="99"/>
      <c r="J54" s="98"/>
      <c r="K54" s="97"/>
      <c r="L54" s="98"/>
      <c r="M54" s="99"/>
    </row>
    <row r="55" spans="1:13" ht="17.649999999999999" customHeight="1">
      <c r="A55" s="9" t="s">
        <v>49</v>
      </c>
      <c r="B55" s="9"/>
      <c r="C55" s="3"/>
      <c r="D55" s="3"/>
      <c r="F55" s="5"/>
      <c r="G55" s="97"/>
      <c r="H55" s="98"/>
      <c r="I55" s="99"/>
      <c r="J55" s="98"/>
      <c r="K55" s="97"/>
      <c r="L55" s="98"/>
      <c r="M55" s="99"/>
    </row>
    <row r="56" spans="1:13" ht="17.649999999999999" customHeight="1">
      <c r="A56" s="3" t="s">
        <v>89</v>
      </c>
      <c r="B56" s="3"/>
      <c r="C56" s="3"/>
      <c r="D56" s="3"/>
      <c r="F56" s="20"/>
      <c r="G56" s="97">
        <v>1245055</v>
      </c>
      <c r="H56" s="98"/>
      <c r="I56" s="99">
        <v>1642818</v>
      </c>
      <c r="J56" s="98"/>
      <c r="K56" s="97">
        <f>K47</f>
        <v>1317313</v>
      </c>
      <c r="L56" s="98"/>
      <c r="M56" s="99">
        <v>1618947</v>
      </c>
    </row>
    <row r="57" spans="1:13" ht="17.649999999999999" customHeight="1">
      <c r="A57" s="3" t="s">
        <v>84</v>
      </c>
      <c r="B57" s="3"/>
      <c r="C57" s="3"/>
      <c r="E57" s="23"/>
      <c r="F57" s="5"/>
      <c r="G57" s="100">
        <v>-13093</v>
      </c>
      <c r="H57" s="98"/>
      <c r="I57" s="102">
        <v>-33998</v>
      </c>
      <c r="J57" s="98"/>
      <c r="K57" s="100">
        <v>0</v>
      </c>
      <c r="L57" s="98"/>
      <c r="M57" s="102">
        <v>0</v>
      </c>
    </row>
    <row r="58" spans="1:13" ht="3" customHeight="1">
      <c r="A58" s="9"/>
      <c r="B58" s="3"/>
      <c r="C58" s="3"/>
      <c r="D58" s="3"/>
      <c r="F58" s="5"/>
      <c r="G58" s="106"/>
      <c r="H58" s="98"/>
      <c r="I58" s="107"/>
      <c r="J58" s="98"/>
      <c r="K58" s="106"/>
      <c r="L58" s="98"/>
      <c r="M58" s="107"/>
    </row>
    <row r="59" spans="1:13" ht="17.649999999999999" customHeight="1" thickBot="1">
      <c r="A59" s="3"/>
      <c r="B59" s="3"/>
      <c r="C59" s="3"/>
      <c r="E59" s="23"/>
      <c r="F59" s="5"/>
      <c r="G59" s="112">
        <f>SUM(G56:G57)</f>
        <v>1231962</v>
      </c>
      <c r="H59" s="98"/>
      <c r="I59" s="113">
        <f>SUM(I56:I57)</f>
        <v>1608820</v>
      </c>
      <c r="J59" s="98"/>
      <c r="K59" s="112">
        <f t="shared" ref="K59" si="2">SUM(K56:K57)</f>
        <v>1317313</v>
      </c>
      <c r="L59" s="98"/>
      <c r="M59" s="113">
        <f t="shared" ref="M59" si="3">SUM(M56:M57)</f>
        <v>1618947</v>
      </c>
    </row>
    <row r="60" spans="1:13" ht="3" customHeight="1" thickTop="1">
      <c r="A60" s="9"/>
      <c r="B60" s="3"/>
      <c r="C60" s="3"/>
      <c r="D60" s="3"/>
      <c r="F60" s="5"/>
      <c r="G60" s="106"/>
      <c r="H60" s="98"/>
      <c r="I60" s="107"/>
      <c r="J60" s="98"/>
      <c r="K60" s="106"/>
      <c r="L60" s="98"/>
      <c r="M60" s="107"/>
    </row>
    <row r="61" spans="1:13" ht="17.649999999999999" customHeight="1">
      <c r="A61" s="9" t="s">
        <v>114</v>
      </c>
      <c r="B61" s="9"/>
      <c r="C61" s="9"/>
      <c r="D61" s="9"/>
      <c r="F61" s="5"/>
      <c r="G61" s="106"/>
      <c r="H61" s="98"/>
      <c r="I61" s="107"/>
      <c r="J61" s="98"/>
      <c r="K61" s="106"/>
      <c r="L61" s="98"/>
      <c r="M61" s="107"/>
    </row>
    <row r="62" spans="1:13" ht="17.649999999999999" customHeight="1">
      <c r="A62" s="3" t="s">
        <v>127</v>
      </c>
      <c r="B62" s="80"/>
      <c r="C62" s="3"/>
      <c r="D62" s="3"/>
      <c r="F62" s="5"/>
      <c r="G62" s="122">
        <f>G50/2029000</f>
        <v>0.55775505174963036</v>
      </c>
      <c r="H62" s="123"/>
      <c r="I62" s="124">
        <f>I50/2029000</f>
        <v>0.73067915229176938</v>
      </c>
      <c r="J62" s="123"/>
      <c r="K62" s="122">
        <f>K50/2029000</f>
        <v>0.64911187777230162</v>
      </c>
      <c r="L62" s="123"/>
      <c r="M62" s="124">
        <f>M50/2029000</f>
        <v>0.80015524889107936</v>
      </c>
    </row>
    <row r="63" spans="1:13" ht="14.25" customHeight="1">
      <c r="A63" s="3"/>
      <c r="B63" s="80"/>
      <c r="C63" s="3"/>
      <c r="D63" s="3"/>
      <c r="F63" s="5"/>
      <c r="G63" s="92"/>
      <c r="H63" s="5"/>
      <c r="I63" s="92"/>
      <c r="J63" s="5"/>
      <c r="K63" s="92"/>
      <c r="L63" s="5"/>
      <c r="M63" s="92"/>
    </row>
    <row r="64" spans="1:13" ht="18.75" customHeight="1">
      <c r="A64" s="3"/>
      <c r="B64" s="80"/>
      <c r="C64" s="3"/>
      <c r="D64" s="3"/>
      <c r="F64" s="5"/>
      <c r="G64" s="92"/>
      <c r="H64" s="5"/>
      <c r="I64" s="92"/>
      <c r="J64" s="5"/>
      <c r="K64" s="92"/>
      <c r="L64" s="5"/>
      <c r="M64" s="92"/>
    </row>
    <row r="65" spans="1:13" ht="18.75" customHeight="1">
      <c r="A65" s="3"/>
      <c r="B65" s="80"/>
      <c r="C65" s="3"/>
      <c r="D65" s="3"/>
      <c r="F65" s="5"/>
      <c r="G65" s="92"/>
      <c r="H65" s="5"/>
      <c r="I65" s="92"/>
      <c r="J65" s="5"/>
      <c r="K65" s="92"/>
      <c r="L65" s="5"/>
      <c r="M65" s="92"/>
    </row>
    <row r="66" spans="1:13" ht="18.75" customHeight="1">
      <c r="A66" s="3"/>
      <c r="B66" s="80"/>
      <c r="C66" s="3"/>
      <c r="D66" s="3"/>
      <c r="F66" s="5"/>
      <c r="G66" s="92"/>
      <c r="H66" s="5"/>
      <c r="I66" s="92"/>
      <c r="J66" s="5"/>
      <c r="K66" s="92"/>
      <c r="L66" s="5"/>
      <c r="M66" s="92"/>
    </row>
    <row r="67" spans="1:13" ht="18.75" customHeight="1">
      <c r="A67" s="3"/>
      <c r="B67" s="80"/>
      <c r="C67" s="3"/>
      <c r="D67" s="3"/>
      <c r="F67" s="5"/>
      <c r="G67" s="92"/>
      <c r="H67" s="5"/>
      <c r="I67" s="92"/>
      <c r="J67" s="5"/>
      <c r="K67" s="92"/>
      <c r="L67" s="5"/>
      <c r="M67" s="92"/>
    </row>
    <row r="68" spans="1:13" ht="21.95" customHeight="1">
      <c r="A68" s="84" t="s">
        <v>80</v>
      </c>
      <c r="B68" s="11"/>
      <c r="C68" s="11"/>
      <c r="D68" s="11"/>
      <c r="E68" s="84"/>
      <c r="F68" s="13"/>
      <c r="G68" s="93"/>
      <c r="H68" s="13"/>
      <c r="I68" s="93"/>
      <c r="J68" s="13"/>
      <c r="K68" s="93"/>
      <c r="L68" s="13"/>
      <c r="M68" s="93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AE43"/>
  <sheetViews>
    <sheetView topLeftCell="A13" zoomScale="85" zoomScaleNormal="85" zoomScaleSheetLayoutView="90" workbookViewId="0">
      <selection activeCell="K24" sqref="K24"/>
    </sheetView>
  </sheetViews>
  <sheetFormatPr defaultColWidth="8.85546875" defaultRowHeight="18" customHeight="1"/>
  <cols>
    <col min="1" max="1" width="1.85546875" style="43" customWidth="1"/>
    <col min="2" max="2" width="0.85546875" style="43" customWidth="1"/>
    <col min="3" max="3" width="1.85546875" style="43" customWidth="1"/>
    <col min="4" max="4" width="27.42578125" style="43" customWidth="1"/>
    <col min="5" max="5" width="7.7109375" style="44" customWidth="1"/>
    <col min="6" max="6" width="1" style="45" customWidth="1"/>
    <col min="7" max="7" width="11" style="1" bestFit="1" customWidth="1"/>
    <col min="8" max="8" width="0.85546875" style="1" customWidth="1"/>
    <col min="9" max="9" width="11.85546875" style="1" bestFit="1" customWidth="1"/>
    <col min="10" max="10" width="0.85546875" style="1" customWidth="1"/>
    <col min="11" max="11" width="11.28515625" style="1" bestFit="1" customWidth="1"/>
    <col min="12" max="12" width="0.85546875" style="1" customWidth="1"/>
    <col min="13" max="13" width="12.140625" style="1" customWidth="1"/>
    <col min="14" max="14" width="0.85546875" style="1" customWidth="1"/>
    <col min="15" max="15" width="10.7109375" style="1" bestFit="1" customWidth="1"/>
    <col min="16" max="16" width="0.85546875" style="1" customWidth="1"/>
    <col min="17" max="17" width="13.140625" style="1" customWidth="1"/>
    <col min="18" max="18" width="0.85546875" style="1" customWidth="1"/>
    <col min="19" max="19" width="15.140625" style="47" customWidth="1"/>
    <col min="20" max="20" width="0.85546875" style="47" customWidth="1"/>
    <col min="21" max="21" width="12.7109375" style="47" customWidth="1"/>
    <col min="22" max="22" width="1" style="47" customWidth="1"/>
    <col min="23" max="23" width="13" style="1" customWidth="1"/>
    <col min="24" max="24" width="0.85546875" style="1" customWidth="1"/>
    <col min="25" max="25" width="13" style="1" customWidth="1"/>
    <col min="26" max="26" width="0.85546875" style="1" customWidth="1"/>
    <col min="27" max="27" width="13.140625" style="1" customWidth="1"/>
    <col min="28" max="28" width="0.85546875" style="1" customWidth="1"/>
    <col min="29" max="29" width="13" style="1" customWidth="1"/>
    <col min="30" max="30" width="0.85546875" style="1" customWidth="1"/>
    <col min="31" max="31" width="13.28515625" style="47" customWidth="1"/>
    <col min="32" max="16384" width="8.85546875" style="80"/>
  </cols>
  <sheetData>
    <row r="1" spans="1:31" s="43" customFormat="1" ht="20.100000000000001" customHeight="1">
      <c r="A1" s="42" t="s">
        <v>90</v>
      </c>
      <c r="E1" s="44"/>
      <c r="F1" s="45"/>
      <c r="G1" s="1"/>
      <c r="H1" s="1"/>
      <c r="I1" s="1"/>
      <c r="J1" s="1"/>
      <c r="K1" s="1"/>
      <c r="L1" s="1"/>
      <c r="M1" s="1"/>
      <c r="N1" s="1"/>
      <c r="O1" s="46"/>
      <c r="P1" s="46"/>
      <c r="Q1" s="46"/>
      <c r="R1" s="46"/>
      <c r="S1" s="47"/>
      <c r="T1" s="47"/>
      <c r="U1" s="47"/>
      <c r="V1" s="47"/>
      <c r="W1" s="1"/>
      <c r="X1" s="1"/>
      <c r="Y1" s="1"/>
      <c r="Z1" s="1"/>
      <c r="AA1" s="1"/>
      <c r="AB1" s="1"/>
      <c r="AC1" s="46"/>
      <c r="AD1" s="46"/>
      <c r="AE1" s="47"/>
    </row>
    <row r="2" spans="1:31" s="43" customFormat="1" ht="20.100000000000001" customHeight="1">
      <c r="A2" s="48" t="s">
        <v>146</v>
      </c>
      <c r="E2" s="44"/>
      <c r="F2" s="4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47"/>
      <c r="T2" s="47"/>
      <c r="U2" s="47"/>
      <c r="V2" s="47"/>
      <c r="W2" s="1"/>
      <c r="X2" s="1"/>
      <c r="Y2" s="1"/>
      <c r="Z2" s="1"/>
      <c r="AA2" s="1"/>
      <c r="AB2" s="1"/>
      <c r="AC2" s="1"/>
      <c r="AD2" s="1"/>
      <c r="AE2" s="47"/>
    </row>
    <row r="3" spans="1:31" s="43" customFormat="1" ht="20.100000000000001" customHeight="1">
      <c r="A3" s="49" t="s">
        <v>217</v>
      </c>
      <c r="B3" s="50"/>
      <c r="C3" s="50"/>
      <c r="D3" s="50"/>
      <c r="E3" s="51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54"/>
      <c r="U3" s="54"/>
      <c r="V3" s="54"/>
      <c r="W3" s="53"/>
      <c r="X3" s="53"/>
      <c r="Y3" s="53"/>
      <c r="Z3" s="53"/>
      <c r="AA3" s="53"/>
      <c r="AB3" s="53"/>
      <c r="AC3" s="53"/>
      <c r="AD3" s="53"/>
      <c r="AE3" s="54"/>
    </row>
    <row r="4" spans="1:31" ht="18.75">
      <c r="A4" s="55"/>
      <c r="B4" s="48"/>
      <c r="F4" s="44"/>
      <c r="S4" s="1"/>
      <c r="T4" s="1"/>
      <c r="U4" s="1"/>
      <c r="V4" s="1"/>
      <c r="AE4" s="1"/>
    </row>
    <row r="5" spans="1:31" s="81" customFormat="1" ht="18" customHeight="1">
      <c r="A5" s="55"/>
      <c r="B5" s="48"/>
      <c r="C5" s="48"/>
      <c r="D5" s="48"/>
      <c r="E5" s="56"/>
      <c r="F5" s="56"/>
      <c r="G5" s="135" t="s">
        <v>1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</row>
    <row r="6" spans="1:31" s="81" customFormat="1" ht="18" customHeight="1">
      <c r="A6" s="55"/>
      <c r="B6" s="48"/>
      <c r="C6" s="48"/>
      <c r="D6" s="48"/>
      <c r="E6" s="56"/>
      <c r="F6" s="56"/>
      <c r="G6" s="136" t="s">
        <v>89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61"/>
      <c r="AE6" s="46"/>
    </row>
    <row r="7" spans="1:31" s="81" customFormat="1" ht="18" customHeight="1">
      <c r="A7" s="48"/>
      <c r="B7" s="48"/>
      <c r="C7" s="48"/>
      <c r="D7" s="48"/>
      <c r="E7" s="56"/>
      <c r="F7" s="57"/>
      <c r="G7" s="46"/>
      <c r="H7" s="46"/>
      <c r="I7" s="46"/>
      <c r="J7" s="46"/>
      <c r="K7" s="46"/>
      <c r="L7" s="46"/>
      <c r="M7" s="46"/>
      <c r="N7" s="46"/>
      <c r="O7" s="136" t="s">
        <v>50</v>
      </c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61"/>
    </row>
    <row r="8" spans="1:31" s="81" customFormat="1" ht="18" customHeight="1">
      <c r="A8" s="48"/>
      <c r="B8" s="48"/>
      <c r="C8" s="48"/>
      <c r="D8" s="48"/>
      <c r="E8" s="56"/>
      <c r="F8" s="57"/>
      <c r="G8" s="46"/>
      <c r="H8" s="46"/>
      <c r="I8" s="46"/>
      <c r="J8" s="46"/>
      <c r="K8" s="60"/>
      <c r="L8" s="60"/>
      <c r="M8" s="60"/>
      <c r="N8" s="46"/>
      <c r="O8" s="135" t="s">
        <v>51</v>
      </c>
      <c r="P8" s="135"/>
      <c r="Q8" s="135"/>
      <c r="R8" s="135"/>
      <c r="S8" s="135"/>
      <c r="T8" s="60"/>
      <c r="U8" s="60"/>
      <c r="V8" s="60"/>
      <c r="W8" s="60"/>
      <c r="X8" s="61"/>
      <c r="AC8" s="46"/>
      <c r="AD8" s="46"/>
      <c r="AE8" s="60"/>
    </row>
    <row r="9" spans="1:31" s="81" customFormat="1" ht="18" customHeight="1">
      <c r="A9" s="48"/>
      <c r="B9" s="48"/>
      <c r="C9" s="48"/>
      <c r="D9" s="48"/>
      <c r="E9" s="56"/>
      <c r="F9" s="57"/>
      <c r="G9" s="46"/>
      <c r="H9" s="46"/>
      <c r="I9" s="46"/>
      <c r="J9" s="46"/>
      <c r="K9" s="135" t="s">
        <v>40</v>
      </c>
      <c r="L9" s="135"/>
      <c r="M9" s="135"/>
      <c r="N9" s="46"/>
      <c r="O9" s="61"/>
      <c r="P9" s="61"/>
      <c r="Q9" s="46" t="s">
        <v>102</v>
      </c>
      <c r="R9" s="61"/>
      <c r="S9" s="46" t="s">
        <v>170</v>
      </c>
      <c r="T9" s="46"/>
      <c r="U9" s="46" t="s">
        <v>131</v>
      </c>
      <c r="V9" s="46"/>
      <c r="W9" s="46" t="s">
        <v>119</v>
      </c>
      <c r="X9" s="46"/>
      <c r="AC9" s="46"/>
      <c r="AD9" s="46"/>
      <c r="AE9" s="60"/>
    </row>
    <row r="10" spans="1:31" s="81" customFormat="1" ht="18" customHeight="1">
      <c r="A10" s="48"/>
      <c r="B10" s="48"/>
      <c r="C10" s="48"/>
      <c r="D10" s="48"/>
      <c r="E10" s="95"/>
      <c r="F10" s="57"/>
      <c r="I10" s="46"/>
      <c r="J10" s="46"/>
      <c r="K10" s="57" t="s">
        <v>54</v>
      </c>
      <c r="L10" s="57"/>
      <c r="M10" s="46"/>
      <c r="N10" s="46"/>
      <c r="Q10" s="46" t="s">
        <v>116</v>
      </c>
      <c r="S10" s="96" t="s">
        <v>179</v>
      </c>
      <c r="T10" s="46"/>
      <c r="U10" s="46" t="s">
        <v>132</v>
      </c>
      <c r="V10" s="46"/>
      <c r="W10" s="46" t="s">
        <v>61</v>
      </c>
      <c r="X10" s="46"/>
      <c r="Y10" s="46" t="s">
        <v>133</v>
      </c>
      <c r="Z10" s="46"/>
      <c r="AA10" s="46" t="s">
        <v>59</v>
      </c>
      <c r="AB10" s="46"/>
      <c r="AC10" s="46"/>
      <c r="AD10" s="46"/>
      <c r="AE10" s="60"/>
    </row>
    <row r="11" spans="1:31" s="81" customFormat="1" ht="18" customHeight="1">
      <c r="A11" s="48"/>
      <c r="B11" s="48"/>
      <c r="C11" s="48"/>
      <c r="D11" s="48"/>
      <c r="E11" s="56"/>
      <c r="F11" s="57"/>
      <c r="G11" s="46" t="s">
        <v>57</v>
      </c>
      <c r="H11" s="46"/>
      <c r="I11" s="46" t="s">
        <v>52</v>
      </c>
      <c r="J11" s="46"/>
      <c r="K11" s="57" t="s">
        <v>55</v>
      </c>
      <c r="L11" s="57"/>
      <c r="M11" s="46"/>
      <c r="N11" s="46"/>
      <c r="O11" s="46" t="s">
        <v>178</v>
      </c>
      <c r="P11" s="46"/>
      <c r="Q11" s="46" t="s">
        <v>117</v>
      </c>
      <c r="R11" s="46"/>
      <c r="S11" s="96" t="s">
        <v>180</v>
      </c>
      <c r="T11" s="46"/>
      <c r="U11" s="46" t="s">
        <v>134</v>
      </c>
      <c r="V11" s="46"/>
      <c r="W11" s="46" t="s">
        <v>120</v>
      </c>
      <c r="X11" s="46"/>
      <c r="Y11" s="46" t="s">
        <v>135</v>
      </c>
      <c r="Z11" s="46"/>
      <c r="AA11" s="46" t="s">
        <v>121</v>
      </c>
      <c r="AB11" s="46"/>
      <c r="AC11" s="46" t="s">
        <v>156</v>
      </c>
      <c r="AD11" s="46"/>
      <c r="AE11" s="46" t="s">
        <v>59</v>
      </c>
    </row>
    <row r="12" spans="1:31" s="81" customFormat="1" ht="18" customHeight="1">
      <c r="A12" s="48"/>
      <c r="B12" s="48"/>
      <c r="C12" s="48"/>
      <c r="D12" s="48"/>
      <c r="E12" s="56"/>
      <c r="F12" s="57"/>
      <c r="G12" s="46" t="s">
        <v>58</v>
      </c>
      <c r="H12" s="46"/>
      <c r="I12" s="46" t="s">
        <v>53</v>
      </c>
      <c r="J12" s="46"/>
      <c r="K12" s="57" t="s">
        <v>56</v>
      </c>
      <c r="L12" s="57"/>
      <c r="M12" s="57" t="s">
        <v>35</v>
      </c>
      <c r="N12" s="57"/>
      <c r="O12" s="46" t="s">
        <v>177</v>
      </c>
      <c r="P12" s="46"/>
      <c r="Q12" s="46" t="s">
        <v>118</v>
      </c>
      <c r="R12" s="46"/>
      <c r="S12" s="46" t="s">
        <v>181</v>
      </c>
      <c r="T12" s="46"/>
      <c r="U12" s="46" t="s">
        <v>136</v>
      </c>
      <c r="V12" s="46"/>
      <c r="W12" s="46" t="s">
        <v>105</v>
      </c>
      <c r="X12" s="46"/>
      <c r="Y12" s="46" t="s">
        <v>137</v>
      </c>
      <c r="Z12" s="46"/>
      <c r="AA12" s="46" t="s">
        <v>120</v>
      </c>
      <c r="AB12" s="46"/>
      <c r="AC12" s="46" t="s">
        <v>155</v>
      </c>
      <c r="AD12" s="46"/>
      <c r="AE12" s="46" t="s">
        <v>60</v>
      </c>
    </row>
    <row r="13" spans="1:31" s="81" customFormat="1" ht="18" customHeight="1">
      <c r="A13" s="48"/>
      <c r="B13" s="48"/>
      <c r="C13" s="48"/>
      <c r="D13" s="48"/>
      <c r="E13" s="62" t="s">
        <v>4</v>
      </c>
      <c r="F13" s="57"/>
      <c r="G13" s="63" t="s">
        <v>39</v>
      </c>
      <c r="H13" s="46"/>
      <c r="I13" s="63" t="s">
        <v>39</v>
      </c>
      <c r="J13" s="46"/>
      <c r="K13" s="63" t="s">
        <v>39</v>
      </c>
      <c r="L13" s="46"/>
      <c r="M13" s="63" t="s">
        <v>39</v>
      </c>
      <c r="N13" s="46"/>
      <c r="O13" s="63" t="s">
        <v>39</v>
      </c>
      <c r="P13" s="46"/>
      <c r="Q13" s="63" t="s">
        <v>39</v>
      </c>
      <c r="R13" s="46"/>
      <c r="S13" s="63" t="s">
        <v>39</v>
      </c>
      <c r="T13" s="46"/>
      <c r="U13" s="63" t="s">
        <v>39</v>
      </c>
      <c r="V13" s="46"/>
      <c r="W13" s="63" t="s">
        <v>39</v>
      </c>
      <c r="X13" s="46"/>
      <c r="Y13" s="63" t="s">
        <v>39</v>
      </c>
      <c r="Z13" s="46"/>
      <c r="AA13" s="63" t="s">
        <v>39</v>
      </c>
      <c r="AB13" s="46"/>
      <c r="AC13" s="63" t="s">
        <v>39</v>
      </c>
      <c r="AD13" s="46"/>
      <c r="AE13" s="63" t="s">
        <v>39</v>
      </c>
    </row>
    <row r="14" spans="1:31" s="81" customFormat="1" ht="18" customHeight="1">
      <c r="A14" s="48"/>
      <c r="B14" s="48"/>
      <c r="C14" s="48"/>
      <c r="D14" s="48"/>
      <c r="E14" s="56"/>
      <c r="F14" s="57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</row>
    <row r="15" spans="1:31" s="45" customFormat="1" ht="18" customHeight="1">
      <c r="A15" s="48" t="s">
        <v>165</v>
      </c>
      <c r="B15" s="48"/>
      <c r="C15" s="43"/>
      <c r="D15" s="43"/>
      <c r="E15" s="44"/>
      <c r="G15" s="1">
        <v>2029000</v>
      </c>
      <c r="H15" s="1"/>
      <c r="I15" s="1">
        <v>5761533</v>
      </c>
      <c r="J15" s="1"/>
      <c r="K15" s="1">
        <v>202900</v>
      </c>
      <c r="L15" s="1"/>
      <c r="M15" s="1">
        <v>4311538</v>
      </c>
      <c r="N15" s="1"/>
      <c r="O15" s="1">
        <v>-364004</v>
      </c>
      <c r="P15" s="1"/>
      <c r="Q15" s="1">
        <v>-71416</v>
      </c>
      <c r="R15" s="1"/>
      <c r="S15" s="47">
        <v>0</v>
      </c>
      <c r="T15" s="47"/>
      <c r="U15" s="47">
        <v>-194894</v>
      </c>
      <c r="V15" s="47"/>
      <c r="W15" s="1">
        <v>-260542</v>
      </c>
      <c r="X15" s="1"/>
      <c r="Y15" s="1">
        <f>SUM(O15:W15)</f>
        <v>-890856</v>
      </c>
      <c r="Z15" s="1"/>
      <c r="AA15" s="1">
        <f>SUM(,G15:M15,Y15)</f>
        <v>11414115</v>
      </c>
      <c r="AB15" s="1"/>
      <c r="AC15" s="1">
        <v>-8700</v>
      </c>
      <c r="AD15" s="1"/>
      <c r="AE15" s="47">
        <f>SUM(AA15:AC15)</f>
        <v>11405415</v>
      </c>
    </row>
    <row r="16" spans="1:31" s="45" customFormat="1" ht="18" customHeight="1">
      <c r="A16" s="48" t="s">
        <v>87</v>
      </c>
      <c r="B16" s="48"/>
      <c r="C16" s="48"/>
      <c r="D16" s="48"/>
      <c r="E16" s="44"/>
      <c r="G16" s="1"/>
      <c r="H16" s="1"/>
      <c r="I16" s="1"/>
      <c r="J16" s="1"/>
      <c r="K16" s="1"/>
      <c r="L16" s="1"/>
      <c r="M16" s="1"/>
      <c r="N16" s="1"/>
      <c r="O16" s="1"/>
      <c r="P16" s="1"/>
      <c r="Q16" s="47"/>
      <c r="R16" s="1"/>
      <c r="S16" s="47"/>
      <c r="T16" s="47"/>
      <c r="U16" s="47"/>
      <c r="V16" s="47"/>
      <c r="W16" s="1"/>
      <c r="X16" s="1"/>
      <c r="Y16" s="1"/>
      <c r="Z16" s="1"/>
      <c r="AA16" s="1"/>
      <c r="AB16" s="1"/>
      <c r="AC16" s="1"/>
      <c r="AD16" s="1"/>
      <c r="AE16" s="47"/>
    </row>
    <row r="17" spans="1:31" s="45" customFormat="1" ht="18" customHeight="1">
      <c r="A17" s="69" t="s">
        <v>167</v>
      </c>
      <c r="B17" s="43"/>
      <c r="C17" s="43"/>
      <c r="D17" s="43"/>
      <c r="E17" s="44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v>0</v>
      </c>
      <c r="T17" s="47"/>
      <c r="U17" s="47">
        <v>0</v>
      </c>
      <c r="V17" s="47"/>
      <c r="W17" s="1">
        <v>0</v>
      </c>
      <c r="X17" s="1"/>
      <c r="Y17" s="1">
        <f>SUM(O17:W17)</f>
        <v>0</v>
      </c>
      <c r="Z17" s="1"/>
      <c r="AA17" s="1">
        <f>SUM(G17:M17,Y17)</f>
        <v>0</v>
      </c>
      <c r="AB17" s="1"/>
      <c r="AC17" s="1">
        <v>51637</v>
      </c>
      <c r="AD17" s="1"/>
      <c r="AE17" s="1">
        <f t="shared" ref="AE17:AE19" si="0">SUM(AA17:AC17)</f>
        <v>51637</v>
      </c>
    </row>
    <row r="18" spans="1:31" s="45" customFormat="1" ht="18" customHeight="1">
      <c r="A18" s="80" t="s">
        <v>104</v>
      </c>
      <c r="B18" s="43"/>
      <c r="C18" s="43"/>
      <c r="D18" s="43"/>
      <c r="E18" s="44">
        <v>12</v>
      </c>
      <c r="G18" s="1">
        <v>0</v>
      </c>
      <c r="H18" s="1"/>
      <c r="I18" s="1">
        <v>0</v>
      </c>
      <c r="J18" s="1"/>
      <c r="K18" s="1">
        <v>0</v>
      </c>
      <c r="L18" s="1"/>
      <c r="M18" s="1">
        <v>-1156512</v>
      </c>
      <c r="N18" s="1"/>
      <c r="O18" s="1">
        <v>0</v>
      </c>
      <c r="P18" s="1"/>
      <c r="Q18" s="1">
        <v>0</v>
      </c>
      <c r="R18" s="1"/>
      <c r="S18" s="1">
        <v>0</v>
      </c>
      <c r="T18" s="47"/>
      <c r="U18" s="47">
        <v>0</v>
      </c>
      <c r="V18" s="47"/>
      <c r="W18" s="1">
        <v>0</v>
      </c>
      <c r="X18" s="1"/>
      <c r="Y18" s="1">
        <f>SUM(O18:W18)</f>
        <v>0</v>
      </c>
      <c r="Z18" s="1"/>
      <c r="AA18" s="1">
        <f>SUM(G18:M18,Y18)</f>
        <v>-1156512</v>
      </c>
      <c r="AB18" s="1"/>
      <c r="AC18" s="1">
        <v>-4707</v>
      </c>
      <c r="AD18" s="1"/>
      <c r="AE18" s="1">
        <f t="shared" si="0"/>
        <v>-1161219</v>
      </c>
    </row>
    <row r="19" spans="1:31" s="45" customFormat="1" ht="18" customHeight="1">
      <c r="A19" s="43" t="s">
        <v>115</v>
      </c>
      <c r="B19" s="43"/>
      <c r="C19" s="43"/>
      <c r="D19" s="43"/>
      <c r="E19" s="44"/>
      <c r="G19" s="53">
        <v>0</v>
      </c>
      <c r="H19" s="1"/>
      <c r="I19" s="53">
        <v>0</v>
      </c>
      <c r="J19" s="1"/>
      <c r="K19" s="53">
        <v>0</v>
      </c>
      <c r="L19" s="1"/>
      <c r="M19" s="53">
        <v>1482548</v>
      </c>
      <c r="N19" s="1"/>
      <c r="O19" s="53">
        <v>164868</v>
      </c>
      <c r="P19" s="1"/>
      <c r="Q19" s="53">
        <v>-30</v>
      </c>
      <c r="R19" s="1"/>
      <c r="S19" s="53">
        <v>-4568</v>
      </c>
      <c r="T19" s="47"/>
      <c r="U19" s="54">
        <v>0</v>
      </c>
      <c r="V19" s="47"/>
      <c r="W19" s="53">
        <v>0</v>
      </c>
      <c r="X19" s="1"/>
      <c r="Y19" s="53">
        <f>SUM(O19:W19)</f>
        <v>160270</v>
      </c>
      <c r="Z19" s="1"/>
      <c r="AA19" s="53">
        <f>SUM(G19:M19,Y19)</f>
        <v>1642818</v>
      </c>
      <c r="AB19" s="1"/>
      <c r="AC19" s="53">
        <v>-33998</v>
      </c>
      <c r="AD19" s="1"/>
      <c r="AE19" s="53">
        <f t="shared" si="0"/>
        <v>1608820</v>
      </c>
    </row>
    <row r="20" spans="1:31" s="45" customFormat="1" ht="6" customHeight="1">
      <c r="A20" s="43"/>
      <c r="B20" s="43"/>
      <c r="C20" s="43"/>
      <c r="D20" s="43"/>
      <c r="E20" s="4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7"/>
      <c r="U20" s="47"/>
      <c r="V20" s="47"/>
      <c r="W20" s="1"/>
      <c r="X20" s="1"/>
      <c r="Y20" s="1"/>
      <c r="Z20" s="1"/>
      <c r="AA20" s="1"/>
      <c r="AB20" s="1"/>
      <c r="AC20" s="1"/>
      <c r="AD20" s="1"/>
      <c r="AE20" s="1"/>
    </row>
    <row r="21" spans="1:31" s="45" customFormat="1" ht="18" customHeight="1" thickBot="1">
      <c r="A21" s="55" t="s">
        <v>202</v>
      </c>
      <c r="B21" s="43"/>
      <c r="C21" s="43"/>
      <c r="D21" s="43"/>
      <c r="E21" s="44"/>
      <c r="G21" s="82">
        <f>SUM(G15:G19)</f>
        <v>2029000</v>
      </c>
      <c r="H21" s="1"/>
      <c r="I21" s="82">
        <f>SUM(I15:I19)</f>
        <v>5761533</v>
      </c>
      <c r="J21" s="1"/>
      <c r="K21" s="82">
        <f>SUM(K15:K19)</f>
        <v>202900</v>
      </c>
      <c r="L21" s="1"/>
      <c r="M21" s="82">
        <f>SUM(M15:M19)</f>
        <v>4637574</v>
      </c>
      <c r="N21" s="1"/>
      <c r="O21" s="82">
        <f>SUM(O15:O19)</f>
        <v>-199136</v>
      </c>
      <c r="P21" s="1"/>
      <c r="Q21" s="82">
        <f>SUM(Q15:Q19)</f>
        <v>-71446</v>
      </c>
      <c r="R21" s="1"/>
      <c r="S21" s="82">
        <f>SUM(S15:S19)</f>
        <v>-4568</v>
      </c>
      <c r="T21" s="1"/>
      <c r="U21" s="82">
        <f>SUM(U15:U19)</f>
        <v>-194894</v>
      </c>
      <c r="V21" s="1"/>
      <c r="W21" s="82">
        <f>SUM(W15:W19)</f>
        <v>-260542</v>
      </c>
      <c r="X21" s="1"/>
      <c r="Y21" s="82">
        <f>SUM(Y15:Y19)</f>
        <v>-730586</v>
      </c>
      <c r="Z21" s="1"/>
      <c r="AA21" s="82">
        <f>SUM(AA15:AA19)</f>
        <v>11900421</v>
      </c>
      <c r="AB21" s="1"/>
      <c r="AC21" s="82">
        <f>SUM(AC15:AC19)</f>
        <v>4232</v>
      </c>
      <c r="AD21" s="1"/>
      <c r="AE21" s="82">
        <f>SUM(AE15:AE19)</f>
        <v>11904653</v>
      </c>
    </row>
    <row r="22" spans="1:31" s="45" customFormat="1" ht="18" customHeight="1" thickTop="1">
      <c r="A22" s="55"/>
      <c r="B22" s="43"/>
      <c r="C22" s="43"/>
      <c r="D22" s="43"/>
      <c r="E22" s="4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s="45" customFormat="1" ht="18" customHeight="1">
      <c r="A23" s="48" t="s">
        <v>220</v>
      </c>
      <c r="B23" s="48"/>
      <c r="C23" s="43"/>
      <c r="D23" s="43"/>
      <c r="E23" s="44"/>
      <c r="G23" s="64">
        <v>2029000</v>
      </c>
      <c r="H23" s="1"/>
      <c r="I23" s="64">
        <v>5761533</v>
      </c>
      <c r="J23" s="1"/>
      <c r="K23" s="64">
        <v>202900</v>
      </c>
      <c r="L23" s="1"/>
      <c r="M23" s="64">
        <v>5110080</v>
      </c>
      <c r="N23" s="1"/>
      <c r="O23" s="64">
        <v>-285274</v>
      </c>
      <c r="P23" s="1"/>
      <c r="Q23" s="64">
        <v>-71446</v>
      </c>
      <c r="R23" s="1"/>
      <c r="S23" s="65">
        <v>-4568</v>
      </c>
      <c r="T23" s="47"/>
      <c r="U23" s="65">
        <v>-194894</v>
      </c>
      <c r="V23" s="47"/>
      <c r="W23" s="64">
        <v>-260543</v>
      </c>
      <c r="X23" s="1"/>
      <c r="Y23" s="64">
        <f>SUM(O23:W23)</f>
        <v>-816725</v>
      </c>
      <c r="Z23" s="1"/>
      <c r="AA23" s="64">
        <f>SUM(G23:M23)+Y23</f>
        <v>12286788</v>
      </c>
      <c r="AB23" s="1"/>
      <c r="AC23" s="64">
        <v>164274</v>
      </c>
      <c r="AD23" s="1"/>
      <c r="AE23" s="64">
        <f t="shared" ref="AE23:AE27" si="1">SUM(AA23:AC23)</f>
        <v>12451062</v>
      </c>
    </row>
    <row r="24" spans="1:31" s="45" customFormat="1" ht="18" customHeight="1">
      <c r="A24" s="48" t="s">
        <v>87</v>
      </c>
      <c r="B24" s="48"/>
      <c r="C24" s="48"/>
      <c r="D24" s="48"/>
      <c r="E24" s="44"/>
      <c r="G24" s="64"/>
      <c r="H24" s="1"/>
      <c r="I24" s="64"/>
      <c r="J24" s="1"/>
      <c r="K24" s="64"/>
      <c r="L24" s="1"/>
      <c r="M24" s="64"/>
      <c r="N24" s="1"/>
      <c r="O24" s="64"/>
      <c r="P24" s="1"/>
      <c r="Q24" s="64"/>
      <c r="R24" s="1"/>
      <c r="S24" s="65"/>
      <c r="T24" s="47"/>
      <c r="U24" s="65"/>
      <c r="V24" s="47"/>
      <c r="W24" s="64"/>
      <c r="X24" s="1"/>
      <c r="Y24" s="64"/>
      <c r="Z24" s="1"/>
      <c r="AA24" s="64"/>
      <c r="AB24" s="1"/>
      <c r="AC24" s="64"/>
      <c r="AD24" s="1"/>
      <c r="AE24" s="65"/>
    </row>
    <row r="25" spans="1:31" s="45" customFormat="1" ht="18" customHeight="1">
      <c r="A25" s="69" t="s">
        <v>167</v>
      </c>
      <c r="B25" s="43"/>
      <c r="C25" s="43"/>
      <c r="D25" s="43"/>
      <c r="E25" s="44">
        <v>14</v>
      </c>
      <c r="G25" s="64">
        <v>0</v>
      </c>
      <c r="H25" s="1"/>
      <c r="I25" s="64">
        <v>0</v>
      </c>
      <c r="J25" s="1"/>
      <c r="K25" s="64">
        <v>0</v>
      </c>
      <c r="L25" s="1"/>
      <c r="M25" s="64">
        <v>0</v>
      </c>
      <c r="N25" s="1"/>
      <c r="O25" s="64">
        <v>0</v>
      </c>
      <c r="P25" s="1"/>
      <c r="Q25" s="64">
        <v>0</v>
      </c>
      <c r="R25" s="1"/>
      <c r="S25" s="64">
        <v>0</v>
      </c>
      <c r="T25" s="47"/>
      <c r="U25" s="65">
        <v>0</v>
      </c>
      <c r="V25" s="47"/>
      <c r="W25" s="64">
        <v>0</v>
      </c>
      <c r="X25" s="1"/>
      <c r="Y25" s="64">
        <f>SUM(O25:W25)</f>
        <v>0</v>
      </c>
      <c r="Z25" s="1"/>
      <c r="AA25" s="64">
        <f>SUM(G25:M25,Y25)</f>
        <v>0</v>
      </c>
      <c r="AB25" s="1"/>
      <c r="AC25" s="64">
        <v>360727</v>
      </c>
      <c r="AD25" s="1"/>
      <c r="AE25" s="64">
        <f t="shared" si="1"/>
        <v>360727</v>
      </c>
    </row>
    <row r="26" spans="1:31" s="45" customFormat="1" ht="18" customHeight="1">
      <c r="A26" s="80" t="s">
        <v>104</v>
      </c>
      <c r="B26" s="43"/>
      <c r="C26" s="43"/>
      <c r="D26" s="43"/>
      <c r="E26" s="44">
        <v>12</v>
      </c>
      <c r="G26" s="64">
        <v>0</v>
      </c>
      <c r="H26" s="1"/>
      <c r="I26" s="64">
        <v>0</v>
      </c>
      <c r="J26" s="1"/>
      <c r="K26" s="64">
        <v>0</v>
      </c>
      <c r="L26" s="1"/>
      <c r="M26" s="64">
        <v>-892760</v>
      </c>
      <c r="N26" s="1"/>
      <c r="O26" s="64">
        <v>0</v>
      </c>
      <c r="P26" s="1"/>
      <c r="Q26" s="64">
        <v>0</v>
      </c>
      <c r="R26" s="1"/>
      <c r="S26" s="64">
        <v>0</v>
      </c>
      <c r="T26" s="47"/>
      <c r="U26" s="65">
        <v>0</v>
      </c>
      <c r="V26" s="47"/>
      <c r="W26" s="64">
        <v>0</v>
      </c>
      <c r="X26" s="1"/>
      <c r="Y26" s="64">
        <f>SUM(O26:W26)</f>
        <v>0</v>
      </c>
      <c r="Z26" s="1"/>
      <c r="AA26" s="64">
        <f>SUM(G26:M26,Y26)</f>
        <v>-892760</v>
      </c>
      <c r="AB26" s="1"/>
      <c r="AC26" s="64">
        <v>0</v>
      </c>
      <c r="AD26" s="1"/>
      <c r="AE26" s="64">
        <f t="shared" si="1"/>
        <v>-892760</v>
      </c>
    </row>
    <row r="27" spans="1:31" s="45" customFormat="1" ht="18" customHeight="1">
      <c r="A27" s="43" t="s">
        <v>115</v>
      </c>
      <c r="B27" s="43"/>
      <c r="C27" s="43"/>
      <c r="D27" s="43"/>
      <c r="E27" s="44"/>
      <c r="G27" s="66">
        <v>0</v>
      </c>
      <c r="H27" s="1"/>
      <c r="I27" s="66">
        <v>0</v>
      </c>
      <c r="J27" s="1"/>
      <c r="K27" s="66">
        <v>0</v>
      </c>
      <c r="L27" s="1"/>
      <c r="M27" s="66">
        <f>'T6(9M)'!G50</f>
        <v>1131685</v>
      </c>
      <c r="N27" s="1"/>
      <c r="O27" s="66">
        <v>113105</v>
      </c>
      <c r="P27" s="1"/>
      <c r="Q27" s="66">
        <v>0</v>
      </c>
      <c r="R27" s="1"/>
      <c r="S27" s="66">
        <f>'T6(9M)'!G40</f>
        <v>265</v>
      </c>
      <c r="T27" s="47"/>
      <c r="U27" s="67">
        <v>0</v>
      </c>
      <c r="V27" s="47"/>
      <c r="W27" s="66">
        <v>0</v>
      </c>
      <c r="X27" s="1"/>
      <c r="Y27" s="66">
        <f>SUM(O27:W27)</f>
        <v>113370</v>
      </c>
      <c r="Z27" s="1"/>
      <c r="AA27" s="66">
        <f>SUM(G27:M27,Y27)</f>
        <v>1245055</v>
      </c>
      <c r="AB27" s="1"/>
      <c r="AC27" s="66">
        <v>-13093</v>
      </c>
      <c r="AD27" s="1"/>
      <c r="AE27" s="66">
        <f t="shared" si="1"/>
        <v>1231962</v>
      </c>
    </row>
    <row r="28" spans="1:31" s="45" customFormat="1" ht="6" customHeight="1">
      <c r="A28" s="43"/>
      <c r="B28" s="43"/>
      <c r="C28" s="43"/>
      <c r="D28" s="43"/>
      <c r="E28" s="44"/>
      <c r="G28" s="64"/>
      <c r="H28" s="1"/>
      <c r="I28" s="64"/>
      <c r="J28" s="1"/>
      <c r="K28" s="64"/>
      <c r="L28" s="1"/>
      <c r="M28" s="64"/>
      <c r="N28" s="1"/>
      <c r="O28" s="64"/>
      <c r="P28" s="1"/>
      <c r="Q28" s="64"/>
      <c r="R28" s="1"/>
      <c r="S28" s="64"/>
      <c r="T28" s="47"/>
      <c r="U28" s="65"/>
      <c r="V28" s="47"/>
      <c r="W28" s="64"/>
      <c r="X28" s="1"/>
      <c r="Y28" s="64"/>
      <c r="Z28" s="1"/>
      <c r="AA28" s="64"/>
      <c r="AB28" s="1"/>
      <c r="AC28" s="64"/>
      <c r="AD28" s="1"/>
      <c r="AE28" s="64"/>
    </row>
    <row r="29" spans="1:31" s="45" customFormat="1" ht="18" customHeight="1" thickBot="1">
      <c r="A29" s="55" t="s">
        <v>219</v>
      </c>
      <c r="B29" s="43"/>
      <c r="C29" s="43"/>
      <c r="D29" s="43"/>
      <c r="E29" s="44"/>
      <c r="G29" s="83">
        <f>SUM(G23:G27)</f>
        <v>2029000</v>
      </c>
      <c r="H29" s="1"/>
      <c r="I29" s="83">
        <f>SUM(I23:I27)</f>
        <v>5761533</v>
      </c>
      <c r="J29" s="1"/>
      <c r="K29" s="83">
        <f>SUM(K23:K27)</f>
        <v>202900</v>
      </c>
      <c r="L29" s="1"/>
      <c r="M29" s="83">
        <f>SUM(M23:M27)</f>
        <v>5349005</v>
      </c>
      <c r="N29" s="1"/>
      <c r="O29" s="83">
        <f>SUM(O23:O27)</f>
        <v>-172169</v>
      </c>
      <c r="P29" s="1"/>
      <c r="Q29" s="83">
        <f>SUM(Q23:Q27)</f>
        <v>-71446</v>
      </c>
      <c r="R29" s="1"/>
      <c r="S29" s="83">
        <f>SUM(S23:S27)</f>
        <v>-4303</v>
      </c>
      <c r="T29" s="1"/>
      <c r="U29" s="83">
        <f>SUM(U23:U27)</f>
        <v>-194894</v>
      </c>
      <c r="V29" s="1"/>
      <c r="W29" s="83">
        <f>SUM(W23:W27)</f>
        <v>-260543</v>
      </c>
      <c r="X29" s="1"/>
      <c r="Y29" s="83">
        <f>SUM(Y23:Y27)</f>
        <v>-703355</v>
      </c>
      <c r="Z29" s="1"/>
      <c r="AA29" s="83">
        <f>SUM(AA23:AA27)</f>
        <v>12639083</v>
      </c>
      <c r="AB29" s="1"/>
      <c r="AC29" s="83">
        <f>SUM(AC23:AC27)</f>
        <v>511908</v>
      </c>
      <c r="AD29" s="1"/>
      <c r="AE29" s="83">
        <f>SUM(AE23:AE27)</f>
        <v>13150991</v>
      </c>
    </row>
    <row r="30" spans="1:31" s="45" customFormat="1" ht="21" customHeight="1" thickTop="1">
      <c r="A30" s="55"/>
      <c r="B30" s="43"/>
      <c r="C30" s="43"/>
      <c r="D30" s="43"/>
      <c r="E30" s="4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s="45" customFormat="1" ht="21" customHeight="1">
      <c r="A31" s="55"/>
      <c r="B31" s="43"/>
      <c r="C31" s="43"/>
      <c r="D31" s="43"/>
      <c r="E31" s="4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s="45" customFormat="1" ht="21" customHeight="1">
      <c r="A32" s="55"/>
      <c r="B32" s="43"/>
      <c r="C32" s="43"/>
      <c r="D32" s="43"/>
      <c r="E32" s="4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s="45" customFormat="1" ht="21" customHeight="1">
      <c r="A33" s="55"/>
      <c r="B33" s="43"/>
      <c r="C33" s="43"/>
      <c r="D33" s="43"/>
      <c r="E33" s="4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s="45" customFormat="1" ht="21" customHeight="1">
      <c r="A34" s="55"/>
      <c r="B34" s="43"/>
      <c r="C34" s="43"/>
      <c r="D34" s="43"/>
      <c r="E34" s="4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s="45" customFormat="1" ht="21" customHeight="1">
      <c r="A35" s="55"/>
      <c r="B35" s="43"/>
      <c r="C35" s="43"/>
      <c r="D35" s="43"/>
      <c r="E35" s="4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s="45" customFormat="1" ht="21" customHeight="1">
      <c r="A36" s="55"/>
      <c r="B36" s="43"/>
      <c r="C36" s="43"/>
      <c r="D36" s="43"/>
      <c r="E36" s="4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s="45" customFormat="1" ht="21" customHeight="1">
      <c r="A37" s="55"/>
      <c r="B37" s="43"/>
      <c r="C37" s="43"/>
      <c r="D37" s="43"/>
      <c r="E37" s="4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s="45" customFormat="1" ht="21" customHeight="1">
      <c r="A38" s="55"/>
      <c r="B38" s="43"/>
      <c r="C38" s="43"/>
      <c r="D38" s="43"/>
      <c r="E38" s="4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s="45" customFormat="1" ht="21" customHeight="1">
      <c r="A39" s="55"/>
      <c r="B39" s="43"/>
      <c r="C39" s="43"/>
      <c r="D39" s="43"/>
      <c r="E39" s="4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s="45" customFormat="1" ht="21" customHeight="1">
      <c r="A40" s="55"/>
      <c r="B40" s="43"/>
      <c r="C40" s="43"/>
      <c r="D40" s="43"/>
      <c r="E40" s="4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s="45" customFormat="1" ht="21" customHeight="1">
      <c r="A41" s="55"/>
      <c r="B41" s="43"/>
      <c r="C41" s="43"/>
      <c r="D41" s="43"/>
      <c r="E41" s="4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s="45" customFormat="1" ht="21" customHeight="1">
      <c r="A42" s="55"/>
      <c r="B42" s="43"/>
      <c r="C42" s="43"/>
      <c r="D42" s="43"/>
      <c r="E42" s="4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1.95" customHeight="1">
      <c r="A43" s="11" t="s">
        <v>80</v>
      </c>
      <c r="B43" s="11"/>
      <c r="C43" s="11"/>
      <c r="D43" s="11"/>
      <c r="E43" s="12"/>
      <c r="F43" s="13"/>
      <c r="G43" s="14"/>
      <c r="H43" s="14"/>
      <c r="I43" s="35"/>
      <c r="J43" s="35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84"/>
      <c r="X43" s="84"/>
      <c r="Y43" s="84"/>
      <c r="Z43" s="84"/>
      <c r="AA43" s="84"/>
      <c r="AB43" s="84"/>
      <c r="AC43" s="84"/>
      <c r="AD43" s="84"/>
      <c r="AE43" s="84"/>
    </row>
  </sheetData>
  <mergeCells count="5">
    <mergeCell ref="K9:M9"/>
    <mergeCell ref="G5:AE5"/>
    <mergeCell ref="G6:AA6"/>
    <mergeCell ref="O7:Y7"/>
    <mergeCell ref="O8:S8"/>
  </mergeCells>
  <pageMargins left="0.3" right="0.3" top="0.49" bottom="0.6" header="0.5" footer="0.4"/>
  <pageSetup paperSize="9" scale="6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B35"/>
  <sheetViews>
    <sheetView topLeftCell="J8" zoomScale="115" zoomScaleNormal="115" zoomScaleSheetLayoutView="75" workbookViewId="0">
      <selection activeCell="Q18" sqref="Q18"/>
    </sheetView>
  </sheetViews>
  <sheetFormatPr defaultColWidth="8.85546875" defaultRowHeight="18" customHeight="1"/>
  <cols>
    <col min="1" max="3" width="1.7109375" style="43" customWidth="1"/>
    <col min="4" max="4" width="28.28515625" style="43" customWidth="1"/>
    <col min="5" max="5" width="7.85546875" style="44" customWidth="1"/>
    <col min="6" max="6" width="1" style="45" customWidth="1"/>
    <col min="7" max="7" width="10.28515625" style="1" customWidth="1"/>
    <col min="8" max="8" width="0.85546875" style="1" customWidth="1"/>
    <col min="9" max="9" width="13.140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1.7109375" style="1" customWidth="1"/>
    <col min="14" max="14" width="0.85546875" style="1" customWidth="1"/>
    <col min="15" max="15" width="21.85546875" style="1" customWidth="1"/>
    <col min="16" max="16" width="0.85546875" style="1" customWidth="1"/>
    <col min="17" max="17" width="21" style="1" customWidth="1"/>
    <col min="18" max="18" width="0.85546875" style="1" customWidth="1"/>
    <col min="19" max="19" width="17" style="1" customWidth="1"/>
    <col min="20" max="20" width="0.85546875" style="1" customWidth="1"/>
    <col min="21" max="21" width="16.7109375" style="47" customWidth="1"/>
    <col min="22" max="22" width="14.85546875" style="1" customWidth="1"/>
    <col min="23" max="23" width="1" style="1" customWidth="1"/>
    <col min="24" max="24" width="14.85546875" style="1" customWidth="1"/>
    <col min="25" max="25" width="1" style="47" customWidth="1"/>
    <col min="26" max="26" width="14.85546875" style="1" customWidth="1"/>
    <col min="27" max="27" width="1" style="45" customWidth="1"/>
    <col min="28" max="28" width="14.85546875" style="1" customWidth="1"/>
    <col min="29" max="29" width="1" style="1" customWidth="1"/>
    <col min="30" max="30" width="14.85546875" style="1" customWidth="1"/>
    <col min="31" max="31" width="1" style="1" customWidth="1"/>
    <col min="32" max="32" width="14.85546875" style="1" customWidth="1"/>
    <col min="33" max="33" width="1" style="47" customWidth="1"/>
    <col min="34" max="34" width="14.85546875" style="1" customWidth="1"/>
    <col min="35" max="35" width="1" style="45" customWidth="1"/>
    <col min="36" max="36" width="14.85546875" style="1" customWidth="1"/>
    <col min="37" max="37" width="1" style="1" customWidth="1"/>
    <col min="38" max="38" width="14.85546875" style="1" customWidth="1"/>
    <col min="39" max="39" width="1" style="1" customWidth="1"/>
    <col min="40" max="40" width="14.85546875" style="1" customWidth="1"/>
    <col min="41" max="41" width="1" style="47" customWidth="1"/>
    <col min="42" max="42" width="14.85546875" style="1" customWidth="1"/>
    <col min="43" max="43" width="1" style="45" customWidth="1"/>
    <col min="44" max="44" width="14.85546875" style="1" customWidth="1"/>
    <col min="45" max="45" width="1" style="1" customWidth="1"/>
    <col min="46" max="46" width="14.85546875" style="1" customWidth="1"/>
    <col min="47" max="47" width="1" style="1" customWidth="1"/>
    <col min="48" max="48" width="14.85546875" style="1" customWidth="1"/>
    <col min="49" max="49" width="1" style="47" customWidth="1"/>
    <col min="50" max="50" width="14.85546875" style="1" customWidth="1"/>
    <col min="51" max="51" width="1" style="45" customWidth="1"/>
    <col min="52" max="52" width="14.85546875" style="1" customWidth="1"/>
    <col min="53" max="53" width="1" style="1" customWidth="1"/>
    <col min="54" max="54" width="14.85546875" style="1" customWidth="1"/>
    <col min="55" max="55" width="1" style="1" customWidth="1"/>
    <col min="56" max="56" width="14.85546875" style="1" customWidth="1"/>
    <col min="57" max="57" width="1" style="47" customWidth="1"/>
    <col min="58" max="58" width="14.85546875" style="1" customWidth="1"/>
    <col min="59" max="59" width="1" style="45" customWidth="1"/>
    <col min="60" max="60" width="14.85546875" style="1" customWidth="1"/>
    <col min="61" max="61" width="1" style="1" customWidth="1"/>
    <col min="62" max="62" width="14.85546875" style="1" customWidth="1"/>
    <col min="63" max="63" width="1" style="1" customWidth="1"/>
    <col min="64" max="64" width="14.85546875" style="1" customWidth="1"/>
    <col min="65" max="65" width="1" style="47" customWidth="1"/>
    <col min="66" max="66" width="14.85546875" style="1" customWidth="1"/>
    <col min="67" max="67" width="1" style="45" customWidth="1"/>
    <col min="68" max="68" width="14.85546875" style="1" customWidth="1"/>
    <col min="69" max="69" width="1" style="1" customWidth="1"/>
    <col min="70" max="70" width="14.85546875" style="1" customWidth="1"/>
    <col min="71" max="71" width="1" style="1" customWidth="1"/>
    <col min="72" max="72" width="14.85546875" style="1" customWidth="1"/>
    <col min="73" max="73" width="1" style="47" customWidth="1"/>
    <col min="74" max="74" width="14.85546875" style="1" customWidth="1"/>
    <col min="75" max="75" width="1" style="45" customWidth="1"/>
    <col min="76" max="76" width="14.85546875" style="1" customWidth="1"/>
    <col min="77" max="77" width="1" style="1" customWidth="1"/>
    <col min="78" max="78" width="14.85546875" style="1" customWidth="1"/>
    <col min="79" max="79" width="1" style="1" customWidth="1"/>
    <col min="80" max="80" width="14.85546875" style="1" customWidth="1"/>
    <col min="81" max="16384" width="8.85546875" style="80"/>
  </cols>
  <sheetData>
    <row r="1" spans="1:80" s="43" customFormat="1" ht="20.100000000000001" customHeight="1">
      <c r="A1" s="42" t="s">
        <v>90</v>
      </c>
      <c r="E1" s="44"/>
      <c r="F1" s="45"/>
      <c r="G1" s="1"/>
      <c r="H1" s="1"/>
      <c r="I1" s="1"/>
      <c r="J1" s="1"/>
      <c r="K1" s="1"/>
      <c r="L1" s="1"/>
      <c r="M1" s="1"/>
      <c r="N1" s="1"/>
      <c r="O1" s="46"/>
      <c r="P1" s="46"/>
      <c r="Q1" s="46"/>
      <c r="R1" s="46"/>
      <c r="S1" s="46"/>
      <c r="T1" s="46"/>
      <c r="U1" s="47"/>
      <c r="V1" s="1"/>
      <c r="W1" s="1"/>
      <c r="X1" s="46"/>
      <c r="Y1" s="47"/>
      <c r="Z1" s="1"/>
      <c r="AA1" s="45"/>
      <c r="AB1" s="1"/>
      <c r="AC1" s="1"/>
      <c r="AD1" s="1"/>
      <c r="AE1" s="1"/>
      <c r="AF1" s="46"/>
      <c r="AG1" s="47"/>
      <c r="AH1" s="1"/>
      <c r="AI1" s="45"/>
      <c r="AJ1" s="1"/>
      <c r="AK1" s="1"/>
      <c r="AL1" s="1"/>
      <c r="AM1" s="1"/>
      <c r="AN1" s="46"/>
      <c r="AO1" s="47"/>
      <c r="AP1" s="1"/>
      <c r="AQ1" s="45"/>
      <c r="AR1" s="1"/>
      <c r="AS1" s="1"/>
      <c r="AT1" s="1"/>
      <c r="AU1" s="1"/>
      <c r="AV1" s="46"/>
      <c r="AW1" s="47"/>
      <c r="AX1" s="1"/>
      <c r="AY1" s="45"/>
      <c r="AZ1" s="1"/>
      <c r="BA1" s="1"/>
      <c r="BB1" s="1"/>
      <c r="BC1" s="1"/>
      <c r="BD1" s="46"/>
      <c r="BE1" s="47"/>
      <c r="BF1" s="1"/>
      <c r="BG1" s="45"/>
      <c r="BH1" s="1"/>
      <c r="BI1" s="1"/>
      <c r="BJ1" s="1"/>
      <c r="BK1" s="1"/>
      <c r="BL1" s="46"/>
      <c r="BM1" s="47"/>
      <c r="BN1" s="1"/>
      <c r="BO1" s="45"/>
      <c r="BP1" s="1"/>
      <c r="BQ1" s="1"/>
      <c r="BR1" s="1"/>
      <c r="BS1" s="1"/>
      <c r="BT1" s="46"/>
      <c r="BU1" s="47"/>
      <c r="BV1" s="1"/>
      <c r="BW1" s="45"/>
      <c r="BX1" s="1"/>
      <c r="BY1" s="1"/>
      <c r="BZ1" s="1"/>
      <c r="CA1" s="1"/>
      <c r="CB1" s="46"/>
    </row>
    <row r="2" spans="1:80" s="43" customFormat="1" ht="20.100000000000001" customHeight="1">
      <c r="A2" s="48" t="s">
        <v>145</v>
      </c>
      <c r="E2" s="44"/>
      <c r="F2" s="4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7"/>
      <c r="V2" s="1"/>
      <c r="W2" s="1"/>
      <c r="X2" s="1"/>
      <c r="Y2" s="47"/>
      <c r="Z2" s="1"/>
      <c r="AA2" s="45"/>
      <c r="AB2" s="1"/>
      <c r="AC2" s="1"/>
      <c r="AD2" s="1"/>
      <c r="AE2" s="1"/>
      <c r="AF2" s="1"/>
      <c r="AG2" s="47"/>
      <c r="AH2" s="1"/>
      <c r="AI2" s="45"/>
      <c r="AJ2" s="1"/>
      <c r="AK2" s="1"/>
      <c r="AL2" s="1"/>
      <c r="AM2" s="1"/>
      <c r="AN2" s="1"/>
      <c r="AO2" s="47"/>
      <c r="AP2" s="1"/>
      <c r="AQ2" s="45"/>
      <c r="AR2" s="1"/>
      <c r="AS2" s="1"/>
      <c r="AT2" s="1"/>
      <c r="AU2" s="1"/>
      <c r="AV2" s="1"/>
      <c r="AW2" s="47"/>
      <c r="AX2" s="1"/>
      <c r="AY2" s="45"/>
      <c r="AZ2" s="1"/>
      <c r="BA2" s="1"/>
      <c r="BB2" s="1"/>
      <c r="BC2" s="1"/>
      <c r="BD2" s="1"/>
      <c r="BE2" s="47"/>
      <c r="BF2" s="1"/>
      <c r="BG2" s="45"/>
      <c r="BH2" s="1"/>
      <c r="BI2" s="1"/>
      <c r="BJ2" s="1"/>
      <c r="BK2" s="1"/>
      <c r="BL2" s="1"/>
      <c r="BM2" s="47"/>
      <c r="BN2" s="1"/>
      <c r="BO2" s="45"/>
      <c r="BP2" s="1"/>
      <c r="BQ2" s="1"/>
      <c r="BR2" s="1"/>
      <c r="BS2" s="1"/>
      <c r="BT2" s="1"/>
      <c r="BU2" s="47"/>
      <c r="BV2" s="1"/>
      <c r="BW2" s="45"/>
      <c r="BX2" s="1"/>
      <c r="BY2" s="1"/>
      <c r="BZ2" s="1"/>
      <c r="CA2" s="1"/>
      <c r="CB2" s="1"/>
    </row>
    <row r="3" spans="1:80" s="43" customFormat="1" ht="20.100000000000001" customHeight="1">
      <c r="A3" s="49" t="s">
        <v>217</v>
      </c>
      <c r="B3" s="50"/>
      <c r="C3" s="50"/>
      <c r="D3" s="50"/>
      <c r="E3" s="51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4"/>
      <c r="V3" s="1"/>
      <c r="W3" s="1"/>
      <c r="X3" s="1"/>
      <c r="Y3" s="47"/>
      <c r="Z3" s="1"/>
      <c r="AA3" s="45"/>
      <c r="AB3" s="1"/>
      <c r="AC3" s="1"/>
      <c r="AD3" s="1"/>
      <c r="AE3" s="1"/>
      <c r="AF3" s="1"/>
      <c r="AG3" s="47"/>
      <c r="AH3" s="1"/>
      <c r="AI3" s="45"/>
      <c r="AJ3" s="1"/>
      <c r="AK3" s="1"/>
      <c r="AL3" s="1"/>
      <c r="AM3" s="1"/>
      <c r="AN3" s="1"/>
      <c r="AO3" s="47"/>
      <c r="AP3" s="1"/>
      <c r="AQ3" s="45"/>
      <c r="AR3" s="1"/>
      <c r="AS3" s="1"/>
      <c r="AT3" s="1"/>
      <c r="AU3" s="1"/>
      <c r="AV3" s="1"/>
      <c r="AW3" s="47"/>
      <c r="AX3" s="1"/>
      <c r="AY3" s="45"/>
      <c r="AZ3" s="1"/>
      <c r="BA3" s="1"/>
      <c r="BB3" s="1"/>
      <c r="BC3" s="1"/>
      <c r="BD3" s="1"/>
      <c r="BE3" s="47"/>
      <c r="BF3" s="1"/>
      <c r="BG3" s="45"/>
      <c r="BH3" s="1"/>
      <c r="BI3" s="1"/>
      <c r="BJ3" s="1"/>
      <c r="BK3" s="1"/>
      <c r="BL3" s="1"/>
      <c r="BM3" s="47"/>
      <c r="BN3" s="1"/>
      <c r="BO3" s="45"/>
      <c r="BP3" s="1"/>
      <c r="BQ3" s="1"/>
      <c r="BR3" s="1"/>
      <c r="BS3" s="1"/>
      <c r="BT3" s="1"/>
      <c r="BU3" s="47"/>
      <c r="BV3" s="1"/>
      <c r="BW3" s="45"/>
      <c r="BX3" s="1"/>
      <c r="BY3" s="1"/>
      <c r="BZ3" s="1"/>
      <c r="CA3" s="1"/>
      <c r="CB3" s="1"/>
    </row>
    <row r="4" spans="1:80" ht="20.100000000000001" customHeight="1">
      <c r="A4" s="55"/>
      <c r="B4" s="48"/>
      <c r="F4" s="44"/>
      <c r="U4" s="1"/>
      <c r="Y4" s="1"/>
      <c r="AA4" s="44"/>
      <c r="AG4" s="1"/>
      <c r="AI4" s="44"/>
      <c r="AO4" s="1"/>
      <c r="AQ4" s="44"/>
      <c r="AW4" s="1"/>
      <c r="AY4" s="44"/>
      <c r="BE4" s="1"/>
      <c r="BG4" s="44"/>
      <c r="BM4" s="1"/>
      <c r="BO4" s="44"/>
      <c r="BU4" s="1"/>
      <c r="BW4" s="44"/>
    </row>
    <row r="5" spans="1:80" s="81" customFormat="1" ht="20.100000000000001" customHeight="1">
      <c r="A5" s="55"/>
      <c r="B5" s="48"/>
      <c r="C5" s="48"/>
      <c r="D5" s="48"/>
      <c r="E5" s="56"/>
      <c r="F5" s="56"/>
      <c r="G5" s="135" t="s">
        <v>2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46"/>
      <c r="W5" s="46"/>
      <c r="X5" s="46"/>
      <c r="Y5" s="46"/>
      <c r="Z5" s="46"/>
      <c r="AA5" s="56"/>
      <c r="AB5" s="46"/>
      <c r="AC5" s="46"/>
      <c r="AD5" s="46"/>
      <c r="AE5" s="46"/>
      <c r="AF5" s="46"/>
      <c r="AG5" s="46"/>
      <c r="AH5" s="46"/>
      <c r="AI5" s="56"/>
      <c r="AJ5" s="46"/>
      <c r="AK5" s="46"/>
      <c r="AL5" s="46"/>
      <c r="AM5" s="46"/>
      <c r="AN5" s="46"/>
      <c r="AO5" s="46"/>
      <c r="AP5" s="46"/>
      <c r="AQ5" s="56"/>
      <c r="AR5" s="46"/>
      <c r="AS5" s="46"/>
      <c r="AT5" s="46"/>
      <c r="AU5" s="46"/>
      <c r="AV5" s="46"/>
      <c r="AW5" s="46"/>
      <c r="AX5" s="46"/>
      <c r="AY5" s="56"/>
      <c r="AZ5" s="46"/>
      <c r="BA5" s="46"/>
      <c r="BB5" s="46"/>
      <c r="BC5" s="46"/>
      <c r="BD5" s="46"/>
      <c r="BE5" s="46"/>
      <c r="BF5" s="46"/>
      <c r="BG5" s="56"/>
      <c r="BH5" s="46"/>
      <c r="BI5" s="46"/>
      <c r="BJ5" s="46"/>
      <c r="BK5" s="46"/>
      <c r="BL5" s="46"/>
      <c r="BM5" s="46"/>
      <c r="BN5" s="46"/>
      <c r="BO5" s="56"/>
      <c r="BP5" s="46"/>
      <c r="BQ5" s="46"/>
      <c r="BR5" s="46"/>
      <c r="BS5" s="46"/>
      <c r="BT5" s="46"/>
      <c r="BU5" s="46"/>
      <c r="BV5" s="46"/>
      <c r="BW5" s="56"/>
      <c r="BX5" s="46"/>
      <c r="BY5" s="46"/>
      <c r="BZ5" s="46"/>
      <c r="CA5" s="46"/>
      <c r="CB5" s="46"/>
    </row>
    <row r="6" spans="1:80" s="81" customFormat="1" ht="20.100000000000001" customHeight="1">
      <c r="A6" s="48"/>
      <c r="B6" s="48"/>
      <c r="C6" s="48"/>
      <c r="D6" s="48"/>
      <c r="E6" s="56"/>
      <c r="F6" s="57"/>
      <c r="G6" s="46"/>
      <c r="H6" s="46"/>
      <c r="I6" s="46"/>
      <c r="J6" s="46"/>
      <c r="K6" s="46"/>
      <c r="L6" s="46"/>
      <c r="M6" s="46"/>
      <c r="N6" s="46"/>
      <c r="O6" s="136" t="s">
        <v>50</v>
      </c>
      <c r="P6" s="136"/>
      <c r="Q6" s="136"/>
      <c r="R6" s="136"/>
      <c r="S6" s="136"/>
      <c r="T6" s="58"/>
      <c r="U6" s="59"/>
      <c r="V6" s="46"/>
      <c r="W6" s="46"/>
      <c r="X6" s="46"/>
      <c r="Y6" s="60"/>
      <c r="Z6" s="46"/>
      <c r="AA6" s="57"/>
      <c r="AB6" s="46"/>
      <c r="AC6" s="46"/>
      <c r="AD6" s="46"/>
      <c r="AE6" s="46"/>
      <c r="AF6" s="46"/>
      <c r="AG6" s="60"/>
      <c r="AH6" s="46"/>
      <c r="AI6" s="57"/>
      <c r="AJ6" s="46"/>
      <c r="AK6" s="46"/>
      <c r="AL6" s="46"/>
      <c r="AM6" s="46"/>
      <c r="AN6" s="46"/>
      <c r="AO6" s="60"/>
      <c r="AP6" s="46"/>
      <c r="AQ6" s="57"/>
      <c r="AR6" s="46"/>
      <c r="AS6" s="46"/>
      <c r="AT6" s="46"/>
      <c r="AU6" s="46"/>
      <c r="AV6" s="46"/>
      <c r="AW6" s="60"/>
      <c r="AX6" s="46"/>
      <c r="AY6" s="57"/>
      <c r="AZ6" s="46"/>
      <c r="BA6" s="46"/>
      <c r="BB6" s="46"/>
      <c r="BC6" s="46"/>
      <c r="BD6" s="46"/>
      <c r="BE6" s="60"/>
      <c r="BF6" s="46"/>
      <c r="BG6" s="57"/>
      <c r="BH6" s="46"/>
      <c r="BI6" s="46"/>
      <c r="BJ6" s="46"/>
      <c r="BK6" s="46"/>
      <c r="BL6" s="46"/>
      <c r="BM6" s="60"/>
      <c r="BN6" s="46"/>
      <c r="BO6" s="57"/>
      <c r="BP6" s="46"/>
      <c r="BQ6" s="46"/>
      <c r="BR6" s="46"/>
      <c r="BS6" s="46"/>
      <c r="BT6" s="46"/>
      <c r="BU6" s="60"/>
      <c r="BV6" s="46"/>
      <c r="BW6" s="57"/>
      <c r="BX6" s="46"/>
      <c r="BY6" s="46"/>
      <c r="BZ6" s="46"/>
      <c r="CA6" s="46"/>
      <c r="CB6" s="46"/>
    </row>
    <row r="7" spans="1:80" s="81" customFormat="1" ht="20.100000000000001" customHeight="1">
      <c r="A7" s="48"/>
      <c r="B7" s="48"/>
      <c r="C7" s="48"/>
      <c r="D7" s="48"/>
      <c r="E7" s="56"/>
      <c r="F7" s="57"/>
      <c r="G7" s="46"/>
      <c r="H7" s="46"/>
      <c r="I7" s="46"/>
      <c r="J7" s="46"/>
      <c r="K7" s="46"/>
      <c r="L7" s="46"/>
      <c r="M7" s="46"/>
      <c r="N7" s="46"/>
      <c r="O7" s="136" t="s">
        <v>51</v>
      </c>
      <c r="P7" s="136"/>
      <c r="Q7" s="136"/>
      <c r="R7" s="61"/>
      <c r="S7" s="61"/>
      <c r="T7" s="61"/>
      <c r="U7" s="60"/>
      <c r="V7" s="46"/>
      <c r="W7" s="46"/>
      <c r="X7" s="46"/>
      <c r="Y7" s="60"/>
      <c r="Z7" s="46"/>
      <c r="AA7" s="57"/>
      <c r="AB7" s="46"/>
      <c r="AC7" s="46"/>
      <c r="AD7" s="46"/>
      <c r="AE7" s="46"/>
      <c r="AF7" s="46"/>
      <c r="AG7" s="60"/>
      <c r="AH7" s="46"/>
      <c r="AI7" s="57"/>
      <c r="AJ7" s="46"/>
      <c r="AK7" s="46"/>
      <c r="AL7" s="46"/>
      <c r="AM7" s="46"/>
      <c r="AN7" s="46"/>
      <c r="AO7" s="60"/>
      <c r="AP7" s="46"/>
      <c r="AQ7" s="57"/>
      <c r="AR7" s="46"/>
      <c r="AS7" s="46"/>
      <c r="AT7" s="46"/>
      <c r="AU7" s="46"/>
      <c r="AV7" s="46"/>
      <c r="AW7" s="60"/>
      <c r="AX7" s="46"/>
      <c r="AY7" s="57"/>
      <c r="AZ7" s="46"/>
      <c r="BA7" s="46"/>
      <c r="BB7" s="46"/>
      <c r="BC7" s="46"/>
      <c r="BD7" s="46"/>
      <c r="BE7" s="60"/>
      <c r="BF7" s="46"/>
      <c r="BG7" s="57"/>
      <c r="BH7" s="46"/>
      <c r="BI7" s="46"/>
      <c r="BJ7" s="46"/>
      <c r="BK7" s="46"/>
      <c r="BL7" s="46"/>
      <c r="BM7" s="60"/>
      <c r="BN7" s="46"/>
      <c r="BO7" s="57"/>
      <c r="BP7" s="46"/>
      <c r="BQ7" s="46"/>
      <c r="BR7" s="46"/>
      <c r="BS7" s="46"/>
      <c r="BT7" s="46"/>
      <c r="BU7" s="60"/>
      <c r="BV7" s="46"/>
      <c r="BW7" s="57"/>
      <c r="BX7" s="46"/>
      <c r="BY7" s="46"/>
      <c r="BZ7" s="46"/>
      <c r="CA7" s="46"/>
      <c r="CB7" s="46"/>
    </row>
    <row r="8" spans="1:80" s="81" customFormat="1" ht="20.100000000000001" customHeight="1">
      <c r="A8" s="48"/>
      <c r="B8" s="48"/>
      <c r="C8" s="48"/>
      <c r="D8" s="48"/>
      <c r="E8" s="56"/>
      <c r="F8" s="57"/>
      <c r="G8" s="46"/>
      <c r="H8" s="46"/>
      <c r="I8" s="46"/>
      <c r="J8" s="46"/>
      <c r="K8" s="135" t="s">
        <v>40</v>
      </c>
      <c r="L8" s="135"/>
      <c r="M8" s="135"/>
      <c r="N8" s="46"/>
      <c r="O8" s="46" t="s">
        <v>102</v>
      </c>
      <c r="P8" s="46"/>
      <c r="Q8" s="46" t="s">
        <v>168</v>
      </c>
      <c r="R8" s="61"/>
      <c r="S8" s="61"/>
      <c r="T8" s="61"/>
      <c r="U8" s="60"/>
      <c r="V8" s="46"/>
      <c r="W8" s="46"/>
      <c r="X8" s="46"/>
      <c r="Y8" s="60"/>
      <c r="Z8" s="46"/>
      <c r="AA8" s="57"/>
      <c r="AB8" s="46"/>
      <c r="AC8" s="46"/>
      <c r="AD8" s="46"/>
      <c r="AE8" s="46"/>
      <c r="AF8" s="46"/>
      <c r="AG8" s="60"/>
      <c r="AH8" s="46"/>
      <c r="AI8" s="57"/>
      <c r="AJ8" s="46"/>
      <c r="AK8" s="46"/>
      <c r="AL8" s="46"/>
      <c r="AM8" s="46"/>
      <c r="AN8" s="46"/>
      <c r="AO8" s="60"/>
      <c r="AP8" s="46"/>
      <c r="AQ8" s="57"/>
      <c r="AR8" s="46"/>
      <c r="AS8" s="46"/>
      <c r="AT8" s="46"/>
      <c r="AU8" s="46"/>
      <c r="AV8" s="46"/>
      <c r="AW8" s="60"/>
      <c r="AX8" s="46"/>
      <c r="AY8" s="57"/>
      <c r="AZ8" s="46"/>
      <c r="BA8" s="46"/>
      <c r="BB8" s="46"/>
      <c r="BC8" s="46"/>
      <c r="BD8" s="46"/>
      <c r="BE8" s="60"/>
      <c r="BF8" s="46"/>
      <c r="BG8" s="57"/>
      <c r="BH8" s="46"/>
      <c r="BI8" s="46"/>
      <c r="BJ8" s="46"/>
      <c r="BK8" s="46"/>
      <c r="BL8" s="46"/>
      <c r="BM8" s="60"/>
      <c r="BN8" s="46"/>
      <c r="BO8" s="57"/>
      <c r="BP8" s="46"/>
      <c r="BQ8" s="46"/>
      <c r="BR8" s="46"/>
      <c r="BS8" s="46"/>
      <c r="BT8" s="46"/>
      <c r="BU8" s="60"/>
      <c r="BV8" s="46"/>
      <c r="BW8" s="57"/>
      <c r="BX8" s="46"/>
      <c r="BY8" s="46"/>
      <c r="BZ8" s="46"/>
      <c r="CA8" s="46"/>
      <c r="CB8" s="46"/>
    </row>
    <row r="9" spans="1:80" s="81" customFormat="1" ht="20.100000000000001" customHeight="1">
      <c r="A9" s="48"/>
      <c r="B9" s="48"/>
      <c r="C9" s="48"/>
      <c r="D9" s="48"/>
      <c r="E9" s="56"/>
      <c r="F9" s="57"/>
      <c r="G9" s="46" t="s">
        <v>57</v>
      </c>
      <c r="H9" s="46"/>
      <c r="I9" s="46"/>
      <c r="J9" s="46"/>
      <c r="K9" s="57" t="s">
        <v>54</v>
      </c>
      <c r="L9" s="57"/>
      <c r="M9" s="46"/>
      <c r="N9" s="46"/>
      <c r="O9" s="57" t="s">
        <v>116</v>
      </c>
      <c r="P9" s="57"/>
      <c r="Q9" s="57" t="s">
        <v>169</v>
      </c>
      <c r="R9" s="57"/>
      <c r="S9" s="57" t="s">
        <v>172</v>
      </c>
      <c r="T9" s="57"/>
      <c r="U9" s="46"/>
      <c r="V9" s="46"/>
      <c r="W9" s="46"/>
      <c r="X9" s="46"/>
      <c r="Y9" s="60"/>
      <c r="Z9" s="46"/>
      <c r="AA9" s="57"/>
      <c r="AB9" s="46"/>
      <c r="AC9" s="46"/>
      <c r="AD9" s="46"/>
      <c r="AE9" s="46"/>
      <c r="AF9" s="46"/>
      <c r="AG9" s="60"/>
      <c r="AH9" s="46"/>
      <c r="AI9" s="57"/>
      <c r="AJ9" s="46"/>
      <c r="AK9" s="46"/>
      <c r="AL9" s="46"/>
      <c r="AM9" s="46"/>
      <c r="AN9" s="46"/>
      <c r="AO9" s="60"/>
      <c r="AP9" s="46"/>
      <c r="AQ9" s="57"/>
      <c r="AR9" s="46"/>
      <c r="AS9" s="46"/>
      <c r="AT9" s="46"/>
      <c r="AU9" s="46"/>
      <c r="AV9" s="46"/>
      <c r="AW9" s="60"/>
      <c r="AX9" s="46"/>
      <c r="AY9" s="57"/>
      <c r="AZ9" s="46"/>
      <c r="BA9" s="46"/>
      <c r="BB9" s="46"/>
      <c r="BC9" s="46"/>
      <c r="BD9" s="46"/>
      <c r="BE9" s="60"/>
      <c r="BF9" s="46"/>
      <c r="BG9" s="57"/>
      <c r="BH9" s="46"/>
      <c r="BI9" s="46"/>
      <c r="BJ9" s="46"/>
      <c r="BK9" s="46"/>
      <c r="BL9" s="46"/>
      <c r="BM9" s="60"/>
      <c r="BN9" s="46"/>
      <c r="BO9" s="57"/>
      <c r="BP9" s="46"/>
      <c r="BQ9" s="46"/>
      <c r="BR9" s="46"/>
      <c r="BS9" s="46"/>
      <c r="BT9" s="46"/>
      <c r="BU9" s="60"/>
      <c r="BV9" s="46"/>
      <c r="BW9" s="57"/>
      <c r="BX9" s="46"/>
      <c r="BY9" s="46"/>
      <c r="BZ9" s="46"/>
      <c r="CA9" s="46"/>
      <c r="CB9" s="46"/>
    </row>
    <row r="10" spans="1:80" s="81" customFormat="1" ht="20.100000000000001" customHeight="1">
      <c r="A10" s="48"/>
      <c r="B10" s="48"/>
      <c r="C10" s="48"/>
      <c r="D10" s="48"/>
      <c r="E10" s="56"/>
      <c r="F10" s="57"/>
      <c r="G10" s="46" t="s">
        <v>58</v>
      </c>
      <c r="H10" s="46"/>
      <c r="I10" s="46" t="s">
        <v>110</v>
      </c>
      <c r="J10" s="46"/>
      <c r="K10" s="57" t="s">
        <v>122</v>
      </c>
      <c r="L10" s="57"/>
      <c r="M10" s="57" t="s">
        <v>35</v>
      </c>
      <c r="N10" s="57"/>
      <c r="O10" s="57" t="s">
        <v>101</v>
      </c>
      <c r="P10" s="57"/>
      <c r="Q10" s="57" t="s">
        <v>171</v>
      </c>
      <c r="R10" s="57"/>
      <c r="S10" s="57" t="s">
        <v>106</v>
      </c>
      <c r="T10" s="57"/>
      <c r="U10" s="46" t="s">
        <v>37</v>
      </c>
      <c r="V10" s="46"/>
      <c r="W10" s="46"/>
      <c r="X10" s="46"/>
      <c r="Y10" s="60"/>
      <c r="Z10" s="46"/>
      <c r="AA10" s="57"/>
      <c r="AB10" s="46"/>
      <c r="AC10" s="46"/>
      <c r="AD10" s="46"/>
      <c r="AE10" s="46"/>
      <c r="AF10" s="46"/>
      <c r="AG10" s="60"/>
      <c r="AH10" s="46"/>
      <c r="AI10" s="57"/>
      <c r="AJ10" s="46"/>
      <c r="AK10" s="46"/>
      <c r="AL10" s="46"/>
      <c r="AM10" s="46"/>
      <c r="AN10" s="46"/>
      <c r="AO10" s="60"/>
      <c r="AP10" s="46"/>
      <c r="AQ10" s="57"/>
      <c r="AR10" s="46"/>
      <c r="AS10" s="46"/>
      <c r="AT10" s="46"/>
      <c r="AU10" s="46"/>
      <c r="AV10" s="46"/>
      <c r="AW10" s="60"/>
      <c r="AX10" s="46"/>
      <c r="AY10" s="57"/>
      <c r="AZ10" s="46"/>
      <c r="BA10" s="46"/>
      <c r="BB10" s="46"/>
      <c r="BC10" s="46"/>
      <c r="BD10" s="46"/>
      <c r="BE10" s="60"/>
      <c r="BF10" s="46"/>
      <c r="BG10" s="57"/>
      <c r="BH10" s="46"/>
      <c r="BI10" s="46"/>
      <c r="BJ10" s="46"/>
      <c r="BK10" s="46"/>
      <c r="BL10" s="46"/>
      <c r="BM10" s="60"/>
      <c r="BN10" s="46"/>
      <c r="BO10" s="57"/>
      <c r="BP10" s="46"/>
      <c r="BQ10" s="46"/>
      <c r="BR10" s="46"/>
      <c r="BS10" s="46"/>
      <c r="BT10" s="46"/>
      <c r="BU10" s="60"/>
      <c r="BV10" s="46"/>
      <c r="BW10" s="57"/>
      <c r="BX10" s="46"/>
      <c r="BY10" s="46"/>
      <c r="BZ10" s="46"/>
      <c r="CA10" s="46"/>
      <c r="CB10" s="46"/>
    </row>
    <row r="11" spans="1:80" s="81" customFormat="1" ht="20.100000000000001" customHeight="1">
      <c r="A11" s="48"/>
      <c r="B11" s="48"/>
      <c r="C11" s="48"/>
      <c r="D11" s="48"/>
      <c r="E11" s="62" t="s">
        <v>4</v>
      </c>
      <c r="F11" s="57"/>
      <c r="G11" s="63" t="s">
        <v>39</v>
      </c>
      <c r="H11" s="46"/>
      <c r="I11" s="63" t="s">
        <v>39</v>
      </c>
      <c r="J11" s="46"/>
      <c r="K11" s="63" t="s">
        <v>39</v>
      </c>
      <c r="L11" s="46"/>
      <c r="M11" s="63" t="s">
        <v>39</v>
      </c>
      <c r="N11" s="46"/>
      <c r="O11" s="63" t="s">
        <v>39</v>
      </c>
      <c r="P11" s="46"/>
      <c r="Q11" s="63" t="s">
        <v>39</v>
      </c>
      <c r="R11" s="46"/>
      <c r="S11" s="63" t="s">
        <v>39</v>
      </c>
      <c r="T11" s="46"/>
      <c r="U11" s="63" t="s">
        <v>39</v>
      </c>
      <c r="V11" s="46"/>
      <c r="W11" s="46"/>
      <c r="X11" s="46"/>
      <c r="Y11" s="60"/>
      <c r="Z11" s="46"/>
      <c r="AA11" s="57"/>
      <c r="AB11" s="46"/>
      <c r="AC11" s="46"/>
      <c r="AD11" s="46"/>
      <c r="AE11" s="46"/>
      <c r="AF11" s="46"/>
      <c r="AG11" s="60"/>
      <c r="AH11" s="46"/>
      <c r="AI11" s="57"/>
      <c r="AJ11" s="46"/>
      <c r="AK11" s="46"/>
      <c r="AL11" s="46"/>
      <c r="AM11" s="46"/>
      <c r="AN11" s="46"/>
      <c r="AO11" s="60"/>
      <c r="AP11" s="46"/>
      <c r="AQ11" s="57"/>
      <c r="AR11" s="46"/>
      <c r="AS11" s="46"/>
      <c r="AT11" s="46"/>
      <c r="AU11" s="46"/>
      <c r="AV11" s="46"/>
      <c r="AW11" s="60"/>
      <c r="AX11" s="46"/>
      <c r="AY11" s="57"/>
      <c r="AZ11" s="46"/>
      <c r="BA11" s="46"/>
      <c r="BB11" s="46"/>
      <c r="BC11" s="46"/>
      <c r="BD11" s="46"/>
      <c r="BE11" s="60"/>
      <c r="BF11" s="46"/>
      <c r="BG11" s="57"/>
      <c r="BH11" s="46"/>
      <c r="BI11" s="46"/>
      <c r="BJ11" s="46"/>
      <c r="BK11" s="46"/>
      <c r="BL11" s="46"/>
      <c r="BM11" s="60"/>
      <c r="BN11" s="46"/>
      <c r="BO11" s="57"/>
      <c r="BP11" s="46"/>
      <c r="BQ11" s="46"/>
      <c r="BR11" s="46"/>
      <c r="BS11" s="46"/>
      <c r="BT11" s="46"/>
      <c r="BU11" s="60"/>
      <c r="BV11" s="46"/>
      <c r="BW11" s="57"/>
      <c r="BX11" s="46"/>
      <c r="BY11" s="46"/>
      <c r="BZ11" s="46"/>
      <c r="CA11" s="46"/>
      <c r="CB11" s="46"/>
    </row>
    <row r="12" spans="1:80" ht="6" customHeight="1">
      <c r="O12" s="47"/>
      <c r="P12" s="47"/>
      <c r="Q12" s="47"/>
      <c r="R12" s="47"/>
      <c r="S12" s="47"/>
      <c r="T12" s="47"/>
    </row>
    <row r="13" spans="1:80" s="1" customFormat="1" ht="20.100000000000001" customHeight="1">
      <c r="A13" s="48" t="s">
        <v>166</v>
      </c>
      <c r="B13" s="43"/>
      <c r="C13" s="43"/>
      <c r="D13" s="43"/>
      <c r="E13" s="44"/>
      <c r="F13" s="45"/>
      <c r="G13" s="1">
        <v>2029000</v>
      </c>
      <c r="I13" s="1">
        <v>5761533</v>
      </c>
      <c r="K13" s="1">
        <v>202900</v>
      </c>
      <c r="M13" s="1">
        <v>4074736</v>
      </c>
      <c r="O13" s="47">
        <v>-74778</v>
      </c>
      <c r="P13" s="47"/>
      <c r="Q13" s="47">
        <v>0</v>
      </c>
      <c r="R13" s="47"/>
      <c r="S13" s="47">
        <f>SUM(O13:Q13)</f>
        <v>-74778</v>
      </c>
      <c r="T13" s="47"/>
      <c r="U13" s="47">
        <f>SUM(S13,G13:M13)</f>
        <v>11993391</v>
      </c>
      <c r="Y13" s="47"/>
      <c r="AA13" s="45"/>
      <c r="AG13" s="47"/>
      <c r="AI13" s="45"/>
      <c r="AO13" s="47"/>
      <c r="AQ13" s="45"/>
      <c r="AW13" s="47"/>
      <c r="AY13" s="45"/>
      <c r="BE13" s="47"/>
      <c r="BG13" s="45"/>
      <c r="BM13" s="47"/>
      <c r="BO13" s="45"/>
      <c r="BU13" s="47"/>
      <c r="BW13" s="45"/>
    </row>
    <row r="14" spans="1:80" s="1" customFormat="1" ht="20.100000000000001" customHeight="1">
      <c r="A14" s="48" t="s">
        <v>87</v>
      </c>
      <c r="B14" s="48"/>
      <c r="C14" s="48"/>
      <c r="D14" s="48"/>
      <c r="E14" s="44"/>
      <c r="F14" s="45"/>
      <c r="O14" s="47"/>
      <c r="P14" s="47"/>
      <c r="Q14" s="47"/>
      <c r="R14" s="47"/>
      <c r="S14" s="47"/>
      <c r="T14" s="47"/>
      <c r="U14" s="47"/>
      <c r="Y14" s="47"/>
      <c r="AA14" s="45"/>
      <c r="AG14" s="47"/>
      <c r="AI14" s="45"/>
      <c r="AO14" s="47"/>
      <c r="AQ14" s="45"/>
      <c r="AW14" s="47"/>
      <c r="AY14" s="45"/>
      <c r="BE14" s="47"/>
      <c r="BG14" s="45"/>
      <c r="BM14" s="47"/>
      <c r="BO14" s="45"/>
      <c r="BU14" s="47"/>
      <c r="BW14" s="45"/>
    </row>
    <row r="15" spans="1:80" s="1" customFormat="1" ht="20.100000000000001" customHeight="1">
      <c r="A15" s="43" t="s">
        <v>104</v>
      </c>
      <c r="B15" s="43"/>
      <c r="C15" s="43"/>
      <c r="D15" s="43"/>
      <c r="E15" s="44">
        <v>12</v>
      </c>
      <c r="F15" s="45"/>
      <c r="G15" s="1">
        <v>0</v>
      </c>
      <c r="I15" s="1">
        <v>0</v>
      </c>
      <c r="K15" s="1">
        <v>0</v>
      </c>
      <c r="M15" s="1">
        <v>-1156512</v>
      </c>
      <c r="O15" s="47">
        <v>0</v>
      </c>
      <c r="P15" s="47"/>
      <c r="Q15" s="47">
        <v>0</v>
      </c>
      <c r="R15" s="47"/>
      <c r="S15" s="47">
        <f>SUM(O15:Q15)</f>
        <v>0</v>
      </c>
      <c r="T15" s="47"/>
      <c r="U15" s="47">
        <f t="shared" ref="U15:U16" si="0">SUM(S15,G15:M15)</f>
        <v>-1156512</v>
      </c>
      <c r="Y15" s="47"/>
      <c r="AA15" s="45"/>
      <c r="AG15" s="47"/>
      <c r="AI15" s="45"/>
      <c r="AO15" s="47"/>
      <c r="AQ15" s="45"/>
      <c r="AW15" s="47"/>
      <c r="AY15" s="45"/>
      <c r="BE15" s="47"/>
      <c r="BG15" s="45"/>
      <c r="BM15" s="47"/>
      <c r="BO15" s="45"/>
      <c r="BU15" s="47"/>
      <c r="BW15" s="45"/>
    </row>
    <row r="16" spans="1:80" s="1" customFormat="1" ht="20.100000000000001" customHeight="1">
      <c r="A16" s="43" t="s">
        <v>115</v>
      </c>
      <c r="B16" s="43"/>
      <c r="C16" s="43"/>
      <c r="D16" s="43"/>
      <c r="E16" s="44"/>
      <c r="F16" s="45"/>
      <c r="G16" s="53">
        <v>0</v>
      </c>
      <c r="I16" s="53">
        <v>0</v>
      </c>
      <c r="K16" s="53">
        <v>0</v>
      </c>
      <c r="M16" s="53">
        <v>1623515</v>
      </c>
      <c r="O16" s="54">
        <v>0</v>
      </c>
      <c r="P16" s="47"/>
      <c r="Q16" s="54">
        <v>-4568</v>
      </c>
      <c r="R16" s="47"/>
      <c r="S16" s="54">
        <f>SUM(O16:R16)</f>
        <v>-4568</v>
      </c>
      <c r="T16" s="47"/>
      <c r="U16" s="54">
        <f t="shared" si="0"/>
        <v>1618947</v>
      </c>
      <c r="Y16" s="47"/>
      <c r="AA16" s="45"/>
      <c r="AG16" s="47"/>
      <c r="AI16" s="45"/>
      <c r="AO16" s="47"/>
      <c r="AQ16" s="45"/>
      <c r="AW16" s="47"/>
      <c r="AY16" s="45"/>
      <c r="BE16" s="47"/>
      <c r="BG16" s="45"/>
      <c r="BM16" s="47"/>
      <c r="BO16" s="45"/>
      <c r="BU16" s="47"/>
      <c r="BW16" s="45"/>
    </row>
    <row r="17" spans="1:75" s="1" customFormat="1" ht="6" customHeight="1">
      <c r="A17" s="43"/>
      <c r="B17" s="43"/>
      <c r="C17" s="43"/>
      <c r="D17" s="43"/>
      <c r="E17" s="44"/>
      <c r="F17" s="45"/>
      <c r="O17" s="47"/>
      <c r="P17" s="47"/>
      <c r="Q17" s="47"/>
      <c r="R17" s="47"/>
      <c r="S17" s="47"/>
      <c r="T17" s="47"/>
      <c r="U17" s="47"/>
      <c r="Y17" s="47"/>
      <c r="AA17" s="45"/>
      <c r="AG17" s="47"/>
      <c r="AI17" s="45"/>
      <c r="AO17" s="47"/>
      <c r="AQ17" s="45"/>
      <c r="AW17" s="47"/>
      <c r="AY17" s="45"/>
      <c r="BE17" s="47"/>
      <c r="BG17" s="45"/>
      <c r="BM17" s="47"/>
      <c r="BO17" s="45"/>
      <c r="BU17" s="47"/>
      <c r="BW17" s="45"/>
    </row>
    <row r="18" spans="1:75" s="1" customFormat="1" ht="20.100000000000001" customHeight="1" thickBot="1">
      <c r="A18" s="55" t="s">
        <v>202</v>
      </c>
      <c r="B18" s="43"/>
      <c r="C18" s="43"/>
      <c r="D18" s="43"/>
      <c r="E18" s="44"/>
      <c r="F18" s="45"/>
      <c r="G18" s="82">
        <f>SUM(G13:G16)</f>
        <v>2029000</v>
      </c>
      <c r="I18" s="82">
        <f>SUM(I13:I16)</f>
        <v>5761533</v>
      </c>
      <c r="K18" s="82">
        <f>SUM(K13:K16)</f>
        <v>202900</v>
      </c>
      <c r="M18" s="82">
        <f>SUM(M13:M16)</f>
        <v>4541739</v>
      </c>
      <c r="O18" s="82">
        <f>SUM(O13:O16)</f>
        <v>-74778</v>
      </c>
      <c r="Q18" s="82">
        <f>SUM(Q13:Q16)</f>
        <v>-4568</v>
      </c>
      <c r="S18" s="82">
        <f>SUM(S13:S16)</f>
        <v>-79346</v>
      </c>
      <c r="U18" s="82">
        <f>SUM(U13:U16)</f>
        <v>12455826</v>
      </c>
      <c r="Y18" s="47"/>
      <c r="AA18" s="45"/>
      <c r="AG18" s="47"/>
      <c r="AI18" s="45"/>
      <c r="AO18" s="47"/>
      <c r="AQ18" s="45"/>
      <c r="AW18" s="47"/>
      <c r="AY18" s="45"/>
      <c r="BE18" s="47"/>
      <c r="BG18" s="45"/>
      <c r="BM18" s="47"/>
      <c r="BO18" s="45"/>
      <c r="BU18" s="47"/>
      <c r="BW18" s="45"/>
    </row>
    <row r="19" spans="1:75" s="1" customFormat="1" ht="20.100000000000001" customHeight="1" thickTop="1">
      <c r="A19" s="43"/>
      <c r="B19" s="43"/>
      <c r="C19" s="43"/>
      <c r="D19" s="43"/>
      <c r="E19" s="44"/>
      <c r="F19" s="45"/>
      <c r="O19" s="47"/>
      <c r="P19" s="47"/>
      <c r="Q19" s="47"/>
      <c r="R19" s="47"/>
      <c r="S19" s="47"/>
      <c r="T19" s="47"/>
      <c r="U19" s="47"/>
      <c r="Y19" s="47"/>
      <c r="AA19" s="45"/>
      <c r="AG19" s="47"/>
      <c r="AI19" s="45"/>
      <c r="AO19" s="47"/>
      <c r="AQ19" s="45"/>
      <c r="AW19" s="47"/>
      <c r="AY19" s="45"/>
      <c r="BE19" s="47"/>
      <c r="BG19" s="45"/>
      <c r="BM19" s="47"/>
      <c r="BO19" s="45"/>
      <c r="BU19" s="47"/>
      <c r="BW19" s="45"/>
    </row>
    <row r="20" spans="1:75" s="1" customFormat="1" ht="20.100000000000001" customHeight="1">
      <c r="A20" s="48" t="s">
        <v>218</v>
      </c>
      <c r="B20" s="48"/>
      <c r="C20" s="48"/>
      <c r="D20" s="48"/>
      <c r="E20" s="44"/>
      <c r="F20" s="45"/>
      <c r="G20" s="64">
        <v>2029000</v>
      </c>
      <c r="I20" s="64">
        <v>5761533</v>
      </c>
      <c r="K20" s="64">
        <v>202900</v>
      </c>
      <c r="M20" s="64">
        <v>4896174</v>
      </c>
      <c r="O20" s="65">
        <v>-74778</v>
      </c>
      <c r="P20" s="47"/>
      <c r="Q20" s="65">
        <v>-4568</v>
      </c>
      <c r="R20" s="47"/>
      <c r="S20" s="65">
        <f>SUM(O20:Q20)</f>
        <v>-79346</v>
      </c>
      <c r="T20" s="47"/>
      <c r="U20" s="65">
        <f>SUM(G20:M20)+S20</f>
        <v>12810261</v>
      </c>
      <c r="Y20" s="47"/>
      <c r="AA20" s="45"/>
      <c r="AG20" s="47"/>
      <c r="AI20" s="45"/>
      <c r="AO20" s="47"/>
      <c r="AQ20" s="45"/>
      <c r="AW20" s="47"/>
      <c r="AY20" s="45"/>
      <c r="BE20" s="47"/>
      <c r="BG20" s="45"/>
      <c r="BM20" s="47"/>
      <c r="BO20" s="45"/>
      <c r="BU20" s="47"/>
      <c r="BW20" s="45"/>
    </row>
    <row r="21" spans="1:75" s="1" customFormat="1" ht="20.100000000000001" customHeight="1">
      <c r="A21" s="48" t="s">
        <v>87</v>
      </c>
      <c r="B21" s="48"/>
      <c r="C21" s="48"/>
      <c r="D21" s="48"/>
      <c r="E21" s="44"/>
      <c r="F21" s="45"/>
      <c r="G21" s="64"/>
      <c r="I21" s="64"/>
      <c r="K21" s="64"/>
      <c r="M21" s="64"/>
      <c r="O21" s="65"/>
      <c r="P21" s="47"/>
      <c r="Q21" s="65"/>
      <c r="R21" s="47"/>
      <c r="S21" s="65"/>
      <c r="T21" s="47"/>
      <c r="U21" s="65"/>
      <c r="Y21" s="47"/>
      <c r="AA21" s="45"/>
      <c r="AG21" s="47"/>
      <c r="AI21" s="45"/>
      <c r="AO21" s="47"/>
      <c r="AQ21" s="45"/>
      <c r="AW21" s="47"/>
      <c r="AY21" s="45"/>
      <c r="BE21" s="47"/>
      <c r="BG21" s="45"/>
      <c r="BM21" s="47"/>
      <c r="BO21" s="45"/>
      <c r="BU21" s="47"/>
      <c r="BW21" s="45"/>
    </row>
    <row r="22" spans="1:75" s="1" customFormat="1" ht="20.100000000000001" customHeight="1">
      <c r="A22" s="43" t="s">
        <v>104</v>
      </c>
      <c r="B22" s="43"/>
      <c r="C22" s="43"/>
      <c r="D22" s="43"/>
      <c r="E22" s="44">
        <v>12</v>
      </c>
      <c r="F22" s="45"/>
      <c r="G22" s="64">
        <v>0</v>
      </c>
      <c r="I22" s="64">
        <v>0</v>
      </c>
      <c r="K22" s="64">
        <v>0</v>
      </c>
      <c r="M22" s="64">
        <v>-892760</v>
      </c>
      <c r="O22" s="65">
        <v>0</v>
      </c>
      <c r="P22" s="47"/>
      <c r="Q22" s="65">
        <v>0</v>
      </c>
      <c r="R22" s="47"/>
      <c r="S22" s="65">
        <f t="shared" ref="S22:S23" si="1">SUM(O22:Q22)</f>
        <v>0</v>
      </c>
      <c r="T22" s="47"/>
      <c r="U22" s="65">
        <f t="shared" ref="U22:U23" si="2">SUM(G22:M22)+S22</f>
        <v>-892760</v>
      </c>
      <c r="Y22" s="47"/>
      <c r="AA22" s="45"/>
      <c r="AG22" s="47"/>
      <c r="AI22" s="45"/>
      <c r="AO22" s="47"/>
      <c r="AQ22" s="45"/>
      <c r="AW22" s="47"/>
      <c r="AY22" s="45"/>
      <c r="BE22" s="47"/>
      <c r="BG22" s="45"/>
      <c r="BM22" s="47"/>
      <c r="BO22" s="45"/>
      <c r="BU22" s="47"/>
      <c r="BW22" s="45"/>
    </row>
    <row r="23" spans="1:75" s="1" customFormat="1" ht="20.100000000000001" customHeight="1">
      <c r="A23" s="43" t="s">
        <v>115</v>
      </c>
      <c r="B23" s="43"/>
      <c r="C23" s="43"/>
      <c r="D23" s="43"/>
      <c r="E23" s="44"/>
      <c r="F23" s="45"/>
      <c r="G23" s="66">
        <v>0</v>
      </c>
      <c r="I23" s="66">
        <v>0</v>
      </c>
      <c r="K23" s="66">
        <v>0</v>
      </c>
      <c r="M23" s="66">
        <f>'T6(9M)'!K50</f>
        <v>1317048</v>
      </c>
      <c r="O23" s="67">
        <v>0</v>
      </c>
      <c r="P23" s="47"/>
      <c r="Q23" s="67">
        <f>'T6(9M)'!K40</f>
        <v>265</v>
      </c>
      <c r="R23" s="47"/>
      <c r="S23" s="67">
        <f t="shared" si="1"/>
        <v>265</v>
      </c>
      <c r="T23" s="47"/>
      <c r="U23" s="67">
        <f t="shared" si="2"/>
        <v>1317313</v>
      </c>
      <c r="Y23" s="47"/>
      <c r="AA23" s="45"/>
      <c r="AG23" s="47"/>
      <c r="AI23" s="45"/>
      <c r="AO23" s="47"/>
      <c r="AQ23" s="45"/>
      <c r="AW23" s="47"/>
      <c r="AY23" s="45"/>
      <c r="BE23" s="47"/>
      <c r="BG23" s="45"/>
      <c r="BM23" s="47"/>
      <c r="BO23" s="45"/>
      <c r="BU23" s="47"/>
      <c r="BW23" s="45"/>
    </row>
    <row r="24" spans="1:75" s="1" customFormat="1" ht="6" customHeight="1">
      <c r="A24" s="43"/>
      <c r="B24" s="43"/>
      <c r="C24" s="43"/>
      <c r="D24" s="43"/>
      <c r="E24" s="44"/>
      <c r="F24" s="45"/>
      <c r="G24" s="64"/>
      <c r="I24" s="64"/>
      <c r="K24" s="64"/>
      <c r="M24" s="64"/>
      <c r="O24" s="65"/>
      <c r="P24" s="47"/>
      <c r="Q24" s="65"/>
      <c r="R24" s="47"/>
      <c r="S24" s="65"/>
      <c r="T24" s="47"/>
      <c r="U24" s="65"/>
      <c r="Y24" s="47"/>
      <c r="AA24" s="45"/>
      <c r="AG24" s="47"/>
      <c r="AI24" s="45"/>
      <c r="AO24" s="47"/>
      <c r="AQ24" s="45"/>
      <c r="AW24" s="47"/>
      <c r="AY24" s="45"/>
      <c r="BE24" s="47"/>
      <c r="BG24" s="45"/>
      <c r="BM24" s="47"/>
      <c r="BO24" s="45"/>
      <c r="BU24" s="47"/>
      <c r="BW24" s="45"/>
    </row>
    <row r="25" spans="1:75" s="1" customFormat="1" ht="20.100000000000001" customHeight="1" thickBot="1">
      <c r="A25" s="55" t="s">
        <v>219</v>
      </c>
      <c r="B25" s="43"/>
      <c r="C25" s="43"/>
      <c r="D25" s="43"/>
      <c r="E25" s="44"/>
      <c r="F25" s="45"/>
      <c r="G25" s="83">
        <f>SUM(G20:G23)</f>
        <v>2029000</v>
      </c>
      <c r="I25" s="83">
        <f>SUM(I20:I23)</f>
        <v>5761533</v>
      </c>
      <c r="K25" s="83">
        <f>SUM(K20:K23)</f>
        <v>202900</v>
      </c>
      <c r="M25" s="83">
        <f>SUM(M20:M23)</f>
        <v>5320462</v>
      </c>
      <c r="O25" s="83">
        <f t="shared" ref="O25:S25" si="3">SUM(O20:O23)</f>
        <v>-74778</v>
      </c>
      <c r="Q25" s="83">
        <f t="shared" si="3"/>
        <v>-4303</v>
      </c>
      <c r="S25" s="83">
        <f t="shared" si="3"/>
        <v>-79081</v>
      </c>
      <c r="U25" s="83">
        <f>SUM(U20:U23)</f>
        <v>13234814</v>
      </c>
      <c r="Y25" s="47"/>
      <c r="AA25" s="45"/>
      <c r="AG25" s="47"/>
      <c r="AI25" s="45"/>
      <c r="AO25" s="47"/>
      <c r="AQ25" s="45"/>
      <c r="AW25" s="47"/>
      <c r="AY25" s="45"/>
      <c r="BE25" s="47"/>
      <c r="BG25" s="45"/>
      <c r="BM25" s="47"/>
      <c r="BO25" s="45"/>
      <c r="BU25" s="47"/>
      <c r="BW25" s="45"/>
    </row>
    <row r="26" spans="1:75" s="1" customFormat="1" ht="24.75" customHeight="1" thickTop="1">
      <c r="A26" s="55"/>
      <c r="B26" s="43"/>
      <c r="C26" s="43"/>
      <c r="D26" s="43"/>
      <c r="E26" s="44"/>
      <c r="F26" s="45"/>
      <c r="Y26" s="47"/>
      <c r="AA26" s="45"/>
      <c r="AG26" s="47"/>
      <c r="AI26" s="45"/>
      <c r="AO26" s="47"/>
      <c r="AQ26" s="45"/>
      <c r="AW26" s="47"/>
      <c r="AY26" s="45"/>
      <c r="BE26" s="47"/>
      <c r="BG26" s="45"/>
      <c r="BM26" s="47"/>
      <c r="BO26" s="45"/>
      <c r="BU26" s="47"/>
      <c r="BW26" s="45"/>
    </row>
    <row r="27" spans="1:75" s="1" customFormat="1" ht="20.100000000000001" customHeight="1">
      <c r="A27" s="55"/>
      <c r="B27" s="43"/>
      <c r="C27" s="43"/>
      <c r="D27" s="43"/>
      <c r="E27" s="44"/>
      <c r="F27" s="45"/>
      <c r="Y27" s="47"/>
      <c r="AA27" s="45"/>
      <c r="AG27" s="47"/>
      <c r="AI27" s="45"/>
      <c r="AO27" s="47"/>
      <c r="AQ27" s="45"/>
      <c r="AW27" s="47"/>
      <c r="AY27" s="45"/>
      <c r="BE27" s="47"/>
      <c r="BG27" s="45"/>
      <c r="BM27" s="47"/>
      <c r="BO27" s="45"/>
      <c r="BU27" s="47"/>
      <c r="BW27" s="45"/>
    </row>
    <row r="28" spans="1:75" s="1" customFormat="1" ht="20.100000000000001" customHeight="1">
      <c r="A28" s="55"/>
      <c r="B28" s="43"/>
      <c r="C28" s="43"/>
      <c r="D28" s="43"/>
      <c r="E28" s="44"/>
      <c r="F28" s="45"/>
      <c r="Y28" s="47"/>
      <c r="AA28" s="45"/>
      <c r="AG28" s="47"/>
      <c r="AI28" s="45"/>
      <c r="AO28" s="47"/>
      <c r="AQ28" s="45"/>
      <c r="AW28" s="47"/>
      <c r="AY28" s="45"/>
      <c r="BE28" s="47"/>
      <c r="BG28" s="45"/>
      <c r="BM28" s="47"/>
      <c r="BO28" s="45"/>
      <c r="BU28" s="47"/>
      <c r="BW28" s="45"/>
    </row>
    <row r="29" spans="1:75" s="1" customFormat="1" ht="20.100000000000001" customHeight="1">
      <c r="A29" s="55"/>
      <c r="B29" s="43"/>
      <c r="C29" s="43"/>
      <c r="D29" s="43"/>
      <c r="E29" s="44"/>
      <c r="F29" s="45"/>
      <c r="Y29" s="47"/>
      <c r="AA29" s="45"/>
      <c r="AG29" s="47"/>
      <c r="AI29" s="45"/>
      <c r="AO29" s="47"/>
      <c r="AQ29" s="45"/>
      <c r="AW29" s="47"/>
      <c r="AY29" s="45"/>
      <c r="BE29" s="47"/>
      <c r="BG29" s="45"/>
      <c r="BM29" s="47"/>
      <c r="BO29" s="45"/>
      <c r="BU29" s="47"/>
      <c r="BW29" s="45"/>
    </row>
    <row r="30" spans="1:75" s="1" customFormat="1" ht="23.25" customHeight="1">
      <c r="A30" s="55"/>
      <c r="B30" s="43"/>
      <c r="C30" s="43"/>
      <c r="D30" s="43"/>
      <c r="E30" s="44"/>
      <c r="F30" s="45"/>
      <c r="Y30" s="47"/>
      <c r="AA30" s="45"/>
      <c r="AG30" s="47"/>
      <c r="AI30" s="45"/>
      <c r="AO30" s="47"/>
      <c r="AQ30" s="45"/>
      <c r="AW30" s="47"/>
      <c r="AY30" s="45"/>
      <c r="BE30" s="47"/>
      <c r="BG30" s="45"/>
      <c r="BM30" s="47"/>
      <c r="BO30" s="45"/>
      <c r="BU30" s="47"/>
      <c r="BW30" s="45"/>
    </row>
    <row r="31" spans="1:75" s="1" customFormat="1" ht="20.100000000000001" customHeight="1">
      <c r="A31" s="55"/>
      <c r="B31" s="43"/>
      <c r="C31" s="43"/>
      <c r="D31" s="43"/>
      <c r="E31" s="44"/>
      <c r="F31" s="45"/>
      <c r="Y31" s="47"/>
      <c r="AA31" s="45"/>
      <c r="AG31" s="47"/>
      <c r="AI31" s="45"/>
      <c r="AO31" s="47"/>
      <c r="AQ31" s="45"/>
      <c r="AW31" s="47"/>
      <c r="AY31" s="45"/>
      <c r="BE31" s="47"/>
      <c r="BG31" s="45"/>
      <c r="BM31" s="47"/>
      <c r="BO31" s="45"/>
      <c r="BU31" s="47"/>
      <c r="BW31" s="45"/>
    </row>
    <row r="32" spans="1:75" s="1" customFormat="1" ht="20.100000000000001" customHeight="1">
      <c r="A32" s="55"/>
      <c r="B32" s="43"/>
      <c r="C32" s="43"/>
      <c r="D32" s="43"/>
      <c r="E32" s="44"/>
      <c r="F32" s="45"/>
      <c r="Y32" s="47"/>
      <c r="AA32" s="45"/>
      <c r="AG32" s="47"/>
      <c r="AI32" s="45"/>
      <c r="AO32" s="47"/>
      <c r="AQ32" s="45"/>
      <c r="AW32" s="47"/>
      <c r="AY32" s="45"/>
      <c r="BE32" s="47"/>
      <c r="BG32" s="45"/>
      <c r="BM32" s="47"/>
      <c r="BO32" s="45"/>
      <c r="BU32" s="47"/>
      <c r="BW32" s="45"/>
    </row>
    <row r="33" spans="1:80" s="1" customFormat="1" ht="20.100000000000001" customHeight="1">
      <c r="A33" s="55"/>
      <c r="B33" s="43"/>
      <c r="C33" s="43"/>
      <c r="D33" s="43"/>
      <c r="E33" s="44"/>
      <c r="F33" s="45"/>
      <c r="Y33" s="47"/>
      <c r="AA33" s="45"/>
      <c r="AG33" s="47"/>
      <c r="AI33" s="45"/>
      <c r="AO33" s="47"/>
      <c r="AQ33" s="45"/>
      <c r="AW33" s="47"/>
      <c r="AY33" s="45"/>
      <c r="BE33" s="47"/>
      <c r="BG33" s="45"/>
      <c r="BM33" s="47"/>
      <c r="BO33" s="45"/>
      <c r="BU33" s="47"/>
      <c r="BW33" s="45"/>
    </row>
    <row r="34" spans="1:80" s="1" customFormat="1" ht="20.100000000000001" customHeight="1">
      <c r="A34" s="55"/>
      <c r="B34" s="43"/>
      <c r="C34" s="43"/>
      <c r="D34" s="43"/>
      <c r="E34" s="44"/>
      <c r="F34" s="45"/>
      <c r="Y34" s="47"/>
      <c r="AA34" s="45"/>
      <c r="AG34" s="47"/>
      <c r="AI34" s="45"/>
      <c r="AO34" s="47"/>
      <c r="AQ34" s="45"/>
      <c r="AW34" s="47"/>
      <c r="AY34" s="45"/>
      <c r="BE34" s="47"/>
      <c r="BG34" s="45"/>
      <c r="BM34" s="47"/>
      <c r="BO34" s="45"/>
      <c r="BU34" s="47"/>
      <c r="BW34" s="45"/>
    </row>
    <row r="35" spans="1:80" ht="21.95" customHeight="1">
      <c r="A35" s="11" t="s">
        <v>80</v>
      </c>
      <c r="B35" s="11"/>
      <c r="C35" s="11"/>
      <c r="D35" s="11"/>
      <c r="E35" s="12"/>
      <c r="F35" s="13"/>
      <c r="G35" s="14"/>
      <c r="H35" s="14"/>
      <c r="I35" s="35"/>
      <c r="J35" s="35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84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</row>
  </sheetData>
  <mergeCells count="4">
    <mergeCell ref="G5:U5"/>
    <mergeCell ref="K8:M8"/>
    <mergeCell ref="O6:S6"/>
    <mergeCell ref="O7:Q7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O148"/>
  <sheetViews>
    <sheetView tabSelected="1" zoomScale="115" zoomScaleNormal="115" zoomScaleSheetLayoutView="90" workbookViewId="0">
      <selection activeCell="D7" sqref="D7"/>
    </sheetView>
  </sheetViews>
  <sheetFormatPr defaultColWidth="8.85546875" defaultRowHeight="18.95" customHeight="1"/>
  <cols>
    <col min="1" max="3" width="1.28515625" style="85" customWidth="1"/>
    <col min="4" max="4" width="39.28515625" style="85" customWidth="1"/>
    <col min="5" max="5" width="7.7109375" style="80" customWidth="1"/>
    <col min="6" max="6" width="0.7109375" style="85" customWidth="1"/>
    <col min="7" max="7" width="11.28515625" style="85" customWidth="1"/>
    <col min="8" max="8" width="0.7109375" style="85" customWidth="1"/>
    <col min="9" max="9" width="11.28515625" style="85" customWidth="1"/>
    <col min="10" max="10" width="0.7109375" style="85" customWidth="1"/>
    <col min="11" max="11" width="11.28515625" style="85" customWidth="1"/>
    <col min="12" max="12" width="0.7109375" style="85" customWidth="1"/>
    <col min="13" max="13" width="11.7109375" style="85" customWidth="1"/>
    <col min="14" max="16384" width="8.85546875" style="80"/>
  </cols>
  <sheetData>
    <row r="1" spans="1:13" s="85" customFormat="1" ht="18.95" customHeight="1">
      <c r="A1" s="2" t="str">
        <f>'T8'!A1</f>
        <v>บริษัท ทีโอเอ เพ้นท์ (ประเทศไทย) จำกัด (มหาชน)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</row>
    <row r="2" spans="1:13" s="85" customFormat="1" ht="18.95" customHeight="1">
      <c r="A2" s="9" t="s">
        <v>138</v>
      </c>
      <c r="B2" s="9"/>
      <c r="C2" s="3"/>
      <c r="D2" s="3"/>
      <c r="E2" s="4"/>
      <c r="F2" s="5"/>
      <c r="J2" s="5"/>
      <c r="K2" s="6"/>
      <c r="L2" s="5"/>
      <c r="M2" s="7"/>
    </row>
    <row r="3" spans="1:13" s="85" customFormat="1" ht="18.95" customHeight="1">
      <c r="A3" s="10" t="str">
        <f>'T6(9M)'!A3</f>
        <v>สำหรับงวดเก้าเดือนสิ้นสุดวันที่ 30 กันยายน พ.ศ. 2565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</row>
    <row r="4" spans="1:13" s="85" customFormat="1" ht="18.95" customHeight="1">
      <c r="A4" s="9"/>
      <c r="B4" s="3"/>
      <c r="C4" s="3"/>
      <c r="D4" s="3"/>
      <c r="E4" s="4"/>
      <c r="F4" s="5"/>
      <c r="G4" s="16"/>
      <c r="H4" s="5"/>
      <c r="I4" s="17"/>
      <c r="J4" s="5"/>
      <c r="K4" s="16"/>
      <c r="L4" s="5"/>
      <c r="M4" s="17"/>
    </row>
    <row r="5" spans="1:13" ht="18.95" customHeight="1">
      <c r="A5" s="9" t="s">
        <v>0</v>
      </c>
      <c r="B5" s="3"/>
      <c r="C5" s="3"/>
      <c r="D5" s="3"/>
      <c r="F5" s="5"/>
      <c r="G5" s="133" t="s">
        <v>1</v>
      </c>
      <c r="H5" s="133"/>
      <c r="I5" s="133"/>
      <c r="J5" s="5"/>
      <c r="K5" s="133" t="s">
        <v>2</v>
      </c>
      <c r="L5" s="133"/>
      <c r="M5" s="133"/>
    </row>
    <row r="6" spans="1:13" ht="18.95" customHeight="1">
      <c r="A6" s="9"/>
      <c r="B6" s="3"/>
      <c r="C6" s="3"/>
      <c r="D6" s="3"/>
      <c r="F6" s="20"/>
      <c r="G6" s="19" t="s">
        <v>216</v>
      </c>
      <c r="H6" s="20"/>
      <c r="I6" s="19" t="s">
        <v>159</v>
      </c>
      <c r="J6" s="20"/>
      <c r="K6" s="19" t="s">
        <v>216</v>
      </c>
      <c r="L6" s="20"/>
      <c r="M6" s="19" t="s">
        <v>159</v>
      </c>
    </row>
    <row r="7" spans="1:13" ht="18.95" customHeight="1">
      <c r="A7" s="9"/>
      <c r="B7" s="3"/>
      <c r="C7" s="3"/>
      <c r="E7" s="86" t="s">
        <v>4</v>
      </c>
      <c r="F7" s="5"/>
      <c r="G7" s="22" t="s">
        <v>39</v>
      </c>
      <c r="H7" s="20"/>
      <c r="I7" s="22" t="s">
        <v>39</v>
      </c>
      <c r="J7" s="20"/>
      <c r="K7" s="22" t="s">
        <v>39</v>
      </c>
      <c r="L7" s="20"/>
      <c r="M7" s="22" t="s">
        <v>39</v>
      </c>
    </row>
    <row r="8" spans="1:13" ht="8.1" customHeight="1">
      <c r="A8" s="9"/>
      <c r="B8" s="3"/>
      <c r="C8" s="3"/>
      <c r="F8" s="5"/>
      <c r="G8" s="24"/>
      <c r="H8" s="5"/>
      <c r="I8" s="7"/>
      <c r="J8" s="5"/>
      <c r="K8" s="24"/>
      <c r="L8" s="5"/>
      <c r="M8" s="7"/>
    </row>
    <row r="9" spans="1:13" ht="18.95" customHeight="1">
      <c r="A9" s="9" t="s">
        <v>85</v>
      </c>
      <c r="B9" s="3"/>
      <c r="C9" s="3"/>
      <c r="E9" s="23"/>
      <c r="F9" s="5"/>
      <c r="G9" s="97">
        <f>'T6(9M)'!G22</f>
        <v>1474406</v>
      </c>
      <c r="H9" s="98"/>
      <c r="I9" s="99">
        <f>'T6(9M)'!I22</f>
        <v>1852674</v>
      </c>
      <c r="J9" s="98"/>
      <c r="K9" s="97">
        <f>'T6(9M)'!K22</f>
        <v>1642896</v>
      </c>
      <c r="L9" s="98"/>
      <c r="M9" s="99">
        <f>'T6(9M)'!M22</f>
        <v>2014474</v>
      </c>
    </row>
    <row r="10" spans="1:13" ht="18.95" customHeight="1">
      <c r="A10" s="3" t="s">
        <v>63</v>
      </c>
      <c r="B10" s="3"/>
      <c r="C10" s="3"/>
      <c r="D10" s="3"/>
      <c r="F10" s="5"/>
      <c r="G10" s="97"/>
      <c r="H10" s="98"/>
      <c r="I10" s="99"/>
      <c r="J10" s="98"/>
      <c r="K10" s="97"/>
      <c r="L10" s="98"/>
      <c r="M10" s="99"/>
    </row>
    <row r="11" spans="1:13" ht="18.95" customHeight="1">
      <c r="A11" s="80"/>
      <c r="B11" s="3" t="s">
        <v>107</v>
      </c>
      <c r="C11" s="3"/>
      <c r="D11" s="3"/>
      <c r="E11" s="68"/>
      <c r="F11" s="5"/>
      <c r="G11" s="97">
        <v>484736</v>
      </c>
      <c r="H11" s="98"/>
      <c r="I11" s="99">
        <v>457404</v>
      </c>
      <c r="J11" s="98"/>
      <c r="K11" s="97">
        <v>292185</v>
      </c>
      <c r="L11" s="98"/>
      <c r="M11" s="99">
        <v>304922</v>
      </c>
    </row>
    <row r="12" spans="1:13" ht="18.75">
      <c r="A12" s="80"/>
      <c r="B12" s="3" t="s">
        <v>182</v>
      </c>
      <c r="C12" s="3"/>
      <c r="D12" s="3"/>
      <c r="E12" s="68"/>
      <c r="F12" s="5"/>
      <c r="G12" s="97"/>
      <c r="H12" s="98"/>
      <c r="I12" s="99"/>
      <c r="J12" s="98"/>
      <c r="K12" s="97"/>
      <c r="L12" s="98"/>
      <c r="M12" s="99"/>
    </row>
    <row r="13" spans="1:13" ht="18.75">
      <c r="A13" s="80"/>
      <c r="B13" s="80"/>
      <c r="C13" s="3" t="s">
        <v>183</v>
      </c>
      <c r="D13" s="3"/>
      <c r="F13" s="5"/>
      <c r="G13" s="97">
        <v>4836</v>
      </c>
      <c r="H13" s="98"/>
      <c r="I13" s="99">
        <v>23967</v>
      </c>
      <c r="J13" s="98"/>
      <c r="K13" s="97">
        <v>43170</v>
      </c>
      <c r="L13" s="98"/>
      <c r="M13" s="99">
        <v>26958</v>
      </c>
    </row>
    <row r="14" spans="1:13" ht="18.95" customHeight="1">
      <c r="A14" s="80"/>
      <c r="B14" s="3" t="s">
        <v>195</v>
      </c>
      <c r="C14" s="3"/>
      <c r="D14" s="3"/>
      <c r="F14" s="5"/>
      <c r="G14" s="97">
        <v>-7846</v>
      </c>
      <c r="H14" s="98"/>
      <c r="I14" s="99">
        <v>16200</v>
      </c>
      <c r="J14" s="98"/>
      <c r="K14" s="97">
        <v>-12966</v>
      </c>
      <c r="L14" s="98"/>
      <c r="M14" s="99">
        <v>8449</v>
      </c>
    </row>
    <row r="15" spans="1:13" ht="18.95" customHeight="1">
      <c r="A15" s="80"/>
      <c r="B15" s="3" t="s">
        <v>235</v>
      </c>
      <c r="C15" s="3"/>
      <c r="D15" s="3"/>
      <c r="F15" s="5"/>
      <c r="G15" s="106">
        <v>25896</v>
      </c>
      <c r="H15" s="98"/>
      <c r="I15" s="107">
        <v>10334</v>
      </c>
      <c r="J15" s="98"/>
      <c r="K15" s="106">
        <v>22655</v>
      </c>
      <c r="L15" s="98"/>
      <c r="M15" s="107">
        <v>11114</v>
      </c>
    </row>
    <row r="16" spans="1:13" ht="18.95" customHeight="1">
      <c r="A16" s="80"/>
      <c r="B16" s="3" t="s">
        <v>237</v>
      </c>
      <c r="C16" s="3"/>
      <c r="D16" s="3"/>
      <c r="F16" s="5"/>
      <c r="G16" s="106">
        <v>-6311</v>
      </c>
      <c r="H16" s="98"/>
      <c r="I16" s="107">
        <v>0</v>
      </c>
      <c r="J16" s="98"/>
      <c r="K16" s="106">
        <v>-6311</v>
      </c>
      <c r="L16" s="98"/>
      <c r="M16" s="107">
        <v>0</v>
      </c>
    </row>
    <row r="17" spans="1:13" ht="18.95" customHeight="1">
      <c r="A17" s="80"/>
      <c r="B17" s="3" t="s">
        <v>239</v>
      </c>
      <c r="C17" s="3"/>
      <c r="D17" s="3"/>
      <c r="F17" s="5"/>
      <c r="G17" s="97">
        <v>0</v>
      </c>
      <c r="H17" s="98"/>
      <c r="I17" s="99">
        <v>14962</v>
      </c>
      <c r="J17" s="98"/>
      <c r="K17" s="97">
        <v>-1402</v>
      </c>
      <c r="L17" s="98"/>
      <c r="M17" s="99">
        <v>14962</v>
      </c>
    </row>
    <row r="18" spans="1:13" ht="18.95" customHeight="1">
      <c r="A18" s="80"/>
      <c r="B18" s="3" t="s">
        <v>236</v>
      </c>
      <c r="C18" s="3"/>
      <c r="D18" s="3"/>
      <c r="F18" s="5"/>
      <c r="G18" s="97">
        <v>-1068</v>
      </c>
      <c r="H18" s="98"/>
      <c r="I18" s="99">
        <v>-637</v>
      </c>
      <c r="J18" s="98"/>
      <c r="K18" s="97">
        <v>21</v>
      </c>
      <c r="L18" s="98"/>
      <c r="M18" s="99">
        <v>-601</v>
      </c>
    </row>
    <row r="19" spans="1:13" ht="18.95" customHeight="1">
      <c r="A19" s="80"/>
      <c r="B19" s="3" t="s">
        <v>139</v>
      </c>
      <c r="C19" s="3"/>
      <c r="D19" s="3"/>
      <c r="F19" s="5"/>
      <c r="G19" s="106"/>
      <c r="H19" s="98"/>
      <c r="I19" s="107"/>
      <c r="J19" s="98"/>
      <c r="K19" s="106"/>
      <c r="L19" s="98"/>
      <c r="M19" s="107"/>
    </row>
    <row r="20" spans="1:13" ht="18.95" customHeight="1">
      <c r="A20" s="80"/>
      <c r="B20" s="3"/>
      <c r="C20" s="3" t="s">
        <v>184</v>
      </c>
      <c r="D20" s="3"/>
      <c r="F20" s="5"/>
      <c r="G20" s="106">
        <v>-5533</v>
      </c>
      <c r="H20" s="98"/>
      <c r="I20" s="107">
        <v>-18689</v>
      </c>
      <c r="J20" s="98"/>
      <c r="K20" s="106">
        <v>-4286</v>
      </c>
      <c r="L20" s="98"/>
      <c r="M20" s="107">
        <v>-18626</v>
      </c>
    </row>
    <row r="21" spans="1:13" ht="18.95" customHeight="1">
      <c r="A21" s="80"/>
      <c r="B21" s="3" t="s">
        <v>197</v>
      </c>
      <c r="C21" s="3"/>
      <c r="D21" s="3"/>
      <c r="F21" s="5"/>
      <c r="G21" s="97">
        <v>30900</v>
      </c>
      <c r="H21" s="98"/>
      <c r="I21" s="99">
        <v>31157</v>
      </c>
      <c r="J21" s="98"/>
      <c r="K21" s="97">
        <v>23304</v>
      </c>
      <c r="L21" s="98"/>
      <c r="M21" s="99">
        <v>23803</v>
      </c>
    </row>
    <row r="22" spans="1:13" ht="18.95" customHeight="1">
      <c r="A22" s="80"/>
      <c r="B22" s="3" t="s">
        <v>240</v>
      </c>
      <c r="C22" s="3"/>
      <c r="D22" s="3"/>
      <c r="F22" s="5"/>
      <c r="G22" s="97"/>
      <c r="H22" s="98"/>
      <c r="I22" s="99"/>
      <c r="J22" s="98"/>
      <c r="K22" s="97"/>
      <c r="L22" s="98"/>
      <c r="M22" s="99"/>
    </row>
    <row r="23" spans="1:13" ht="18.95" customHeight="1">
      <c r="A23" s="80"/>
      <c r="B23" s="3"/>
      <c r="C23" s="3" t="s">
        <v>150</v>
      </c>
      <c r="D23" s="3"/>
      <c r="E23" s="87">
        <v>6</v>
      </c>
      <c r="F23" s="5"/>
      <c r="G23" s="106">
        <v>178947</v>
      </c>
      <c r="H23" s="98"/>
      <c r="I23" s="107">
        <v>-20099</v>
      </c>
      <c r="J23" s="98"/>
      <c r="K23" s="106">
        <v>178931</v>
      </c>
      <c r="L23" s="98"/>
      <c r="M23" s="107">
        <v>-19622</v>
      </c>
    </row>
    <row r="24" spans="1:13" ht="18.95" customHeight="1">
      <c r="A24" s="80"/>
      <c r="B24" s="3" t="s">
        <v>64</v>
      </c>
      <c r="C24" s="3"/>
      <c r="D24" s="3"/>
      <c r="F24" s="5"/>
      <c r="G24" s="106">
        <v>-24133</v>
      </c>
      <c r="H24" s="98"/>
      <c r="I24" s="107">
        <v>-19498</v>
      </c>
      <c r="J24" s="98"/>
      <c r="K24" s="106">
        <v>-25411</v>
      </c>
      <c r="L24" s="98"/>
      <c r="M24" s="107">
        <v>-19716</v>
      </c>
    </row>
    <row r="25" spans="1:13" ht="18.95" customHeight="1">
      <c r="A25" s="80"/>
      <c r="B25" s="3" t="s">
        <v>65</v>
      </c>
      <c r="C25" s="3"/>
      <c r="D25" s="3"/>
      <c r="F25" s="5"/>
      <c r="G25" s="97">
        <f>-'T6(9M)'!G20</f>
        <v>28794</v>
      </c>
      <c r="H25" s="98"/>
      <c r="I25" s="107">
        <f>-'T6(9M)'!I20</f>
        <v>24933</v>
      </c>
      <c r="J25" s="98"/>
      <c r="K25" s="97">
        <f>-'T6(9M)'!K20</f>
        <v>23996</v>
      </c>
      <c r="L25" s="98"/>
      <c r="M25" s="107">
        <f>-'T6(9M)'!M20</f>
        <v>22721</v>
      </c>
    </row>
    <row r="26" spans="1:13" ht="18.95" customHeight="1">
      <c r="A26" s="80"/>
      <c r="B26" s="3" t="s">
        <v>66</v>
      </c>
      <c r="C26" s="3"/>
      <c r="D26" s="3"/>
      <c r="F26" s="5"/>
      <c r="G26" s="106">
        <f>-'T6(9M)'!G14</f>
        <v>-10121</v>
      </c>
      <c r="H26" s="98"/>
      <c r="I26" s="107">
        <f>-'T6(9M)'!I14</f>
        <v>-19555</v>
      </c>
      <c r="J26" s="98"/>
      <c r="K26" s="106">
        <f>-'T6(9M)'!K14</f>
        <v>-12225</v>
      </c>
      <c r="L26" s="98"/>
      <c r="M26" s="107">
        <f>-'T6(9M)'!M14</f>
        <v>-19528</v>
      </c>
    </row>
    <row r="27" spans="1:13" ht="18.95" customHeight="1">
      <c r="A27" s="80"/>
      <c r="B27" s="3" t="s">
        <v>185</v>
      </c>
      <c r="C27" s="3"/>
      <c r="D27" s="3"/>
      <c r="F27" s="5"/>
      <c r="G27" s="108">
        <v>-54161</v>
      </c>
      <c r="H27" s="98"/>
      <c r="I27" s="109">
        <v>-12122</v>
      </c>
      <c r="J27" s="98"/>
      <c r="K27" s="108">
        <v>-229514</v>
      </c>
      <c r="L27" s="98"/>
      <c r="M27" s="109">
        <v>-140876</v>
      </c>
    </row>
    <row r="28" spans="1:13" ht="18.95" hidden="1" customHeight="1">
      <c r="A28" s="80"/>
      <c r="B28" s="3" t="s">
        <v>186</v>
      </c>
      <c r="C28" s="3"/>
      <c r="D28" s="3"/>
      <c r="F28" s="5"/>
      <c r="G28" s="97"/>
      <c r="H28" s="98"/>
      <c r="I28" s="99"/>
      <c r="J28" s="98"/>
      <c r="K28" s="97"/>
      <c r="L28" s="98"/>
      <c r="M28" s="99">
        <v>0</v>
      </c>
    </row>
    <row r="29" spans="1:13" ht="18.95" customHeight="1">
      <c r="A29" s="80"/>
      <c r="B29" s="80" t="s">
        <v>205</v>
      </c>
      <c r="C29" s="3"/>
      <c r="D29" s="3"/>
      <c r="F29" s="5"/>
      <c r="G29" s="97">
        <v>32690</v>
      </c>
      <c r="H29" s="98"/>
      <c r="I29" s="99">
        <v>125762</v>
      </c>
      <c r="J29" s="98"/>
      <c r="K29" s="97">
        <v>0</v>
      </c>
      <c r="L29" s="98"/>
      <c r="M29" s="99">
        <v>0</v>
      </c>
    </row>
    <row r="30" spans="1:13" ht="8.1" customHeight="1">
      <c r="A30" s="80"/>
      <c r="B30" s="3"/>
      <c r="C30" s="3"/>
      <c r="D30" s="3"/>
      <c r="F30" s="5"/>
      <c r="G30" s="97"/>
      <c r="H30" s="98"/>
      <c r="I30" s="99"/>
      <c r="J30" s="98"/>
      <c r="K30" s="97"/>
      <c r="L30" s="98"/>
      <c r="M30" s="99"/>
    </row>
    <row r="31" spans="1:13" ht="18.95" customHeight="1">
      <c r="A31" s="3" t="s">
        <v>88</v>
      </c>
      <c r="B31" s="80"/>
      <c r="C31" s="3"/>
      <c r="D31" s="3"/>
      <c r="F31" s="5"/>
      <c r="G31" s="97"/>
      <c r="H31" s="98"/>
      <c r="I31" s="99"/>
      <c r="J31" s="98"/>
      <c r="K31" s="97"/>
      <c r="L31" s="98"/>
      <c r="M31" s="99"/>
    </row>
    <row r="32" spans="1:13" ht="18.95" customHeight="1">
      <c r="A32" s="80"/>
      <c r="B32" s="3" t="s">
        <v>8</v>
      </c>
      <c r="C32" s="3"/>
      <c r="D32" s="3"/>
      <c r="F32" s="5"/>
      <c r="G32" s="106">
        <v>-275513</v>
      </c>
      <c r="H32" s="98"/>
      <c r="I32" s="107">
        <v>-27246</v>
      </c>
      <c r="J32" s="98"/>
      <c r="K32" s="106">
        <v>-513809</v>
      </c>
      <c r="L32" s="98"/>
      <c r="M32" s="107">
        <v>-130713</v>
      </c>
    </row>
    <row r="33" spans="1:13" ht="18.95" customHeight="1">
      <c r="A33" s="80"/>
      <c r="B33" s="3" t="s">
        <v>75</v>
      </c>
      <c r="C33" s="3"/>
      <c r="D33" s="3"/>
      <c r="F33" s="5"/>
      <c r="G33" s="106">
        <v>-7309</v>
      </c>
      <c r="H33" s="98"/>
      <c r="I33" s="107">
        <v>-13166</v>
      </c>
      <c r="J33" s="98"/>
      <c r="K33" s="106">
        <v>-6366</v>
      </c>
      <c r="L33" s="98"/>
      <c r="M33" s="107">
        <v>-11450</v>
      </c>
    </row>
    <row r="34" spans="1:13" ht="18.95" customHeight="1">
      <c r="A34" s="80"/>
      <c r="B34" s="3" t="s">
        <v>9</v>
      </c>
      <c r="C34" s="3"/>
      <c r="D34" s="3"/>
      <c r="F34" s="5"/>
      <c r="G34" s="106">
        <v>-827936</v>
      </c>
      <c r="H34" s="98"/>
      <c r="I34" s="107">
        <v>-597857</v>
      </c>
      <c r="J34" s="98"/>
      <c r="K34" s="106">
        <v>-416863</v>
      </c>
      <c r="L34" s="98"/>
      <c r="M34" s="107">
        <v>-279769</v>
      </c>
    </row>
    <row r="35" spans="1:13" ht="18.95" customHeight="1">
      <c r="A35" s="80"/>
      <c r="B35" s="3" t="s">
        <v>10</v>
      </c>
      <c r="C35" s="3"/>
      <c r="D35" s="3"/>
      <c r="F35" s="5"/>
      <c r="G35" s="106">
        <v>-14515</v>
      </c>
      <c r="H35" s="98"/>
      <c r="I35" s="107">
        <v>-477</v>
      </c>
      <c r="J35" s="98"/>
      <c r="K35" s="97">
        <v>9903</v>
      </c>
      <c r="L35" s="98"/>
      <c r="M35" s="99">
        <v>2607</v>
      </c>
    </row>
    <row r="36" spans="1:13" ht="18.95" customHeight="1">
      <c r="A36" s="80"/>
      <c r="B36" s="69" t="s">
        <v>17</v>
      </c>
      <c r="C36" s="3"/>
      <c r="D36" s="3"/>
      <c r="F36" s="5"/>
      <c r="G36" s="106">
        <v>-73231</v>
      </c>
      <c r="H36" s="98"/>
      <c r="I36" s="107">
        <v>-3570</v>
      </c>
      <c r="J36" s="98"/>
      <c r="K36" s="97">
        <v>-2044</v>
      </c>
      <c r="L36" s="98"/>
      <c r="M36" s="99">
        <v>-107</v>
      </c>
    </row>
    <row r="37" spans="1:13" ht="18.95" customHeight="1">
      <c r="A37" s="80"/>
      <c r="B37" s="3" t="s">
        <v>22</v>
      </c>
      <c r="C37" s="3"/>
      <c r="D37" s="3"/>
      <c r="F37" s="5"/>
      <c r="G37" s="97">
        <v>643379</v>
      </c>
      <c r="H37" s="98"/>
      <c r="I37" s="99">
        <v>969170</v>
      </c>
      <c r="J37" s="98"/>
      <c r="K37" s="97">
        <v>426892</v>
      </c>
      <c r="L37" s="98"/>
      <c r="M37" s="99">
        <v>875060</v>
      </c>
    </row>
    <row r="38" spans="1:13" ht="18.95" customHeight="1">
      <c r="A38" s="80"/>
      <c r="B38" s="3" t="s">
        <v>24</v>
      </c>
      <c r="C38" s="3"/>
      <c r="D38" s="3"/>
      <c r="F38" s="5"/>
      <c r="G38" s="106">
        <v>11713</v>
      </c>
      <c r="H38" s="98"/>
      <c r="I38" s="107">
        <v>12414</v>
      </c>
      <c r="J38" s="98"/>
      <c r="K38" s="97">
        <v>9524</v>
      </c>
      <c r="L38" s="98"/>
      <c r="M38" s="99">
        <v>38015</v>
      </c>
    </row>
    <row r="39" spans="1:13" ht="18.95" customHeight="1">
      <c r="A39" s="80"/>
      <c r="B39" s="3" t="s">
        <v>67</v>
      </c>
      <c r="C39" s="3"/>
      <c r="D39" s="3"/>
      <c r="F39" s="5"/>
      <c r="G39" s="106">
        <v>-26000</v>
      </c>
      <c r="H39" s="98"/>
      <c r="I39" s="107">
        <v>-9052</v>
      </c>
      <c r="J39" s="98"/>
      <c r="K39" s="106">
        <v>-25481</v>
      </c>
      <c r="L39" s="98"/>
      <c r="M39" s="107">
        <v>-8925</v>
      </c>
    </row>
    <row r="40" spans="1:13" ht="18.95" customHeight="1">
      <c r="A40" s="80"/>
      <c r="B40" s="3" t="s">
        <v>28</v>
      </c>
      <c r="C40" s="3"/>
      <c r="D40" s="3"/>
      <c r="F40" s="5"/>
      <c r="G40" s="110">
        <v>-342</v>
      </c>
      <c r="H40" s="98"/>
      <c r="I40" s="111">
        <v>468</v>
      </c>
      <c r="J40" s="98"/>
      <c r="K40" s="100">
        <v>0</v>
      </c>
      <c r="L40" s="98"/>
      <c r="M40" s="102">
        <v>0</v>
      </c>
    </row>
    <row r="41" spans="1:13" ht="8.1" customHeight="1">
      <c r="A41" s="3"/>
      <c r="B41" s="3"/>
      <c r="C41" s="3"/>
      <c r="D41" s="3"/>
      <c r="F41" s="5"/>
      <c r="G41" s="97"/>
      <c r="H41" s="98"/>
      <c r="I41" s="99"/>
      <c r="J41" s="98"/>
      <c r="K41" s="97"/>
      <c r="L41" s="98"/>
      <c r="M41" s="99"/>
    </row>
    <row r="42" spans="1:13" ht="18.95" customHeight="1">
      <c r="A42" s="3" t="s">
        <v>187</v>
      </c>
      <c r="B42" s="3"/>
      <c r="C42" s="3"/>
      <c r="D42" s="3"/>
      <c r="F42" s="5"/>
      <c r="G42" s="97">
        <f>SUM(G9:G40)</f>
        <v>1582278</v>
      </c>
      <c r="H42" s="98"/>
      <c r="I42" s="99">
        <f>SUM(I9:I40)</f>
        <v>2797477</v>
      </c>
      <c r="J42" s="98"/>
      <c r="K42" s="97">
        <f>SUM(K9:K40)</f>
        <v>1416799</v>
      </c>
      <c r="L42" s="98"/>
      <c r="M42" s="99">
        <f>SUM(M9:M40)</f>
        <v>2693152</v>
      </c>
    </row>
    <row r="43" spans="1:13" ht="18.95" customHeight="1">
      <c r="A43" s="3"/>
      <c r="B43" s="3" t="s">
        <v>68</v>
      </c>
      <c r="C43" s="3"/>
      <c r="D43" s="3"/>
      <c r="F43" s="5"/>
      <c r="G43" s="110">
        <v>-454796</v>
      </c>
      <c r="H43" s="98"/>
      <c r="I43" s="111">
        <v>-586619</v>
      </c>
      <c r="J43" s="98"/>
      <c r="K43" s="110">
        <v>-418168</v>
      </c>
      <c r="L43" s="98"/>
      <c r="M43" s="111">
        <v>-546085</v>
      </c>
    </row>
    <row r="44" spans="1:13" ht="8.1" customHeight="1">
      <c r="A44" s="3"/>
      <c r="B44" s="80"/>
      <c r="C44" s="3"/>
      <c r="D44" s="3"/>
      <c r="F44" s="5"/>
      <c r="G44" s="97"/>
      <c r="H44" s="98"/>
      <c r="I44" s="99"/>
      <c r="J44" s="98"/>
      <c r="K44" s="97"/>
      <c r="L44" s="98"/>
      <c r="M44" s="99"/>
    </row>
    <row r="45" spans="1:13" ht="18.95" customHeight="1">
      <c r="A45" s="3" t="s">
        <v>103</v>
      </c>
      <c r="B45" s="80"/>
      <c r="C45" s="3"/>
      <c r="D45" s="3"/>
      <c r="F45" s="5"/>
      <c r="G45" s="100">
        <f>SUM(G42:G43)</f>
        <v>1127482</v>
      </c>
      <c r="H45" s="98"/>
      <c r="I45" s="102">
        <f>SUM(I42:I43)</f>
        <v>2210858</v>
      </c>
      <c r="J45" s="98"/>
      <c r="K45" s="100">
        <f>SUM(K42:K43)</f>
        <v>998631</v>
      </c>
      <c r="L45" s="98"/>
      <c r="M45" s="102">
        <f>SUM(M42:M43)</f>
        <v>2147067</v>
      </c>
    </row>
    <row r="46" spans="1:13" ht="18.95" customHeight="1">
      <c r="A46" s="3"/>
      <c r="B46" s="80"/>
      <c r="C46" s="3"/>
      <c r="D46" s="3"/>
      <c r="F46" s="5"/>
      <c r="G46" s="99"/>
      <c r="H46" s="98"/>
      <c r="I46" s="99"/>
      <c r="J46" s="98"/>
      <c r="K46" s="99"/>
      <c r="L46" s="98"/>
      <c r="M46" s="99"/>
    </row>
    <row r="47" spans="1:13" ht="18.95" customHeight="1">
      <c r="A47" s="3"/>
      <c r="B47" s="80"/>
      <c r="C47" s="3"/>
      <c r="D47" s="3"/>
      <c r="F47" s="5"/>
      <c r="G47" s="99"/>
      <c r="H47" s="98"/>
      <c r="I47" s="99"/>
      <c r="J47" s="98"/>
      <c r="K47" s="99"/>
      <c r="L47" s="98"/>
      <c r="M47" s="99"/>
    </row>
    <row r="48" spans="1:13" ht="18.75">
      <c r="A48" s="3"/>
      <c r="B48" s="80"/>
      <c r="C48" s="3"/>
      <c r="D48" s="3"/>
      <c r="F48" s="5"/>
      <c r="G48" s="99"/>
      <c r="H48" s="98"/>
      <c r="I48" s="99"/>
      <c r="J48" s="98"/>
      <c r="K48" s="99"/>
      <c r="L48" s="98"/>
      <c r="M48" s="99"/>
    </row>
    <row r="49" spans="1:13" ht="12" customHeight="1">
      <c r="A49" s="3"/>
      <c r="B49" s="80"/>
      <c r="C49" s="3"/>
      <c r="D49" s="3"/>
      <c r="F49" s="5"/>
      <c r="G49" s="27"/>
      <c r="H49" s="5"/>
      <c r="I49" s="27"/>
      <c r="J49" s="5"/>
      <c r="K49" s="27"/>
      <c r="L49" s="5"/>
      <c r="M49" s="27"/>
    </row>
    <row r="50" spans="1:13" ht="21.95" customHeight="1">
      <c r="A50" s="11" t="s">
        <v>80</v>
      </c>
      <c r="B50" s="11"/>
      <c r="C50" s="11"/>
      <c r="D50" s="11"/>
      <c r="E50" s="12"/>
      <c r="F50" s="13"/>
      <c r="G50" s="14"/>
      <c r="H50" s="35"/>
      <c r="I50" s="15"/>
      <c r="J50" s="37"/>
      <c r="K50" s="37"/>
      <c r="L50" s="37"/>
      <c r="M50" s="36"/>
    </row>
    <row r="51" spans="1:13" s="85" customFormat="1" ht="18.95" customHeight="1">
      <c r="A51" s="2" t="str">
        <f>A1</f>
        <v>บริษัท ทีโอเอ เพ้นท์ (ประเทศไทย) จำกัด (มหาชน)</v>
      </c>
      <c r="B51" s="3"/>
      <c r="C51" s="3"/>
      <c r="D51" s="3"/>
      <c r="E51" s="4"/>
      <c r="F51" s="5"/>
      <c r="G51" s="7"/>
      <c r="H51" s="5"/>
      <c r="I51" s="7"/>
      <c r="J51" s="5"/>
      <c r="K51" s="7"/>
      <c r="L51" s="5"/>
      <c r="M51" s="7"/>
    </row>
    <row r="52" spans="1:13" s="85" customFormat="1" ht="18.95" customHeight="1">
      <c r="A52" s="9" t="s">
        <v>141</v>
      </c>
      <c r="B52" s="9"/>
      <c r="C52" s="3"/>
      <c r="D52" s="3"/>
      <c r="E52" s="4"/>
      <c r="F52" s="5"/>
      <c r="G52" s="6"/>
      <c r="H52" s="5"/>
      <c r="I52" s="7"/>
      <c r="J52" s="5"/>
      <c r="K52" s="6"/>
      <c r="L52" s="5"/>
      <c r="M52" s="7"/>
    </row>
    <row r="53" spans="1:13" s="85" customFormat="1" ht="18.95" customHeight="1">
      <c r="A53" s="10" t="str">
        <f>A3</f>
        <v>สำหรับงวดเก้าเดือนสิ้นสุดวันที่ 30 กันยายน พ.ศ. 2565</v>
      </c>
      <c r="B53" s="11"/>
      <c r="C53" s="11"/>
      <c r="D53" s="11"/>
      <c r="E53" s="12"/>
      <c r="F53" s="13"/>
      <c r="G53" s="14"/>
      <c r="H53" s="13"/>
      <c r="I53" s="15"/>
      <c r="J53" s="13"/>
      <c r="K53" s="14"/>
      <c r="L53" s="13"/>
      <c r="M53" s="15"/>
    </row>
    <row r="54" spans="1:13" s="85" customFormat="1" ht="18.95" customHeight="1">
      <c r="A54" s="9"/>
      <c r="B54" s="3"/>
      <c r="C54" s="3"/>
      <c r="D54" s="3"/>
      <c r="E54" s="4"/>
      <c r="F54" s="5"/>
      <c r="G54" s="16"/>
      <c r="H54" s="5"/>
      <c r="I54" s="17"/>
      <c r="J54" s="5"/>
      <c r="K54" s="16"/>
      <c r="L54" s="5"/>
      <c r="M54" s="17"/>
    </row>
    <row r="55" spans="1:13" ht="18.95" customHeight="1">
      <c r="A55" s="9" t="s">
        <v>0</v>
      </c>
      <c r="B55" s="3"/>
      <c r="C55" s="3"/>
      <c r="D55" s="3"/>
      <c r="F55" s="5"/>
      <c r="G55" s="133" t="s">
        <v>1</v>
      </c>
      <c r="H55" s="133"/>
      <c r="I55" s="133"/>
      <c r="J55" s="5"/>
      <c r="K55" s="133" t="s">
        <v>2</v>
      </c>
      <c r="L55" s="133"/>
      <c r="M55" s="133"/>
    </row>
    <row r="56" spans="1:13" ht="18.95" customHeight="1">
      <c r="A56" s="9"/>
      <c r="B56" s="3"/>
      <c r="C56" s="3"/>
      <c r="D56" s="3"/>
      <c r="F56" s="20"/>
      <c r="G56" s="19" t="s">
        <v>216</v>
      </c>
      <c r="H56" s="20"/>
      <c r="I56" s="19" t="s">
        <v>159</v>
      </c>
      <c r="J56" s="20"/>
      <c r="K56" s="19" t="s">
        <v>216</v>
      </c>
      <c r="L56" s="20"/>
      <c r="M56" s="19" t="s">
        <v>159</v>
      </c>
    </row>
    <row r="57" spans="1:13" ht="18.95" customHeight="1">
      <c r="A57" s="9"/>
      <c r="B57" s="3"/>
      <c r="C57" s="3"/>
      <c r="E57" s="22" t="s">
        <v>4</v>
      </c>
      <c r="F57" s="5"/>
      <c r="G57" s="22" t="s">
        <v>39</v>
      </c>
      <c r="H57" s="20"/>
      <c r="I57" s="22" t="s">
        <v>39</v>
      </c>
      <c r="J57" s="20"/>
      <c r="K57" s="22" t="s">
        <v>39</v>
      </c>
      <c r="L57" s="20"/>
      <c r="M57" s="22" t="s">
        <v>39</v>
      </c>
    </row>
    <row r="58" spans="1:13" ht="8.1" customHeight="1">
      <c r="A58" s="3"/>
      <c r="B58" s="3"/>
      <c r="C58" s="3"/>
      <c r="D58" s="3"/>
      <c r="E58" s="4"/>
      <c r="F58" s="5"/>
      <c r="G58" s="26"/>
      <c r="H58" s="5"/>
      <c r="I58" s="27"/>
      <c r="J58" s="5"/>
      <c r="K58" s="26"/>
      <c r="L58" s="5"/>
      <c r="M58" s="27"/>
    </row>
    <row r="59" spans="1:13" ht="18.95" customHeight="1">
      <c r="A59" s="9" t="s">
        <v>69</v>
      </c>
      <c r="B59" s="3"/>
      <c r="C59" s="3"/>
      <c r="D59" s="3"/>
      <c r="F59" s="5"/>
      <c r="G59" s="26"/>
      <c r="H59" s="5"/>
      <c r="I59" s="27"/>
      <c r="J59" s="5"/>
      <c r="K59" s="26"/>
      <c r="L59" s="5"/>
      <c r="M59" s="27"/>
    </row>
    <row r="60" spans="1:13" ht="18.95" customHeight="1">
      <c r="A60" s="3" t="s">
        <v>140</v>
      </c>
      <c r="B60" s="80"/>
      <c r="C60" s="3"/>
      <c r="D60" s="3"/>
      <c r="E60" s="4">
        <v>8</v>
      </c>
      <c r="F60" s="5"/>
      <c r="G60" s="97">
        <v>0</v>
      </c>
      <c r="H60" s="98"/>
      <c r="I60" s="99">
        <v>0</v>
      </c>
      <c r="J60" s="98"/>
      <c r="K60" s="106">
        <v>-881500</v>
      </c>
      <c r="L60" s="98"/>
      <c r="M60" s="107">
        <v>-98750</v>
      </c>
    </row>
    <row r="61" spans="1:13" ht="18.95" customHeight="1">
      <c r="A61" s="3" t="s">
        <v>196</v>
      </c>
      <c r="B61" s="80"/>
      <c r="C61" s="3"/>
      <c r="D61" s="3"/>
      <c r="E61" s="4">
        <v>14</v>
      </c>
      <c r="F61" s="5"/>
      <c r="G61" s="106">
        <v>-810703</v>
      </c>
      <c r="H61" s="98"/>
      <c r="I61" s="107">
        <v>-91610</v>
      </c>
      <c r="J61" s="98"/>
      <c r="K61" s="97">
        <v>0</v>
      </c>
      <c r="L61" s="98"/>
      <c r="M61" s="99">
        <v>0</v>
      </c>
    </row>
    <row r="62" spans="1:13" ht="18.95" customHeight="1">
      <c r="A62" s="3" t="s">
        <v>70</v>
      </c>
      <c r="B62" s="3"/>
      <c r="C62" s="80"/>
      <c r="D62" s="3"/>
      <c r="E62" s="5"/>
      <c r="F62" s="5"/>
      <c r="G62" s="106">
        <v>-29786</v>
      </c>
      <c r="H62" s="98"/>
      <c r="I62" s="107">
        <v>-90076</v>
      </c>
      <c r="J62" s="98"/>
      <c r="K62" s="106">
        <v>-16202</v>
      </c>
      <c r="L62" s="98"/>
      <c r="M62" s="107">
        <v>-89738</v>
      </c>
    </row>
    <row r="63" spans="1:13" ht="18.95" customHeight="1">
      <c r="A63" s="3" t="s">
        <v>71</v>
      </c>
      <c r="B63" s="3"/>
      <c r="C63" s="80"/>
      <c r="D63" s="3"/>
      <c r="E63" s="4"/>
      <c r="F63" s="5"/>
      <c r="G63" s="106">
        <v>-378103</v>
      </c>
      <c r="H63" s="98"/>
      <c r="I63" s="107">
        <v>-179330</v>
      </c>
      <c r="J63" s="98"/>
      <c r="K63" s="106">
        <v>-259605</v>
      </c>
      <c r="L63" s="98"/>
      <c r="M63" s="107">
        <v>-117642</v>
      </c>
    </row>
    <row r="64" spans="1:13" ht="18.95" customHeight="1">
      <c r="A64" s="3" t="s">
        <v>190</v>
      </c>
      <c r="B64" s="3"/>
      <c r="C64" s="80"/>
      <c r="D64" s="3"/>
      <c r="E64" s="87"/>
      <c r="F64" s="5"/>
      <c r="G64" s="97">
        <v>0</v>
      </c>
      <c r="H64" s="98"/>
      <c r="I64" s="99">
        <v>0</v>
      </c>
      <c r="J64" s="98"/>
      <c r="K64" s="106">
        <v>-26928</v>
      </c>
      <c r="L64" s="98"/>
      <c r="M64" s="107">
        <v>-54863</v>
      </c>
    </row>
    <row r="65" spans="1:13" ht="18.95" customHeight="1">
      <c r="A65" s="3" t="s">
        <v>188</v>
      </c>
      <c r="B65" s="3"/>
      <c r="C65" s="80"/>
      <c r="D65" s="3"/>
      <c r="E65" s="4"/>
      <c r="F65" s="5"/>
      <c r="G65" s="106">
        <v>-221</v>
      </c>
      <c r="H65" s="98"/>
      <c r="I65" s="107">
        <v>-1069</v>
      </c>
      <c r="J65" s="98"/>
      <c r="K65" s="97">
        <v>0</v>
      </c>
      <c r="L65" s="98"/>
      <c r="M65" s="99">
        <v>0</v>
      </c>
    </row>
    <row r="66" spans="1:13" ht="18.95" customHeight="1">
      <c r="A66" s="3" t="s">
        <v>123</v>
      </c>
      <c r="B66" s="3"/>
      <c r="C66" s="80"/>
      <c r="D66" s="3"/>
      <c r="E66" s="4"/>
      <c r="F66" s="5"/>
      <c r="G66" s="97"/>
      <c r="H66" s="98"/>
      <c r="I66" s="99"/>
      <c r="J66" s="98"/>
      <c r="K66" s="106"/>
      <c r="L66" s="98"/>
      <c r="M66" s="107"/>
    </row>
    <row r="67" spans="1:13" ht="18.95" customHeight="1">
      <c r="A67" s="80"/>
      <c r="B67" s="3" t="s">
        <v>97</v>
      </c>
      <c r="C67" s="80"/>
      <c r="D67" s="3"/>
      <c r="E67" s="4"/>
      <c r="F67" s="5"/>
      <c r="G67" s="106">
        <v>-12918063</v>
      </c>
      <c r="H67" s="98"/>
      <c r="I67" s="107">
        <v>-10296839</v>
      </c>
      <c r="J67" s="98"/>
      <c r="K67" s="106">
        <v>-11242599</v>
      </c>
      <c r="L67" s="98"/>
      <c r="M67" s="107">
        <v>-9458172</v>
      </c>
    </row>
    <row r="68" spans="1:13" ht="18.95" customHeight="1">
      <c r="A68" s="3" t="s">
        <v>154</v>
      </c>
      <c r="B68" s="3"/>
      <c r="C68" s="80"/>
      <c r="D68" s="3"/>
      <c r="E68" s="87"/>
      <c r="F68" s="5"/>
      <c r="G68" s="97">
        <v>0</v>
      </c>
      <c r="H68" s="98"/>
      <c r="I68" s="99">
        <v>0</v>
      </c>
      <c r="J68" s="98"/>
      <c r="K68" s="106">
        <v>33762</v>
      </c>
      <c r="L68" s="98"/>
      <c r="M68" s="107">
        <v>4220</v>
      </c>
    </row>
    <row r="69" spans="1:13" ht="18.95" customHeight="1">
      <c r="A69" s="3" t="s">
        <v>189</v>
      </c>
      <c r="B69" s="3"/>
      <c r="C69" s="80"/>
      <c r="D69" s="3"/>
      <c r="F69" s="5"/>
      <c r="G69" s="106"/>
      <c r="H69" s="98"/>
      <c r="I69" s="107"/>
      <c r="J69" s="98"/>
      <c r="K69" s="106"/>
      <c r="L69" s="98"/>
      <c r="M69" s="107"/>
    </row>
    <row r="70" spans="1:13" ht="18.95" customHeight="1">
      <c r="A70" s="80"/>
      <c r="B70" s="3" t="s">
        <v>97</v>
      </c>
      <c r="C70" s="80"/>
      <c r="D70" s="3"/>
      <c r="F70" s="5"/>
      <c r="G70" s="97">
        <v>13445125</v>
      </c>
      <c r="H70" s="98"/>
      <c r="I70" s="99">
        <v>9980327</v>
      </c>
      <c r="J70" s="98"/>
      <c r="K70" s="106">
        <v>11700906</v>
      </c>
      <c r="L70" s="98"/>
      <c r="M70" s="107">
        <v>9155450</v>
      </c>
    </row>
    <row r="71" spans="1:13" ht="18.95" customHeight="1">
      <c r="A71" s="3" t="s">
        <v>151</v>
      </c>
      <c r="B71" s="3"/>
      <c r="C71" s="80"/>
      <c r="D71" s="3"/>
      <c r="F71" s="5"/>
      <c r="G71" s="97">
        <v>5438</v>
      </c>
      <c r="H71" s="98"/>
      <c r="I71" s="99">
        <v>20303</v>
      </c>
      <c r="J71" s="98"/>
      <c r="K71" s="97">
        <v>11026</v>
      </c>
      <c r="L71" s="98"/>
      <c r="M71" s="99">
        <v>1732</v>
      </c>
    </row>
    <row r="72" spans="1:13" ht="18.95" customHeight="1">
      <c r="A72" s="3" t="s">
        <v>72</v>
      </c>
      <c r="B72" s="9"/>
      <c r="C72" s="80"/>
      <c r="D72" s="9"/>
      <c r="F72" s="5"/>
      <c r="G72" s="97">
        <v>10974</v>
      </c>
      <c r="H72" s="98"/>
      <c r="I72" s="99">
        <v>8544</v>
      </c>
      <c r="J72" s="98"/>
      <c r="K72" s="97">
        <v>10069</v>
      </c>
      <c r="L72" s="98"/>
      <c r="M72" s="99">
        <v>8039</v>
      </c>
    </row>
    <row r="73" spans="1:13" ht="18.95" customHeight="1">
      <c r="A73" s="3" t="s">
        <v>46</v>
      </c>
      <c r="B73" s="3"/>
      <c r="C73" s="80"/>
      <c r="D73" s="3"/>
      <c r="F73" s="5"/>
      <c r="G73" s="100">
        <v>9773</v>
      </c>
      <c r="H73" s="98"/>
      <c r="I73" s="102">
        <v>19251</v>
      </c>
      <c r="J73" s="98"/>
      <c r="K73" s="100">
        <v>11877</v>
      </c>
      <c r="L73" s="98"/>
      <c r="M73" s="102">
        <v>19223</v>
      </c>
    </row>
    <row r="74" spans="1:13" ht="8.1" customHeight="1">
      <c r="A74" s="3"/>
      <c r="B74" s="3"/>
      <c r="C74" s="3"/>
      <c r="D74" s="3"/>
      <c r="F74" s="5"/>
      <c r="G74" s="97"/>
      <c r="H74" s="98"/>
      <c r="I74" s="99"/>
      <c r="J74" s="98"/>
      <c r="K74" s="97"/>
      <c r="L74" s="98"/>
      <c r="M74" s="99"/>
    </row>
    <row r="75" spans="1:13" ht="18.95" customHeight="1">
      <c r="A75" s="3" t="s">
        <v>233</v>
      </c>
      <c r="B75" s="3"/>
      <c r="C75" s="3"/>
      <c r="D75" s="3"/>
      <c r="F75" s="5"/>
      <c r="G75" s="110">
        <f>SUM(G60:G73)</f>
        <v>-665566</v>
      </c>
      <c r="H75" s="98"/>
      <c r="I75" s="111">
        <f>SUM(I60:I73)</f>
        <v>-630499</v>
      </c>
      <c r="J75" s="98"/>
      <c r="K75" s="110">
        <f>SUM(K60:K73)</f>
        <v>-659194</v>
      </c>
      <c r="L75" s="98"/>
      <c r="M75" s="111">
        <f>SUM(M60:M73)</f>
        <v>-630501</v>
      </c>
    </row>
    <row r="76" spans="1:13" ht="18.95" customHeight="1">
      <c r="A76" s="3"/>
      <c r="B76" s="3"/>
      <c r="C76" s="3"/>
      <c r="D76" s="3"/>
      <c r="E76" s="4"/>
      <c r="F76" s="5"/>
      <c r="G76" s="97"/>
      <c r="H76" s="98"/>
      <c r="I76" s="99"/>
      <c r="J76" s="98"/>
      <c r="K76" s="97"/>
      <c r="L76" s="98"/>
      <c r="M76" s="99"/>
    </row>
    <row r="77" spans="1:13" ht="18.95" customHeight="1">
      <c r="A77" s="9" t="s">
        <v>73</v>
      </c>
      <c r="B77" s="3"/>
      <c r="C77" s="3"/>
      <c r="D77" s="3"/>
      <c r="F77" s="5"/>
      <c r="G77" s="97"/>
      <c r="H77" s="98"/>
      <c r="I77" s="99"/>
      <c r="J77" s="98"/>
      <c r="K77" s="97"/>
      <c r="L77" s="98"/>
      <c r="M77" s="99"/>
    </row>
    <row r="78" spans="1:13" ht="18.95" customHeight="1">
      <c r="A78" s="3" t="s">
        <v>191</v>
      </c>
      <c r="B78" s="80"/>
      <c r="C78" s="3"/>
      <c r="D78" s="3"/>
      <c r="E78" s="4"/>
      <c r="F78" s="5"/>
      <c r="G78" s="106">
        <v>-151765</v>
      </c>
      <c r="H78" s="98"/>
      <c r="I78" s="107">
        <v>-169554</v>
      </c>
      <c r="J78" s="98"/>
      <c r="K78" s="106">
        <v>-121219</v>
      </c>
      <c r="L78" s="98"/>
      <c r="M78" s="107">
        <v>-148213</v>
      </c>
    </row>
    <row r="79" spans="1:13" ht="18.95" customHeight="1">
      <c r="A79" s="3" t="s">
        <v>124</v>
      </c>
      <c r="B79" s="80"/>
      <c r="C79" s="3"/>
      <c r="D79" s="3"/>
      <c r="F79" s="5"/>
      <c r="G79" s="106">
        <v>-440099</v>
      </c>
      <c r="H79" s="98"/>
      <c r="I79" s="107">
        <v>-1073767</v>
      </c>
      <c r="J79" s="98"/>
      <c r="K79" s="106">
        <v>-200000</v>
      </c>
      <c r="L79" s="98"/>
      <c r="M79" s="107">
        <v>-700000</v>
      </c>
    </row>
    <row r="80" spans="1:13" ht="18.95" customHeight="1">
      <c r="A80" s="3" t="s">
        <v>192</v>
      </c>
      <c r="B80" s="80"/>
      <c r="C80" s="3"/>
      <c r="D80" s="3"/>
      <c r="F80" s="5"/>
      <c r="G80" s="106">
        <v>0</v>
      </c>
      <c r="H80" s="98"/>
      <c r="I80" s="107">
        <v>-2872</v>
      </c>
      <c r="J80" s="98"/>
      <c r="K80" s="97">
        <v>0</v>
      </c>
      <c r="L80" s="98"/>
      <c r="M80" s="99">
        <v>0</v>
      </c>
    </row>
    <row r="81" spans="1:15" ht="18.95" customHeight="1">
      <c r="A81" s="3" t="s">
        <v>193</v>
      </c>
      <c r="B81" s="80"/>
      <c r="C81" s="3"/>
      <c r="D81" s="3"/>
      <c r="F81" s="5"/>
      <c r="G81" s="97">
        <v>259303</v>
      </c>
      <c r="H81" s="98"/>
      <c r="I81" s="99">
        <v>1077160</v>
      </c>
      <c r="J81" s="98"/>
      <c r="K81" s="97">
        <v>0</v>
      </c>
      <c r="L81" s="98"/>
      <c r="M81" s="99">
        <v>700000</v>
      </c>
    </row>
    <row r="82" spans="1:15" ht="18.75" customHeight="1">
      <c r="A82" s="3" t="s">
        <v>228</v>
      </c>
      <c r="B82" s="80"/>
      <c r="C82" s="3"/>
      <c r="D82" s="3"/>
      <c r="F82" s="5"/>
      <c r="G82" s="97">
        <v>40752</v>
      </c>
      <c r="H82" s="98"/>
      <c r="I82" s="99">
        <v>0</v>
      </c>
      <c r="J82" s="98"/>
      <c r="K82" s="97">
        <v>0</v>
      </c>
      <c r="L82" s="98"/>
      <c r="M82" s="99">
        <v>0</v>
      </c>
    </row>
    <row r="83" spans="1:15" s="18" customFormat="1" ht="20.25" customHeight="1">
      <c r="A83" s="3" t="s">
        <v>229</v>
      </c>
      <c r="C83" s="3"/>
      <c r="D83" s="3"/>
      <c r="F83" s="5"/>
      <c r="G83" s="106">
        <v>-2610</v>
      </c>
      <c r="H83" s="98"/>
      <c r="I83" s="107">
        <v>0</v>
      </c>
      <c r="J83" s="98"/>
      <c r="K83" s="97">
        <v>0</v>
      </c>
      <c r="L83" s="98"/>
      <c r="M83" s="107">
        <v>0</v>
      </c>
    </row>
    <row r="84" spans="1:15" ht="18.95" customHeight="1">
      <c r="A84" s="3" t="s">
        <v>125</v>
      </c>
      <c r="B84" s="80"/>
      <c r="C84" s="3"/>
      <c r="D84" s="3"/>
      <c r="F84" s="5"/>
      <c r="G84" s="106">
        <v>-3092</v>
      </c>
      <c r="H84" s="98"/>
      <c r="I84" s="107">
        <v>-813</v>
      </c>
      <c r="J84" s="98"/>
      <c r="K84" s="106">
        <v>-72</v>
      </c>
      <c r="L84" s="98"/>
      <c r="M84" s="107">
        <v>-695</v>
      </c>
    </row>
    <row r="85" spans="1:15" ht="18.95" customHeight="1">
      <c r="A85" s="3" t="s">
        <v>148</v>
      </c>
      <c r="B85" s="80"/>
      <c r="C85" s="3"/>
      <c r="D85" s="3"/>
      <c r="E85" s="87">
        <v>12</v>
      </c>
      <c r="F85" s="5"/>
      <c r="G85" s="106">
        <v>-892760</v>
      </c>
      <c r="H85" s="98"/>
      <c r="I85" s="107">
        <v>-1156512</v>
      </c>
      <c r="J85" s="98"/>
      <c r="K85" s="106">
        <v>-892760</v>
      </c>
      <c r="L85" s="98"/>
      <c r="M85" s="107">
        <v>-1156512</v>
      </c>
    </row>
    <row r="86" spans="1:15" ht="18.95" customHeight="1">
      <c r="A86" s="3" t="s">
        <v>208</v>
      </c>
      <c r="B86" s="80"/>
      <c r="C86" s="3"/>
      <c r="D86" s="3"/>
      <c r="E86" s="87"/>
      <c r="F86" s="5"/>
      <c r="G86" s="110">
        <v>0</v>
      </c>
      <c r="H86" s="98"/>
      <c r="I86" s="111">
        <v>-4707</v>
      </c>
      <c r="J86" s="98"/>
      <c r="K86" s="110">
        <v>0</v>
      </c>
      <c r="L86" s="98"/>
      <c r="M86" s="111">
        <v>0</v>
      </c>
    </row>
    <row r="87" spans="1:15" ht="8.1" customHeight="1">
      <c r="A87" s="3"/>
      <c r="B87" s="29"/>
      <c r="C87" s="3"/>
      <c r="D87" s="3"/>
      <c r="F87" s="5"/>
      <c r="G87" s="97"/>
      <c r="H87" s="98"/>
      <c r="I87" s="99"/>
      <c r="J87" s="98"/>
      <c r="K87" s="97"/>
      <c r="L87" s="98"/>
      <c r="M87" s="99"/>
    </row>
    <row r="88" spans="1:15" ht="18.95" customHeight="1">
      <c r="A88" s="3" t="s">
        <v>144</v>
      </c>
      <c r="B88" s="3"/>
      <c r="C88" s="3"/>
      <c r="D88" s="3"/>
      <c r="F88" s="5"/>
      <c r="G88" s="110">
        <f>SUM(G78:G86)</f>
        <v>-1190271</v>
      </c>
      <c r="H88" s="98"/>
      <c r="I88" s="111">
        <f>SUM(I78:I86)</f>
        <v>-1331065</v>
      </c>
      <c r="J88" s="98"/>
      <c r="K88" s="110">
        <f>SUM(K78:K86)</f>
        <v>-1214051</v>
      </c>
      <c r="L88" s="98"/>
      <c r="M88" s="111">
        <f>SUM(M78:M86)</f>
        <v>-1305420</v>
      </c>
    </row>
    <row r="89" spans="1:15" ht="18.95" customHeight="1">
      <c r="A89" s="3"/>
      <c r="B89" s="3"/>
      <c r="C89" s="3"/>
      <c r="D89" s="3"/>
      <c r="F89" s="5"/>
      <c r="G89" s="106"/>
      <c r="H89" s="98"/>
      <c r="I89" s="107"/>
      <c r="J89" s="98"/>
      <c r="K89" s="106"/>
      <c r="L89" s="98"/>
      <c r="M89" s="107"/>
    </row>
    <row r="90" spans="1:15" ht="18.95" customHeight="1">
      <c r="A90" s="9" t="s">
        <v>238</v>
      </c>
      <c r="B90" s="3"/>
      <c r="C90" s="3"/>
      <c r="D90" s="3"/>
      <c r="F90" s="5"/>
      <c r="G90" s="97">
        <f>SUM(G45,G75,G88)</f>
        <v>-728355</v>
      </c>
      <c r="H90" s="98"/>
      <c r="I90" s="99">
        <f>SUM(I45,I75,I88)</f>
        <v>249294</v>
      </c>
      <c r="J90" s="98"/>
      <c r="K90" s="97">
        <f>SUM(K45,K75,K88)</f>
        <v>-874614</v>
      </c>
      <c r="L90" s="98"/>
      <c r="M90" s="99">
        <f>SUM(M45,M75,M88)</f>
        <v>211146</v>
      </c>
    </row>
    <row r="91" spans="1:15" ht="18.95" customHeight="1">
      <c r="A91" s="3" t="s">
        <v>74</v>
      </c>
      <c r="B91" s="3"/>
      <c r="C91" s="3"/>
      <c r="D91" s="3"/>
      <c r="F91" s="5"/>
      <c r="G91" s="97">
        <f>'T2-4'!I15</f>
        <v>3011172</v>
      </c>
      <c r="H91" s="98"/>
      <c r="I91" s="99">
        <v>2419778</v>
      </c>
      <c r="J91" s="98"/>
      <c r="K91" s="97">
        <f>'T2-4'!M15</f>
        <v>2001479</v>
      </c>
      <c r="L91" s="98"/>
      <c r="M91" s="99">
        <v>1692311</v>
      </c>
    </row>
    <row r="92" spans="1:15" ht="18.95" customHeight="1">
      <c r="A92" s="3" t="s">
        <v>234</v>
      </c>
      <c r="B92" s="3"/>
      <c r="C92" s="3"/>
      <c r="D92" s="3"/>
      <c r="F92" s="5"/>
      <c r="G92" s="100">
        <v>87470</v>
      </c>
      <c r="H92" s="98"/>
      <c r="I92" s="102">
        <v>41320</v>
      </c>
      <c r="J92" s="98"/>
      <c r="K92" s="100">
        <v>86589</v>
      </c>
      <c r="L92" s="98"/>
      <c r="M92" s="102">
        <v>26571</v>
      </c>
    </row>
    <row r="93" spans="1:15" ht="8.1" customHeight="1">
      <c r="A93" s="3"/>
      <c r="B93" s="3"/>
      <c r="C93" s="3"/>
      <c r="D93" s="3"/>
      <c r="F93" s="5"/>
      <c r="G93" s="97"/>
      <c r="H93" s="98"/>
      <c r="I93" s="99"/>
      <c r="J93" s="98"/>
      <c r="K93" s="97"/>
      <c r="L93" s="98"/>
      <c r="M93" s="99"/>
    </row>
    <row r="94" spans="1:15" ht="18.95" customHeight="1">
      <c r="A94" s="9" t="s">
        <v>126</v>
      </c>
      <c r="B94" s="3"/>
      <c r="C94" s="3"/>
      <c r="D94" s="3"/>
      <c r="E94" s="4"/>
      <c r="F94" s="5"/>
      <c r="G94" s="100">
        <f>SUM(G90:G92)</f>
        <v>2370287</v>
      </c>
      <c r="H94" s="98"/>
      <c r="I94" s="102">
        <f>SUM(I90:I92)</f>
        <v>2710392</v>
      </c>
      <c r="J94" s="98"/>
      <c r="K94" s="100">
        <f>SUM(K90:K92)</f>
        <v>1213454</v>
      </c>
      <c r="L94" s="98"/>
      <c r="M94" s="102">
        <f>SUM(M90:M92)</f>
        <v>1930028</v>
      </c>
      <c r="N94" s="47"/>
      <c r="O94" s="47"/>
    </row>
    <row r="95" spans="1:15" ht="17.25" customHeight="1">
      <c r="A95" s="2"/>
      <c r="B95" s="3"/>
      <c r="C95" s="3"/>
      <c r="D95" s="3"/>
      <c r="E95" s="4"/>
      <c r="F95" s="5"/>
      <c r="G95" s="99"/>
      <c r="H95" s="98"/>
      <c r="I95" s="99"/>
      <c r="J95" s="98"/>
      <c r="K95" s="99"/>
      <c r="L95" s="98"/>
      <c r="M95" s="99"/>
    </row>
    <row r="96" spans="1:15" ht="17.25" customHeight="1">
      <c r="A96" s="2"/>
      <c r="B96" s="3"/>
      <c r="C96" s="3"/>
      <c r="D96" s="3"/>
      <c r="E96" s="4"/>
      <c r="F96" s="5"/>
      <c r="G96" s="99"/>
      <c r="H96" s="98"/>
      <c r="I96" s="99"/>
      <c r="J96" s="98"/>
      <c r="K96" s="99"/>
      <c r="L96" s="98"/>
      <c r="M96" s="99"/>
    </row>
    <row r="97" spans="1:13" ht="16.5" customHeight="1">
      <c r="A97" s="2"/>
      <c r="B97" s="3"/>
      <c r="C97" s="3"/>
      <c r="D97" s="3"/>
      <c r="E97" s="4"/>
      <c r="F97" s="5"/>
      <c r="G97" s="99"/>
      <c r="H97" s="98"/>
      <c r="I97" s="99"/>
      <c r="J97" s="98"/>
      <c r="K97" s="99"/>
      <c r="L97" s="98"/>
      <c r="M97" s="99"/>
    </row>
    <row r="98" spans="1:13" ht="15.75" customHeight="1">
      <c r="A98" s="2"/>
      <c r="B98" s="3"/>
      <c r="C98" s="3"/>
      <c r="D98" s="3"/>
      <c r="E98" s="4"/>
      <c r="F98" s="5"/>
      <c r="G98" s="99"/>
      <c r="H98" s="98"/>
      <c r="I98" s="99"/>
      <c r="J98" s="98"/>
      <c r="K98" s="99"/>
      <c r="L98" s="98"/>
      <c r="M98" s="99"/>
    </row>
    <row r="99" spans="1:13" ht="21.95" customHeight="1">
      <c r="A99" s="11" t="s">
        <v>80</v>
      </c>
      <c r="B99" s="11"/>
      <c r="C99" s="11"/>
      <c r="D99" s="11"/>
      <c r="E99" s="12"/>
      <c r="F99" s="13"/>
      <c r="G99" s="15"/>
      <c r="H99" s="70"/>
      <c r="I99" s="15"/>
      <c r="J99" s="36"/>
      <c r="K99" s="36"/>
      <c r="L99" s="36"/>
      <c r="M99" s="36"/>
    </row>
    <row r="100" spans="1:13" s="85" customFormat="1" ht="18.95" customHeight="1">
      <c r="A100" s="2" t="s">
        <v>90</v>
      </c>
      <c r="B100" s="3"/>
      <c r="C100" s="3"/>
      <c r="D100" s="3"/>
      <c r="E100" s="4"/>
      <c r="F100" s="5"/>
      <c r="G100" s="7"/>
      <c r="H100" s="5"/>
      <c r="I100" s="7"/>
      <c r="J100" s="5"/>
      <c r="K100" s="7"/>
      <c r="L100" s="5"/>
      <c r="M100" s="7"/>
    </row>
    <row r="101" spans="1:13" s="85" customFormat="1" ht="18.95" customHeight="1">
      <c r="A101" s="9" t="s">
        <v>141</v>
      </c>
      <c r="B101" s="9"/>
      <c r="C101" s="3"/>
      <c r="D101" s="3"/>
      <c r="E101" s="4"/>
      <c r="F101" s="5"/>
      <c r="G101" s="6"/>
      <c r="H101" s="5"/>
      <c r="I101" s="7"/>
      <c r="J101" s="5"/>
      <c r="K101" s="6"/>
      <c r="L101" s="5"/>
      <c r="M101" s="7"/>
    </row>
    <row r="102" spans="1:13" s="85" customFormat="1" ht="18.95" customHeight="1">
      <c r="A102" s="10" t="s">
        <v>217</v>
      </c>
      <c r="B102" s="11"/>
      <c r="C102" s="11"/>
      <c r="D102" s="11"/>
      <c r="E102" s="12"/>
      <c r="F102" s="13"/>
      <c r="G102" s="14"/>
      <c r="H102" s="13"/>
      <c r="I102" s="15"/>
      <c r="J102" s="13"/>
      <c r="K102" s="14"/>
      <c r="L102" s="13"/>
      <c r="M102" s="15"/>
    </row>
    <row r="103" spans="1:13" s="85" customFormat="1" ht="18.95" customHeight="1">
      <c r="A103" s="9"/>
      <c r="B103" s="3"/>
      <c r="C103" s="3"/>
      <c r="D103" s="3"/>
      <c r="E103" s="4"/>
      <c r="F103" s="5"/>
      <c r="G103" s="16"/>
      <c r="H103" s="5"/>
      <c r="I103" s="17"/>
      <c r="J103" s="5"/>
      <c r="K103" s="16"/>
      <c r="L103" s="5"/>
      <c r="M103" s="17"/>
    </row>
    <row r="104" spans="1:13" ht="18.95" customHeight="1">
      <c r="A104" s="9" t="s">
        <v>0</v>
      </c>
      <c r="B104" s="3"/>
      <c r="C104" s="3"/>
      <c r="D104" s="3"/>
      <c r="F104" s="5"/>
      <c r="G104" s="133" t="s">
        <v>1</v>
      </c>
      <c r="H104" s="133"/>
      <c r="I104" s="133"/>
      <c r="J104" s="5"/>
      <c r="K104" s="133" t="s">
        <v>2</v>
      </c>
      <c r="L104" s="133"/>
      <c r="M104" s="133"/>
    </row>
    <row r="105" spans="1:13" ht="18.95" customHeight="1">
      <c r="A105" s="9"/>
      <c r="B105" s="3"/>
      <c r="C105" s="3"/>
      <c r="D105" s="3"/>
      <c r="F105" s="20"/>
      <c r="G105" s="19" t="s">
        <v>216</v>
      </c>
      <c r="H105" s="20"/>
      <c r="I105" s="19" t="s">
        <v>159</v>
      </c>
      <c r="J105" s="20"/>
      <c r="K105" s="19" t="s">
        <v>216</v>
      </c>
      <c r="L105" s="20"/>
      <c r="M105" s="19" t="s">
        <v>159</v>
      </c>
    </row>
    <row r="106" spans="1:13" ht="18.95" customHeight="1">
      <c r="A106" s="9"/>
      <c r="B106" s="3"/>
      <c r="C106" s="3"/>
      <c r="F106" s="5"/>
      <c r="G106" s="22" t="s">
        <v>39</v>
      </c>
      <c r="H106" s="20"/>
      <c r="I106" s="22" t="s">
        <v>39</v>
      </c>
      <c r="J106" s="20"/>
      <c r="K106" s="22" t="s">
        <v>39</v>
      </c>
      <c r="L106" s="20"/>
      <c r="M106" s="22" t="s">
        <v>39</v>
      </c>
    </row>
    <row r="107" spans="1:13" ht="8.1" customHeight="1">
      <c r="A107" s="9"/>
      <c r="B107" s="3"/>
      <c r="C107" s="3"/>
      <c r="E107" s="19"/>
      <c r="F107" s="5"/>
      <c r="G107" s="71"/>
      <c r="H107" s="20"/>
      <c r="I107" s="19"/>
      <c r="J107" s="20"/>
      <c r="K107" s="71"/>
      <c r="L107" s="20"/>
      <c r="M107" s="19"/>
    </row>
    <row r="108" spans="1:13" ht="18.95" customHeight="1">
      <c r="A108" s="9" t="s">
        <v>152</v>
      </c>
      <c r="B108" s="3"/>
      <c r="C108" s="3"/>
      <c r="D108" s="3"/>
      <c r="F108" s="5"/>
      <c r="G108" s="26"/>
      <c r="H108" s="5"/>
      <c r="I108" s="27"/>
      <c r="J108" s="5"/>
      <c r="K108" s="26"/>
      <c r="L108" s="5"/>
      <c r="M108" s="27"/>
    </row>
    <row r="109" spans="1:13" ht="18.95" customHeight="1">
      <c r="B109" s="3" t="s">
        <v>76</v>
      </c>
      <c r="C109" s="3"/>
      <c r="D109" s="3"/>
      <c r="F109" s="5"/>
      <c r="G109" s="97">
        <v>3999</v>
      </c>
      <c r="H109" s="98"/>
      <c r="I109" s="99">
        <v>4758</v>
      </c>
      <c r="J109" s="98"/>
      <c r="K109" s="97">
        <v>1161</v>
      </c>
      <c r="L109" s="98"/>
      <c r="M109" s="99">
        <v>1295</v>
      </c>
    </row>
    <row r="110" spans="1:13" ht="18.95" customHeight="1">
      <c r="B110" s="3" t="s">
        <v>149</v>
      </c>
      <c r="C110" s="3"/>
      <c r="D110" s="3"/>
      <c r="F110" s="5"/>
      <c r="G110" s="97">
        <v>0</v>
      </c>
      <c r="H110" s="98"/>
      <c r="I110" s="99">
        <v>99</v>
      </c>
      <c r="J110" s="98"/>
      <c r="K110" s="97">
        <v>0</v>
      </c>
      <c r="L110" s="98"/>
      <c r="M110" s="99">
        <v>99</v>
      </c>
    </row>
    <row r="111" spans="1:13" ht="18.95" hidden="1" customHeight="1">
      <c r="B111" s="3" t="s">
        <v>92</v>
      </c>
      <c r="C111" s="3"/>
      <c r="D111" s="3"/>
      <c r="F111" s="5"/>
      <c r="G111" s="97"/>
      <c r="H111" s="98"/>
      <c r="I111" s="99"/>
      <c r="J111" s="98"/>
      <c r="K111" s="97"/>
      <c r="L111" s="98"/>
      <c r="M111" s="99">
        <v>0</v>
      </c>
    </row>
    <row r="112" spans="1:13" ht="18.95" customHeight="1">
      <c r="B112" s="3" t="s">
        <v>173</v>
      </c>
      <c r="C112" s="3"/>
      <c r="D112" s="3"/>
      <c r="E112" s="87"/>
      <c r="F112" s="5"/>
      <c r="G112" s="97">
        <v>386</v>
      </c>
      <c r="H112" s="98"/>
      <c r="I112" s="99">
        <v>327</v>
      </c>
      <c r="J112" s="98"/>
      <c r="K112" s="97">
        <v>0</v>
      </c>
      <c r="L112" s="98"/>
      <c r="M112" s="99">
        <v>327</v>
      </c>
    </row>
    <row r="113" spans="1:13" ht="18.95" customHeight="1">
      <c r="B113" s="3" t="s">
        <v>157</v>
      </c>
      <c r="C113" s="3"/>
      <c r="D113" s="3"/>
      <c r="F113" s="5"/>
      <c r="G113" s="106"/>
      <c r="H113" s="98"/>
      <c r="I113" s="107"/>
      <c r="J113" s="98"/>
      <c r="K113" s="97"/>
      <c r="L113" s="98"/>
      <c r="M113" s="99"/>
    </row>
    <row r="114" spans="1:13" ht="18.95" customHeight="1">
      <c r="A114" s="80"/>
      <c r="B114" s="80"/>
      <c r="C114" s="80" t="s">
        <v>158</v>
      </c>
      <c r="D114" s="80"/>
      <c r="F114" s="5"/>
      <c r="G114" s="97">
        <v>68120</v>
      </c>
      <c r="H114" s="47"/>
      <c r="I114" s="99">
        <v>46480</v>
      </c>
      <c r="J114" s="47"/>
      <c r="K114" s="97">
        <v>64407</v>
      </c>
      <c r="L114" s="47"/>
      <c r="M114" s="99">
        <v>46718</v>
      </c>
    </row>
    <row r="115" spans="1:13" ht="18.95" customHeight="1">
      <c r="B115" s="3" t="s">
        <v>143</v>
      </c>
      <c r="C115" s="3"/>
      <c r="D115" s="3"/>
      <c r="F115" s="80"/>
      <c r="G115" s="97"/>
      <c r="H115" s="47"/>
      <c r="I115" s="99"/>
      <c r="J115" s="47"/>
      <c r="K115" s="97"/>
      <c r="L115" s="47"/>
      <c r="M115" s="99"/>
    </row>
    <row r="116" spans="1:13" ht="18.95" customHeight="1">
      <c r="C116" s="3" t="s">
        <v>97</v>
      </c>
      <c r="D116" s="3"/>
      <c r="F116" s="80"/>
      <c r="G116" s="97">
        <v>8248</v>
      </c>
      <c r="H116" s="47"/>
      <c r="I116" s="99">
        <v>609</v>
      </c>
      <c r="J116" s="47"/>
      <c r="K116" s="97">
        <v>8762</v>
      </c>
      <c r="L116" s="47"/>
      <c r="M116" s="99">
        <v>609</v>
      </c>
    </row>
    <row r="117" spans="1:13" ht="18.95" customHeight="1">
      <c r="B117" s="3" t="s">
        <v>194</v>
      </c>
      <c r="C117" s="3"/>
      <c r="D117" s="3"/>
      <c r="F117" s="80"/>
      <c r="G117" s="97"/>
      <c r="H117" s="47"/>
      <c r="I117" s="99"/>
      <c r="J117" s="47"/>
      <c r="K117" s="97"/>
      <c r="L117" s="47"/>
      <c r="M117" s="99"/>
    </row>
    <row r="118" spans="1:13" ht="18.95" customHeight="1">
      <c r="C118" s="3" t="s">
        <v>97</v>
      </c>
      <c r="D118" s="3"/>
      <c r="F118" s="80"/>
      <c r="G118" s="97">
        <v>14592</v>
      </c>
      <c r="H118" s="47"/>
      <c r="I118" s="99">
        <v>47</v>
      </c>
      <c r="J118" s="47"/>
      <c r="K118" s="97">
        <v>14592</v>
      </c>
      <c r="L118" s="47"/>
      <c r="M118" s="99">
        <v>47</v>
      </c>
    </row>
    <row r="119" spans="1:13" ht="18.75">
      <c r="B119" s="3" t="s">
        <v>153</v>
      </c>
      <c r="C119" s="3"/>
      <c r="D119" s="3"/>
      <c r="E119" s="87">
        <v>9</v>
      </c>
      <c r="F119" s="80"/>
      <c r="G119" s="97">
        <v>54443</v>
      </c>
      <c r="H119" s="47"/>
      <c r="I119" s="99">
        <v>240228</v>
      </c>
      <c r="J119" s="47"/>
      <c r="K119" s="97">
        <v>22423</v>
      </c>
      <c r="L119" s="47"/>
      <c r="M119" s="99">
        <v>206081</v>
      </c>
    </row>
    <row r="120" spans="1:13" ht="18.75">
      <c r="B120" s="3"/>
      <c r="C120" s="3"/>
      <c r="D120" s="3"/>
      <c r="F120" s="80"/>
      <c r="G120" s="99"/>
      <c r="H120" s="47"/>
      <c r="I120" s="99"/>
      <c r="J120" s="47"/>
      <c r="K120" s="99"/>
      <c r="L120" s="47"/>
      <c r="M120" s="99"/>
    </row>
    <row r="121" spans="1:13" ht="18.75">
      <c r="B121" s="3"/>
      <c r="C121" s="3"/>
      <c r="D121" s="3"/>
      <c r="F121" s="80"/>
      <c r="G121" s="27"/>
      <c r="H121" s="80"/>
      <c r="I121" s="27"/>
      <c r="J121" s="80"/>
      <c r="K121" s="27"/>
      <c r="L121" s="80"/>
      <c r="M121" s="27"/>
    </row>
    <row r="122" spans="1:13" ht="18.75">
      <c r="B122" s="3"/>
      <c r="C122" s="3"/>
      <c r="D122" s="3"/>
      <c r="F122" s="80"/>
      <c r="G122" s="27"/>
      <c r="H122" s="80"/>
      <c r="I122" s="27"/>
      <c r="J122" s="80"/>
      <c r="K122" s="27"/>
      <c r="L122" s="80"/>
      <c r="M122" s="27"/>
    </row>
    <row r="123" spans="1:13" ht="18.75">
      <c r="B123" s="3"/>
      <c r="C123" s="3"/>
      <c r="D123" s="3"/>
      <c r="F123" s="80"/>
      <c r="G123" s="27"/>
      <c r="H123" s="80"/>
      <c r="I123" s="27"/>
      <c r="J123" s="80"/>
      <c r="K123" s="27"/>
      <c r="L123" s="80"/>
      <c r="M123" s="27"/>
    </row>
    <row r="124" spans="1:13" ht="18.75">
      <c r="B124" s="3"/>
      <c r="C124" s="3"/>
      <c r="D124" s="3"/>
      <c r="F124" s="80"/>
      <c r="G124" s="27"/>
      <c r="H124" s="80"/>
      <c r="I124" s="27"/>
      <c r="J124" s="80"/>
      <c r="K124" s="27"/>
      <c r="L124" s="80"/>
      <c r="M124" s="27"/>
    </row>
    <row r="125" spans="1:13" ht="18.75">
      <c r="B125" s="3"/>
      <c r="C125" s="3"/>
      <c r="D125" s="3"/>
      <c r="F125" s="80"/>
      <c r="G125" s="27"/>
      <c r="H125" s="80"/>
      <c r="I125" s="27"/>
      <c r="J125" s="80"/>
      <c r="K125" s="27"/>
      <c r="L125" s="80"/>
      <c r="M125" s="27"/>
    </row>
    <row r="126" spans="1:13" ht="18.75">
      <c r="B126" s="3"/>
      <c r="C126" s="3"/>
      <c r="D126" s="3"/>
      <c r="F126" s="80"/>
      <c r="G126" s="27"/>
      <c r="H126" s="80"/>
      <c r="I126" s="27"/>
      <c r="J126" s="80"/>
      <c r="K126" s="27"/>
      <c r="L126" s="80"/>
      <c r="M126" s="27"/>
    </row>
    <row r="127" spans="1:13" ht="18.75">
      <c r="B127" s="3"/>
      <c r="C127" s="3"/>
      <c r="D127" s="3"/>
      <c r="F127" s="80"/>
      <c r="G127" s="27"/>
      <c r="H127" s="80"/>
      <c r="I127" s="27"/>
      <c r="J127" s="80"/>
      <c r="K127" s="27"/>
      <c r="L127" s="80"/>
      <c r="M127" s="27"/>
    </row>
    <row r="128" spans="1:13" ht="18.75">
      <c r="B128" s="3"/>
      <c r="C128" s="3"/>
      <c r="D128" s="3"/>
      <c r="F128" s="80"/>
      <c r="G128" s="27"/>
      <c r="H128" s="80"/>
      <c r="I128" s="27"/>
      <c r="J128" s="80"/>
      <c r="K128" s="27"/>
      <c r="L128" s="80"/>
      <c r="M128" s="27"/>
    </row>
    <row r="129" spans="2:13" ht="18.75">
      <c r="B129" s="3"/>
      <c r="C129" s="3"/>
      <c r="D129" s="3"/>
      <c r="F129" s="80"/>
      <c r="G129" s="27"/>
      <c r="H129" s="80"/>
      <c r="I129" s="27"/>
      <c r="J129" s="80"/>
      <c r="K129" s="27"/>
      <c r="L129" s="80"/>
      <c r="M129" s="27"/>
    </row>
    <row r="130" spans="2:13" ht="18.75">
      <c r="B130" s="3"/>
      <c r="C130" s="3"/>
      <c r="D130" s="3"/>
      <c r="F130" s="80"/>
      <c r="G130" s="27"/>
      <c r="H130" s="80"/>
      <c r="I130" s="27"/>
      <c r="J130" s="80"/>
      <c r="K130" s="27"/>
      <c r="L130" s="80"/>
      <c r="M130" s="27"/>
    </row>
    <row r="131" spans="2:13" ht="18.75">
      <c r="B131" s="3"/>
      <c r="C131" s="3"/>
      <c r="D131" s="3"/>
      <c r="F131" s="80"/>
      <c r="G131" s="27"/>
      <c r="H131" s="80"/>
      <c r="I131" s="27"/>
      <c r="J131" s="80"/>
      <c r="K131" s="27"/>
      <c r="L131" s="80"/>
      <c r="M131" s="27"/>
    </row>
    <row r="132" spans="2:13" ht="18.75">
      <c r="B132" s="3"/>
      <c r="C132" s="3"/>
      <c r="D132" s="3"/>
      <c r="F132" s="80"/>
      <c r="G132" s="27"/>
      <c r="H132" s="80"/>
      <c r="I132" s="27"/>
      <c r="J132" s="80"/>
      <c r="K132" s="27"/>
      <c r="L132" s="80"/>
      <c r="M132" s="27"/>
    </row>
    <row r="133" spans="2:13" ht="18.75">
      <c r="B133" s="3"/>
      <c r="C133" s="3"/>
      <c r="D133" s="3"/>
      <c r="F133" s="80"/>
      <c r="G133" s="27"/>
      <c r="H133" s="80"/>
      <c r="I133" s="27"/>
      <c r="J133" s="80"/>
      <c r="K133" s="27"/>
      <c r="L133" s="80"/>
      <c r="M133" s="27"/>
    </row>
    <row r="134" spans="2:13" ht="18.75">
      <c r="B134" s="3"/>
      <c r="C134" s="3"/>
      <c r="D134" s="3"/>
      <c r="F134" s="80"/>
      <c r="G134" s="27"/>
      <c r="H134" s="80"/>
      <c r="I134" s="27"/>
      <c r="J134" s="80"/>
      <c r="K134" s="27"/>
      <c r="L134" s="80"/>
      <c r="M134" s="27"/>
    </row>
    <row r="135" spans="2:13" ht="18.75">
      <c r="B135" s="3"/>
      <c r="C135" s="3"/>
      <c r="D135" s="3"/>
      <c r="F135" s="80"/>
      <c r="G135" s="27"/>
      <c r="H135" s="80"/>
      <c r="I135" s="27"/>
      <c r="J135" s="80"/>
      <c r="K135" s="27"/>
      <c r="L135" s="80"/>
      <c r="M135" s="27"/>
    </row>
    <row r="136" spans="2:13" ht="18.75">
      <c r="B136" s="3"/>
      <c r="C136" s="3"/>
      <c r="D136" s="3"/>
      <c r="F136" s="80"/>
      <c r="G136" s="27"/>
      <c r="H136" s="80"/>
      <c r="I136" s="27"/>
      <c r="J136" s="80"/>
      <c r="K136" s="27"/>
      <c r="L136" s="80"/>
      <c r="M136" s="27"/>
    </row>
    <row r="137" spans="2:13" ht="24.75" customHeight="1">
      <c r="B137" s="3"/>
      <c r="C137" s="3"/>
      <c r="D137" s="3"/>
      <c r="F137" s="80"/>
      <c r="G137" s="27"/>
      <c r="H137" s="80"/>
      <c r="I137" s="27"/>
      <c r="J137" s="80"/>
      <c r="K137" s="27"/>
      <c r="L137" s="80"/>
      <c r="M137" s="27"/>
    </row>
    <row r="138" spans="2:13" ht="18.75">
      <c r="B138" s="3"/>
      <c r="C138" s="3"/>
      <c r="D138" s="3"/>
      <c r="F138" s="80"/>
      <c r="G138" s="27"/>
      <c r="H138" s="80"/>
      <c r="I138" s="27"/>
      <c r="J138" s="80"/>
      <c r="K138" s="27"/>
      <c r="L138" s="80"/>
      <c r="M138" s="27"/>
    </row>
    <row r="139" spans="2:13" ht="18.75">
      <c r="B139" s="3"/>
      <c r="C139" s="3"/>
      <c r="D139" s="3"/>
      <c r="F139" s="80"/>
      <c r="G139" s="27"/>
      <c r="H139" s="80"/>
      <c r="I139" s="27"/>
      <c r="J139" s="80"/>
      <c r="K139" s="27"/>
      <c r="L139" s="80"/>
      <c r="M139" s="27"/>
    </row>
    <row r="140" spans="2:13" ht="18.75">
      <c r="B140" s="3"/>
      <c r="C140" s="3"/>
      <c r="D140" s="3"/>
      <c r="F140" s="80"/>
      <c r="G140" s="27"/>
      <c r="H140" s="80"/>
      <c r="I140" s="27"/>
      <c r="J140" s="80"/>
      <c r="K140" s="27"/>
      <c r="L140" s="80"/>
      <c r="M140" s="27"/>
    </row>
    <row r="141" spans="2:13" ht="18.75">
      <c r="B141" s="3"/>
      <c r="C141" s="3"/>
      <c r="D141" s="3"/>
      <c r="F141" s="80"/>
      <c r="G141" s="27"/>
      <c r="H141" s="80"/>
      <c r="I141" s="27"/>
      <c r="J141" s="80"/>
      <c r="K141" s="27"/>
      <c r="L141" s="80"/>
      <c r="M141" s="27"/>
    </row>
    <row r="142" spans="2:13" ht="18.75">
      <c r="B142" s="3"/>
      <c r="C142" s="3"/>
      <c r="D142" s="3"/>
      <c r="F142" s="80"/>
      <c r="G142" s="27"/>
      <c r="H142" s="80"/>
      <c r="I142" s="27"/>
      <c r="J142" s="80"/>
      <c r="K142" s="27"/>
      <c r="L142" s="80"/>
      <c r="M142" s="27"/>
    </row>
    <row r="143" spans="2:13" ht="13.5" customHeight="1">
      <c r="B143" s="3"/>
      <c r="C143" s="3"/>
      <c r="D143" s="3"/>
      <c r="F143" s="80"/>
      <c r="G143" s="27"/>
      <c r="H143" s="80"/>
      <c r="I143" s="27"/>
      <c r="J143" s="80"/>
      <c r="K143" s="27"/>
      <c r="L143" s="80"/>
      <c r="M143" s="27"/>
    </row>
    <row r="144" spans="2:13" ht="15" customHeight="1">
      <c r="B144" s="3"/>
      <c r="C144" s="3"/>
      <c r="D144" s="3"/>
      <c r="F144" s="80"/>
      <c r="G144" s="27"/>
      <c r="H144" s="80"/>
      <c r="I144" s="27"/>
      <c r="J144" s="80"/>
      <c r="K144" s="27"/>
      <c r="L144" s="80"/>
      <c r="M144" s="27"/>
    </row>
    <row r="145" spans="1:13" ht="17.25" customHeight="1">
      <c r="B145" s="3"/>
      <c r="C145" s="3"/>
      <c r="D145" s="3"/>
      <c r="F145" s="80"/>
      <c r="G145" s="27"/>
      <c r="H145" s="80"/>
      <c r="I145" s="27"/>
      <c r="J145" s="80"/>
      <c r="K145" s="27"/>
      <c r="L145" s="80"/>
      <c r="M145" s="27"/>
    </row>
    <row r="146" spans="1:13" ht="16.5" customHeight="1">
      <c r="B146" s="3"/>
      <c r="C146" s="3"/>
      <c r="D146" s="3"/>
      <c r="F146" s="80"/>
      <c r="G146" s="27"/>
      <c r="H146" s="80"/>
      <c r="I146" s="27"/>
      <c r="J146" s="80"/>
      <c r="K146" s="27"/>
      <c r="L146" s="80"/>
      <c r="M146" s="27"/>
    </row>
    <row r="147" spans="1:13" ht="9" customHeight="1">
      <c r="B147" s="3"/>
      <c r="C147" s="3"/>
      <c r="D147" s="3"/>
      <c r="F147" s="80"/>
      <c r="G147" s="27"/>
      <c r="H147" s="80"/>
      <c r="I147" s="27"/>
      <c r="J147" s="80"/>
      <c r="K147" s="27"/>
      <c r="L147" s="80"/>
      <c r="M147" s="27"/>
    </row>
    <row r="148" spans="1:13" ht="21.95" customHeight="1">
      <c r="A148" s="11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11"/>
      <c r="C148" s="11"/>
      <c r="D148" s="11"/>
      <c r="E148" s="12"/>
      <c r="F148" s="13"/>
      <c r="G148" s="14"/>
      <c r="H148" s="35"/>
      <c r="I148" s="15"/>
      <c r="J148" s="37"/>
      <c r="K148" s="37"/>
      <c r="L148" s="37"/>
      <c r="M148" s="36"/>
    </row>
  </sheetData>
  <mergeCells count="6">
    <mergeCell ref="G104:I104"/>
    <mergeCell ref="K104:M104"/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6881CA7F5EC774CA9CF900D60026E03" ma:contentTypeVersion="9" ma:contentTypeDescription="สร้างเอกสารใหม่" ma:contentTypeScope="" ma:versionID="fb13b3f4edc93be150e0b5d29afc82dc">
  <xsd:schema xmlns:xsd="http://www.w3.org/2001/XMLSchema" xmlns:xs="http://www.w3.org/2001/XMLSchema" xmlns:p="http://schemas.microsoft.com/office/2006/metadata/properties" xmlns:ns2="ebf5ea7e-bb53-4bc8-9e2a-bffa73b88305" xmlns:ns3="da9c373b-ed23-4580-9678-d32db3fbae5f" targetNamespace="http://schemas.microsoft.com/office/2006/metadata/properties" ma:root="true" ma:fieldsID="c2b4fb9f0c274cf75271aa4a2e48811d" ns2:_="" ns3:_="">
    <xsd:import namespace="ebf5ea7e-bb53-4bc8-9e2a-bffa73b88305"/>
    <xsd:import namespace="da9c373b-ed23-4580-9678-d32db3fbae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5ea7e-bb53-4bc8-9e2a-bffa73b883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a8d5550-ac98-435c-9451-779c7af35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c373b-ed23-4580-9678-d32db3fbae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7b6ba1-70a6-40e9-8e99-0ec9e8b4aed8}" ma:internalName="TaxCatchAll" ma:showField="CatchAllData" ma:web="da9c373b-ed23-4580-9678-d32db3fbae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BB65D0-1AA8-489B-9CB7-C21C8849A112}"/>
</file>

<file path=customXml/itemProps2.xml><?xml version="1.0" encoding="utf-8"?>
<ds:datastoreItem xmlns:ds="http://schemas.openxmlformats.org/officeDocument/2006/customXml" ds:itemID="{0CFEA93A-7DF1-4DBE-A0DB-F4DB3D907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T2-4</vt:lpstr>
      <vt:lpstr>T5(3M)</vt:lpstr>
      <vt:lpstr>T6(9M)</vt:lpstr>
      <vt:lpstr>T7</vt:lpstr>
      <vt:lpstr>T8</vt:lpstr>
      <vt:lpstr>T9-11</vt:lpstr>
      <vt:lpstr>'T2-4'!Print_Area</vt:lpstr>
      <vt:lpstr>'T5(3M)'!Print_Area</vt:lpstr>
      <vt:lpstr>'T6(9M)'!Print_Area</vt:lpstr>
      <vt:lpstr>'T7'!Print_Area</vt:lpstr>
      <vt:lpstr>'T8'!Print_Area</vt:lpstr>
      <vt:lpstr>'T9-11'!Print_Area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Thanisorn Saetang</cp:lastModifiedBy>
  <cp:lastPrinted>2022-11-14T04:15:29Z</cp:lastPrinted>
  <dcterms:created xsi:type="dcterms:W3CDTF">2020-03-09T03:31:56Z</dcterms:created>
  <dcterms:modified xsi:type="dcterms:W3CDTF">2022-11-14T04:16:30Z</dcterms:modified>
</cp:coreProperties>
</file>