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2/Q322/1.FS/5.SET File/"/>
    </mc:Choice>
  </mc:AlternateContent>
  <xr:revisionPtr revIDLastSave="390" documentId="13_ncr:1_{49212B95-F434-4638-8AF7-116FA6C0AD3D}" xr6:coauthVersionLast="47" xr6:coauthVersionMax="47" xr10:uidLastSave="{714596E1-EDC7-48ED-92CE-6FE69D3DE515}"/>
  <bookViews>
    <workbookView xWindow="28680" yWindow="-120" windowWidth="29040" windowHeight="15840" tabRatio="687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4)" sheetId="6" r:id="rId5"/>
  </sheets>
  <definedNames>
    <definedName name="_xlnm._FilterDatabase" localSheetId="0" hidden="1">'SFP (3-5)'!$A$1:$I$104</definedName>
    <definedName name="_xlnm._FilterDatabase" localSheetId="1" hidden="1">'SOCI (6-9)'!$D$3:$J$9</definedName>
    <definedName name="_Hlk120336604" localSheetId="4">'SCF (12-14)'!$A$37</definedName>
    <definedName name="_xlnm.Print_Area" localSheetId="4">'SCF (12-14)'!$A$1:$H$115</definedName>
    <definedName name="_xlnm.Print_Area" localSheetId="0">'SFP (3-5)'!$A$1:$I$104</definedName>
    <definedName name="_xlnm.Print_Area" localSheetId="1">'SOCI (6-9)'!$A$1:$J$149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8" i="5" l="1"/>
  <c r="F106" i="6"/>
  <c r="B106" i="6"/>
  <c r="F99" i="6"/>
  <c r="H99" i="6"/>
  <c r="B99" i="6"/>
  <c r="F29" i="6"/>
  <c r="F28" i="6"/>
  <c r="B29" i="6"/>
  <c r="B28" i="6"/>
  <c r="F18" i="6"/>
  <c r="B18" i="6"/>
  <c r="F12" i="6"/>
  <c r="F11" i="6"/>
  <c r="B12" i="6"/>
  <c r="B11" i="6"/>
  <c r="AC47" i="5"/>
  <c r="Y47" i="5"/>
  <c r="W47" i="5"/>
  <c r="U47" i="5"/>
  <c r="S47" i="5"/>
  <c r="Q47" i="5"/>
  <c r="O47" i="5"/>
  <c r="M47" i="5"/>
  <c r="K47" i="5"/>
  <c r="I47" i="5"/>
  <c r="G47" i="5"/>
  <c r="E47" i="5"/>
  <c r="C47" i="5"/>
  <c r="AA53" i="5"/>
  <c r="AE53" i="5" s="1"/>
  <c r="AA52" i="5"/>
  <c r="AE52" i="5" s="1"/>
  <c r="AA46" i="5"/>
  <c r="AE46" i="5" s="1"/>
  <c r="AA44" i="5"/>
  <c r="AE44" i="5" s="1"/>
  <c r="AA47" i="5" l="1"/>
  <c r="AE47" i="5"/>
  <c r="AA40" i="5"/>
  <c r="H77" i="6" l="1"/>
  <c r="F77" i="6"/>
  <c r="B77" i="6"/>
  <c r="D77" i="6"/>
  <c r="C35" i="1" l="1"/>
  <c r="E35" i="1"/>
  <c r="H149" i="19" l="1"/>
  <c r="D149" i="19"/>
  <c r="F149" i="19"/>
  <c r="H74" i="19"/>
  <c r="D74" i="19"/>
  <c r="F74" i="19"/>
  <c r="H103" i="6" l="1"/>
  <c r="D99" i="6"/>
  <c r="H29" i="6"/>
  <c r="H12" i="6"/>
  <c r="H11" i="6"/>
  <c r="D29" i="6"/>
  <c r="D18" i="6"/>
  <c r="D12" i="6"/>
  <c r="D11" i="6"/>
  <c r="N36" i="18"/>
  <c r="L36" i="18"/>
  <c r="H36" i="18"/>
  <c r="F36" i="18"/>
  <c r="D36" i="18"/>
  <c r="R35" i="18"/>
  <c r="J36" i="18"/>
  <c r="P31" i="18"/>
  <c r="N31" i="18"/>
  <c r="L31" i="18"/>
  <c r="J31" i="18"/>
  <c r="H31" i="18"/>
  <c r="F31" i="18"/>
  <c r="D31" i="18"/>
  <c r="D38" i="18" s="1"/>
  <c r="R30" i="18"/>
  <c r="R31" i="18" s="1"/>
  <c r="R26" i="18"/>
  <c r="AC54" i="5"/>
  <c r="W54" i="5"/>
  <c r="U54" i="5"/>
  <c r="S54" i="5"/>
  <c r="Q54" i="5"/>
  <c r="O54" i="5"/>
  <c r="K54" i="5"/>
  <c r="I54" i="5"/>
  <c r="G54" i="5"/>
  <c r="E54" i="5"/>
  <c r="C54" i="5"/>
  <c r="Y54" i="5"/>
  <c r="M54" i="5"/>
  <c r="AC41" i="5"/>
  <c r="AA41" i="5"/>
  <c r="Y41" i="5"/>
  <c r="W41" i="5"/>
  <c r="U41" i="5"/>
  <c r="S41" i="5"/>
  <c r="Q41" i="5"/>
  <c r="O41" i="5"/>
  <c r="M41" i="5"/>
  <c r="K41" i="5"/>
  <c r="I41" i="5"/>
  <c r="G41" i="5"/>
  <c r="E41" i="5"/>
  <c r="C41" i="5"/>
  <c r="AE40" i="5"/>
  <c r="AE41" i="5" s="1"/>
  <c r="AE36" i="5"/>
  <c r="J135" i="19"/>
  <c r="J127" i="19"/>
  <c r="F135" i="19"/>
  <c r="F127" i="19"/>
  <c r="J103" i="19"/>
  <c r="J94" i="19"/>
  <c r="F103" i="19"/>
  <c r="F94" i="19"/>
  <c r="J60" i="19"/>
  <c r="J52" i="19"/>
  <c r="F72" i="19"/>
  <c r="F67" i="19"/>
  <c r="F60" i="19"/>
  <c r="F52" i="19"/>
  <c r="J28" i="19"/>
  <c r="J19" i="19"/>
  <c r="F28" i="19"/>
  <c r="F19" i="19"/>
  <c r="I100" i="1"/>
  <c r="I102" i="1" s="1"/>
  <c r="E100" i="1"/>
  <c r="E102" i="1" s="1"/>
  <c r="I67" i="1"/>
  <c r="I57" i="1"/>
  <c r="E67" i="1"/>
  <c r="E57" i="1"/>
  <c r="I35" i="1"/>
  <c r="I19" i="1"/>
  <c r="E19" i="1"/>
  <c r="G67" i="1"/>
  <c r="C67" i="1"/>
  <c r="G57" i="1"/>
  <c r="C57" i="1"/>
  <c r="G35" i="1"/>
  <c r="G19" i="1"/>
  <c r="C19" i="1"/>
  <c r="J105" i="19" l="1"/>
  <c r="J109" i="19" s="1"/>
  <c r="J111" i="19" s="1"/>
  <c r="J19" i="18" s="1"/>
  <c r="Y49" i="5"/>
  <c r="Y56" i="5" s="1"/>
  <c r="C99" i="1" s="1"/>
  <c r="I49" i="5"/>
  <c r="I56" i="5" s="1"/>
  <c r="W49" i="5"/>
  <c r="W56" i="5" s="1"/>
  <c r="Q49" i="5"/>
  <c r="Q56" i="5" s="1"/>
  <c r="M49" i="5"/>
  <c r="M56" i="5" s="1"/>
  <c r="C96" i="1" s="1"/>
  <c r="S49" i="5"/>
  <c r="S56" i="5" s="1"/>
  <c r="C49" i="5"/>
  <c r="C56" i="5" s="1"/>
  <c r="J38" i="18"/>
  <c r="G96" i="1" s="1"/>
  <c r="F38" i="18"/>
  <c r="F61" i="19"/>
  <c r="F30" i="19"/>
  <c r="F34" i="19" s="1"/>
  <c r="F36" i="19" s="1"/>
  <c r="J61" i="19"/>
  <c r="F136" i="19"/>
  <c r="J30" i="19"/>
  <c r="J34" i="19" s="1"/>
  <c r="J36" i="19" s="1"/>
  <c r="J65" i="19" s="1"/>
  <c r="J74" i="19" s="1"/>
  <c r="J136" i="19"/>
  <c r="F105" i="19"/>
  <c r="F109" i="19" s="1"/>
  <c r="F111" i="19" s="1"/>
  <c r="I69" i="1"/>
  <c r="I104" i="1" s="1"/>
  <c r="R34" i="18"/>
  <c r="R36" i="18" s="1"/>
  <c r="R38" i="18" s="1"/>
  <c r="H38" i="18"/>
  <c r="L38" i="18"/>
  <c r="N38" i="18"/>
  <c r="P36" i="18"/>
  <c r="P38" i="18" s="1"/>
  <c r="G99" i="1" s="1"/>
  <c r="K49" i="5"/>
  <c r="K56" i="5" s="1"/>
  <c r="G49" i="5"/>
  <c r="G56" i="5" s="1"/>
  <c r="O49" i="5"/>
  <c r="O56" i="5" s="1"/>
  <c r="E49" i="5"/>
  <c r="E56" i="5" s="1"/>
  <c r="U49" i="5"/>
  <c r="U56" i="5" s="1"/>
  <c r="AC49" i="5"/>
  <c r="AC56" i="5" s="1"/>
  <c r="C101" i="1" s="1"/>
  <c r="AE49" i="5"/>
  <c r="AA49" i="5"/>
  <c r="E69" i="1"/>
  <c r="E104" i="1" s="1"/>
  <c r="I37" i="1"/>
  <c r="E37" i="1"/>
  <c r="G37" i="1"/>
  <c r="C37" i="1"/>
  <c r="G69" i="1"/>
  <c r="C69" i="1"/>
  <c r="J137" i="19" l="1"/>
  <c r="J145" i="19" s="1"/>
  <c r="J147" i="19" s="1"/>
  <c r="H9" i="6"/>
  <c r="H30" i="6" s="1"/>
  <c r="H43" i="6" s="1"/>
  <c r="H45" i="6" s="1"/>
  <c r="H102" i="6" s="1"/>
  <c r="H105" i="6" s="1"/>
  <c r="H107" i="6" s="1"/>
  <c r="J140" i="19"/>
  <c r="G100" i="1"/>
  <c r="G102" i="1" s="1"/>
  <c r="G104" i="1" s="1"/>
  <c r="C100" i="1"/>
  <c r="C102" i="1" s="1"/>
  <c r="C104" i="1" s="1"/>
  <c r="F62" i="19"/>
  <c r="F137" i="19"/>
  <c r="F147" i="19" s="1"/>
  <c r="J62" i="19"/>
  <c r="J70" i="19" s="1"/>
  <c r="J72" i="19" s="1"/>
  <c r="F142" i="19"/>
  <c r="D9" i="6"/>
  <c r="D30" i="6" s="1"/>
  <c r="D43" i="6" s="1"/>
  <c r="D45" i="6" s="1"/>
  <c r="D105" i="6" s="1"/>
  <c r="D107" i="6" s="1"/>
  <c r="J67" i="19"/>
  <c r="AA54" i="5"/>
  <c r="AA56" i="5" s="1"/>
  <c r="AE54" i="5"/>
  <c r="AE56" i="5" s="1"/>
  <c r="J149" i="19" l="1"/>
  <c r="J142" i="19"/>
  <c r="P20" i="18"/>
  <c r="D127" i="19" l="1"/>
  <c r="H19" i="19" l="1"/>
  <c r="H94" i="19"/>
  <c r="P11" i="18" l="1"/>
  <c r="R11" i="18" s="1"/>
  <c r="L21" i="18"/>
  <c r="L16" i="18"/>
  <c r="L23" i="18" l="1"/>
  <c r="H52" i="19" l="1"/>
  <c r="D52" i="19"/>
  <c r="P21" i="18" l="1"/>
  <c r="N21" i="18"/>
  <c r="H21" i="18"/>
  <c r="F21" i="18"/>
  <c r="D21" i="18"/>
  <c r="R20" i="18"/>
  <c r="P16" i="18"/>
  <c r="N16" i="18"/>
  <c r="J16" i="18"/>
  <c r="H16" i="18"/>
  <c r="F16" i="18"/>
  <c r="D16" i="18"/>
  <c r="R15" i="18"/>
  <c r="R16" i="18" s="1"/>
  <c r="W31" i="5"/>
  <c r="U31" i="5"/>
  <c r="S31" i="5"/>
  <c r="Q31" i="5"/>
  <c r="O31" i="5"/>
  <c r="K31" i="5"/>
  <c r="I31" i="5"/>
  <c r="G31" i="5"/>
  <c r="E31" i="5"/>
  <c r="C31" i="5"/>
  <c r="Y30" i="5"/>
  <c r="AA30" i="5" s="1"/>
  <c r="Y29" i="5"/>
  <c r="M31" i="5"/>
  <c r="AC24" i="5"/>
  <c r="U24" i="5"/>
  <c r="S24" i="5"/>
  <c r="Q24" i="5"/>
  <c r="O24" i="5"/>
  <c r="M24" i="5"/>
  <c r="K24" i="5"/>
  <c r="I24" i="5"/>
  <c r="G24" i="5"/>
  <c r="E24" i="5"/>
  <c r="C24" i="5"/>
  <c r="Y23" i="5"/>
  <c r="W24" i="5"/>
  <c r="AC19" i="5"/>
  <c r="AA19" i="5"/>
  <c r="Y19" i="5"/>
  <c r="W19" i="5"/>
  <c r="U19" i="5"/>
  <c r="S19" i="5"/>
  <c r="S26" i="5" s="1"/>
  <c r="Q19" i="5"/>
  <c r="O19" i="5"/>
  <c r="M19" i="5"/>
  <c r="K19" i="5"/>
  <c r="K26" i="5" s="1"/>
  <c r="I19" i="5"/>
  <c r="I26" i="5" s="1"/>
  <c r="G19" i="5"/>
  <c r="G26" i="5" s="1"/>
  <c r="E19" i="5"/>
  <c r="E26" i="5" s="1"/>
  <c r="C19" i="5"/>
  <c r="C26" i="5" s="1"/>
  <c r="AE18" i="5"/>
  <c r="K33" i="5" l="1"/>
  <c r="C33" i="5"/>
  <c r="E33" i="5"/>
  <c r="G33" i="5"/>
  <c r="Y24" i="5"/>
  <c r="Y26" i="5" s="1"/>
  <c r="AA23" i="5"/>
  <c r="F23" i="18"/>
  <c r="N23" i="18"/>
  <c r="P23" i="18"/>
  <c r="H23" i="18"/>
  <c r="D23" i="18"/>
  <c r="I33" i="5"/>
  <c r="S33" i="5"/>
  <c r="AA29" i="5"/>
  <c r="O26" i="5"/>
  <c r="O33" i="5" s="1"/>
  <c r="M26" i="5"/>
  <c r="M33" i="5" s="1"/>
  <c r="Y31" i="5"/>
  <c r="U26" i="5"/>
  <c r="U33" i="5" s="1"/>
  <c r="Q26" i="5"/>
  <c r="Q33" i="5" s="1"/>
  <c r="AE19" i="5"/>
  <c r="AC26" i="5"/>
  <c r="W26" i="5"/>
  <c r="W33" i="5" s="1"/>
  <c r="Y33" i="5" l="1"/>
  <c r="AA31" i="5"/>
  <c r="AE14" i="5"/>
  <c r="AA24" i="5"/>
  <c r="AA26" i="5" s="1"/>
  <c r="AE23" i="5"/>
  <c r="AE24" i="5" s="1"/>
  <c r="AE26" i="5" s="1"/>
  <c r="AA33" i="5" l="1"/>
  <c r="D103" i="19" l="1"/>
  <c r="H103" i="19" l="1"/>
  <c r="I135" i="19"/>
  <c r="D135" i="19"/>
  <c r="D94" i="19"/>
  <c r="H60" i="19"/>
  <c r="D60" i="19"/>
  <c r="D19" i="19"/>
  <c r="D28" i="19"/>
  <c r="D105" i="19" l="1"/>
  <c r="H135" i="19"/>
  <c r="H28" i="19"/>
  <c r="D136" i="19"/>
  <c r="D109" i="19" l="1"/>
  <c r="H105" i="19"/>
  <c r="H109" i="19" l="1"/>
  <c r="H127" i="19"/>
  <c r="H136" i="19" s="1"/>
  <c r="D111" i="19"/>
  <c r="B9" i="6" s="1"/>
  <c r="D61" i="19"/>
  <c r="H61" i="19"/>
  <c r="H111" i="19" l="1"/>
  <c r="F9" i="6" s="1"/>
  <c r="D137" i="19"/>
  <c r="D72" i="19" s="1"/>
  <c r="H137" i="19" l="1"/>
  <c r="F30" i="6"/>
  <c r="F43" i="6" s="1"/>
  <c r="H142" i="19"/>
  <c r="J21" i="18" l="1"/>
  <c r="J23" i="18" s="1"/>
  <c r="R19" i="18"/>
  <c r="F45" i="6"/>
  <c r="H147" i="19" l="1"/>
  <c r="R21" i="18"/>
  <c r="R23" i="18" s="1"/>
  <c r="G30" i="6" l="1"/>
  <c r="G43" i="6" l="1"/>
  <c r="F105" i="6" l="1"/>
  <c r="F107" i="6" l="1"/>
  <c r="D30" i="19" l="1"/>
  <c r="D34" i="19" l="1"/>
  <c r="H30" i="19"/>
  <c r="H34" i="19" l="1"/>
  <c r="D36" i="19"/>
  <c r="H36" i="19" l="1"/>
  <c r="D62" i="19"/>
  <c r="D67" i="19" l="1"/>
  <c r="H62" i="19"/>
  <c r="H67" i="19" l="1"/>
  <c r="B30" i="6" l="1"/>
  <c r="H72" i="19" l="1"/>
  <c r="B43" i="6"/>
  <c r="B45" i="6" l="1"/>
  <c r="B105" i="6" l="1"/>
  <c r="B107" i="6" l="1"/>
  <c r="D142" i="19" l="1"/>
  <c r="AE29" i="5" l="1"/>
  <c r="AE30" i="5" l="1"/>
  <c r="D147" i="19"/>
  <c r="AC31" i="5"/>
  <c r="AC33" i="5" s="1"/>
  <c r="AE31" i="5" l="1"/>
  <c r="AE33" i="5" s="1"/>
</calcChain>
</file>

<file path=xl/sharedStrings.xml><?xml version="1.0" encoding="utf-8"?>
<sst xmlns="http://schemas.openxmlformats.org/spreadsheetml/2006/main" count="526" uniqueCount="300">
  <si>
    <t>Central Retail Corporation Public Company Limited and its Subsidiaries</t>
  </si>
  <si>
    <t>Statement of financial position</t>
  </si>
  <si>
    <t>Consolidated financial</t>
  </si>
  <si>
    <t>Separate financial</t>
  </si>
  <si>
    <t>statements</t>
  </si>
  <si>
    <t>30 September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</si>
  <si>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</si>
  <si>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</si>
  <si>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</si>
  <si>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</si>
  <si>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</si>
  <si>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</si>
  <si>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receivables</t>
  </si>
  <si>
    <t>Other current receivables</t>
  </si>
  <si>
    <t xml:space="preserve">Short-term loans 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</si>
  <si>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</si>
  <si>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</si>
  <si>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</si>
  <si>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</si>
  <si>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</si>
  <si>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Investments in subsidiaries</t>
  </si>
  <si>
    <t>Investments in associates</t>
  </si>
  <si>
    <t>Investments in joint ventures</t>
  </si>
  <si>
    <t>Other non-current financial assets</t>
  </si>
  <si>
    <t>Finance lease receivables</t>
  </si>
  <si>
    <t>Investment properties</t>
  </si>
  <si>
    <t xml:space="preserve">Property, plant and equipment  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</si>
  <si>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</si>
  <si>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</si>
  <si>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</si>
  <si>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</si>
  <si>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</si>
  <si>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</si>
  <si>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</si>
  <si>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</si>
  <si>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</si>
  <si>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</si>
  <si>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</si>
  <si>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Current portion of long-term borrowings</t>
  </si>
  <si>
    <t>Current portion of lease liabilities</t>
  </si>
  <si>
    <t>Current income tax payable</t>
  </si>
  <si>
    <t>Derivative liabilities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</si>
  <si>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</si>
  <si>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</si>
  <si>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</si>
  <si>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</si>
  <si>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</si>
  <si>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</si>
  <si>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Unearned lease income</t>
  </si>
  <si>
    <t>Other non-current liabilities</t>
  </si>
  <si>
    <t xml:space="preserve">Total non-current liabilities </t>
  </si>
  <si>
    <t>Total liabilities</t>
  </si>
  <si>
    <t xml:space="preserve">statements </t>
  </si>
  <si>
    <t>Equity</t>
  </si>
  <si>
    <t xml:space="preserve">Share capital: 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</si>
  <si>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</si>
  <si>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</si>
  <si>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</si>
  <si>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</si>
  <si>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   Baht 1 per share)</t>
  </si>
  <si>
    <t>Share premium:</t>
  </si>
  <si>
    <t xml:space="preserve">   Share premium on ordinary shares</t>
  </si>
  <si>
    <t xml:space="preserve">   Share premium on treasury shares</t>
  </si>
  <si>
    <t xml:space="preserve">Difference in value arising from restructuring </t>
  </si>
  <si>
    <t xml:space="preserve">   transactions of entities under common control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</si>
  <si>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</si>
  <si>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</si>
  <si>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</si>
  <si>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</si>
  <si>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Difference arising from acquiring of</t>
  </si>
  <si>
    <t xml:space="preserve">   non-controlling interests</t>
  </si>
  <si>
    <t>Other components of equity</t>
  </si>
  <si>
    <t>Non-controlling interests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</si>
  <si>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</si>
  <si>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</si>
  <si>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>Three-month period ended 30 September</t>
  </si>
  <si>
    <t>Revenue from sales of goods</t>
  </si>
  <si>
    <t xml:space="preserve">     (Gross revenue </t>
  </si>
  <si>
    <t xml:space="preserve">                                </t>
  </si>
  <si>
    <t>Revenue from rental services</t>
  </si>
  <si>
    <t>Revenue from rendering of services</t>
  </si>
  <si>
    <t>Interest income</t>
  </si>
  <si>
    <t xml:space="preserve">Other income </t>
  </si>
  <si>
    <t>Expenses</t>
  </si>
  <si>
    <t>Costs of sales of goods</t>
  </si>
  <si>
    <t>Costs of rental and rendering of services</t>
  </si>
  <si>
    <t>Selling expenses</t>
  </si>
  <si>
    <t xml:space="preserve">Administrative expenses  </t>
  </si>
  <si>
    <t>Total expenses</t>
  </si>
  <si>
    <t>Profit (loss) from operating activities</t>
  </si>
  <si>
    <t>Finance costs</t>
  </si>
  <si>
    <t>Share of profit of associates and joint ventures</t>
  </si>
  <si>
    <t xml:space="preserve">    accounted for using equity method</t>
  </si>
  <si>
    <t>Profit (loss) before tax (expense) income</t>
  </si>
  <si>
    <t>Tax (expense) income</t>
  </si>
  <si>
    <t>Profit (loss) for the period</t>
  </si>
  <si>
    <t xml:space="preserve">Other comprehensive income </t>
  </si>
  <si>
    <t>Items that will be reclassified subsequently to profit or loss</t>
  </si>
  <si>
    <t>Exchange differences on translating financial statements</t>
  </si>
  <si>
    <t>Income tax relating to items that will be reclassified</t>
  </si>
  <si>
    <t xml:space="preserve">   to profit or loss</t>
  </si>
  <si>
    <t xml:space="preserve">Total items that will be reclassified subsequently 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</si>
  <si>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</si>
  <si>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</si>
  <si>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</si>
  <si>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Gain on remeasurements of defined benefit plans</t>
  </si>
  <si>
    <t>Income tax relating to items that will not be reclassified</t>
  </si>
  <si>
    <t>Total items that will not be reclassified to profit or loss</t>
  </si>
  <si>
    <t>Other comprehensive income for the period, net of tax</t>
  </si>
  <si>
    <t xml:space="preserve">Total comprehensive income for the period </t>
  </si>
  <si>
    <t>Profit (loss) attributable to:</t>
  </si>
  <si>
    <t xml:space="preserve">   Owners of the parent</t>
  </si>
  <si>
    <t xml:space="preserve">   Non-controlling interests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</si>
  <si>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</si>
  <si>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Total comprehensive income for the period</t>
  </si>
  <si>
    <t xml:space="preserve">Basic earnings (loss) per share </t>
  </si>
  <si>
    <t>Nine-month period ended 30 September</t>
  </si>
  <si>
    <t>Dividend income</t>
  </si>
  <si>
    <t>Other income</t>
  </si>
  <si>
    <t>Total items that will be reclassified subsequently to</t>
  </si>
  <si>
    <t xml:space="preserve">   profit or loss</t>
  </si>
  <si>
    <t>Gain (loss) on remeasurements of defined benefit plans</t>
  </si>
  <si>
    <r>
      <t xml:space="preserve">Total comprehensive income </t>
    </r>
    <r>
      <rPr>
        <b/>
        <sz val="11"/>
        <rFont val="Times New Roman"/>
        <family val="1"/>
      </rPr>
      <t>attributable to:</t>
    </r>
  </si>
  <si>
    <t>Basic earnings (loss) per share</t>
  </si>
  <si>
    <t>Statement of changes in equity (Unaudited)</t>
  </si>
  <si>
    <t xml:space="preserve">Consolidated financial statements </t>
  </si>
  <si>
    <t>Retained earnings</t>
  </si>
  <si>
    <r>
      <t xml:space="preserve">Other components of </t>
    </r>
    <r>
      <rPr>
        <sz val="11"/>
        <rFont val="Times New Roman"/>
        <family val="1"/>
      </rPr>
      <t>equity</t>
    </r>
  </si>
  <si>
    <t>Difference in value</t>
  </si>
  <si>
    <t>Share</t>
  </si>
  <si>
    <t>arising from</t>
  </si>
  <si>
    <t>premium</t>
  </si>
  <si>
    <t>restructuring</t>
  </si>
  <si>
    <t>Difference arising</t>
  </si>
  <si>
    <t xml:space="preserve">Gain (loss) on </t>
  </si>
  <si>
    <t>Total</t>
  </si>
  <si>
    <t xml:space="preserve">Equity </t>
  </si>
  <si>
    <t>Issued and</t>
  </si>
  <si>
    <t>on</t>
  </si>
  <si>
    <t>transactions</t>
  </si>
  <si>
    <t>from acquiring of</t>
  </si>
  <si>
    <t>Cash flow</t>
  </si>
  <si>
    <t xml:space="preserve">remeasurements </t>
  </si>
  <si>
    <t>other</t>
  </si>
  <si>
    <t>attributable to</t>
  </si>
  <si>
    <t>Non-</t>
  </si>
  <si>
    <t>paid-up</t>
  </si>
  <si>
    <t>ordinary</t>
  </si>
  <si>
    <t>treasury</t>
  </si>
  <si>
    <t>of entities under</t>
  </si>
  <si>
    <t>Legal</t>
  </si>
  <si>
    <t>non-controlling</t>
  </si>
  <si>
    <t>Translation</t>
  </si>
  <si>
    <t>hedge</t>
  </si>
  <si>
    <t>Fair value</t>
  </si>
  <si>
    <t xml:space="preserve">of defined </t>
  </si>
  <si>
    <t xml:space="preserve"> components</t>
  </si>
  <si>
    <t>owners of</t>
  </si>
  <si>
    <t xml:space="preserve">controlling </t>
  </si>
  <si>
    <t>share capital</t>
  </si>
  <si>
    <t>share</t>
  </si>
  <si>
    <t>common control</t>
  </si>
  <si>
    <t>reserve</t>
  </si>
  <si>
    <t xml:space="preserve">Unappropriated </t>
  </si>
  <si>
    <t>interests</t>
  </si>
  <si>
    <t xml:space="preserve"> reserve</t>
  </si>
  <si>
    <t>benefit plans</t>
  </si>
  <si>
    <t>of equity</t>
  </si>
  <si>
    <t>the parent</t>
  </si>
  <si>
    <t>equity</t>
  </si>
  <si>
    <t>Transactions with owners, recorded directly in equity</t>
  </si>
  <si>
    <t xml:space="preserve">    Dividends </t>
  </si>
  <si>
    <t xml:space="preserve">  Changes in ownership interests in subsidiaries</t>
  </si>
  <si>
    <t xml:space="preserve">    Acquisition of non-controlling interests </t>
  </si>
  <si>
    <t xml:space="preserve"> Total changes in ownership interests in subsidiaries</t>
  </si>
  <si>
    <t>Total transactions with owners, recorded directly  in equity</t>
  </si>
  <si>
    <t>Comprehensive income for the period</t>
  </si>
  <si>
    <t xml:space="preserve">    Profit or loss</t>
  </si>
  <si>
    <t xml:space="preserve">    Other comprehensive income</t>
  </si>
  <si>
    <r>
      <t xml:space="preserve">Total comprehensive income </t>
    </r>
    <r>
      <rPr>
        <b/>
        <sz val="11"/>
        <rFont val="Times New Roman"/>
        <family val="1"/>
      </rPr>
      <t>for the period</t>
    </r>
  </si>
  <si>
    <t>Nine-month period ended 30 September 2021</t>
  </si>
  <si>
    <t>Balance at 1 January 2021</t>
  </si>
  <si>
    <t xml:space="preserve">  Distributions to owners of the parent</t>
  </si>
  <si>
    <t xml:space="preserve"> Total distributions to owners of the parent</t>
  </si>
  <si>
    <t xml:space="preserve">        through business combination</t>
  </si>
  <si>
    <t>Balance at 30 September 2021</t>
  </si>
  <si>
    <t xml:space="preserve">Separate financial statements </t>
  </si>
  <si>
    <t>Share premium</t>
  </si>
  <si>
    <t xml:space="preserve">remeasurements of </t>
  </si>
  <si>
    <t>other components</t>
  </si>
  <si>
    <t>on ordinary share</t>
  </si>
  <si>
    <t>Legal reserve</t>
  </si>
  <si>
    <t>defined benefit plans</t>
  </si>
  <si>
    <t>Total equity</t>
  </si>
  <si>
    <t xml:space="preserve">    Profit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</si>
  <si>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</si>
  <si>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</si>
  <si>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</si>
  <si>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</si>
  <si>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Unrealised (gain) loss on exchange rate</t>
  </si>
  <si>
    <t>Unrealised loss on derivative</t>
  </si>
  <si>
    <t>Share of profit of associates and joint ventures accounted for</t>
  </si>
  <si>
    <t xml:space="preserve">   using equity method, net of tax</t>
  </si>
  <si>
    <t>Expected credit losses</t>
  </si>
  <si>
    <t>Losses on inventories devaluation</t>
  </si>
  <si>
    <t xml:space="preserve"> -   </t>
  </si>
  <si>
    <t>Realised unearned lease income</t>
  </si>
  <si>
    <t>Changes in operating assets and liabilities</t>
  </si>
  <si>
    <t>Net cash generated from (used in) operating activities</t>
  </si>
  <si>
    <t>Taxes paid</t>
  </si>
  <si>
    <t xml:space="preserve">Net cash from (used in) operating activities </t>
  </si>
  <si>
    <t>Cash flows from investing activities</t>
  </si>
  <si>
    <t>Acquisition of subsidiaries, net of cash acquired</t>
  </si>
  <si>
    <t>Increase in share capital of subsidiaries</t>
  </si>
  <si>
    <t>Increase in share capital of joint venture</t>
  </si>
  <si>
    <t>Proceeds from disposal of other current financial assets</t>
  </si>
  <si>
    <t>Acquisition of other current financial assets</t>
  </si>
  <si>
    <t>Proceeds from disposal of property, plant and equipment</t>
  </si>
  <si>
    <t xml:space="preserve">Acquisition of property, plant and equipment  </t>
  </si>
  <si>
    <t>Proceeds from disposal of investment properties</t>
  </si>
  <si>
    <t>Acquisition of investment properties</t>
  </si>
  <si>
    <t>Proceeds from disposal of other intangible assets</t>
  </si>
  <si>
    <t>Acquisition of other intangible assets</t>
  </si>
  <si>
    <t>Proceeds from repayment of short-term loans to related parties</t>
  </si>
  <si>
    <t>Short-term loans to related parties</t>
  </si>
  <si>
    <t>Proceeds from repayment of short-term loans to other parties</t>
  </si>
  <si>
    <t>Short-term loans to other parties</t>
  </si>
  <si>
    <t xml:space="preserve">Dividends received </t>
  </si>
  <si>
    <t xml:space="preserve">Interest received  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</si>
  <si>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</si>
  <si>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</si>
  <si>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</si>
  <si>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</si>
  <si>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</si>
  <si>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</si>
  <si>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short-term borrowings from related parties</t>
  </si>
  <si>
    <t>Payment of lease liabilities</t>
  </si>
  <si>
    <t>Dividends paid to owners of the Company</t>
  </si>
  <si>
    <t>Dividends paid to non-controlling interests</t>
  </si>
  <si>
    <t>Interest paid</t>
  </si>
  <si>
    <t xml:space="preserve">   before effect of exchange rates</t>
  </si>
  <si>
    <t>Effect of exchange rate changes on cash and cash equivalents</t>
  </si>
  <si>
    <t>Translating foreign operations</t>
  </si>
  <si>
    <t xml:space="preserve">Cash and cash equivalents at 1 January </t>
  </si>
  <si>
    <t>Cash and cash equivalents at 30 September</t>
  </si>
  <si>
    <t>Non-cash transactions</t>
  </si>
  <si>
    <t>Payable for property, plant and equipment</t>
  </si>
  <si>
    <t>Payable for other intangible assets</t>
  </si>
  <si>
    <t>Payable for acquisition of subsidiaries</t>
  </si>
  <si>
    <t>Transfer from property, plant and equipment to investment property</t>
  </si>
  <si>
    <t xml:space="preserve">Net cash used in investing activities  </t>
  </si>
  <si>
    <t>Current portion of finance lease receivables</t>
  </si>
  <si>
    <t>Derivative assets</t>
  </si>
  <si>
    <t>Short-term loans</t>
  </si>
  <si>
    <t>Long-term derivative liabilities</t>
  </si>
  <si>
    <t>Nine-month period ended 30 September 2022</t>
  </si>
  <si>
    <t>Balance at 1 January 2022</t>
  </si>
  <si>
    <t>Balance at 30 September 2022</t>
  </si>
  <si>
    <t xml:space="preserve">Bank overdrafts and short-term loans </t>
  </si>
  <si>
    <t xml:space="preserve">   from financial institutions</t>
  </si>
  <si>
    <t>Income</t>
  </si>
  <si>
    <t>Total income</t>
  </si>
  <si>
    <t>Equity attributable to owners of the parent</t>
  </si>
  <si>
    <t>(Unaudited)</t>
  </si>
  <si>
    <t>Long-term derivative assets</t>
  </si>
  <si>
    <t>3,9</t>
  </si>
  <si>
    <t>Loss on disposal of investment in subsidiary</t>
  </si>
  <si>
    <t>Gain on disposal of investment in associate</t>
  </si>
  <si>
    <t>(Gain) loss on disposal of investment property, property, plant and</t>
  </si>
  <si>
    <t xml:space="preserve">    equipment, right-of-use assets and intangible assets and</t>
  </si>
  <si>
    <t xml:space="preserve">    remeasurement of right-of-use assets</t>
  </si>
  <si>
    <t>Proceeds from disposal of investment in subsidiary</t>
  </si>
  <si>
    <t>Proceeds from disposal of investment in associate</t>
  </si>
  <si>
    <t>2022 : Baht 62,482 million and</t>
  </si>
  <si>
    <t>2021 : Baht 43,240 million)</t>
  </si>
  <si>
    <t>2022 : Baht 640 million and</t>
  </si>
  <si>
    <t>2021 : Baht 234 million)</t>
  </si>
  <si>
    <t>2022 : Baht 68,608 million and</t>
  </si>
  <si>
    <t>2021 : Baht 47,158 million)</t>
  </si>
  <si>
    <t>2022 : Baht 182,427 million and</t>
  </si>
  <si>
    <t>2021 : Baht 141,379 million)</t>
  </si>
  <si>
    <t>2022 : Baht 1,656 million and</t>
  </si>
  <si>
    <t>2021 : Baht 1,111 million)</t>
  </si>
  <si>
    <t>2022 : Baht 200,168 million and</t>
  </si>
  <si>
    <t>2021 : Baht 155,479 million)</t>
  </si>
  <si>
    <t xml:space="preserve">    Acquisition of non-controlling interests without a change in control</t>
  </si>
  <si>
    <t>Increase in investment of joint venture</t>
  </si>
  <si>
    <t>Acquisition of other non-current financial assets</t>
  </si>
  <si>
    <t>Gain on cash flow hedges</t>
  </si>
  <si>
    <t>Tax expense (income)</t>
  </si>
  <si>
    <t>Reversal of impairment loss</t>
  </si>
  <si>
    <t xml:space="preserve">Net cash from (used in) financing activities  </t>
  </si>
  <si>
    <t>Net decrease in cash and cash equivalents,</t>
  </si>
  <si>
    <t>Net decrease in cash and cash equivalents</t>
  </si>
  <si>
    <t>Transfer from investment property to right-of-use assets</t>
  </si>
  <si>
    <t>Transfer from right-of-use assets to investment property</t>
  </si>
  <si>
    <t xml:space="preserve">    without a change in control</t>
  </si>
  <si>
    <t>Payment of payable for acquisition of subsidiary</t>
  </si>
  <si>
    <t>Proceeds from issue of ordinary shares of subsidiary</t>
  </si>
  <si>
    <t>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</si>
</sst>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&quot;$&quot;#,##0.00;\-&quot;$&quot;#,##0.00"/>
    <numFmt numFmtId="166" formatCode="_-&quot;$&quot;* #,##0_-;\-&quot;$&quot;* #,##0_-;_-&quot;$&quot;* &quot;-&quot;_-;_-@_-"/>
    <numFmt numFmtId="167" formatCode="_-* #,##0_-;\-* #,##0_-;_-* &quot;-&quot;_-;_-@_-"/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([$€]* #,##0.00_);_([$€]* \(#,##0.00\);_([$€]* &quot;-&quot;??_);_(@_)"/>
    <numFmt numFmtId="175" formatCode="&quot;$&quot;#,##0.00_);[Red]&quot;\&quot;\(&quot;$&quot;#,##0.00&quot;\&quot;\)"/>
    <numFmt numFmtId="176" formatCode="&quot;$&quot;#,##0.0,_);[Red]\(&quot;$&quot;#,##0.0,\)"/>
    <numFmt numFmtId="177" formatCode="_-* #,##0\ _B_F_-;\-* #,##0\ _B_F_-;_-* &quot;-&quot;\ _B_F_-;_-@_-"/>
    <numFmt numFmtId="178" formatCode="&quot;\&quot;\?#,##0_);&quot;\&quot;\-&quot;\&quot;\?#,##0"/>
    <numFmt numFmtId="179" formatCode="_-&quot;Dfl.&quot;\ * #,##0.00_-;_-&quot;Dfl.&quot;\ * #,##0.00\-;_-&quot;Dfl.&quot;\ * &quot;-&quot;??_-;_-@_-"/>
    <numFmt numFmtId="180" formatCode="#,##0.000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0.0_)\%;\(0.0\)\%;0.0_)\%;@_)_%"/>
    <numFmt numFmtId="186" formatCode="#,##0.0_)_%;\(#,##0.0\)_%;0.0_)_%;@_)_%"/>
    <numFmt numFmtId="187" formatCode="_ * #,##0_)\ _฿_ ;_ * \(#,##0\)\ _฿_ ;_ * &quot;-&quot;_)\ _฿_ ;_ @_ "/>
    <numFmt numFmtId="188" formatCode="[$-1010000]d/m/yy;@"/>
    <numFmt numFmtId="189" formatCode="#,##0_ "/>
    <numFmt numFmtId="190" formatCode="#,##0.0000_);\(#,##0.0000\)"/>
    <numFmt numFmtId="191" formatCode="_-* #,##0\ _F_-;\-* #,##0\ _F_-;_-* &quot;-&quot;\ _F_-;_-@_-"/>
    <numFmt numFmtId="192" formatCode="&quot;SFr.&quot;#,##0.00;[Red]&quot;SFr.&quot;\-#,##0.00"/>
    <numFmt numFmtId="193" formatCode="&quot;$&quot;#,##0.0_);\(&quot;$&quot;#,##0.0\)"/>
    <numFmt numFmtId="194" formatCode="_ * #,##0_ ;_ * \-#,##0_ ;_ * &quot;-&quot;_ ;_ @_ "/>
    <numFmt numFmtId="195" formatCode="#,##0&quot;명&quot;"/>
    <numFmt numFmtId="196" formatCode="\ #,##0"/>
    <numFmt numFmtId="197" formatCode="d/&quot;기&quot;&quot;정&quot;&quot;치&quot;"/>
    <numFmt numFmtId="198" formatCode="\t#,##0_);\(\t#,##0\)"/>
    <numFmt numFmtId="199" formatCode="_ &quot;\&quot;* #,##0_ ;_ &quot;\&quot;* \-#,##0_ ;_ &quot;\&quot;* &quot;-&quot;_ ;_ @_ "/>
    <numFmt numFmtId="200" formatCode="#,##0.0_);\(#,##0.0\);#,##0.0_);@_)"/>
    <numFmt numFmtId="201" formatCode="&quot;$&quot;_(#,##0.00_);&quot;$&quot;\(#,##0.00\);&quot;$&quot;_(0.00_);@_)"/>
    <numFmt numFmtId="202" formatCode="#,##0.00_);\(#,##0.00\);0.00_);@_)"/>
    <numFmt numFmtId="203" formatCode="\€_(#,##0.00_);\€\(#,##0.00\);\€_(0.00_);@_)"/>
    <numFmt numFmtId="204" formatCode=";;;"/>
    <numFmt numFmtId="205" formatCode="#,##0_)\x;\(#,##0\)\x;0_)\x;@_)_x"/>
    <numFmt numFmtId="206" formatCode="#,##0_)_x;\(#,##0\)_x;0_)_x;@_)_x"/>
    <numFmt numFmtId="207" formatCode="&quot;ฃ&quot;#,##0.00;[Red]\-&quot;ฃ&quot;#,##0.00"/>
    <numFmt numFmtId="208" formatCode="&quot;ฃ&quot;#,##0;[Red]\-&quot;ฃ&quot;#,##0"/>
    <numFmt numFmtId="209" formatCode="_ * #,##0.000000_ ;_ * \-#,##0.000000_ ;_ * &quot;-&quot;_ ;_ @_ "/>
    <numFmt numFmtId="210" formatCode="0.00000"/>
    <numFmt numFmtId="211" formatCode="&quot;\&quot;#,##0;[Red]&quot;\&quot;\-#,##0"/>
    <numFmt numFmtId="212" formatCode="&quot;\&quot;#,##0.00;[Red]&quot;\&quot;\-#,##0.00"/>
    <numFmt numFmtId="213" formatCode="#."/>
    <numFmt numFmtId="214" formatCode="#,##0,_);[Red]\(#,##0,\)"/>
    <numFmt numFmtId="215" formatCode="#,##0.0%;[Red]\(#,##0.0%\)"/>
    <numFmt numFmtId="216" formatCode="\ว\ \ด\ด\ด\ด\ &quot;ค.ศ.&quot;\ \ค\ค\ค\ค"/>
    <numFmt numFmtId="217" formatCode="0_)"/>
    <numFmt numFmtId="218" formatCode="#.\ \ "/>
    <numFmt numFmtId="219" formatCode="##.\ \ "/>
    <numFmt numFmtId="220" formatCode="#,##0.00;[Red]\(#,##0.00\);&quot;-&quot;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\ @"/>
    <numFmt numFmtId="224" formatCode="_ * #,##0_ ;_ * &quot;\&quot;\!\-#,##0_ ;_ * &quot;-&quot;_ ;_ @_ "/>
    <numFmt numFmtId="225" formatCode="&quot;\&quot;#,##0\ ;[Red]\(&quot;\&quot;#,##0\)"/>
    <numFmt numFmtId="226" formatCode="_ * #,##0.00_ ;_ * &quot;\&quot;\!\-#,##0.00_ ;_ * &quot;-&quot;??_ ;_ @_ "/>
    <numFmt numFmtId="227" formatCode="_ * #,##0.00_ ;_ * \-#,##0.00_ ;_ * &quot;-&quot;??_ ;_ @_ "/>
    <numFmt numFmtId="228" formatCode="0.0\ \M\e\n"/>
    <numFmt numFmtId="229" formatCode="&quot;J$&quot;#,##0;\-&quot;J$&quot;#,##0"/>
    <numFmt numFmtId="230" formatCode="#,##0.0_);\(#,##0.0\)"/>
    <numFmt numFmtId="231" formatCode="General_)"/>
    <numFmt numFmtId="232" formatCode="_(* #,##0.0_);_(* \(#,##0.0\);_(* &quot;-&quot;?_);@_)"/>
    <numFmt numFmtId="233" formatCode="0.0%"/>
    <numFmt numFmtId="234" formatCode="_-* #,##0.000_-;\-* #,##0.000_-;_-* &quot;-&quot;??_-;_-@_-"/>
    <numFmt numFmtId="235" formatCode="#,##0;\-#,##0;&quot;-&quot;"/>
    <numFmt numFmtId="236" formatCode="###0_);[Red]\(###0\)"/>
    <numFmt numFmtId="237" formatCode="&quot;$&quot;#.;\(&quot;$&quot;#,\)"/>
    <numFmt numFmtId="238" formatCode="_(* #,##0.0000_);_(* \(#,##0.0000\);_(* &quot;-&quot;??_);_(@_)"/>
    <numFmt numFmtId="239" formatCode="0.0%;\(0.0%\)"/>
    <numFmt numFmtId="240" formatCode="&quot;ฃ&quot;#,##0;\-&quot;ฃ&quot;#,##0"/>
    <numFmt numFmtId="241" formatCode="\t0.00"/>
    <numFmt numFmtId="242" formatCode="0.000_)"/>
    <numFmt numFmtId="243" formatCode="#,##0.0_);[Red]\(#,##0.0\)"/>
    <numFmt numFmtId="244" formatCode="#,##0_%_);\(#,##0\)_%;#,##0_%_);@_%_)"/>
    <numFmt numFmtId="245" formatCode="_-* #,##0.00_-;\-* #,##0.00_-;_-* \-??_-;_-@_-"/>
    <numFmt numFmtId="246" formatCode="dd/mm/yyyy\ \ h:mm:ss\ AM/PM"/>
    <numFmt numFmtId="247" formatCode="_(* #,##0.00_);_(* \(#,##0.00\);_(* \-??_);_(@_)"/>
    <numFmt numFmtId="248" formatCode="#,##0.00\ &quot;F&quot;;[Red]\-#,##0.00\ &quot;F&quot;"/>
    <numFmt numFmtId="249" formatCode="#,##0\ &quot;F&quot;;[Red]\-#,##0\ &quot;F&quot;"/>
    <numFmt numFmtId="250" formatCode="#,##0.00;\(#,##0.00\)"/>
    <numFmt numFmtId="251" formatCode="\t&quot;฿&quot;#,##0_);\(\t&quot;฿&quot;#,##0\)"/>
    <numFmt numFmtId="252" formatCode="mmmm\ dd&quot;,&quot;\ yyyy"/>
    <numFmt numFmtId="253" formatCode="#,##0.00\ &quot;F&quot;;\-#,##0.00\ &quot;F&quot;"/>
    <numFmt numFmtId="254" formatCode="#,##0;\(#,##0\)"/>
    <numFmt numFmtId="255" formatCode="\t#,##0_);[Red]\(\t#,##0\)"/>
    <numFmt numFmtId="256" formatCode="[$-409]d\-mmm\-yy;@"/>
    <numFmt numFmtId="257" formatCode="* \(#,##0\);* #,##0_);&quot;-&quot;??_);@"/>
    <numFmt numFmtId="258" formatCode="&quot;$&quot;#,##0_%_);\(&quot;$&quot;#,##0\)_%;&quot;$&quot;#,##0_%_);@_%_)"/>
    <numFmt numFmtId="259" formatCode="&quot;$&quot;#,##0_);\(&quot;$&quot;#,##0.0\)"/>
    <numFmt numFmtId="260" formatCode="dd\-mmm\-yy_)"/>
    <numFmt numFmtId="261" formatCode="d\ \ด\ด\ด\ด\ \b\b\b\b"/>
    <numFmt numFmtId="262" formatCode="#,##0.00&quot; F&quot;_);\(#,##0.00&quot; F&quot;\)"/>
    <numFmt numFmtId="263" formatCode="m/d/yy_%_)"/>
    <numFmt numFmtId="264" formatCode="* #,##0_);* \(#,##0\);&quot;-&quot;??_);@"/>
    <numFmt numFmtId="265" formatCode="\ช\:\น\น"/>
    <numFmt numFmtId="266" formatCode="0_%_);\(0\)_%;0_%_);@_%_)"/>
    <numFmt numFmtId="267" formatCode="#,##0&quot;Km&quot;"/>
    <numFmt numFmtId="268" formatCode="&quot;\&quot;#,##0.00&quot;\&quot;\!\ ;&quot;\&quot;\!\(&quot;\&quot;#,##0.00&quot;\&quot;\!\)"/>
    <numFmt numFmtId="269" formatCode="mm\ &quot;월&quot;\ "/>
    <numFmt numFmtId="270" formatCode="&quot;\&quot;#,##0;&quot;\&quot;&quot;\&quot;\!\-#,##0"/>
    <numFmt numFmtId="271" formatCode="#,##0_);\(#,##0\);&quot; - &quot;_);@_)"/>
    <numFmt numFmtId="272" formatCode="\ #,##0.0_);\(#,##0.0\);&quot; - &quot;_);@_)"/>
    <numFmt numFmtId="273" formatCode="#,##0;\(#,##0\);&quot;-&quot;"/>
    <numFmt numFmtId="274" formatCode="0.0000"/>
    <numFmt numFmtId="275" formatCode="&quot;DM&quot;#,##0.00_);\(&quot;DM&quot;#,##0.00\)"/>
    <numFmt numFmtId="276" formatCode="0000000"/>
    <numFmt numFmtId="277" formatCode="#,##0\ \ ;\(#,##0\)\ ;\—\ \ \ \ "/>
    <numFmt numFmtId="278" formatCode="#,##0.000000"/>
    <numFmt numFmtId="279" formatCode="0.00%;\(0.00%\)"/>
    <numFmt numFmtId="280" formatCode="0.0\%_);\(0.0\%\);0.0\%_);@_%_)"/>
    <numFmt numFmtId="281" formatCode="0."/>
    <numFmt numFmtId="282" formatCode="&quot;0&quot;#.0"/>
    <numFmt numFmtId="283" formatCode="&quot;0&quot;#"/>
    <numFmt numFmtId="284" formatCode="#,##0.00&quot; $&quot;;\-#,##0.00&quot; $&quot;"/>
    <numFmt numFmtId="285" formatCode="_ &quot;\&quot;* #,##0.00_ ;_ &quot;\&quot;* \-#,##0.00_ ;_ &quot;\&quot;* &quot;-&quot;??_ ;_ @_ "/>
    <numFmt numFmtId="286" formatCode="&quot;?&quot;#,##0;[Red]\-&quot;?&quot;#,##0"/>
    <numFmt numFmtId="287" formatCode="0.0&quot;  &quot;"/>
    <numFmt numFmtId="288" formatCode="&quot;฿&quot;\t#,##0_);[Red]\(&quot;฿&quot;\t#,##0\)"/>
    <numFmt numFmtId="289" formatCode="#,##0\x_);\(#,##0\x\)"/>
    <numFmt numFmtId="290" formatCode="#,##0%_);\(#,##0%\)"/>
    <numFmt numFmtId="291" formatCode="0.0\ &quot;x&quot;"/>
    <numFmt numFmtId="292" formatCode="#,##0.00;[Red]\(#,##0.00\)"/>
    <numFmt numFmtId="293" formatCode="#,##0.00_ ;[Red]\(#,##0.00\)"/>
    <numFmt numFmtId="294" formatCode="0.0"/>
    <numFmt numFmtId="295" formatCode="#,###&quot; &quot;;\(#,###\)"/>
    <numFmt numFmtId="296" formatCode="0000.0"/>
    <numFmt numFmtId="297" formatCode="0.00_)"/>
    <numFmt numFmtId="298" formatCode="#,##0&quot; F&quot;_);[Red]\(#,##0&quot; F&quot;\)"/>
    <numFmt numFmtId="299" formatCode="#,###.0,,\ \ ;\(#,###.0,,\)\ \ "/>
    <numFmt numFmtId="300" formatCode="&quot;US$&quot;#,##0_);[Red]\(&quot;US$&quot;#,##0\)"/>
    <numFmt numFmtId="301" formatCode="#,##0,;\(#,##0,\)"/>
    <numFmt numFmtId="302" formatCode="_(&quot;฿&quot;* #,##0_);_(&quot;฿&quot;* \(#,##0\);_(&quot;฿&quot;* &quot;-&quot;_);_(@_)"/>
    <numFmt numFmtId="303" formatCode="0%_);\(0%\)"/>
    <numFmt numFmtId="304" formatCode="_(* #,##0.000000_);_(* \(#,##0.000000\);_(* &quot;-&quot;??_);_(@_)"/>
    <numFmt numFmtId="305" formatCode="0&quot;  &quot;"/>
    <numFmt numFmtId="306" formatCode="#,##0&quot;£&quot;_);[Red]\(#,##0&quot;£&quot;\)"/>
    <numFmt numFmtId="307" formatCode="#,###\ ;\(#,###\);\-\ \ "/>
    <numFmt numFmtId="308" formatCode="#,###,\ \ ;\(#,###,\)\ \ "/>
    <numFmt numFmtId="309" formatCode="_ &quot;kr&quot;\ * #,##0.00_ ;_ &quot;kr&quot;\ * \-#,##0.00_ ;_ &quot;kr&quot;\ * &quot;-&quot;??_ ;_ @_ "/>
    <numFmt numFmtId="310" formatCode="0.00&quot;  &quot;"/>
    <numFmt numFmtId="311" formatCode="&quot;Fr.&quot;\ #,##0;[Red]&quot;Fr.&quot;\ \-#,##0"/>
    <numFmt numFmtId="312" formatCode="&quot;Fr.&quot;\ #,##0.00;[Red]&quot;Fr.&quot;\ \-#,##0.00"/>
    <numFmt numFmtId="313" formatCode="_-&quot;ฃ&quot;* #,##0_-;\-&quot;ฃ&quot;* #,##0_-;_-&quot;ฃ&quot;* &quot;-&quot;_-;_-@_-"/>
    <numFmt numFmtId="314" formatCode="_-&quot;ฃ&quot;* #,##0.00_-;\-&quot;ฃ&quot;* #,##0.00_-;_-&quot;ฃ&quot;* &quot;-&quot;??_-;_-@_-"/>
    <numFmt numFmtId="315" formatCode="&quot;(&quot;0%&quot;)   &quot;;[Red]\-&quot;(&quot;0%&quot;)   &quot;;&quot;－    &quot;"/>
    <numFmt numFmtId="316" formatCode="&quot;(&quot;0.00%&quot;)   &quot;;[Red]\-&quot;(&quot;0.00%&quot;)   &quot;;&quot;－    &quot;"/>
    <numFmt numFmtId="317" formatCode="0.00%;[Red]\-0.00%;&quot;－&quot;"/>
    <numFmt numFmtId="318" formatCode="mmm\.yy"/>
    <numFmt numFmtId="319" formatCode="#,##0;\(#,##0\);\-"/>
    <numFmt numFmtId="320" formatCode="#,##0.00&quot; $&quot;;[Red]\-#,##0.00&quot; $&quot;"/>
    <numFmt numFmtId="321" formatCode="d\/\ mmm\ yy"/>
    <numFmt numFmtId="322" formatCode="&quot;\&quot;#,##0.00&quot;\&quot;&quot;\&quot;\!\!\ ;&quot;\&quot;&quot;\&quot;\!\!\(&quot;\&quot;#,##0.00&quot;\&quot;&quot;\&quot;\!\!\)"/>
    <numFmt numFmtId="323" formatCode="&quot;\&quot;#,##0;&quot;\&quot;&quot;\&quot;&quot;\&quot;\!\!\-#,##0"/>
    <numFmt numFmtId="324" formatCode="_(&quot;￥&quot;* #,##0_);_(&quot;￥&quot;* \(#,##0\);_(&quot;￥&quot;* &quot;-&quot;_);_(@_)"/>
    <numFmt numFmtId="325" formatCode="_(&quot;￥&quot;* #,##0.00_);_(&quot;￥&quot;* \(#,##0.00\);_(&quot;￥&quot;* &quot;-&quot;??_);_(@_)"/>
    <numFmt numFmtId="326" formatCode="0.0000000"/>
    <numFmt numFmtId="327" formatCode="\$#,##0_);[Red]&quot;($&quot;#,##0\)"/>
    <numFmt numFmtId="328" formatCode="&quot;$&quot;* #,##0\ ;&quot;$&quot;* \(#,##0\)"/>
    <numFmt numFmtId="329" formatCode="_(&quot;$&quot;* #,##0.000000_);_(&quot;$&quot;* \(#,##0.000000\);_(&quot;$&quot;* &quot;-&quot;??_);_(@_)"/>
    <numFmt numFmtId="330" formatCode="&quot;￡&quot;#,##0.00;[Red]&quot;￡&quot;\-#,##0.00"/>
    <numFmt numFmtId="331" formatCode="_(* #,##0.000_);_(* \(#,##0.000\);_(* &quot;-&quot;??_);_(@_)"/>
    <numFmt numFmtId="332" formatCode="\(0\)\ "/>
    <numFmt numFmtId="333" formatCode="_-\$* #,##0_ ;_-\$* \-#,##0\ ;_-\$* &quot;-&quot;_ ;_-@_ "/>
    <numFmt numFmtId="334" formatCode="_(* #,##0.0_);_(* \(#,##0.0\);_(* &quot;0.0&quot;_);_(@_)"/>
    <numFmt numFmtId="335" formatCode="&quot;$&quot;* #,##0.0\ ;&quot;$&quot;* \(#,##0.0\)"/>
    <numFmt numFmtId="336" formatCode="&quot;$&quot;* #,##0.00\ ;&quot;$&quot;* \(#,##0.00\)"/>
    <numFmt numFmtId="337" formatCode="0%_);[Red]\(0%\)"/>
    <numFmt numFmtId="338" formatCode="0.0\ %;\(0.0\)%"/>
    <numFmt numFmtId="339" formatCode="00.0%"/>
    <numFmt numFmtId="340" formatCode="_ \\* #,##0_ ;_ \\* \-#,##0_ ;_ \\* \-_ ;_ @_ "/>
    <numFmt numFmtId="341" formatCode="_-\\* #,##0.00_-;&quot;-\&quot;* #,##0.00_-;_-\\* \-??_-;_-@_-"/>
    <numFmt numFmtId="342" formatCode="_ * #,##0_ ;_ * \-#,##0_ ;_ * \-_ ;_ @_ "/>
    <numFmt numFmtId="343" formatCode="#,##0.00_ "/>
    <numFmt numFmtId="344" formatCode="\\#,##0;&quot;\-&quot;#,##0"/>
    <numFmt numFmtId="345" formatCode="_-* #,##0_-;\-* #,##0_-;_-* \-_-;_-@_-"/>
    <numFmt numFmtId="346" formatCode="_(\$* #,##0_);_(\$* &quot;\\\\\\(&quot;#,##0&quot;\\\\\\)&quot;;_(\$* \-_);_(@_)"/>
    <numFmt numFmtId="347" formatCode="#,##0\ "/>
    <numFmt numFmtId="348" formatCode="#,##0\ ;\(#,##0\);\-\ "/>
    <numFmt numFmtId="349" formatCode="_-\\* #,##0_-;&quot;-\&quot;* #,##0_-;_-\\* \-_-;_-@_-"/>
    <numFmt numFmtId="350" formatCode="\\#,##0;[Red]&quot;\-&quot;#,##0"/>
    <numFmt numFmtId="351" formatCode="mmmm\ d\,\ yyyy"/>
    <numFmt numFmtId="352" formatCode="_ &quot;\&quot;* #,##0_);_ &quot;\&quot;* \(#,##0\);_ &quot;\&quot;* &quot;-&quot;_)"/>
    <numFmt numFmtId="353" formatCode="0;&quot;▲ &quot;0"/>
    <numFmt numFmtId="354" formatCode="_(&quot;$&quot;* #,##0.00000_);_(&quot;$&quot;* \(#,##0.00000\);_(&quot;$&quot;* &quot;-&quot;??_);_(@_)"/>
    <numFmt numFmtId="355" formatCode="_(* #,##0.0_);_(* \(#,##0.0\);_(* #,##0_);_(@_)"/>
    <numFmt numFmtId="356" formatCode="#,##0.00&quot;W&quot;_);[Red]\(#,##0.00&quot;W&quot;\)"/>
    <numFmt numFmtId="357" formatCode="_ \\* #,##0.00_ ;_ \\* \-#,##0.00_ ;_ \\* \-??_ ;_ @_ "/>
    <numFmt numFmtId="358" formatCode="_ * #,##0.00_ ;_ * \-#,##0.00_ ;_ * \-??_ ;_ @_ "/>
    <numFmt numFmtId="359" formatCode="ddmmmmyy"/>
    <numFmt numFmtId="360" formatCode="_(* #,##0_);_(* \(#,##0\);_(* &quot;incl.&quot;_);_(@_)"/>
    <numFmt numFmtId="361" formatCode="_(* #,##0_);_(* \(#,##0\);_(* &quot;N/A&quot;_);_(@_)"/>
    <numFmt numFmtId="362" formatCode="_(* #,##0_);_(* \(#,##0\);_(* &quot;TBD&quot;_);_(@_)"/>
    <numFmt numFmtId="363" formatCode="_(* #,##0_);_(* \(#,##0\);_(* &quot;(TBD)&quot;;_(@_)"/>
    <numFmt numFmtId="364" formatCode="0.000000"/>
    <numFmt numFmtId="365" formatCode="\t&quot;$&quot;#,##0.00_);\(\t&quot;$&quot;#,##0.00\)"/>
  </numFmts>
  <fonts count="5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i/>
      <sz val="11"/>
      <color rgb="FF0000FF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indexed="10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5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>
      <alignment vertical="top"/>
    </xf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14" fillId="0" borderId="0" applyFont="0" applyFill="0" applyBorder="0" applyAlignment="0" applyProtection="0">
      <protection locked="0"/>
    </xf>
    <xf numFmtId="0" fontId="2" fillId="0" borderId="0"/>
    <xf numFmtId="177" fontId="2" fillId="0" borderId="0" applyFont="0" applyFill="0" applyAlignment="0" applyProtection="0"/>
    <xf numFmtId="177" fontId="2" fillId="0" borderId="0" applyFont="0" applyFill="0" applyAlignment="0" applyProtection="0"/>
    <xf numFmtId="0" fontId="14" fillId="0" borderId="0"/>
    <xf numFmtId="0" fontId="14" fillId="0" borderId="0"/>
    <xf numFmtId="37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0" borderId="0"/>
    <xf numFmtId="0" fontId="47" fillId="0" borderId="0"/>
    <xf numFmtId="0" fontId="2" fillId="0" borderId="0"/>
    <xf numFmtId="0" fontId="2" fillId="0" borderId="0" applyFont="0" applyFill="0" applyBorder="0" applyAlignment="0" applyProtection="0"/>
    <xf numFmtId="0" fontId="48" fillId="0" borderId="0"/>
    <xf numFmtId="0" fontId="2" fillId="0" borderId="0" applyNumberFormat="0" applyFill="0" applyBorder="0" applyAlignment="0" applyProtection="0"/>
    <xf numFmtId="0" fontId="45" fillId="0" borderId="0"/>
    <xf numFmtId="0" fontId="49" fillId="0" borderId="20"/>
    <xf numFmtId="0" fontId="50" fillId="0" borderId="0" applyNumberFormat="0" applyFill="0" applyBorder="0" applyAlignment="0" applyProtection="0">
      <alignment vertical="top"/>
      <protection locked="0"/>
    </xf>
    <xf numFmtId="167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67" fontId="56" fillId="0" borderId="0" applyFont="0" applyFill="0" applyBorder="0" applyAlignment="0" applyProtection="0"/>
    <xf numFmtId="0" fontId="40" fillId="0" borderId="0" applyFont="0" applyFill="0" applyBorder="0" applyAlignment="0" applyProtection="0"/>
    <xf numFmtId="167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8" fillId="0" borderId="0"/>
    <xf numFmtId="0" fontId="2" fillId="0" borderId="0"/>
    <xf numFmtId="0" fontId="2" fillId="0" borderId="0" applyNumberForma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4" fontId="2" fillId="0" borderId="0"/>
    <xf numFmtId="0" fontId="2" fillId="0" borderId="0"/>
    <xf numFmtId="0" fontId="59" fillId="0" borderId="22" applyBorder="0">
      <alignment horizontal="center" vertical="center"/>
    </xf>
    <xf numFmtId="38" fontId="60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61" fillId="0" borderId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0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65" fillId="0" borderId="0"/>
    <xf numFmtId="0" fontId="65" fillId="0" borderId="0"/>
    <xf numFmtId="0" fontId="66" fillId="0" borderId="0" applyFont="0" applyFill="0" applyBorder="0" applyAlignment="0" applyProtection="0"/>
    <xf numFmtId="0" fontId="2" fillId="0" borderId="0"/>
    <xf numFmtId="0" fontId="9" fillId="0" borderId="0"/>
    <xf numFmtId="0" fontId="64" fillId="0" borderId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40" fillId="0" borderId="0" applyFont="0" applyFill="0" applyProtection="0"/>
    <xf numFmtId="191" fontId="2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195" fontId="40" fillId="0" borderId="0" applyFont="0" applyFill="0" applyProtection="0"/>
    <xf numFmtId="196" fontId="40" fillId="0" borderId="0" applyFont="0" applyFill="0" applyProtection="0"/>
    <xf numFmtId="197" fontId="40" fillId="0" borderId="0" applyFont="0" applyFill="0" applyProtection="0"/>
    <xf numFmtId="194" fontId="2" fillId="0" borderId="0" applyFont="0" applyFill="0" applyBorder="0" applyAlignment="0" applyProtection="0"/>
    <xf numFmtId="195" fontId="40" fillId="0" borderId="0" applyFont="0" applyFill="0" applyProtection="0"/>
    <xf numFmtId="190" fontId="40" fillId="0" borderId="0" applyFont="0" applyFill="0" applyProtection="0"/>
    <xf numFmtId="191" fontId="2" fillId="0" borderId="0" applyFont="0" applyFill="0" applyBorder="0" applyAlignment="0" applyProtection="0"/>
    <xf numFmtId="192" fontId="40" fillId="0" borderId="0" applyFont="0" applyFill="0" applyBorder="0" applyAlignment="0" applyProtection="0"/>
    <xf numFmtId="38" fontId="60" fillId="0" borderId="0" applyFont="0" applyFill="0" applyBorder="0" applyAlignment="0" applyProtection="0"/>
    <xf numFmtId="197" fontId="40" fillId="0" borderId="0" applyFont="0" applyFill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6" fontId="40" fillId="0" borderId="0" applyFont="0" applyFill="0" applyProtection="0"/>
    <xf numFmtId="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196" fontId="40" fillId="0" borderId="0" applyFont="0" applyFill="0" applyProtection="0"/>
    <xf numFmtId="195" fontId="40" fillId="0" borderId="0" applyFont="0" applyFill="0" applyProtection="0"/>
    <xf numFmtId="197" fontId="40" fillId="0" borderId="0" applyFont="0" applyFill="0" applyProtection="0"/>
    <xf numFmtId="193" fontId="40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40" fillId="0" borderId="0" applyFont="0" applyFill="0" applyProtection="0"/>
    <xf numFmtId="193" fontId="40" fillId="0" borderId="0" applyFont="0" applyFill="0" applyBorder="0" applyAlignment="0" applyProtection="0"/>
    <xf numFmtId="195" fontId="40" fillId="0" borderId="0" applyFont="0" applyFill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40" fillId="0" borderId="0" applyFont="0" applyFill="0" applyProtection="0"/>
    <xf numFmtId="191" fontId="2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40" fillId="0" borderId="0" applyFont="0" applyFill="0" applyProtection="0"/>
    <xf numFmtId="38" fontId="60" fillId="0" borderId="0" applyFont="0" applyFill="0" applyBorder="0" applyAlignment="0" applyProtection="0"/>
    <xf numFmtId="197" fontId="40" fillId="0" borderId="0" applyFont="0" applyFill="0" applyProtection="0"/>
    <xf numFmtId="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196" fontId="40" fillId="0" borderId="0" applyFont="0" applyFill="0" applyProtection="0"/>
    <xf numFmtId="195" fontId="40" fillId="0" borderId="0" applyFont="0" applyFill="0" applyProtection="0"/>
    <xf numFmtId="197" fontId="40" fillId="0" borderId="0" applyFont="0" applyFill="0" applyProtection="0"/>
    <xf numFmtId="193" fontId="40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40" fillId="0" borderId="0" applyFont="0" applyFill="0" applyProtection="0"/>
    <xf numFmtId="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196" fontId="40" fillId="0" borderId="0" applyFont="0" applyFill="0" applyProtection="0"/>
    <xf numFmtId="195" fontId="40" fillId="0" borderId="0" applyFont="0" applyFill="0" applyProtection="0"/>
    <xf numFmtId="197" fontId="40" fillId="0" borderId="0" applyFont="0" applyFill="0" applyProtection="0"/>
    <xf numFmtId="193" fontId="40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40" fillId="0" borderId="0" applyFont="0" applyFill="0" applyProtection="0"/>
    <xf numFmtId="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196" fontId="40" fillId="0" borderId="0" applyFont="0" applyFill="0" applyProtection="0"/>
    <xf numFmtId="195" fontId="40" fillId="0" borderId="0" applyFont="0" applyFill="0" applyProtection="0"/>
    <xf numFmtId="197" fontId="40" fillId="0" borderId="0" applyFont="0" applyFill="0" applyProtection="0"/>
    <xf numFmtId="193" fontId="40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40" fillId="0" borderId="0" applyFont="0" applyFill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7" fillId="0" borderId="0">
      <alignment vertical="top"/>
    </xf>
    <xf numFmtId="40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67" fillId="0" borderId="0">
      <alignment vertical="top"/>
    </xf>
    <xf numFmtId="0" fontId="2" fillId="0" borderId="0"/>
    <xf numFmtId="0" fontId="2" fillId="0" borderId="0"/>
    <xf numFmtId="0" fontId="9" fillId="0" borderId="0"/>
    <xf numFmtId="0" fontId="9" fillId="0" borderId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74" fontId="9" fillId="0" borderId="0"/>
    <xf numFmtId="0" fontId="2" fillId="0" borderId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174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6" fillId="0" borderId="0"/>
    <xf numFmtId="0" fontId="9" fillId="0" borderId="0"/>
    <xf numFmtId="174" fontId="9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" fillId="0" borderId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4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9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 applyFont="0" applyFill="0" applyBorder="0" applyAlignment="0" applyProtection="0"/>
    <xf numFmtId="0" fontId="9" fillId="0" borderId="0"/>
    <xf numFmtId="0" fontId="9" fillId="0" borderId="0"/>
    <xf numFmtId="0" fontId="67" fillId="0" borderId="0">
      <alignment vertical="top"/>
    </xf>
    <xf numFmtId="174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42" fillId="0" borderId="0"/>
    <xf numFmtId="0" fontId="42" fillId="0" borderId="0"/>
    <xf numFmtId="188" fontId="2" fillId="0" borderId="0" applyNumberFormat="0" applyFill="0" applyBorder="0" applyAlignment="0" applyProtection="0"/>
    <xf numFmtId="0" fontId="2" fillId="0" borderId="0"/>
    <xf numFmtId="0" fontId="2" fillId="0" borderId="0"/>
    <xf numFmtId="199" fontId="44" fillId="0" borderId="0" applyFont="0" applyFill="0" applyBorder="0" applyAlignment="0" applyProtection="0"/>
    <xf numFmtId="0" fontId="64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65" fillId="0" borderId="0"/>
    <xf numFmtId="0" fontId="64" fillId="0" borderId="0"/>
    <xf numFmtId="20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0" fontId="9" fillId="0" borderId="0"/>
    <xf numFmtId="0" fontId="2" fillId="0" borderId="0"/>
    <xf numFmtId="0" fontId="2" fillId="0" borderId="0" applyNumberFormat="0" applyFill="0" applyBorder="0" applyAlignment="0" applyProtection="0"/>
    <xf numFmtId="0" fontId="65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2" fillId="0" borderId="0"/>
    <xf numFmtId="174" fontId="2" fillId="0" borderId="0"/>
    <xf numFmtId="174" fontId="9" fillId="0" borderId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9" fillId="0" borderId="0"/>
    <xf numFmtId="0" fontId="9" fillId="0" borderId="0"/>
    <xf numFmtId="174" fontId="67" fillId="0" borderId="0">
      <alignment vertical="top"/>
    </xf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0"/>
    <xf numFmtId="167" fontId="2" fillId="0" borderId="0" applyFont="0" applyFill="0" applyBorder="0" applyAlignment="0" applyProtection="0"/>
    <xf numFmtId="0" fontId="67" fillId="0" borderId="0">
      <alignment vertical="top"/>
    </xf>
    <xf numFmtId="174" fontId="2" fillId="0" borderId="0" applyNumberFormat="0" applyFill="0" applyBorder="0" applyAlignment="0" applyProtection="0"/>
    <xf numFmtId="0" fontId="67" fillId="0" borderId="0">
      <alignment vertical="top"/>
    </xf>
    <xf numFmtId="187" fontId="4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9" fillId="0" borderId="0" applyNumberForma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7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9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0" fontId="69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0" fontId="9" fillId="0" borderId="0"/>
    <xf numFmtId="0" fontId="9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9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Alignment="0" applyProtection="0"/>
    <xf numFmtId="177" fontId="2" fillId="0" borderId="0" applyFont="0" applyFill="0" applyAlignment="0" applyProtection="0"/>
    <xf numFmtId="177" fontId="2" fillId="0" borderId="0" applyFont="0" applyFill="0" applyAlignment="0" applyProtection="0"/>
    <xf numFmtId="0" fontId="2" fillId="0" borderId="0"/>
    <xf numFmtId="0" fontId="2" fillId="0" borderId="0"/>
    <xf numFmtId="177" fontId="2" fillId="0" borderId="0" applyFont="0" applyFill="0" applyAlignment="0" applyProtection="0"/>
    <xf numFmtId="177" fontId="2" fillId="0" borderId="0" applyFont="0" applyFill="0" applyAlignment="0" applyProtection="0"/>
    <xf numFmtId="0" fontId="2" fillId="0" borderId="0"/>
    <xf numFmtId="0" fontId="2" fillId="0" borderId="0"/>
    <xf numFmtId="177" fontId="2" fillId="0" borderId="0" applyFont="0" applyFill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04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9" fillId="0" borderId="0" applyNumberFormat="0" applyFill="0" applyBorder="0" applyAlignment="0" applyProtection="0"/>
    <xf numFmtId="0" fontId="64" fillId="0" borderId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65" fillId="0" borderId="0"/>
    <xf numFmtId="0" fontId="9" fillId="0" borderId="0"/>
    <xf numFmtId="0" fontId="2" fillId="0" borderId="0"/>
    <xf numFmtId="0" fontId="2" fillId="0" borderId="0"/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0" fontId="65" fillId="0" borderId="0"/>
    <xf numFmtId="0" fontId="65" fillId="0" borderId="0"/>
    <xf numFmtId="0" fontId="9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70" fillId="0" borderId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9" fillId="0" borderId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9" fillId="0" borderId="0"/>
    <xf numFmtId="0" fontId="9" fillId="0" borderId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4" fontId="2" fillId="0" borderId="0" applyNumberFormat="0" applyFill="0" applyBorder="0" applyAlignment="0" applyProtection="0"/>
    <xf numFmtId="174" fontId="65" fillId="0" borderId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" fillId="0" borderId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9" fillId="0" borderId="0"/>
    <xf numFmtId="37" fontId="71" fillId="0" borderId="0"/>
    <xf numFmtId="174" fontId="2" fillId="0" borderId="0" applyNumberForma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0" fontId="2" fillId="0" borderId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174" fontId="2" fillId="0" borderId="0"/>
    <xf numFmtId="174" fontId="2" fillId="0" borderId="0"/>
    <xf numFmtId="174" fontId="2" fillId="0" borderId="0"/>
    <xf numFmtId="207" fontId="72" fillId="0" borderId="0"/>
    <xf numFmtId="174" fontId="73" fillId="0" borderId="0"/>
    <xf numFmtId="208" fontId="72" fillId="0" borderId="0"/>
    <xf numFmtId="37" fontId="74" fillId="0" borderId="0"/>
    <xf numFmtId="174" fontId="75" fillId="0" borderId="0"/>
    <xf numFmtId="174" fontId="66" fillId="0" borderId="0"/>
    <xf numFmtId="174" fontId="76" fillId="0" borderId="0"/>
    <xf numFmtId="174" fontId="77" fillId="0" borderId="0"/>
    <xf numFmtId="174" fontId="78" fillId="0" borderId="0"/>
    <xf numFmtId="174" fontId="2" fillId="0" borderId="0"/>
    <xf numFmtId="174" fontId="2" fillId="0" borderId="0" applyBorder="0"/>
    <xf numFmtId="174" fontId="79" fillId="0" borderId="0"/>
    <xf numFmtId="174" fontId="73" fillId="0" borderId="0"/>
    <xf numFmtId="174" fontId="14" fillId="0" borderId="0">
      <alignment wrapText="1"/>
    </xf>
    <xf numFmtId="37" fontId="74" fillId="0" borderId="0"/>
    <xf numFmtId="174" fontId="75" fillId="0" borderId="0"/>
    <xf numFmtId="174" fontId="2" fillId="0" borderId="0" applyBorder="0"/>
    <xf numFmtId="174" fontId="2" fillId="0" borderId="0"/>
    <xf numFmtId="174" fontId="77" fillId="0" borderId="0"/>
    <xf numFmtId="208" fontId="72" fillId="0" borderId="0"/>
    <xf numFmtId="174" fontId="76" fillId="0" borderId="0"/>
    <xf numFmtId="174" fontId="14" fillId="0" borderId="0">
      <alignment wrapText="1"/>
    </xf>
    <xf numFmtId="174" fontId="79" fillId="0" borderId="0"/>
    <xf numFmtId="174" fontId="66" fillId="0" borderId="0"/>
    <xf numFmtId="207" fontId="72" fillId="0" borderId="0"/>
    <xf numFmtId="174" fontId="73" fillId="0" borderId="0"/>
    <xf numFmtId="174" fontId="78" fillId="0" borderId="0"/>
    <xf numFmtId="174" fontId="73" fillId="0" borderId="0"/>
    <xf numFmtId="207" fontId="72" fillId="0" borderId="0"/>
    <xf numFmtId="208" fontId="72" fillId="0" borderId="0"/>
    <xf numFmtId="174" fontId="75" fillId="0" borderId="0"/>
    <xf numFmtId="174" fontId="2" fillId="0" borderId="0"/>
    <xf numFmtId="174" fontId="73" fillId="0" borderId="0"/>
    <xf numFmtId="37" fontId="74" fillId="0" borderId="0"/>
    <xf numFmtId="174" fontId="14" fillId="0" borderId="0">
      <alignment wrapText="1"/>
    </xf>
    <xf numFmtId="174" fontId="79" fillId="0" borderId="0"/>
    <xf numFmtId="174" fontId="2" fillId="0" borderId="0" applyBorder="0"/>
    <xf numFmtId="174" fontId="78" fillId="0" borderId="0"/>
    <xf numFmtId="174" fontId="77" fillId="0" borderId="0"/>
    <xf numFmtId="174" fontId="76" fillId="0" borderId="0"/>
    <xf numFmtId="174" fontId="66" fillId="0" borderId="0"/>
    <xf numFmtId="174" fontId="73" fillId="0" borderId="0"/>
    <xf numFmtId="0" fontId="44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9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18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4" fontId="61" fillId="0" borderId="0"/>
    <xf numFmtId="174" fontId="42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6" fillId="0" borderId="0"/>
    <xf numFmtId="0" fontId="56" fillId="0" borderId="0"/>
    <xf numFmtId="0" fontId="6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188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4" fontId="67" fillId="0" borderId="0">
      <alignment vertical="top"/>
    </xf>
    <xf numFmtId="174" fontId="67" fillId="0" borderId="0">
      <alignment vertical="top"/>
    </xf>
    <xf numFmtId="167" fontId="2" fillId="0" borderId="0" applyFont="0" applyFill="0" applyBorder="0" applyAlignment="0" applyProtection="0"/>
    <xf numFmtId="0" fontId="9" fillId="0" borderId="0"/>
    <xf numFmtId="0" fontId="9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174" fontId="62" fillId="0" borderId="0" applyNumberFormat="0" applyFill="0" applyBorder="0" applyAlignment="0" applyProtection="0"/>
    <xf numFmtId="187" fontId="49" fillId="0" borderId="0" applyFont="0" applyFill="0" applyBorder="0" applyAlignment="0" applyProtection="0"/>
    <xf numFmtId="0" fontId="67" fillId="0" borderId="0">
      <alignment vertical="top"/>
    </xf>
    <xf numFmtId="174" fontId="2" fillId="0" borderId="0" applyNumberFormat="0" applyFill="0" applyBorder="0" applyAlignment="0" applyProtection="0"/>
    <xf numFmtId="209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74" fontId="9" fillId="0" borderId="0"/>
    <xf numFmtId="167" fontId="2" fillId="0" borderId="0" applyFont="0" applyFill="0" applyBorder="0" applyAlignment="0" applyProtection="0"/>
    <xf numFmtId="174" fontId="62" fillId="0" borderId="0" applyNumberFormat="0" applyFill="0" applyBorder="0" applyAlignment="0" applyProtection="0"/>
    <xf numFmtId="0" fontId="9" fillId="0" borderId="0"/>
    <xf numFmtId="17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74" fontId="2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174" fontId="9" fillId="0" borderId="0"/>
    <xf numFmtId="0" fontId="2" fillId="0" borderId="0"/>
    <xf numFmtId="17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9" fillId="0" borderId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1" fillId="0" borderId="0" applyNumberFormat="0" applyFill="0" applyBorder="0" applyProtection="0">
      <alignment vertical="top"/>
    </xf>
    <xf numFmtId="188" fontId="2" fillId="0" borderId="0" applyNumberFormat="0" applyFill="0" applyBorder="0" applyAlignment="0" applyProtection="0"/>
    <xf numFmtId="0" fontId="82" fillId="0" borderId="0">
      <alignment vertical="top"/>
    </xf>
    <xf numFmtId="0" fontId="2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Protection="0">
      <alignment horizontal="center"/>
    </xf>
    <xf numFmtId="0" fontId="84" fillId="0" borderId="24" applyNumberFormat="0" applyFill="0" applyProtection="0">
      <alignment horizontal="center"/>
    </xf>
    <xf numFmtId="0" fontId="84" fillId="0" borderId="24" applyNumberFormat="0" applyFill="0" applyProtection="0">
      <alignment horizontal="center"/>
    </xf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centerContinuous"/>
    </xf>
    <xf numFmtId="0" fontId="9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8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167" fontId="2" fillId="0" borderId="0" applyFont="0" applyFill="0" applyBorder="0" applyAlignment="0" applyProtection="0"/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0" fontId="65" fillId="0" borderId="0"/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0" fontId="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4" fontId="9" fillId="0" borderId="0"/>
    <xf numFmtId="174" fontId="9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9" fillId="0" borderId="0"/>
    <xf numFmtId="0" fontId="9" fillId="0" borderId="0"/>
    <xf numFmtId="0" fontId="2" fillId="0" borderId="0"/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88" fontId="67" fillId="0" borderId="0">
      <alignment vertical="top"/>
    </xf>
    <xf numFmtId="0" fontId="2" fillId="0" borderId="0" applyNumberFormat="0" applyFill="0" applyBorder="0" applyAlignment="0" applyProtection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188" fontId="2" fillId="0" borderId="0"/>
    <xf numFmtId="0" fontId="8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174" fontId="65" fillId="0" borderId="0"/>
    <xf numFmtId="0" fontId="40" fillId="0" borderId="0"/>
    <xf numFmtId="0" fontId="9" fillId="0" borderId="0"/>
    <xf numFmtId="187" fontId="49" fillId="0" borderId="0" applyFont="0" applyFill="0" applyBorder="0" applyAlignment="0" applyProtection="0"/>
    <xf numFmtId="174" fontId="9" fillId="0" borderId="0"/>
    <xf numFmtId="174" fontId="9" fillId="0" borderId="0"/>
    <xf numFmtId="174" fontId="9" fillId="0" borderId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64" fillId="0" borderId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74" fontId="2" fillId="0" borderId="0" applyNumberFormat="0" applyFill="0" applyBorder="0" applyAlignment="0" applyProtection="0"/>
    <xf numFmtId="18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74" fontId="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9" fillId="0" borderId="0"/>
    <xf numFmtId="174" fontId="9" fillId="0" borderId="0"/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74" fontId="67" fillId="0" borderId="0">
      <alignment vertical="top"/>
    </xf>
    <xf numFmtId="187" fontId="49" fillId="0" borderId="0" applyFont="0" applyFill="0" applyBorder="0" applyAlignment="0" applyProtection="0"/>
    <xf numFmtId="188" fontId="2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4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64" fillId="0" borderId="0"/>
    <xf numFmtId="194" fontId="2" fillId="0" borderId="0" applyFont="0" applyFill="0" applyBorder="0" applyAlignment="0" applyProtection="0"/>
    <xf numFmtId="0" fontId="64" fillId="0" borderId="0"/>
    <xf numFmtId="0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60" fillId="0" borderId="0"/>
    <xf numFmtId="0" fontId="2" fillId="0" borderId="0"/>
    <xf numFmtId="40" fontId="60" fillId="0" borderId="0" applyFont="0" applyFill="0" applyBorder="0" applyAlignment="0" applyProtection="0"/>
    <xf numFmtId="0" fontId="64" fillId="0" borderId="0"/>
    <xf numFmtId="0" fontId="64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7" fontId="44" fillId="0" borderId="0" applyFont="0" applyFill="0" applyBorder="0" applyAlignment="0" applyProtection="0"/>
    <xf numFmtId="0" fontId="2" fillId="0" borderId="0"/>
    <xf numFmtId="0" fontId="60" fillId="0" borderId="0"/>
    <xf numFmtId="0" fontId="14" fillId="0" borderId="0"/>
    <xf numFmtId="0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40" fillId="0" borderId="0" applyFont="0" applyFill="0" applyProtection="0"/>
    <xf numFmtId="195" fontId="40" fillId="0" borderId="0" applyFont="0" applyFill="0" applyProtection="0"/>
    <xf numFmtId="193" fontId="40" fillId="0" borderId="0" applyFont="0" applyFill="0" applyBorder="0" applyAlignment="0" applyProtection="0"/>
    <xf numFmtId="190" fontId="40" fillId="0" borderId="0" applyFont="0" applyFill="0" applyProtection="0"/>
    <xf numFmtId="191" fontId="2" fillId="0" borderId="0" applyFont="0" applyFill="0" applyBorder="0" applyAlignment="0" applyProtection="0"/>
    <xf numFmtId="197" fontId="40" fillId="0" borderId="0" applyFont="0" applyFill="0" applyProtection="0"/>
    <xf numFmtId="38" fontId="60" fillId="0" borderId="0" applyFont="0" applyFill="0" applyBorder="0" applyAlignment="0" applyProtection="0"/>
    <xf numFmtId="192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65" fillId="0" borderId="0"/>
    <xf numFmtId="19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/>
    <xf numFmtId="0" fontId="2" fillId="0" borderId="0" applyFont="0" applyFill="0" applyBorder="0" applyAlignment="0" applyProtection="0"/>
    <xf numFmtId="0" fontId="2" fillId="0" borderId="0"/>
    <xf numFmtId="0" fontId="60" fillId="0" borderId="0"/>
    <xf numFmtId="0" fontId="2" fillId="0" borderId="0" applyFont="0" applyFill="0" applyBorder="0" applyAlignment="0" applyProtection="0"/>
    <xf numFmtId="0" fontId="2" fillId="0" borderId="0"/>
    <xf numFmtId="38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38" fontId="6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38" fontId="6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38" fontId="6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38" fontId="6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38" fontId="6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191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196" fontId="40" fillId="0" borderId="0" applyFont="0" applyFill="0" applyProtection="0"/>
    <xf numFmtId="19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40" fillId="0" borderId="0" applyFont="0" applyFill="0" applyProtection="0"/>
    <xf numFmtId="194" fontId="2" fillId="0" borderId="0" applyFont="0" applyFill="0" applyBorder="0" applyAlignment="0" applyProtection="0"/>
    <xf numFmtId="195" fontId="40" fillId="0" borderId="0" applyFont="0" applyFill="0" applyProtection="0"/>
    <xf numFmtId="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0" fontId="40" fillId="0" borderId="0" applyFont="0" applyFill="0" applyBorder="0" applyAlignment="0" applyProtection="0"/>
    <xf numFmtId="0" fontId="40" fillId="0" borderId="0" applyFont="0" applyFill="0" applyProtection="0"/>
    <xf numFmtId="0" fontId="14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40" fontId="60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60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211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72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13" fontId="93" fillId="0" borderId="0">
      <protection locked="0"/>
    </xf>
    <xf numFmtId="38" fontId="60" fillId="0" borderId="0" applyFill="0" applyBorder="0" applyAlignment="0" applyProtection="0"/>
    <xf numFmtId="2" fontId="88" fillId="0" borderId="0" applyFont="0" applyFill="0" applyBorder="0" applyAlignment="0" applyProtection="0"/>
    <xf numFmtId="2" fontId="8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/>
    <xf numFmtId="0" fontId="99" fillId="0" borderId="0"/>
    <xf numFmtId="0" fontId="91" fillId="0" borderId="0"/>
    <xf numFmtId="174" fontId="100" fillId="0" borderId="0" applyNumberFormat="0" applyFill="0" applyBorder="0" applyAlignment="0" applyProtection="0">
      <alignment vertical="top"/>
      <protection locked="0"/>
    </xf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74" fontId="102" fillId="0" borderId="0" applyNumberFormat="0" applyFill="0" applyBorder="0" applyAlignment="0" applyProtection="0">
      <alignment vertical="top"/>
      <protection locked="0"/>
    </xf>
    <xf numFmtId="174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37" fontId="105" fillId="0" borderId="0" applyFont="0" applyFill="0" applyBorder="0" applyAlignment="0" applyProtection="0">
      <protection locked="0"/>
    </xf>
    <xf numFmtId="9" fontId="42" fillId="0" borderId="0" applyFont="0" applyFill="0" applyBorder="0" applyAlignment="0" applyProtection="0"/>
    <xf numFmtId="188" fontId="9" fillId="0" borderId="0"/>
    <xf numFmtId="0" fontId="9" fillId="0" borderId="0"/>
    <xf numFmtId="174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9" fillId="0" borderId="0"/>
    <xf numFmtId="10" fontId="42" fillId="0" borderId="0" applyFont="0" applyFill="0" applyBorder="0" applyAlignment="0" applyProtection="0"/>
    <xf numFmtId="0" fontId="56" fillId="0" borderId="0"/>
    <xf numFmtId="214" fontId="14" fillId="0" borderId="0" applyFont="0" applyFill="0" applyBorder="0" applyAlignment="0" applyProtection="0">
      <protection locked="0"/>
    </xf>
    <xf numFmtId="4" fontId="106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" fillId="10" borderId="0" applyNumberFormat="0" applyBorder="0" applyAlignment="0" applyProtection="0"/>
    <xf numFmtId="0" fontId="107" fillId="36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" fillId="14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" fillId="18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" fillId="22" borderId="0" applyNumberFormat="0" applyBorder="0" applyAlignment="0" applyProtection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" fillId="26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" fillId="30" borderId="0" applyNumberFormat="0" applyBorder="0" applyAlignment="0" applyProtection="0"/>
    <xf numFmtId="0" fontId="107" fillId="41" borderId="0" applyNumberFormat="0" applyBorder="0" applyAlignment="0" applyProtection="0"/>
    <xf numFmtId="174" fontId="109" fillId="36" borderId="0" applyNumberFormat="0" applyBorder="0" applyAlignment="0" applyProtection="0">
      <alignment vertical="center"/>
    </xf>
    <xf numFmtId="0" fontId="110" fillId="36" borderId="0" applyNumberFormat="0" applyBorder="0" applyAlignment="0" applyProtection="0">
      <alignment vertical="center"/>
    </xf>
    <xf numFmtId="174" fontId="109" fillId="37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174" fontId="109" fillId="38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174" fontId="109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174" fontId="109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174" fontId="109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1" fillId="36" borderId="0" applyNumberFormat="0" applyBorder="0" applyAlignment="0" applyProtection="0"/>
    <xf numFmtId="0" fontId="107" fillId="42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0" fontId="107" fillId="43" borderId="0" applyNumberFormat="0" applyBorder="0" applyAlignment="0" applyProtection="0"/>
    <xf numFmtId="0" fontId="111" fillId="40" borderId="0" applyNumberFormat="0" applyBorder="0" applyAlignment="0" applyProtection="0"/>
    <xf numFmtId="0" fontId="107" fillId="44" borderId="0" applyNumberFormat="0" applyBorder="0" applyAlignment="0" applyProtection="0"/>
    <xf numFmtId="0" fontId="111" fillId="41" borderId="0" applyNumberFormat="0" applyBorder="0" applyAlignment="0" applyProtection="0"/>
    <xf numFmtId="0" fontId="107" fillId="45" borderId="0" applyNumberFormat="0" applyBorder="0" applyAlignment="0" applyProtection="0"/>
    <xf numFmtId="0" fontId="112" fillId="36" borderId="0" applyNumberFormat="0" applyBorder="0" applyAlignment="0" applyProtection="0">
      <alignment vertical="center"/>
    </xf>
    <xf numFmtId="0" fontId="112" fillId="37" borderId="0" applyNumberFormat="0" applyBorder="0" applyAlignment="0" applyProtection="0">
      <alignment vertical="center"/>
    </xf>
    <xf numFmtId="0" fontId="112" fillId="38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2" fillId="40" borderId="0" applyNumberFormat="0" applyBorder="0" applyAlignment="0" applyProtection="0">
      <alignment vertical="center"/>
    </xf>
    <xf numFmtId="0" fontId="112" fillId="41" borderId="0" applyNumberFormat="0" applyBorder="0" applyAlignment="0" applyProtection="0">
      <alignment vertical="center"/>
    </xf>
    <xf numFmtId="0" fontId="113" fillId="36" borderId="0" applyNumberFormat="0" applyBorder="0" applyAlignment="0" applyProtection="0">
      <alignment vertical="center"/>
    </xf>
    <xf numFmtId="0" fontId="113" fillId="37" borderId="0" applyNumberFormat="0" applyBorder="0" applyAlignment="0" applyProtection="0">
      <alignment vertical="center"/>
    </xf>
    <xf numFmtId="0" fontId="113" fillId="38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0" fontId="113" fillId="40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215" fontId="2" fillId="0" borderId="0" applyProtection="0">
      <protection locked="0"/>
    </xf>
    <xf numFmtId="216" fontId="2" fillId="0" borderId="0" applyFont="0" applyFill="0" applyBorder="0" applyAlignment="0" applyProtection="0"/>
    <xf numFmtId="217" fontId="114" fillId="0" borderId="0"/>
    <xf numFmtId="217" fontId="114" fillId="0" borderId="0"/>
    <xf numFmtId="217" fontId="114" fillId="0" borderId="0"/>
    <xf numFmtId="217" fontId="114" fillId="0" borderId="0"/>
    <xf numFmtId="217" fontId="114" fillId="0" borderId="0"/>
    <xf numFmtId="217" fontId="114" fillId="0" borderId="0"/>
    <xf numFmtId="217" fontId="114" fillId="0" borderId="0"/>
    <xf numFmtId="217" fontId="114" fillId="0" borderId="0"/>
    <xf numFmtId="0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42" fontId="2" fillId="0" borderId="0" applyFont="0" applyFill="0" applyBorder="0" applyAlignment="0" applyProtection="0"/>
    <xf numFmtId="180" fontId="106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" fillId="11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" fillId="15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8" fillId="48" borderId="0" applyNumberFormat="0" applyBorder="0" applyAlignment="0" applyProtection="0"/>
    <xf numFmtId="0" fontId="1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48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" fillId="23" borderId="0" applyNumberFormat="0" applyBorder="0" applyAlignment="0" applyProtection="0"/>
    <xf numFmtId="0" fontId="107" fillId="39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" fillId="27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9" borderId="0" applyNumberFormat="0" applyBorder="0" applyAlignment="0" applyProtection="0"/>
    <xf numFmtId="0" fontId="1" fillId="31" borderId="0" applyNumberFormat="0" applyBorder="0" applyAlignment="0" applyProtection="0"/>
    <xf numFmtId="0" fontId="107" fillId="49" borderId="0" applyNumberFormat="0" applyBorder="0" applyAlignment="0" applyProtection="0"/>
    <xf numFmtId="174" fontId="109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174" fontId="109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174" fontId="109" fillId="48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174" fontId="109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174" fontId="109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174" fontId="109" fillId="49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1" fillId="48" borderId="0" applyNumberFormat="0" applyBorder="0" applyAlignment="0" applyProtection="0"/>
    <xf numFmtId="0" fontId="111" fillId="39" borderId="0" applyNumberFormat="0" applyBorder="0" applyAlignment="0" applyProtection="0"/>
    <xf numFmtId="0" fontId="107" fillId="43" borderId="0" applyNumberFormat="0" applyBorder="0" applyAlignment="0" applyProtection="0"/>
    <xf numFmtId="0" fontId="111" fillId="46" borderId="0" applyNumberFormat="0" applyBorder="0" applyAlignment="0" applyProtection="0"/>
    <xf numFmtId="0" fontId="111" fillId="49" borderId="0" applyNumberFormat="0" applyBorder="0" applyAlignment="0" applyProtection="0"/>
    <xf numFmtId="0" fontId="112" fillId="46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112" fillId="48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2" fillId="46" borderId="0" applyNumberFormat="0" applyBorder="0" applyAlignment="0" applyProtection="0">
      <alignment vertical="center"/>
    </xf>
    <xf numFmtId="0" fontId="112" fillId="49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113" fillId="47" borderId="0" applyNumberFormat="0" applyBorder="0" applyAlignment="0" applyProtection="0">
      <alignment vertical="center"/>
    </xf>
    <xf numFmtId="0" fontId="113" fillId="48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113" fillId="49" borderId="0" applyNumberFormat="0" applyBorder="0" applyAlignment="0" applyProtection="0">
      <alignment vertical="center"/>
    </xf>
    <xf numFmtId="43" fontId="116" fillId="0" borderId="25">
      <alignment horizontal="right" vertical="center"/>
    </xf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33" fillId="12" borderId="0" applyNumberFormat="0" applyBorder="0" applyAlignment="0" applyProtection="0"/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33" fillId="16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8" fillId="48" borderId="0" applyNumberFormat="0" applyBorder="0" applyAlignment="0" applyProtection="0"/>
    <xf numFmtId="0" fontId="33" fillId="20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33" fillId="24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33" fillId="28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3" borderId="0" applyNumberFormat="0" applyBorder="0" applyAlignment="0" applyProtection="0"/>
    <xf numFmtId="0" fontId="33" fillId="32" borderId="0" applyNumberFormat="0" applyBorder="0" applyAlignment="0" applyProtection="0"/>
    <xf numFmtId="0" fontId="117" fillId="53" borderId="0" applyNumberFormat="0" applyBorder="0" applyAlignment="0" applyProtection="0"/>
    <xf numFmtId="174" fontId="119" fillId="50" borderId="0" applyNumberFormat="0" applyBorder="0" applyAlignment="0" applyProtection="0">
      <alignment vertical="center"/>
    </xf>
    <xf numFmtId="0" fontId="120" fillId="50" borderId="0" applyNumberFormat="0" applyBorder="0" applyAlignment="0" applyProtection="0">
      <alignment vertical="center"/>
    </xf>
    <xf numFmtId="174" fontId="119" fillId="47" borderId="0" applyNumberFormat="0" applyBorder="0" applyAlignment="0" applyProtection="0">
      <alignment vertical="center"/>
    </xf>
    <xf numFmtId="0" fontId="120" fillId="47" borderId="0" applyNumberFormat="0" applyBorder="0" applyAlignment="0" applyProtection="0">
      <alignment vertical="center"/>
    </xf>
    <xf numFmtId="174" fontId="119" fillId="48" borderId="0" applyNumberFormat="0" applyBorder="0" applyAlignment="0" applyProtection="0">
      <alignment vertical="center"/>
    </xf>
    <xf numFmtId="0" fontId="120" fillId="48" borderId="0" applyNumberFormat="0" applyBorder="0" applyAlignment="0" applyProtection="0">
      <alignment vertical="center"/>
    </xf>
    <xf numFmtId="174" fontId="119" fillId="51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174" fontId="119" fillId="52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174" fontId="119" fillId="53" borderId="0" applyNumberFormat="0" applyBorder="0" applyAlignment="0" applyProtection="0">
      <alignment vertical="center"/>
    </xf>
    <xf numFmtId="0" fontId="120" fillId="53" borderId="0" applyNumberFormat="0" applyBorder="0" applyAlignment="0" applyProtection="0">
      <alignment vertical="center"/>
    </xf>
    <xf numFmtId="0" fontId="121" fillId="50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122" fillId="50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8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122" fillId="53" borderId="0" applyNumberFormat="0" applyBorder="0" applyAlignment="0" applyProtection="0">
      <alignment vertical="center"/>
    </xf>
    <xf numFmtId="0" fontId="123" fillId="50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0" fontId="123" fillId="53" borderId="0" applyNumberFormat="0" applyBorder="0" applyAlignment="0" applyProtection="0">
      <alignment vertical="center"/>
    </xf>
    <xf numFmtId="196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9" fontId="51" fillId="0" borderId="0"/>
    <xf numFmtId="0" fontId="45" fillId="0" borderId="0"/>
    <xf numFmtId="0" fontId="45" fillId="0" borderId="0"/>
    <xf numFmtId="0" fontId="45" fillId="0" borderId="0"/>
    <xf numFmtId="9" fontId="51" fillId="0" borderId="0"/>
    <xf numFmtId="9" fontId="49" fillId="0" borderId="0"/>
    <xf numFmtId="9" fontId="124" fillId="0" borderId="0"/>
    <xf numFmtId="38" fontId="60" fillId="0" borderId="0" applyFont="0" applyFill="0" applyBorder="0" applyAlignment="0" applyProtection="0"/>
    <xf numFmtId="188" fontId="125" fillId="0" borderId="0" applyNumberFormat="0" applyFont="0" applyFill="0" applyBorder="0"/>
    <xf numFmtId="38" fontId="60" fillId="0" borderId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38" fontId="60" fillId="0" borderId="0" applyFill="0" applyBorder="0" applyAlignment="0" applyProtection="0"/>
    <xf numFmtId="38" fontId="75" fillId="0" borderId="0" applyFill="0" applyBorder="0" applyAlignment="0" applyProtection="0"/>
    <xf numFmtId="38" fontId="75" fillId="0" borderId="0" applyFill="0" applyBorder="0" applyAlignment="0" applyProtection="0"/>
    <xf numFmtId="38" fontId="75" fillId="0" borderId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40" fontId="75" fillId="0" borderId="0" applyFont="0" applyFill="0" applyBorder="0" applyAlignment="0" applyProtection="0"/>
    <xf numFmtId="169" fontId="49" fillId="0" borderId="0" applyFont="0" applyFill="0" applyBorder="0" applyAlignment="0" applyProtection="0"/>
    <xf numFmtId="174" fontId="130" fillId="0" borderId="0" applyFont="0" applyFill="0" applyBorder="0" applyAlignment="0" applyProtection="0"/>
    <xf numFmtId="213" fontId="93" fillId="0" borderId="0">
      <protection locked="0"/>
    </xf>
    <xf numFmtId="213" fontId="93" fillId="0" borderId="0">
      <protection locked="0"/>
    </xf>
    <xf numFmtId="213" fontId="93" fillId="0" borderId="0">
      <protection locked="0"/>
    </xf>
    <xf numFmtId="174" fontId="131" fillId="0" borderId="6">
      <alignment horizontal="center"/>
    </xf>
    <xf numFmtId="174" fontId="132" fillId="0" borderId="0"/>
    <xf numFmtId="174" fontId="132" fillId="0" borderId="26" applyFill="0">
      <alignment horizontal="center"/>
      <protection locked="0"/>
    </xf>
    <xf numFmtId="174" fontId="131" fillId="0" borderId="0" applyFill="0">
      <alignment horizontal="center"/>
      <protection locked="0"/>
    </xf>
    <xf numFmtId="174" fontId="131" fillId="54" borderId="0"/>
    <xf numFmtId="174" fontId="131" fillId="0" borderId="0">
      <protection locked="0"/>
    </xf>
    <xf numFmtId="174" fontId="131" fillId="0" borderId="0"/>
    <xf numFmtId="218" fontId="131" fillId="0" borderId="0"/>
    <xf numFmtId="219" fontId="131" fillId="0" borderId="0"/>
    <xf numFmtId="174" fontId="132" fillId="55" borderId="0">
      <alignment horizontal="right"/>
    </xf>
    <xf numFmtId="174" fontId="131" fillId="0" borderId="0"/>
    <xf numFmtId="0" fontId="133" fillId="56" borderId="16">
      <alignment horizontal="centerContinuous" vertical="top"/>
    </xf>
    <xf numFmtId="188" fontId="133" fillId="56" borderId="16">
      <alignment horizontal="centerContinuous" vertical="top"/>
    </xf>
    <xf numFmtId="174" fontId="134" fillId="57" borderId="0" applyNumberFormat="0" applyBorder="0" applyAlignment="0" applyProtection="0"/>
    <xf numFmtId="174" fontId="134" fillId="57" borderId="0" applyNumberFormat="0" applyBorder="0" applyAlignment="0" applyProtection="0"/>
    <xf numFmtId="174" fontId="135" fillId="58" borderId="0" applyNumberFormat="0" applyBorder="0" applyAlignment="0" applyProtection="0"/>
    <xf numFmtId="0" fontId="117" fillId="59" borderId="0" applyNumberFormat="0" applyBorder="0" applyAlignment="0" applyProtection="0"/>
    <xf numFmtId="0" fontId="118" fillId="59" borderId="0" applyNumberFormat="0" applyBorder="0" applyAlignment="0" applyProtection="0"/>
    <xf numFmtId="0" fontId="33" fillId="9" borderId="0" applyNumberFormat="0" applyBorder="0" applyAlignment="0" applyProtection="0"/>
    <xf numFmtId="0" fontId="117" fillId="59" borderId="0" applyNumberFormat="0" applyBorder="0" applyAlignment="0" applyProtection="0"/>
    <xf numFmtId="174" fontId="134" fillId="60" borderId="0" applyNumberFormat="0" applyBorder="0" applyAlignment="0" applyProtection="0"/>
    <xf numFmtId="174" fontId="134" fillId="61" borderId="0" applyNumberFormat="0" applyBorder="0" applyAlignment="0" applyProtection="0"/>
    <xf numFmtId="174" fontId="135" fillId="62" borderId="0" applyNumberFormat="0" applyBorder="0" applyAlignment="0" applyProtection="0"/>
    <xf numFmtId="0" fontId="117" fillId="63" borderId="0" applyNumberFormat="0" applyBorder="0" applyAlignment="0" applyProtection="0"/>
    <xf numFmtId="0" fontId="118" fillId="63" borderId="0" applyNumberFormat="0" applyBorder="0" applyAlignment="0" applyProtection="0"/>
    <xf numFmtId="0" fontId="33" fillId="13" borderId="0" applyNumberFormat="0" applyBorder="0" applyAlignment="0" applyProtection="0"/>
    <xf numFmtId="0" fontId="117" fillId="63" borderId="0" applyNumberFormat="0" applyBorder="0" applyAlignment="0" applyProtection="0"/>
    <xf numFmtId="174" fontId="134" fillId="60" borderId="0" applyNumberFormat="0" applyBorder="0" applyAlignment="0" applyProtection="0"/>
    <xf numFmtId="174" fontId="134" fillId="64" borderId="0" applyNumberFormat="0" applyBorder="0" applyAlignment="0" applyProtection="0"/>
    <xf numFmtId="174" fontId="135" fillId="61" borderId="0" applyNumberFormat="0" applyBorder="0" applyAlignment="0" applyProtection="0"/>
    <xf numFmtId="0" fontId="117" fillId="65" borderId="0" applyNumberFormat="0" applyBorder="0" applyAlignment="0" applyProtection="0"/>
    <xf numFmtId="0" fontId="118" fillId="65" borderId="0" applyNumberFormat="0" applyBorder="0" applyAlignment="0" applyProtection="0"/>
    <xf numFmtId="0" fontId="33" fillId="17" borderId="0" applyNumberFormat="0" applyBorder="0" applyAlignment="0" applyProtection="0"/>
    <xf numFmtId="0" fontId="117" fillId="65" borderId="0" applyNumberFormat="0" applyBorder="0" applyAlignment="0" applyProtection="0"/>
    <xf numFmtId="174" fontId="134" fillId="57" borderId="0" applyNumberFormat="0" applyBorder="0" applyAlignment="0" applyProtection="0"/>
    <xf numFmtId="174" fontId="134" fillId="61" borderId="0" applyNumberFormat="0" applyBorder="0" applyAlignment="0" applyProtection="0"/>
    <xf numFmtId="174" fontId="135" fillId="6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33" fillId="21" borderId="0" applyNumberFormat="0" applyBorder="0" applyAlignment="0" applyProtection="0"/>
    <xf numFmtId="0" fontId="117" fillId="51" borderId="0" applyNumberFormat="0" applyBorder="0" applyAlignment="0" applyProtection="0"/>
    <xf numFmtId="174" fontId="134" fillId="66" borderId="0" applyNumberFormat="0" applyBorder="0" applyAlignment="0" applyProtection="0"/>
    <xf numFmtId="174" fontId="134" fillId="57" borderId="0" applyNumberFormat="0" applyBorder="0" applyAlignment="0" applyProtection="0"/>
    <xf numFmtId="174" fontId="135" fillId="58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33" fillId="25" borderId="0" applyNumberFormat="0" applyBorder="0" applyAlignment="0" applyProtection="0"/>
    <xf numFmtId="0" fontId="117" fillId="52" borderId="0" applyNumberFormat="0" applyBorder="0" applyAlignment="0" applyProtection="0"/>
    <xf numFmtId="174" fontId="134" fillId="60" borderId="0" applyNumberFormat="0" applyBorder="0" applyAlignment="0" applyProtection="0"/>
    <xf numFmtId="174" fontId="134" fillId="67" borderId="0" applyNumberFormat="0" applyBorder="0" applyAlignment="0" applyProtection="0"/>
    <xf numFmtId="174" fontId="135" fillId="67" borderId="0" applyNumberFormat="0" applyBorder="0" applyAlignment="0" applyProtection="0"/>
    <xf numFmtId="0" fontId="117" fillId="68" borderId="0" applyNumberFormat="0" applyBorder="0" applyAlignment="0" applyProtection="0"/>
    <xf numFmtId="0" fontId="118" fillId="68" borderId="0" applyNumberFormat="0" applyBorder="0" applyAlignment="0" applyProtection="0"/>
    <xf numFmtId="0" fontId="33" fillId="29" borderId="0" applyNumberFormat="0" applyBorder="0" applyAlignment="0" applyProtection="0"/>
    <xf numFmtId="0" fontId="117" fillId="68" borderId="0" applyNumberFormat="0" applyBorder="0" applyAlignment="0" applyProtection="0"/>
    <xf numFmtId="220" fontId="136" fillId="0" borderId="4" applyFont="0" applyFill="0" applyBorder="0" applyAlignment="0"/>
    <xf numFmtId="0" fontId="46" fillId="69" borderId="27">
      <alignment horizontal="center" vertical="center"/>
    </xf>
    <xf numFmtId="0" fontId="127" fillId="0" borderId="0" applyFont="0" applyFill="0" applyBorder="0" applyAlignment="0" applyProtection="0"/>
    <xf numFmtId="221" fontId="137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7" fillId="0" borderId="0" applyFont="0" applyFill="0" applyBorder="0" applyAlignment="0" applyProtection="0"/>
    <xf numFmtId="222" fontId="137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8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9" fillId="0" borderId="0">
      <alignment horizontal="justify" vertical="top" wrapText="1"/>
      <protection locked="0"/>
    </xf>
    <xf numFmtId="174" fontId="138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9" fillId="0" borderId="0"/>
    <xf numFmtId="223" fontId="40" fillId="0" borderId="0" applyFont="0" applyFill="0" applyBorder="0" applyAlignment="0" applyProtection="0"/>
    <xf numFmtId="224" fontId="140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137" fillId="0" borderId="0" applyFont="0" applyFill="0" applyBorder="0" applyAlignment="0" applyProtection="0"/>
    <xf numFmtId="225" fontId="40" fillId="0" borderId="0" applyFont="0" applyFill="0" applyBorder="0" applyAlignment="0" applyProtection="0"/>
    <xf numFmtId="226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0" borderId="0" applyFont="0" applyFill="0" applyBorder="0" applyAlignment="0" applyProtection="0"/>
    <xf numFmtId="4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4" fontId="88" fillId="0" borderId="0" applyFont="0" applyFill="0" applyBorder="0" applyAlignment="0" applyProtection="0"/>
    <xf numFmtId="3" fontId="88" fillId="0" borderId="0" applyFont="0" applyFill="0" applyBorder="0" applyAlignment="0" applyProtection="0"/>
    <xf numFmtId="228" fontId="66" fillId="0" borderId="18">
      <alignment horizontal="center"/>
    </xf>
    <xf numFmtId="40" fontId="75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Protection="0"/>
    <xf numFmtId="229" fontId="56" fillId="0" borderId="0" applyFont="0" applyFill="0" applyBorder="0" applyAlignment="0" applyProtection="0"/>
    <xf numFmtId="0" fontId="142" fillId="3" borderId="0" applyNumberFormat="0" applyBorder="0" applyAlignment="0" applyProtection="0"/>
    <xf numFmtId="0" fontId="143" fillId="37" borderId="0" applyNumberFormat="0" applyBorder="0" applyAlignment="0" applyProtection="0"/>
    <xf numFmtId="0" fontId="24" fillId="3" borderId="0" applyNumberFormat="0" applyBorder="0" applyAlignment="0" applyProtection="0"/>
    <xf numFmtId="0" fontId="144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5" fillId="0" borderId="0"/>
    <xf numFmtId="230" fontId="2" fillId="0" borderId="0" applyNumberFormat="0" applyFont="0" applyAlignment="0" applyProtection="0"/>
    <xf numFmtId="0" fontId="146" fillId="0" borderId="0" applyNumberFormat="0" applyFill="0" applyBorder="0" applyAlignment="0" applyProtection="0"/>
    <xf numFmtId="37" fontId="147" fillId="0" borderId="0"/>
    <xf numFmtId="37" fontId="147" fillId="0" borderId="0"/>
    <xf numFmtId="231" fontId="148" fillId="70" borderId="28"/>
    <xf numFmtId="3" fontId="149" fillId="0" borderId="17">
      <alignment horizontal="left" vertical="center"/>
    </xf>
    <xf numFmtId="5" fontId="150" fillId="0" borderId="5" applyAlignment="0" applyProtection="0"/>
    <xf numFmtId="3" fontId="151" fillId="0" borderId="17">
      <alignment horizontal="left" vertical="center"/>
    </xf>
    <xf numFmtId="49" fontId="152" fillId="0" borderId="0" applyFont="0" applyFill="0" applyBorder="0" applyAlignment="0" applyProtection="0">
      <alignment horizontal="left"/>
    </xf>
    <xf numFmtId="232" fontId="151" fillId="0" borderId="0" applyAlignment="0" applyProtection="0"/>
    <xf numFmtId="233" fontId="139" fillId="0" borderId="0" applyFill="0" applyBorder="0" applyAlignment="0" applyProtection="0"/>
    <xf numFmtId="49" fontId="139" fillId="0" borderId="0" applyNumberFormat="0" applyAlignment="0" applyProtection="0">
      <alignment horizontal="left"/>
    </xf>
    <xf numFmtId="49" fontId="153" fillId="0" borderId="29" applyNumberFormat="0" applyAlignment="0" applyProtection="0">
      <alignment horizontal="left" wrapText="1"/>
    </xf>
    <xf numFmtId="49" fontId="153" fillId="0" borderId="0" applyNumberFormat="0" applyAlignment="0" applyProtection="0">
      <alignment horizontal="left" wrapText="1"/>
    </xf>
    <xf numFmtId="49" fontId="154" fillId="0" borderId="0" applyAlignment="0" applyProtection="0">
      <alignment horizontal="left"/>
    </xf>
    <xf numFmtId="234" fontId="155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6" fillId="0" borderId="0"/>
    <xf numFmtId="0" fontId="128" fillId="0" borderId="0"/>
    <xf numFmtId="0" fontId="137" fillId="0" borderId="0"/>
    <xf numFmtId="0" fontId="2" fillId="0" borderId="0"/>
    <xf numFmtId="0" fontId="157" fillId="0" borderId="0"/>
    <xf numFmtId="0" fontId="158" fillId="0" borderId="0"/>
    <xf numFmtId="0" fontId="140" fillId="0" borderId="0"/>
    <xf numFmtId="3" fontId="39" fillId="0" borderId="0" applyNumberFormat="0" applyFill="0" applyBorder="0" applyAlignment="0" applyProtection="0"/>
    <xf numFmtId="235" fontId="67" fillId="0" borderId="0" applyFill="0" applyBorder="0" applyAlignment="0"/>
    <xf numFmtId="236" fontId="2" fillId="0" borderId="0" applyFill="0" applyBorder="0" applyAlignment="0"/>
    <xf numFmtId="237" fontId="159" fillId="0" borderId="0" applyFill="0" applyBorder="0" applyAlignment="0"/>
    <xf numFmtId="230" fontId="65" fillId="0" borderId="0" applyFill="0" applyBorder="0" applyAlignment="0"/>
    <xf numFmtId="238" fontId="6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8" fontId="65" fillId="0" borderId="0" applyFill="0" applyBorder="0" applyAlignment="0"/>
    <xf numFmtId="239" fontId="65" fillId="0" borderId="0" applyFill="0" applyBorder="0" applyAlignment="0"/>
    <xf numFmtId="230" fontId="65" fillId="0" borderId="0" applyFill="0" applyBorder="0" applyAlignment="0"/>
    <xf numFmtId="3" fontId="39" fillId="0" borderId="0" applyNumberFormat="0" applyFill="0" applyBorder="0" applyAlignment="0" applyProtection="0"/>
    <xf numFmtId="0" fontId="160" fillId="71" borderId="31" applyNumberFormat="0" applyAlignment="0" applyProtection="0"/>
    <xf numFmtId="188" fontId="161" fillId="71" borderId="31" applyNumberFormat="0" applyAlignment="0" applyProtection="0"/>
    <xf numFmtId="188" fontId="161" fillId="71" borderId="31" applyNumberFormat="0" applyAlignment="0" applyProtection="0"/>
    <xf numFmtId="0" fontId="161" fillId="71" borderId="31" applyNumberFormat="0" applyAlignment="0" applyProtection="0"/>
    <xf numFmtId="0" fontId="27" fillId="6" borderId="10" applyNumberFormat="0" applyAlignment="0" applyProtection="0"/>
    <xf numFmtId="0" fontId="160" fillId="72" borderId="31" applyNumberFormat="0" applyAlignment="0" applyProtection="0"/>
    <xf numFmtId="0" fontId="162" fillId="73" borderId="0">
      <alignment horizontal="center"/>
      <protection locked="0"/>
    </xf>
    <xf numFmtId="193" fontId="163" fillId="74" borderId="0" applyNumberFormat="0" applyFont="0" applyBorder="0" applyAlignment="0">
      <alignment horizontal="left"/>
    </xf>
    <xf numFmtId="174" fontId="164" fillId="0" borderId="0"/>
    <xf numFmtId="0" fontId="165" fillId="75" borderId="32" applyNumberFormat="0" applyAlignment="0" applyProtection="0"/>
    <xf numFmtId="188" fontId="166" fillId="75" borderId="32" applyNumberFormat="0" applyAlignment="0" applyProtection="0"/>
    <xf numFmtId="0" fontId="166" fillId="75" borderId="32" applyNumberFormat="0" applyAlignment="0" applyProtection="0"/>
    <xf numFmtId="0" fontId="29" fillId="7" borderId="13" applyNumberFormat="0" applyAlignment="0" applyProtection="0"/>
    <xf numFmtId="0" fontId="165" fillId="76" borderId="32" applyNumberFormat="0" applyAlignment="0" applyProtection="0"/>
    <xf numFmtId="0" fontId="89" fillId="0" borderId="33" applyNumberFormat="0" applyFont="0" applyFill="0" applyAlignment="0" applyProtection="0"/>
    <xf numFmtId="0" fontId="88" fillId="0" borderId="33" applyNumberFormat="0" applyFont="0" applyFill="0" applyAlignment="0" applyProtection="0"/>
    <xf numFmtId="240" fontId="49" fillId="0" borderId="0" applyFont="0" applyFill="0" applyBorder="0" applyAlignment="0" applyProtection="0"/>
    <xf numFmtId="38" fontId="18" fillId="0" borderId="0" applyNumberFormat="0" applyFill="0" applyBorder="0" applyAlignment="0" applyProtection="0">
      <protection locked="0"/>
    </xf>
    <xf numFmtId="38" fontId="167" fillId="0" borderId="0" applyNumberFormat="0" applyFill="0" applyBorder="0" applyAlignment="0" applyProtection="0">
      <protection locked="0"/>
    </xf>
    <xf numFmtId="38" fontId="168" fillId="0" borderId="0" applyNumberFormat="0" applyFill="0" applyBorder="0" applyAlignment="0" applyProtection="0">
      <protection locked="0"/>
    </xf>
    <xf numFmtId="0" fontId="139" fillId="69" borderId="6">
      <alignment horizontal="center" vertical="center" wrapText="1"/>
    </xf>
    <xf numFmtId="0" fontId="169" fillId="73" borderId="34">
      <alignment horizontal="center" wrapText="1"/>
    </xf>
    <xf numFmtId="188" fontId="170" fillId="0" borderId="17">
      <alignment horizontal="center"/>
    </xf>
    <xf numFmtId="0" fontId="171" fillId="0" borderId="0"/>
    <xf numFmtId="241" fontId="2" fillId="0" borderId="0"/>
    <xf numFmtId="242" fontId="172" fillId="0" borderId="0"/>
    <xf numFmtId="242" fontId="173" fillId="0" borderId="0"/>
    <xf numFmtId="241" fontId="2" fillId="0" borderId="0"/>
    <xf numFmtId="242" fontId="172" fillId="0" borderId="0"/>
    <xf numFmtId="242" fontId="173" fillId="0" borderId="0"/>
    <xf numFmtId="241" fontId="2" fillId="0" borderId="0"/>
    <xf numFmtId="242" fontId="172" fillId="0" borderId="0"/>
    <xf numFmtId="242" fontId="173" fillId="0" borderId="0"/>
    <xf numFmtId="241" fontId="2" fillId="0" borderId="0"/>
    <xf numFmtId="242" fontId="172" fillId="0" borderId="0"/>
    <xf numFmtId="242" fontId="173" fillId="0" borderId="0"/>
    <xf numFmtId="241" fontId="2" fillId="0" borderId="0"/>
    <xf numFmtId="242" fontId="172" fillId="0" borderId="0"/>
    <xf numFmtId="242" fontId="173" fillId="0" borderId="0"/>
    <xf numFmtId="241" fontId="2" fillId="0" borderId="0"/>
    <xf numFmtId="242" fontId="172" fillId="0" borderId="0"/>
    <xf numFmtId="242" fontId="173" fillId="0" borderId="0"/>
    <xf numFmtId="241" fontId="2" fillId="0" borderId="0"/>
    <xf numFmtId="242" fontId="172" fillId="0" borderId="0"/>
    <xf numFmtId="242" fontId="173" fillId="0" borderId="0"/>
    <xf numFmtId="241" fontId="2" fillId="0" borderId="0"/>
    <xf numFmtId="242" fontId="172" fillId="0" borderId="0"/>
    <xf numFmtId="243" fontId="14" fillId="0" borderId="0" applyFont="0" applyFill="0" applyBorder="0" applyAlignment="0" applyProtection="0">
      <protection locked="0"/>
    </xf>
    <xf numFmtId="40" fontId="14" fillId="0" borderId="0" applyFont="0" applyFill="0" applyBorder="0" applyAlignment="0" applyProtection="0">
      <protection locked="0"/>
    </xf>
    <xf numFmtId="41" fontId="174" fillId="0" borderId="0" applyFont="0" applyBorder="0">
      <alignment horizontal="right"/>
    </xf>
    <xf numFmtId="167" fontId="107" fillId="0" borderId="0" applyFont="0" applyFill="0" applyBorder="0" applyAlignment="0" applyProtection="0"/>
    <xf numFmtId="38" fontId="175" fillId="0" borderId="0" applyFont="0" applyFill="0" applyBorder="0" applyAlignment="0" applyProtection="0"/>
    <xf numFmtId="168" fontId="65" fillId="0" borderId="0" applyFont="0" applyFill="0" applyBorder="0" applyAlignment="0" applyProtection="0"/>
    <xf numFmtId="244" fontId="155" fillId="0" borderId="0" applyFont="0" applyFill="0" applyBorder="0" applyAlignment="0" applyProtection="0">
      <alignment horizontal="right"/>
    </xf>
    <xf numFmtId="43" fontId="34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41" fillId="0" borderId="0" applyFill="0" applyBorder="0" applyAlignment="0" applyProtection="0"/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3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7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43" fontId="2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247" fontId="2" fillId="0" borderId="0" applyFill="0" applyBorder="0" applyAlignment="0" applyProtection="0"/>
    <xf numFmtId="245" fontId="2" fillId="0" borderId="0" applyFill="0" applyBorder="0" applyAlignment="0" applyProtection="0"/>
    <xf numFmtId="247" fontId="2" fillId="0" borderId="0" applyFill="0" applyBorder="0" applyAlignment="0" applyProtection="0"/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245" fontId="2" fillId="0" borderId="0" applyFill="0" applyBorder="0" applyAlignment="0" applyProtection="0"/>
    <xf numFmtId="247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247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7" fontId="2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7" fontId="2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7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7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7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6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6" fontId="67" fillId="0" borderId="0" applyFill="0" applyBorder="0" applyProtection="0">
      <alignment vertical="top"/>
    </xf>
    <xf numFmtId="246" fontId="67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0" fontId="67" fillId="0" borderId="0" applyNumberFormat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84" fontId="2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8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7" fontId="2" fillId="0" borderId="0" applyFill="0" applyBorder="0" applyAlignment="0" applyProtection="0"/>
    <xf numFmtId="247" fontId="2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71" fontId="41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07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84" fontId="17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70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79" fontId="34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5" fontId="179" fillId="0" borderId="0" applyFont="0" applyFill="0" applyBorder="0" applyAlignment="0" applyProtection="0"/>
    <xf numFmtId="5" fontId="179" fillId="0" borderId="0" applyFont="0" applyFill="0" applyBorder="0" applyAlignment="0" applyProtection="0"/>
    <xf numFmtId="5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7" fillId="0" borderId="0" applyFont="0" applyFill="0" applyBorder="0" applyAlignment="0" applyProtection="0"/>
    <xf numFmtId="251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245" fontId="67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45" fontId="67" fillId="0" borderId="0" applyFill="0" applyBorder="0" applyProtection="0">
      <alignment vertical="top"/>
    </xf>
    <xf numFmtId="245" fontId="67" fillId="0" borderId="0" applyFill="0" applyBorder="0" applyProtection="0">
      <alignment vertical="top"/>
    </xf>
    <xf numFmtId="0" fontId="6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84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107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53" fontId="51" fillId="0" borderId="0"/>
    <xf numFmtId="254" fontId="14" fillId="0" borderId="0"/>
    <xf numFmtId="0" fontId="49" fillId="0" borderId="0"/>
    <xf numFmtId="0" fontId="180" fillId="0" borderId="0" applyNumberFormat="0" applyFill="0" applyBorder="0" applyAlignment="0" applyProtection="0"/>
    <xf numFmtId="0" fontId="181" fillId="0" borderId="0"/>
    <xf numFmtId="0" fontId="42" fillId="0" borderId="0"/>
    <xf numFmtId="3" fontId="2" fillId="0" borderId="0" applyFont="0" applyFill="0" applyBorder="0" applyAlignment="0" applyProtection="0"/>
    <xf numFmtId="174" fontId="180" fillId="0" borderId="0" applyNumberFormat="0" applyFill="0" applyBorder="0" applyAlignment="0" applyProtection="0"/>
    <xf numFmtId="0" fontId="181" fillId="0" borderId="0"/>
    <xf numFmtId="0" fontId="42" fillId="0" borderId="0"/>
    <xf numFmtId="255" fontId="182" fillId="0" borderId="35" applyFont="0" applyAlignment="0">
      <alignment horizontal="center"/>
    </xf>
    <xf numFmtId="0" fontId="133" fillId="56" borderId="16">
      <alignment horizontal="centerContinuous" vertical="top"/>
    </xf>
    <xf numFmtId="169" fontId="49" fillId="0" borderId="0" applyFont="0" applyFill="0" applyBorder="0" applyAlignment="0" applyProtection="0"/>
    <xf numFmtId="0" fontId="183" fillId="0" borderId="0" applyNumberFormat="0" applyAlignment="0">
      <alignment horizontal="left"/>
    </xf>
    <xf numFmtId="256" fontId="183" fillId="0" borderId="0" applyNumberFormat="0" applyAlignment="0">
      <alignment horizontal="left"/>
    </xf>
    <xf numFmtId="0" fontId="183" fillId="0" borderId="0" applyNumberFormat="0" applyAlignment="0">
      <alignment horizontal="left"/>
    </xf>
    <xf numFmtId="0" fontId="45" fillId="0" borderId="0" applyNumberFormat="0" applyAlignment="0"/>
    <xf numFmtId="0" fontId="184" fillId="0" borderId="0">
      <alignment horizontal="left"/>
    </xf>
    <xf numFmtId="0" fontId="185" fillId="0" borderId="0"/>
    <xf numFmtId="0" fontId="186" fillId="0" borderId="0">
      <alignment horizontal="left"/>
    </xf>
    <xf numFmtId="257" fontId="14" fillId="0" borderId="0" applyFill="0" applyBorder="0" applyProtection="0"/>
    <xf numFmtId="257" fontId="14" fillId="0" borderId="5" applyFill="0" applyProtection="0"/>
    <xf numFmtId="170" fontId="75" fillId="0" borderId="0" applyFont="0" applyFill="0" applyBorder="0" applyAlignment="0" applyProtection="0"/>
    <xf numFmtId="0" fontId="171" fillId="0" borderId="0"/>
    <xf numFmtId="0" fontId="171" fillId="0" borderId="0"/>
    <xf numFmtId="6" fontId="14" fillId="0" borderId="0" applyFont="0" applyFill="0" applyBorder="0" applyAlignment="0" applyProtection="0">
      <protection locked="0"/>
    </xf>
    <xf numFmtId="8" fontId="14" fillId="0" borderId="0" applyFont="0" applyFill="0" applyBorder="0" applyAlignment="0" applyProtection="0">
      <protection locked="0"/>
    </xf>
    <xf numFmtId="166" fontId="15" fillId="0" borderId="36" applyBorder="0"/>
    <xf numFmtId="230" fontId="65" fillId="0" borderId="0" applyFont="0" applyFill="0" applyBorder="0" applyAlignment="0" applyProtection="0"/>
    <xf numFmtId="258" fontId="155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59" fontId="2" fillId="0" borderId="0">
      <protection locked="0"/>
    </xf>
    <xf numFmtId="0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260" fontId="51" fillId="0" borderId="0"/>
    <xf numFmtId="261" fontId="45" fillId="0" borderId="0"/>
    <xf numFmtId="0" fontId="49" fillId="0" borderId="0"/>
    <xf numFmtId="262" fontId="2" fillId="0" borderId="0"/>
    <xf numFmtId="172" fontId="66" fillId="0" borderId="0" applyFont="0" applyFill="0" applyBorder="0" applyAlignment="0" applyProtection="0"/>
    <xf numFmtId="0" fontId="187" fillId="0" borderId="0"/>
    <xf numFmtId="0" fontId="188" fillId="0" borderId="0"/>
    <xf numFmtId="44" fontId="2" fillId="0" borderId="0" applyFont="0" applyFill="0" applyBorder="0" applyAlignment="0" applyProtection="0"/>
    <xf numFmtId="0" fontId="35" fillId="56" borderId="0" applyNumberFormat="0" applyFont="0" applyFill="0" applyBorder="0" applyProtection="0">
      <alignment horizontal="left"/>
    </xf>
    <xf numFmtId="3" fontId="42" fillId="0" borderId="0"/>
    <xf numFmtId="0" fontId="188" fillId="0" borderId="28"/>
    <xf numFmtId="3" fontId="189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5" fillId="0" borderId="0"/>
    <xf numFmtId="263" fontId="155" fillId="0" borderId="0" applyFont="0" applyFill="0" applyBorder="0" applyAlignment="0" applyProtection="0"/>
    <xf numFmtId="14" fontId="67" fillId="0" borderId="0" applyFill="0" applyBorder="0" applyAlignment="0"/>
    <xf numFmtId="0" fontId="64" fillId="0" borderId="0" applyProtection="0"/>
    <xf numFmtId="38" fontId="2" fillId="0" borderId="0" applyFont="0" applyFill="0" applyBorder="0" applyAlignment="0" applyProtection="0"/>
    <xf numFmtId="264" fontId="14" fillId="0" borderId="0" applyFill="0" applyBorder="0" applyProtection="0"/>
    <xf numFmtId="38" fontId="75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90" fillId="0" borderId="0">
      <protection locked="0"/>
    </xf>
    <xf numFmtId="3" fontId="191" fillId="0" borderId="38" applyFill="0" applyBorder="0" applyProtection="0">
      <alignment horizontal="center" vertical="center"/>
    </xf>
    <xf numFmtId="233" fontId="51" fillId="0" borderId="0"/>
    <xf numFmtId="265" fontId="45" fillId="0" borderId="0"/>
    <xf numFmtId="233" fontId="49" fillId="0" borderId="0"/>
    <xf numFmtId="266" fontId="155" fillId="0" borderId="39" applyNumberFormat="0" applyFont="0" applyFill="0" applyAlignment="0" applyProtection="0"/>
    <xf numFmtId="42" fontId="192" fillId="0" borderId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267" fontId="40" fillId="0" borderId="0" applyFont="0" applyFill="0" applyBorder="0" applyAlignment="0" applyProtection="0"/>
    <xf numFmtId="268" fontId="89" fillId="0" borderId="0" applyFont="0" applyFill="0" applyBorder="0" applyAlignment="0" applyProtection="0"/>
    <xf numFmtId="269" fontId="40" fillId="0" borderId="0" applyFont="0" applyFill="0" applyBorder="0" applyAlignment="0" applyProtection="0"/>
    <xf numFmtId="270" fontId="89" fillId="0" borderId="0" applyFont="0" applyFill="0" applyBorder="0" applyAlignment="0" applyProtection="0"/>
    <xf numFmtId="0" fontId="40" fillId="0" borderId="0"/>
    <xf numFmtId="174" fontId="194" fillId="79" borderId="0" applyNumberFormat="0" applyBorder="0" applyAlignment="0" applyProtection="0"/>
    <xf numFmtId="174" fontId="194" fillId="80" borderId="0" applyNumberFormat="0" applyBorder="0" applyAlignment="0" applyProtection="0"/>
    <xf numFmtId="174" fontId="194" fillId="81" borderId="0" applyNumberFormat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168" fontId="65" fillId="0" borderId="0" applyFill="0" applyBorder="0" applyAlignment="0"/>
    <xf numFmtId="230" fontId="65" fillId="0" borderId="0" applyFill="0" applyBorder="0" applyAlignment="0"/>
    <xf numFmtId="168" fontId="65" fillId="0" borderId="0" applyFill="0" applyBorder="0" applyAlignment="0"/>
    <xf numFmtId="239" fontId="65" fillId="0" borderId="0" applyFill="0" applyBorder="0" applyAlignment="0"/>
    <xf numFmtId="230" fontId="65" fillId="0" borderId="0" applyFill="0" applyBorder="0" applyAlignment="0"/>
    <xf numFmtId="0" fontId="196" fillId="0" borderId="0" applyNumberFormat="0" applyAlignment="0">
      <alignment horizontal="left"/>
    </xf>
    <xf numFmtId="256" fontId="196" fillId="0" borderId="0" applyNumberFormat="0" applyAlignment="0">
      <alignment horizontal="left"/>
    </xf>
    <xf numFmtId="0" fontId="196" fillId="0" borderId="0" applyNumberFormat="0" applyAlignment="0">
      <alignment horizontal="left"/>
    </xf>
    <xf numFmtId="174" fontId="72" fillId="0" borderId="0">
      <alignment horizontal="left"/>
    </xf>
    <xf numFmtId="174" fontId="2" fillId="0" borderId="0" applyFont="0" applyFill="0" applyBorder="0" applyAlignment="0" applyProtection="0"/>
    <xf numFmtId="0" fontId="107" fillId="0" borderId="0"/>
    <xf numFmtId="231" fontId="74" fillId="0" borderId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49" fontId="199" fillId="0" borderId="0" applyNumberFormat="0" applyFill="0" applyBorder="0" applyProtection="0">
      <alignment horizontal="center" vertical="top"/>
    </xf>
    <xf numFmtId="271" fontId="199" fillId="0" borderId="0" applyFill="0" applyBorder="0">
      <alignment horizontal="right" vertical="top"/>
    </xf>
    <xf numFmtId="272" fontId="199" fillId="0" borderId="0" applyFill="0" applyBorder="0">
      <alignment horizontal="right" vertical="top"/>
    </xf>
    <xf numFmtId="0" fontId="200" fillId="0" borderId="40">
      <alignment horizontal="right" wrapText="1"/>
    </xf>
    <xf numFmtId="273" fontId="201" fillId="0" borderId="40">
      <alignment horizontal="left"/>
    </xf>
    <xf numFmtId="205" fontId="199" fillId="0" borderId="0">
      <alignment horizontal="center"/>
    </xf>
    <xf numFmtId="205" fontId="199" fillId="0" borderId="0">
      <alignment horizontal="center"/>
    </xf>
    <xf numFmtId="205" fontId="202" fillId="0" borderId="40">
      <alignment horizontal="center"/>
    </xf>
    <xf numFmtId="205" fontId="202" fillId="0" borderId="40">
      <alignment horizontal="center"/>
    </xf>
    <xf numFmtId="205" fontId="202" fillId="0" borderId="40">
      <alignment horizontal="center"/>
    </xf>
    <xf numFmtId="167" fontId="199" fillId="0" borderId="40" applyFill="0" applyBorder="0" applyProtection="0">
      <alignment horizontal="right" vertical="top"/>
    </xf>
    <xf numFmtId="273" fontId="64" fillId="0" borderId="0"/>
    <xf numFmtId="273" fontId="203" fillId="0" borderId="0"/>
    <xf numFmtId="273" fontId="2" fillId="0" borderId="0"/>
    <xf numFmtId="273" fontId="204" fillId="0" borderId="0">
      <alignment horizontal="left" vertical="top"/>
    </xf>
    <xf numFmtId="0" fontId="199" fillId="0" borderId="0" applyFill="0" applyBorder="0">
      <alignment horizontal="left" vertical="top" wrapText="1"/>
    </xf>
    <xf numFmtId="0" fontId="190" fillId="0" borderId="0">
      <protection locked="0"/>
    </xf>
    <xf numFmtId="0" fontId="205" fillId="0" borderId="0"/>
    <xf numFmtId="0" fontId="206" fillId="0" borderId="0"/>
    <xf numFmtId="0" fontId="207" fillId="0" borderId="0"/>
    <xf numFmtId="0" fontId="2" fillId="0" borderId="0">
      <protection locked="0"/>
    </xf>
    <xf numFmtId="0" fontId="190" fillId="0" borderId="0">
      <protection locked="0"/>
    </xf>
    <xf numFmtId="0" fontId="114" fillId="0" borderId="0"/>
    <xf numFmtId="0" fontId="205" fillId="0" borderId="0"/>
    <xf numFmtId="0" fontId="2" fillId="0" borderId="0">
      <protection locked="0"/>
    </xf>
    <xf numFmtId="0" fontId="190" fillId="0" borderId="0">
      <protection locked="0"/>
    </xf>
    <xf numFmtId="0" fontId="205" fillId="0" borderId="0"/>
    <xf numFmtId="0" fontId="2" fillId="0" borderId="0">
      <protection locked="0"/>
    </xf>
    <xf numFmtId="0" fontId="190" fillId="0" borderId="0">
      <protection locked="0"/>
    </xf>
    <xf numFmtId="0" fontId="205" fillId="0" borderId="0"/>
    <xf numFmtId="0" fontId="2" fillId="0" borderId="0">
      <protection locked="0"/>
    </xf>
    <xf numFmtId="0" fontId="190" fillId="0" borderId="0">
      <protection locked="0"/>
    </xf>
    <xf numFmtId="0" fontId="207" fillId="0" borderId="0"/>
    <xf numFmtId="0" fontId="205" fillId="0" borderId="0"/>
    <xf numFmtId="0" fontId="2" fillId="0" borderId="0">
      <protection locked="0"/>
    </xf>
    <xf numFmtId="0" fontId="190" fillId="0" borderId="0">
      <protection locked="0"/>
    </xf>
    <xf numFmtId="0" fontId="206" fillId="0" borderId="0"/>
    <xf numFmtId="0" fontId="147" fillId="0" borderId="0"/>
    <xf numFmtId="0" fontId="205" fillId="0" borderId="0"/>
    <xf numFmtId="0" fontId="2" fillId="0" borderId="0">
      <protection locked="0"/>
    </xf>
    <xf numFmtId="0" fontId="190" fillId="0" borderId="0">
      <protection locked="0"/>
    </xf>
    <xf numFmtId="0" fontId="206" fillId="0" borderId="0"/>
    <xf numFmtId="0" fontId="2" fillId="0" borderId="0">
      <protection locked="0"/>
    </xf>
    <xf numFmtId="0" fontId="208" fillId="0" borderId="41"/>
    <xf numFmtId="274" fontId="209" fillId="78" borderId="6" applyFont="0" applyFill="0" applyBorder="0" applyAlignment="0" applyProtection="0">
      <protection locked="0"/>
    </xf>
    <xf numFmtId="275" fontId="151" fillId="0" borderId="0" applyFill="0" applyBorder="0"/>
    <xf numFmtId="0" fontId="190" fillId="0" borderId="0">
      <protection locked="0"/>
    </xf>
    <xf numFmtId="276" fontId="210" fillId="0" borderId="0" applyFont="0" applyFill="0" applyBorder="0" applyProtection="0">
      <alignment horizontal="center"/>
    </xf>
    <xf numFmtId="0" fontId="190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" fillId="0" borderId="0">
      <protection locked="0"/>
    </xf>
    <xf numFmtId="0" fontId="211" fillId="0" borderId="0">
      <alignment horizontal="left"/>
    </xf>
    <xf numFmtId="0" fontId="212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277" fontId="6" fillId="0" borderId="0">
      <alignment horizontal="right"/>
    </xf>
    <xf numFmtId="0" fontId="214" fillId="0" borderId="0" applyFont="0" applyFill="0" applyBorder="0" applyAlignment="0" applyProtection="0"/>
    <xf numFmtId="0" fontId="75" fillId="0" borderId="0"/>
    <xf numFmtId="17" fontId="2" fillId="0" borderId="0">
      <alignment horizontal="left"/>
    </xf>
    <xf numFmtId="38" fontId="60" fillId="0" borderId="0" applyFill="0" applyBorder="0" applyAlignment="0" applyProtection="0"/>
    <xf numFmtId="0" fontId="215" fillId="2" borderId="0" applyNumberFormat="0" applyBorder="0" applyAlignment="0" applyProtection="0"/>
    <xf numFmtId="0" fontId="216" fillId="38" borderId="0" applyNumberFormat="0" applyBorder="0" applyAlignment="0" applyProtection="0"/>
    <xf numFmtId="0" fontId="23" fillId="2" borderId="0" applyNumberFormat="0" applyBorder="0" applyAlignment="0" applyProtection="0"/>
    <xf numFmtId="0" fontId="217" fillId="38" borderId="0" applyNumberFormat="0" applyBorder="0" applyAlignment="0" applyProtection="0"/>
    <xf numFmtId="40" fontId="59" fillId="77" borderId="2"/>
    <xf numFmtId="38" fontId="139" fillId="56" borderId="0" applyNumberFormat="0" applyBorder="0" applyAlignment="0" applyProtection="0"/>
    <xf numFmtId="38" fontId="139" fillId="56" borderId="0" applyNumberFormat="0" applyBorder="0" applyAlignment="0" applyProtection="0"/>
    <xf numFmtId="278" fontId="49" fillId="56" borderId="0" applyNumberFormat="0" applyBorder="0" applyAlignment="0" applyProtection="0"/>
    <xf numFmtId="0" fontId="2" fillId="0" borderId="0"/>
    <xf numFmtId="279" fontId="170" fillId="73" borderId="6" applyNumberFormat="0" applyFont="0" applyAlignment="0"/>
    <xf numFmtId="280" fontId="155" fillId="0" borderId="0" applyFont="0" applyFill="0" applyBorder="0" applyAlignment="0" applyProtection="0">
      <alignment horizontal="right"/>
    </xf>
    <xf numFmtId="174" fontId="218" fillId="54" borderId="0"/>
    <xf numFmtId="0" fontId="219" fillId="0" borderId="0">
      <alignment horizontal="left"/>
    </xf>
    <xf numFmtId="0" fontId="219" fillId="0" borderId="0">
      <alignment horizontal="left"/>
    </xf>
    <xf numFmtId="0" fontId="219" fillId="0" borderId="0">
      <alignment horizontal="left"/>
    </xf>
    <xf numFmtId="0" fontId="220" fillId="0" borderId="42" applyNumberFormat="0" applyAlignment="0" applyProtection="0">
      <alignment horizontal="left" vertical="center"/>
    </xf>
    <xf numFmtId="256" fontId="220" fillId="0" borderId="42" applyNumberFormat="0" applyAlignment="0" applyProtection="0">
      <alignment horizontal="left" vertical="center"/>
    </xf>
    <xf numFmtId="0" fontId="220" fillId="0" borderId="42" applyNumberFormat="0" applyAlignment="0" applyProtection="0">
      <alignment horizontal="left" vertical="center"/>
    </xf>
    <xf numFmtId="0" fontId="220" fillId="0" borderId="3">
      <alignment horizontal="left" vertical="center"/>
    </xf>
    <xf numFmtId="0" fontId="221" fillId="0" borderId="3">
      <alignment horizontal="left" vertical="center"/>
    </xf>
    <xf numFmtId="0" fontId="220" fillId="0" borderId="3">
      <alignment horizontal="left" vertical="center"/>
    </xf>
    <xf numFmtId="0" fontId="222" fillId="0" borderId="0"/>
    <xf numFmtId="281" fontId="223" fillId="73" borderId="0">
      <alignment horizontal="left" vertical="top"/>
    </xf>
    <xf numFmtId="0" fontId="224" fillId="0" borderId="7" applyNumberFormat="0" applyFill="0" applyAlignment="0" applyProtection="0"/>
    <xf numFmtId="0" fontId="225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26" fillId="0" borderId="43" applyNumberFormat="0" applyFill="0" applyAlignment="0" applyProtection="0"/>
    <xf numFmtId="0" fontId="227" fillId="0" borderId="0">
      <alignment horizontal="left"/>
    </xf>
    <xf numFmtId="0" fontId="228" fillId="0" borderId="19">
      <alignment horizontal="left" vertical="top"/>
    </xf>
    <xf numFmtId="0" fontId="229" fillId="0" borderId="44" applyNumberFormat="0" applyFill="0" applyAlignment="0" applyProtection="0"/>
    <xf numFmtId="0" fontId="2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9" fillId="0" borderId="44" applyNumberFormat="0" applyFill="0" applyAlignment="0" applyProtection="0"/>
    <xf numFmtId="0" fontId="230" fillId="0" borderId="0">
      <alignment horizontal="left"/>
    </xf>
    <xf numFmtId="0" fontId="231" fillId="0" borderId="19">
      <alignment horizontal="left" vertical="top"/>
    </xf>
    <xf numFmtId="0" fontId="232" fillId="0" borderId="45" applyNumberFormat="0" applyFill="0" applyAlignment="0" applyProtection="0"/>
    <xf numFmtId="0" fontId="233" fillId="0" borderId="45" applyNumberFormat="0" applyFill="0" applyAlignment="0" applyProtection="0"/>
    <xf numFmtId="0" fontId="22" fillId="0" borderId="9" applyNumberFormat="0" applyFill="0" applyAlignment="0" applyProtection="0"/>
    <xf numFmtId="0" fontId="232" fillId="0" borderId="45" applyNumberFormat="0" applyFill="0" applyAlignment="0" applyProtection="0"/>
    <xf numFmtId="0" fontId="234" fillId="0" borderId="0">
      <alignment horizontal="left"/>
    </xf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5" fillId="0" borderId="0"/>
    <xf numFmtId="282" fontId="147" fillId="0" borderId="46">
      <alignment horizontal="left"/>
    </xf>
    <xf numFmtId="283" fontId="210" fillId="0" borderId="16">
      <alignment horizontal="left"/>
    </xf>
    <xf numFmtId="174" fontId="236" fillId="0" borderId="47">
      <alignment horizontal="right"/>
    </xf>
    <xf numFmtId="174" fontId="147" fillId="1" borderId="16">
      <alignment horizontal="left"/>
    </xf>
    <xf numFmtId="284" fontId="2" fillId="0" borderId="0">
      <protection locked="0"/>
    </xf>
    <xf numFmtId="256" fontId="225" fillId="0" borderId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84" fontId="2" fillId="0" borderId="0">
      <protection locked="0"/>
    </xf>
    <xf numFmtId="256" fontId="220" fillId="0" borderId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74" fontId="237" fillId="0" borderId="26">
      <alignment horizontal="center"/>
    </xf>
    <xf numFmtId="174" fontId="237" fillId="0" borderId="0">
      <alignment horizontal="center"/>
    </xf>
    <xf numFmtId="188" fontId="36" fillId="0" borderId="0"/>
    <xf numFmtId="0" fontId="238" fillId="0" borderId="0" applyNumberFormat="0" applyFill="0" applyBorder="0" applyAlignment="0" applyProtection="0"/>
    <xf numFmtId="0" fontId="39" fillId="0" borderId="48" applyNumberFormat="0" applyFill="0" applyAlignment="0" applyProtection="0"/>
    <xf numFmtId="174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85" fontId="40" fillId="0" borderId="0" applyFont="0" applyFill="0" applyBorder="0" applyAlignment="0" applyProtection="0"/>
    <xf numFmtId="1" fontId="241" fillId="0" borderId="49"/>
    <xf numFmtId="0" fontId="178" fillId="73" borderId="0">
      <alignment horizontal="left" wrapText="1" indent="2"/>
    </xf>
    <xf numFmtId="286" fontId="2" fillId="0" borderId="0" applyBorder="0" applyAlignment="0"/>
    <xf numFmtId="10" fontId="139" fillId="73" borderId="6" applyNumberFormat="0" applyBorder="0" applyAlignment="0" applyProtection="0"/>
    <xf numFmtId="10" fontId="139" fillId="73" borderId="6" applyNumberFormat="0" applyBorder="0" applyAlignment="0" applyProtection="0"/>
    <xf numFmtId="10" fontId="139" fillId="33" borderId="6" applyNumberFormat="0" applyBorder="0" applyAlignment="0" applyProtection="0"/>
    <xf numFmtId="0" fontId="242" fillId="41" borderId="31" applyNumberFormat="0" applyAlignment="0" applyProtection="0"/>
    <xf numFmtId="188" fontId="243" fillId="41" borderId="31" applyNumberFormat="0" applyAlignment="0" applyProtection="0"/>
    <xf numFmtId="0" fontId="243" fillId="41" borderId="31" applyNumberFormat="0" applyAlignment="0" applyProtection="0"/>
    <xf numFmtId="0" fontId="25" fillId="5" borderId="10" applyNumberFormat="0" applyAlignment="0" applyProtection="0"/>
    <xf numFmtId="0" fontId="242" fillId="41" borderId="31" applyNumberFormat="0" applyAlignment="0" applyProtection="0"/>
    <xf numFmtId="287" fontId="2" fillId="0" borderId="0"/>
    <xf numFmtId="233" fontId="244" fillId="0" borderId="0"/>
    <xf numFmtId="1" fontId="2" fillId="0" borderId="0" applyFont="0" applyFill="0" applyBorder="0" applyAlignment="0" applyProtection="0"/>
    <xf numFmtId="0" fontId="6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5" fillId="0" borderId="0"/>
    <xf numFmtId="38" fontId="246" fillId="0" borderId="0"/>
    <xf numFmtId="38" fontId="247" fillId="0" borderId="0"/>
    <xf numFmtId="38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8" fillId="0" borderId="0"/>
    <xf numFmtId="0" fontId="249" fillId="82" borderId="28"/>
    <xf numFmtId="41" fontId="6" fillId="0" borderId="0">
      <alignment vertical="top"/>
    </xf>
    <xf numFmtId="0" fontId="14" fillId="0" borderId="0" applyNumberFormat="0" applyFont="0" applyFill="0" applyBorder="0" applyProtection="0">
      <alignment horizontal="left" vertical="center"/>
    </xf>
    <xf numFmtId="199" fontId="40" fillId="0" borderId="0" applyFont="0" applyFill="0" applyBorder="0" applyAlignment="0" applyProtection="0"/>
    <xf numFmtId="0" fontId="250" fillId="0" borderId="0"/>
    <xf numFmtId="231" fontId="251" fillId="0" borderId="28"/>
    <xf numFmtId="168" fontId="65" fillId="0" borderId="0" applyFill="0" applyBorder="0" applyAlignment="0"/>
    <xf numFmtId="230" fontId="65" fillId="0" borderId="0" applyFill="0" applyBorder="0" applyAlignment="0"/>
    <xf numFmtId="168" fontId="65" fillId="0" borderId="0" applyFill="0" applyBorder="0" applyAlignment="0"/>
    <xf numFmtId="239" fontId="65" fillId="0" borderId="0" applyFill="0" applyBorder="0" applyAlignment="0"/>
    <xf numFmtId="230" fontId="65" fillId="0" borderId="0" applyFill="0" applyBorder="0" applyAlignment="0"/>
    <xf numFmtId="0" fontId="252" fillId="0" borderId="50" applyNumberFormat="0" applyFill="0" applyAlignment="0" applyProtection="0"/>
    <xf numFmtId="0" fontId="253" fillId="0" borderId="50" applyNumberFormat="0" applyFill="0" applyAlignment="0" applyProtection="0"/>
    <xf numFmtId="0" fontId="28" fillId="0" borderId="12" applyNumberFormat="0" applyFill="0" applyAlignment="0" applyProtection="0"/>
    <xf numFmtId="0" fontId="252" fillId="0" borderId="50" applyNumberFormat="0" applyFill="0" applyAlignment="0" applyProtection="0"/>
    <xf numFmtId="0" fontId="254" fillId="0" borderId="6">
      <alignment horizontal="center"/>
    </xf>
    <xf numFmtId="0" fontId="254" fillId="0" borderId="6">
      <alignment horizontal="center"/>
    </xf>
    <xf numFmtId="39" fontId="255" fillId="48" borderId="28"/>
    <xf numFmtId="0" fontId="256" fillId="0" borderId="0"/>
    <xf numFmtId="0" fontId="74" fillId="0" borderId="0"/>
    <xf numFmtId="0" fontId="256" fillId="0" borderId="0"/>
    <xf numFmtId="0" fontId="74" fillId="0" borderId="0"/>
    <xf numFmtId="0" fontId="257" fillId="0" borderId="0"/>
    <xf numFmtId="288" fontId="66" fillId="0" borderId="0" applyFont="0" applyFill="0" applyBorder="0" applyAlignment="0" applyProtection="0"/>
    <xf numFmtId="288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9" fontId="151" fillId="0" borderId="0" applyFont="0" applyFill="0" applyBorder="0" applyAlignment="0" applyProtection="0"/>
    <xf numFmtId="290" fontId="151" fillId="0" borderId="0" applyFont="0" applyFill="0" applyBorder="0" applyAlignment="0" applyProtection="0"/>
    <xf numFmtId="174" fontId="258" fillId="0" borderId="26"/>
    <xf numFmtId="231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90" fillId="0" borderId="0">
      <protection locked="0"/>
    </xf>
    <xf numFmtId="284" fontId="49" fillId="0" borderId="0" applyFont="0" applyFill="0" applyBorder="0" applyAlignment="0" applyProtection="0"/>
    <xf numFmtId="164" fontId="56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259" fillId="0" borderId="0"/>
    <xf numFmtId="0" fontId="260" fillId="0" borderId="0"/>
    <xf numFmtId="291" fontId="2" fillId="0" borderId="0" applyFont="0" applyFill="0" applyBorder="0" applyAlignment="0" applyProtection="0"/>
    <xf numFmtId="14" fontId="2" fillId="0" borderId="0" applyFill="0" applyBorder="0" applyProtection="0"/>
    <xf numFmtId="292" fontId="2" fillId="0" borderId="0" applyFill="0" applyBorder="0"/>
    <xf numFmtId="293" fontId="2" fillId="0" borderId="0" applyFill="0" applyBorder="0"/>
    <xf numFmtId="292" fontId="2" fillId="0" borderId="0" applyFill="0" applyBorder="0"/>
    <xf numFmtId="10" fontId="2" fillId="0" borderId="0" applyFill="0" applyBorder="0" applyProtection="0"/>
    <xf numFmtId="173" fontId="2" fillId="0" borderId="0"/>
    <xf numFmtId="173" fontId="2" fillId="0" borderId="0"/>
    <xf numFmtId="173" fontId="2" fillId="0" borderId="0"/>
    <xf numFmtId="294" fontId="60" fillId="0" borderId="0"/>
    <xf numFmtId="0" fontId="14" fillId="0" borderId="0"/>
    <xf numFmtId="40" fontId="261" fillId="0" borderId="0">
      <alignment horizontal="left"/>
    </xf>
    <xf numFmtId="0" fontId="262" fillId="4" borderId="0" applyNumberFormat="0" applyBorder="0" applyAlignment="0" applyProtection="0"/>
    <xf numFmtId="0" fontId="263" fillId="35" borderId="0" applyNumberFormat="0" applyBorder="0" applyAlignment="0" applyProtection="0"/>
    <xf numFmtId="0" fontId="38" fillId="4" borderId="0" applyNumberFormat="0" applyBorder="0" applyAlignment="0" applyProtection="0"/>
    <xf numFmtId="0" fontId="264" fillId="35" borderId="0" applyNumberFormat="0" applyBorder="0" applyAlignment="0" applyProtection="0"/>
    <xf numFmtId="0" fontId="14" fillId="0" borderId="0"/>
    <xf numFmtId="0" fontId="14" fillId="0" borderId="0"/>
    <xf numFmtId="295" fontId="6" fillId="0" borderId="0"/>
    <xf numFmtId="37" fontId="78" fillId="0" borderId="0"/>
    <xf numFmtId="37" fontId="78" fillId="0" borderId="0"/>
    <xf numFmtId="188" fontId="2" fillId="0" borderId="0"/>
    <xf numFmtId="0" fontId="60" fillId="0" borderId="0"/>
    <xf numFmtId="188" fontId="2" fillId="0" borderId="0"/>
    <xf numFmtId="0" fontId="256" fillId="0" borderId="0"/>
    <xf numFmtId="0" fontId="74" fillId="0" borderId="0"/>
    <xf numFmtId="0" fontId="74" fillId="0" borderId="0"/>
    <xf numFmtId="296" fontId="51" fillId="0" borderId="0"/>
    <xf numFmtId="0" fontId="265" fillId="0" borderId="0"/>
    <xf numFmtId="297" fontId="266" fillId="0" borderId="0"/>
    <xf numFmtId="0" fontId="267" fillId="0" borderId="0"/>
    <xf numFmtId="0" fontId="74" fillId="0" borderId="0"/>
    <xf numFmtId="0" fontId="74" fillId="0" borderId="0"/>
    <xf numFmtId="0" fontId="74" fillId="0" borderId="0"/>
    <xf numFmtId="0" fontId="171" fillId="0" borderId="0"/>
    <xf numFmtId="0" fontId="74" fillId="0" borderId="0"/>
    <xf numFmtId="0" fontId="74" fillId="0" borderId="0"/>
    <xf numFmtId="0" fontId="7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2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6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67" fillId="0" borderId="0">
      <alignment vertical="top"/>
    </xf>
    <xf numFmtId="174" fontId="34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1" fillId="0" borderId="0"/>
    <xf numFmtId="0" fontId="268" fillId="0" borderId="0"/>
    <xf numFmtId="0" fontId="179" fillId="0" borderId="0"/>
    <xf numFmtId="0" fontId="111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1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256" fontId="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 applyNumberForma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5" fillId="0" borderId="0"/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176" fillId="0" borderId="0"/>
    <xf numFmtId="0" fontId="2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176" fillId="0" borderId="0"/>
    <xf numFmtId="0" fontId="176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176" fillId="0" borderId="0"/>
    <xf numFmtId="0" fontId="176" fillId="0" borderId="0"/>
    <xf numFmtId="0" fontId="2" fillId="0" borderId="0"/>
    <xf numFmtId="0" fontId="176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34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76" fillId="0" borderId="0"/>
    <xf numFmtId="0" fontId="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7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08" fillId="0" borderId="0"/>
    <xf numFmtId="0" fontId="10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2" fillId="0" borderId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174" fontId="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56" fillId="0" borderId="0"/>
    <xf numFmtId="0" fontId="67" fillId="0" borderId="0">
      <alignment vertical="top"/>
    </xf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76" fillId="0" borderId="0"/>
    <xf numFmtId="0" fontId="17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256" fontId="1" fillId="0" borderId="0"/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67" fillId="0" borderId="0">
      <alignment vertical="top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5" fillId="0" borderId="0" applyNumberFormat="0" applyFont="0" applyFill="0" applyBorder="0" applyAlignment="0" applyProtection="0"/>
    <xf numFmtId="0" fontId="67" fillId="0" borderId="0">
      <alignment vertical="top"/>
    </xf>
    <xf numFmtId="188" fontId="34" fillId="0" borderId="0"/>
    <xf numFmtId="0" fontId="176" fillId="0" borderId="0"/>
    <xf numFmtId="0" fontId="176" fillId="0" borderId="0"/>
    <xf numFmtId="0" fontId="176" fillId="0" borderId="0"/>
    <xf numFmtId="0" fontId="56" fillId="0" borderId="0"/>
    <xf numFmtId="0" fontId="56" fillId="0" borderId="0"/>
    <xf numFmtId="188" fontId="34" fillId="0" borderId="0"/>
    <xf numFmtId="0" fontId="107" fillId="0" borderId="0"/>
    <xf numFmtId="0" fontId="10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07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7" fillId="0" borderId="0"/>
    <xf numFmtId="0" fontId="115" fillId="0" borderId="0" applyNumberFormat="0" applyFont="0" applyFill="0" applyBorder="0" applyAlignment="0" applyProtection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6" fillId="0" borderId="0"/>
    <xf numFmtId="0" fontId="17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1" fillId="0" borderId="0" applyNumberFormat="0" applyFill="0" applyBorder="0" applyAlignment="0" applyProtection="0"/>
    <xf numFmtId="0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74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74" fontId="2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 applyNumberFormat="0" applyFill="0" applyBorder="0" applyAlignment="0" applyProtection="0">
      <alignment vertical="top"/>
    </xf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6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4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56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115" fillId="0" borderId="0" applyNumberFormat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188" fontId="3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9" fillId="0" borderId="0" applyNumberFormat="0" applyFill="0" applyBorder="0" applyAlignment="0" applyProtection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188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76" fillId="0" borderId="0"/>
    <xf numFmtId="0" fontId="176" fillId="0" borderId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8" fillId="0" borderId="0"/>
    <xf numFmtId="0" fontId="108" fillId="0" borderId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43" fontId="108" fillId="0" borderId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8" fillId="0" borderId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88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08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98" fontId="2" fillId="0" borderId="0"/>
    <xf numFmtId="0" fontId="2" fillId="0" borderId="0"/>
    <xf numFmtId="0" fontId="271" fillId="0" borderId="0"/>
    <xf numFmtId="0" fontId="56" fillId="0" borderId="0"/>
    <xf numFmtId="174" fontId="272" fillId="0" borderId="0"/>
    <xf numFmtId="174" fontId="61" fillId="0" borderId="0"/>
    <xf numFmtId="0" fontId="2" fillId="83" borderId="51" applyNumberFormat="0" applyFont="0" applyAlignment="0" applyProtection="0"/>
    <xf numFmtId="188" fontId="56" fillId="83" borderId="51" applyNumberFormat="0" applyFont="0" applyAlignment="0" applyProtection="0"/>
    <xf numFmtId="0" fontId="2" fillId="83" borderId="51" applyNumberFormat="0" applyFont="0" applyAlignment="0" applyProtection="0"/>
    <xf numFmtId="0" fontId="56" fillId="83" borderId="51" applyNumberFormat="0" applyFont="0" applyAlignment="0" applyProtection="0"/>
    <xf numFmtId="0" fontId="1" fillId="8" borderId="14" applyNumberFormat="0" applyFont="0" applyAlignment="0" applyProtection="0"/>
    <xf numFmtId="0" fontId="107" fillId="83" borderId="51" applyNumberFormat="0" applyFont="0" applyAlignment="0" applyProtection="0"/>
    <xf numFmtId="0" fontId="107" fillId="83" borderId="51" applyNumberFormat="0" applyFont="0" applyAlignment="0" applyProtection="0"/>
    <xf numFmtId="0" fontId="107" fillId="83" borderId="51" applyNumberFormat="0" applyFont="0" applyAlignment="0" applyProtection="0"/>
    <xf numFmtId="0" fontId="107" fillId="83" borderId="51" applyNumberFormat="0" applyFont="0" applyAlignment="0" applyProtection="0"/>
    <xf numFmtId="0" fontId="107" fillId="83" borderId="51" applyNumberFormat="0" applyFont="0" applyAlignment="0" applyProtection="0"/>
    <xf numFmtId="299" fontId="35" fillId="0" borderId="52" applyFont="0" applyFill="0" applyBorder="0" applyAlignment="0">
      <alignment horizontal="left" indent="1"/>
    </xf>
    <xf numFmtId="0" fontId="273" fillId="0" borderId="0"/>
    <xf numFmtId="40" fontId="75" fillId="0" borderId="0" applyFont="0" applyFill="0" applyBorder="0" applyAlignment="0" applyProtection="0"/>
    <xf numFmtId="300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01" fontId="274" fillId="84" borderId="0">
      <alignment horizontal="right"/>
    </xf>
    <xf numFmtId="233" fontId="2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275" fillId="71" borderId="53" applyNumberFormat="0" applyAlignment="0" applyProtection="0"/>
    <xf numFmtId="188" fontId="276" fillId="71" borderId="53" applyNumberFormat="0" applyAlignment="0" applyProtection="0"/>
    <xf numFmtId="0" fontId="276" fillId="71" borderId="53" applyNumberFormat="0" applyAlignment="0" applyProtection="0"/>
    <xf numFmtId="0" fontId="26" fillId="6" borderId="11" applyNumberFormat="0" applyAlignment="0" applyProtection="0"/>
    <xf numFmtId="0" fontId="275" fillId="71" borderId="53" applyNumberFormat="0" applyAlignment="0" applyProtection="0"/>
    <xf numFmtId="40" fontId="277" fillId="33" borderId="0">
      <alignment horizontal="right"/>
    </xf>
    <xf numFmtId="0" fontId="278" fillId="33" borderId="0">
      <alignment horizontal="right"/>
    </xf>
    <xf numFmtId="0" fontId="279" fillId="33" borderId="20"/>
    <xf numFmtId="0" fontId="279" fillId="0" borderId="0" applyBorder="0">
      <alignment horizontal="centerContinuous"/>
    </xf>
    <xf numFmtId="0" fontId="280" fillId="0" borderId="0" applyBorder="0">
      <alignment horizontal="centerContinuous"/>
    </xf>
    <xf numFmtId="0" fontId="98" fillId="85" borderId="0"/>
    <xf numFmtId="0" fontId="98" fillId="64" borderId="0"/>
    <xf numFmtId="0" fontId="281" fillId="0" borderId="0">
      <alignment horizontal="left"/>
    </xf>
    <xf numFmtId="174" fontId="282" fillId="0" borderId="0">
      <alignment horizontal="center"/>
    </xf>
    <xf numFmtId="174" fontId="283" fillId="0" borderId="0">
      <alignment horizontal="center"/>
    </xf>
    <xf numFmtId="171" fontId="284" fillId="0" borderId="0" applyFont="0" applyFill="0" applyBorder="0" applyAlignment="0" applyProtection="0"/>
    <xf numFmtId="302" fontId="66" fillId="0" borderId="0" applyFont="0" applyFill="0" applyBorder="0" applyAlignment="0" applyProtection="0"/>
    <xf numFmtId="14" fontId="138" fillId="0" borderId="0">
      <alignment horizontal="center" wrapText="1"/>
      <protection locked="0"/>
    </xf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7" fontId="14" fillId="0" borderId="0" applyFont="0" applyFill="0" applyBorder="0" applyAlignment="0" applyProtection="0">
      <protection locked="0"/>
    </xf>
    <xf numFmtId="10" fontId="14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5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5" fillId="0" borderId="0" applyFont="0" applyFill="0" applyBorder="0" applyAlignment="0" applyProtection="0"/>
    <xf numFmtId="9" fontId="2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0" fillId="0" borderId="54" applyNumberFormat="0" applyBorder="0"/>
    <xf numFmtId="9" fontId="60" fillId="0" borderId="54" applyNumberFormat="0" applyBorder="0"/>
    <xf numFmtId="19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287" fillId="0" borderId="0" applyNumberFormat="0" applyFill="0" applyBorder="0" applyAlignment="0" applyProtection="0"/>
    <xf numFmtId="0" fontId="190" fillId="0" borderId="0">
      <protection locked="0"/>
    </xf>
    <xf numFmtId="9" fontId="2" fillId="0" borderId="0" applyFont="0" applyFill="0" applyBorder="0" applyAlignment="0" applyProtection="0"/>
    <xf numFmtId="304" fontId="214" fillId="0" borderId="0" applyFont="0" applyFill="0" applyBorder="0" applyAlignment="0" applyProtection="0"/>
    <xf numFmtId="0" fontId="288" fillId="0" borderId="55">
      <alignment horizontal="center"/>
    </xf>
    <xf numFmtId="168" fontId="65" fillId="0" borderId="0" applyFill="0" applyBorder="0" applyAlignment="0"/>
    <xf numFmtId="230" fontId="65" fillId="0" borderId="0" applyFill="0" applyBorder="0" applyAlignment="0"/>
    <xf numFmtId="168" fontId="65" fillId="0" borderId="0" applyFill="0" applyBorder="0" applyAlignment="0"/>
    <xf numFmtId="239" fontId="65" fillId="0" borderId="0" applyFill="0" applyBorder="0" applyAlignment="0"/>
    <xf numFmtId="230" fontId="65" fillId="0" borderId="0" applyFill="0" applyBorder="0" applyAlignment="0"/>
    <xf numFmtId="4" fontId="72" fillId="0" borderId="0">
      <alignment horizontal="right"/>
    </xf>
    <xf numFmtId="9" fontId="2" fillId="0" borderId="0" applyFont="0" applyFill="0" applyBorder="0" applyAlignment="0" applyProtection="0"/>
    <xf numFmtId="37" fontId="289" fillId="0" borderId="0" applyNumberFormat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2" fillId="0" borderId="0" applyFill="0" applyBorder="0" applyAlignment="0" applyProtection="0"/>
    <xf numFmtId="0" fontId="150" fillId="0" borderId="26">
      <alignment horizontal="center"/>
    </xf>
    <xf numFmtId="0" fontId="150" fillId="0" borderId="56">
      <alignment horizontal="center"/>
    </xf>
    <xf numFmtId="3" fontId="75" fillId="0" borderId="0" applyFont="0" applyFill="0" applyBorder="0" applyAlignment="0" applyProtection="0"/>
    <xf numFmtId="0" fontId="75" fillId="86" borderId="0" applyNumberFormat="0" applyFont="0" applyBorder="0" applyAlignment="0" applyProtection="0"/>
    <xf numFmtId="37" fontId="9" fillId="0" borderId="0"/>
    <xf numFmtId="167" fontId="2" fillId="0" borderId="0" applyFont="0" applyFill="0" applyBorder="0" applyAlignment="0" applyProtection="0"/>
    <xf numFmtId="305" fontId="64" fillId="0" borderId="0" applyFont="0" applyFill="0" applyBorder="0" applyAlignment="0" applyProtection="0"/>
    <xf numFmtId="174" fontId="2" fillId="0" borderId="0">
      <alignment vertical="justify"/>
    </xf>
    <xf numFmtId="174" fontId="2" fillId="0" borderId="0">
      <alignment vertical="justify"/>
    </xf>
    <xf numFmtId="174" fontId="2" fillId="0" borderId="0">
      <alignment vertical="justify"/>
    </xf>
    <xf numFmtId="174" fontId="2" fillId="0" borderId="0">
      <alignment vertical="justify"/>
    </xf>
    <xf numFmtId="174" fontId="49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7" fontId="40" fillId="0" borderId="0" applyFont="0" applyFill="0" applyBorder="0" applyAlignment="0" applyProtection="0"/>
    <xf numFmtId="3" fontId="290" fillId="0" borderId="20" applyNumberFormat="0" applyFill="0" applyBorder="0" applyAlignment="0" applyProtection="0"/>
    <xf numFmtId="174" fontId="291" fillId="87" borderId="0" applyNumberFormat="0" applyFont="0" applyBorder="0" applyAlignment="0">
      <alignment horizontal="center"/>
    </xf>
    <xf numFmtId="0" fontId="292" fillId="34" borderId="0"/>
    <xf numFmtId="0" fontId="187" fillId="0" borderId="0"/>
    <xf numFmtId="0" fontId="188" fillId="0" borderId="0"/>
    <xf numFmtId="4" fontId="293" fillId="0" borderId="0">
      <alignment horizontal="right"/>
    </xf>
    <xf numFmtId="306" fontId="2" fillId="0" borderId="0" applyNumberFormat="0" applyFill="0" applyBorder="0" applyAlignment="0" applyProtection="0">
      <alignment horizontal="left"/>
    </xf>
    <xf numFmtId="306" fontId="2" fillId="0" borderId="0" applyNumberFormat="0" applyFill="0" applyBorder="0" applyAlignment="0" applyProtection="0">
      <alignment horizontal="left"/>
    </xf>
    <xf numFmtId="14" fontId="114" fillId="0" borderId="0" applyNumberFormat="0" applyFill="0" applyBorder="0" applyAlignment="0" applyProtection="0">
      <alignment horizontal="left"/>
    </xf>
    <xf numFmtId="38" fontId="114" fillId="0" borderId="0"/>
    <xf numFmtId="40" fontId="75" fillId="0" borderId="0" applyFont="0" applyFill="0" applyBorder="0" applyAlignment="0" applyProtection="0"/>
    <xf numFmtId="0" fontId="212" fillId="0" borderId="57">
      <alignment vertical="center"/>
    </xf>
    <xf numFmtId="4" fontId="294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4" fillId="89" borderId="53" applyNumberFormat="0" applyProtection="0">
      <alignment horizontal="left" vertical="center"/>
    </xf>
    <xf numFmtId="4" fontId="294" fillId="90" borderId="53" applyNumberFormat="0" applyProtection="0">
      <alignment horizontal="center" vertical="top"/>
    </xf>
    <xf numFmtId="0" fontId="35" fillId="58" borderId="53" applyNumberFormat="0" applyProtection="0">
      <alignment horizontal="left" vertical="top"/>
    </xf>
    <xf numFmtId="4" fontId="67" fillId="91" borderId="53" applyNumberFormat="0" applyProtection="0">
      <alignment horizontal="right" vertical="center"/>
    </xf>
    <xf numFmtId="4" fontId="67" fillId="92" borderId="53" applyNumberFormat="0" applyProtection="0">
      <alignment horizontal="right" vertical="center"/>
    </xf>
    <xf numFmtId="4" fontId="67" fillId="93" borderId="53" applyNumberFormat="0" applyProtection="0">
      <alignment horizontal="right" vertical="center"/>
    </xf>
    <xf numFmtId="4" fontId="67" fillId="94" borderId="53" applyNumberFormat="0" applyProtection="0">
      <alignment horizontal="right" vertical="center"/>
    </xf>
    <xf numFmtId="4" fontId="67" fillId="95" borderId="53" applyNumberFormat="0" applyProtection="0">
      <alignment horizontal="right" vertical="center"/>
    </xf>
    <xf numFmtId="4" fontId="67" fillId="96" borderId="53" applyNumberFormat="0" applyProtection="0">
      <alignment horizontal="right" vertical="center"/>
    </xf>
    <xf numFmtId="4" fontId="67" fillId="97" borderId="53" applyNumberFormat="0" applyProtection="0">
      <alignment horizontal="right" vertical="center"/>
    </xf>
    <xf numFmtId="4" fontId="67" fillId="98" borderId="53" applyNumberFormat="0" applyProtection="0">
      <alignment horizontal="right" vertical="center"/>
    </xf>
    <xf numFmtId="4" fontId="67" fillId="99" borderId="53" applyNumberFormat="0" applyProtection="0">
      <alignment horizontal="right" vertical="center"/>
    </xf>
    <xf numFmtId="0" fontId="294" fillId="0" borderId="0" applyNumberFormat="0" applyProtection="0">
      <alignment horizontal="left" vertical="center" indent="1"/>
    </xf>
    <xf numFmtId="0" fontId="67" fillId="0" borderId="0" applyNumberFormat="0" applyProtection="0">
      <alignment horizontal="left" vertical="center" indent="1"/>
    </xf>
    <xf numFmtId="4" fontId="295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7" fillId="0" borderId="58" applyNumberFormat="0" applyProtection="0">
      <alignment horizontal="left" vertical="center" indent="1"/>
    </xf>
    <xf numFmtId="4" fontId="67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9" fillId="105" borderId="59" applyNumberFormat="0">
      <protection locked="0"/>
    </xf>
    <xf numFmtId="0" fontId="170" fillId="106" borderId="60" applyBorder="0"/>
    <xf numFmtId="0" fontId="67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7" fillId="101" borderId="53" applyNumberFormat="0" applyProtection="0">
      <alignment horizontal="left" vertical="center" indent="1"/>
    </xf>
    <xf numFmtId="0" fontId="67" fillId="101" borderId="53" applyNumberFormat="0" applyProtection="0">
      <alignment horizontal="left" vertical="center" indent="1"/>
    </xf>
    <xf numFmtId="3" fontId="67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5" fillId="107" borderId="53" applyNumberFormat="0" applyProtection="0">
      <alignment horizontal="center" vertical="top"/>
    </xf>
    <xf numFmtId="0" fontId="296" fillId="0" borderId="0" applyNumberFormat="0" applyProtection="0"/>
    <xf numFmtId="0" fontId="139" fillId="108" borderId="6"/>
    <xf numFmtId="4" fontId="209" fillId="109" borderId="53" applyNumberFormat="0" applyProtection="0">
      <alignment horizontal="right" vertical="center"/>
    </xf>
    <xf numFmtId="38" fontId="14" fillId="0" borderId="0" applyNumberFormat="0" applyFont="0" applyFill="0" applyBorder="0" applyAlignment="0"/>
    <xf numFmtId="199" fontId="297" fillId="0" borderId="0" applyFont="0" applyFill="0" applyBorder="0" applyAlignment="0" applyProtection="0"/>
    <xf numFmtId="174" fontId="298" fillId="0" borderId="0">
      <alignment horizontal="left"/>
    </xf>
    <xf numFmtId="174" fontId="299" fillId="0" borderId="0">
      <alignment horizontal="left"/>
    </xf>
    <xf numFmtId="18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4" fontId="291" fillId="1" borderId="3" applyNumberFormat="0" applyFont="0" applyAlignment="0">
      <alignment horizontal="center"/>
    </xf>
    <xf numFmtId="174" fontId="300" fillId="0" borderId="0" applyNumberFormat="0" applyFill="0" applyBorder="0" applyAlignment="0" applyProtection="0"/>
    <xf numFmtId="42" fontId="301" fillId="0" borderId="0" applyFill="0" applyBorder="0" applyAlignment="0" applyProtection="0"/>
    <xf numFmtId="0" fontId="2" fillId="0" borderId="0" applyFont="0" applyFill="0" applyBorder="0" applyAlignment="0" applyProtection="0"/>
    <xf numFmtId="174" fontId="14" fillId="0" borderId="61" applyAlignment="0">
      <alignment horizontal="centerContinuous"/>
    </xf>
    <xf numFmtId="174" fontId="302" fillId="0" borderId="0" applyNumberFormat="0" applyFill="0" applyBorder="0" applyAlignment="0">
      <alignment horizontal="center"/>
    </xf>
    <xf numFmtId="174" fontId="2" fillId="0" borderId="0"/>
    <xf numFmtId="12" fontId="303" fillId="0" borderId="6">
      <alignment horizontal="center"/>
    </xf>
    <xf numFmtId="0" fontId="46" fillId="0" borderId="0" applyNumberFormat="0" applyFill="0" applyBorder="0" applyAlignment="0" applyProtection="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10" fontId="304" fillId="0" borderId="20"/>
    <xf numFmtId="0" fontId="306" fillId="0" borderId="0" applyNumberFormat="0" applyFill="0" applyBorder="0" applyAlignment="0" applyProtection="0"/>
    <xf numFmtId="10" fontId="304" fillId="0" borderId="20"/>
    <xf numFmtId="10" fontId="304" fillId="0" borderId="20"/>
    <xf numFmtId="0" fontId="30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30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305" fillId="0" borderId="0" applyNumberFormat="0" applyFill="0" applyBorder="0" applyAlignment="0" applyProtection="0">
      <alignment vertical="top"/>
    </xf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30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0" fontId="306" fillId="0" borderId="0" applyNumberFormat="0" applyFill="0" applyBorder="0" applyAlignment="0" applyProtection="0"/>
    <xf numFmtId="10" fontId="304" fillId="0" borderId="20"/>
    <xf numFmtId="10" fontId="304" fillId="0" borderId="2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10" fontId="304" fillId="0" borderId="20"/>
    <xf numFmtId="10" fontId="304" fillId="0" borderId="2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10" fontId="304" fillId="0" borderId="2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10" fontId="304" fillId="0" borderId="20"/>
    <xf numFmtId="0" fontId="305" fillId="0" borderId="0" applyNumberFormat="0" applyFill="0" applyBorder="0" applyAlignment="0" applyProtection="0">
      <alignment vertical="top"/>
    </xf>
    <xf numFmtId="10" fontId="304" fillId="0" borderId="20"/>
    <xf numFmtId="10" fontId="304" fillId="0" borderId="20"/>
    <xf numFmtId="0" fontId="2" fillId="0" borderId="0"/>
    <xf numFmtId="38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" fontId="2" fillId="0" borderId="0" applyNumberFormat="0" applyFill="0" applyBorder="0" applyAlignment="0" applyProtection="0"/>
    <xf numFmtId="0" fontId="14" fillId="0" borderId="0"/>
    <xf numFmtId="0" fontId="56" fillId="0" borderId="0" applyNumberFormat="0" applyBorder="0">
      <alignment vertical="center"/>
    </xf>
    <xf numFmtId="0" fontId="42" fillId="82" borderId="0"/>
    <xf numFmtId="174" fontId="307" fillId="0" borderId="0" applyNumberFormat="0" applyBorder="0" applyAlignment="0"/>
    <xf numFmtId="0" fontId="210" fillId="82" borderId="0"/>
    <xf numFmtId="174" fontId="308" fillId="0" borderId="0" applyNumberFormat="0" applyBorder="0" applyAlignment="0"/>
    <xf numFmtId="0" fontId="42" fillId="82" borderId="0"/>
    <xf numFmtId="174" fontId="309" fillId="0" borderId="0" applyNumberFormat="0" applyBorder="0" applyAlignment="0"/>
    <xf numFmtId="174" fontId="309" fillId="0" borderId="0" applyNumberFormat="0" applyBorder="0" applyAlignment="0"/>
    <xf numFmtId="174" fontId="310" fillId="0" borderId="0" applyNumberFormat="0" applyBorder="0" applyAlignment="0"/>
    <xf numFmtId="174" fontId="311" fillId="0" borderId="0" applyNumberFormat="0" applyBorder="0" applyAlignment="0"/>
    <xf numFmtId="174" fontId="312" fillId="71" borderId="0" applyNumberFormat="0" applyBorder="0" applyAlignment="0"/>
    <xf numFmtId="174" fontId="258" fillId="0" borderId="0"/>
    <xf numFmtId="0" fontId="313" fillId="73" borderId="0">
      <alignment wrapText="1"/>
    </xf>
    <xf numFmtId="0" fontId="314" fillId="103" borderId="0"/>
    <xf numFmtId="40" fontId="315" fillId="0" borderId="0" applyBorder="0">
      <alignment horizontal="right"/>
    </xf>
    <xf numFmtId="40" fontId="315" fillId="0" borderId="0" applyBorder="0">
      <alignment horizontal="right"/>
    </xf>
    <xf numFmtId="40" fontId="316" fillId="0" borderId="0" applyBorder="0">
      <alignment horizontal="right"/>
    </xf>
    <xf numFmtId="43" fontId="317" fillId="0" borderId="0" applyProtection="0"/>
    <xf numFmtId="49" fontId="318" fillId="0" borderId="0" applyFill="0" applyBorder="0" applyProtection="0">
      <protection locked="0"/>
    </xf>
    <xf numFmtId="4" fontId="318" fillId="0" borderId="0" applyFill="0" applyBorder="0" applyProtection="0">
      <protection locked="0"/>
    </xf>
    <xf numFmtId="0" fontId="187" fillId="0" borderId="28"/>
    <xf numFmtId="0" fontId="188" fillId="0" borderId="28"/>
    <xf numFmtId="0" fontId="319" fillId="0" borderId="0">
      <alignment horizontal="left"/>
    </xf>
    <xf numFmtId="266" fontId="320" fillId="0" borderId="1" applyBorder="0" applyProtection="0">
      <alignment horizontal="right" vertical="center"/>
    </xf>
    <xf numFmtId="0" fontId="321" fillId="110" borderId="0" applyBorder="0" applyProtection="0">
      <alignment horizontal="centerContinuous" vertical="center"/>
    </xf>
    <xf numFmtId="0" fontId="321" fillId="111" borderId="1" applyBorder="0" applyProtection="0">
      <alignment horizontal="centerContinuous" vertical="center"/>
    </xf>
    <xf numFmtId="0" fontId="170" fillId="0" borderId="0" applyBorder="0" applyProtection="0">
      <alignment horizontal="left"/>
    </xf>
    <xf numFmtId="0" fontId="213" fillId="0" borderId="0">
      <alignment horizontal="left"/>
    </xf>
    <xf numFmtId="0" fontId="230" fillId="0" borderId="0"/>
    <xf numFmtId="0" fontId="227" fillId="0" borderId="0"/>
    <xf numFmtId="0" fontId="213" fillId="0" borderId="0"/>
    <xf numFmtId="0" fontId="15" fillId="0" borderId="0">
      <alignment horizontal="centerContinuous"/>
    </xf>
    <xf numFmtId="0" fontId="2" fillId="0" borderId="18" applyNumberFormat="0" applyFont="0" applyFill="0" applyAlignment="0" applyProtection="0"/>
    <xf numFmtId="174" fontId="322" fillId="0" borderId="0" applyBorder="0" applyAlignment="0"/>
    <xf numFmtId="49" fontId="2" fillId="0" borderId="0" applyFont="0" applyFill="0" applyBorder="0" applyAlignment="0" applyProtection="0"/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67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5" fillId="0" borderId="0"/>
    <xf numFmtId="38" fontId="2" fillId="0" borderId="0" applyNumberFormat="0" applyFont="0" applyFill="0" applyAlignment="0" applyProtection="0"/>
    <xf numFmtId="174" fontId="326" fillId="0" borderId="0" applyFill="0" applyBorder="0" applyProtection="0">
      <alignment horizontal="left" vertical="top"/>
    </xf>
    <xf numFmtId="0" fontId="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0" fontId="4" fillId="0" borderId="0"/>
    <xf numFmtId="307" fontId="327" fillId="0" borderId="0" applyNumberFormat="0" applyFill="0" applyBorder="0" applyProtection="0">
      <alignment horizontal="right" vertical="center" wrapText="1"/>
    </xf>
    <xf numFmtId="0" fontId="328" fillId="112" borderId="0"/>
    <xf numFmtId="0" fontId="329" fillId="112" borderId="0"/>
    <xf numFmtId="0" fontId="33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35" fillId="0" borderId="0"/>
    <xf numFmtId="260" fontId="332" fillId="0" borderId="0" applyNumberFormat="0">
      <alignment horizontal="right"/>
    </xf>
    <xf numFmtId="0" fontId="324" fillId="0" borderId="0"/>
    <xf numFmtId="0" fontId="323" fillId="0" borderId="0"/>
    <xf numFmtId="230" fontId="2" fillId="0" borderId="5" applyNumberFormat="0" applyFont="0" applyFill="0" applyAlignment="0"/>
    <xf numFmtId="0" fontId="333" fillId="0" borderId="62" applyNumberFormat="0" applyFill="0" applyAlignment="0" applyProtection="0"/>
    <xf numFmtId="188" fontId="334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2" fillId="0" borderId="15" applyNumberFormat="0" applyFill="0" applyAlignment="0" applyProtection="0"/>
    <xf numFmtId="0" fontId="333" fillId="0" borderId="62" applyNumberFormat="0" applyFill="0" applyAlignment="0" applyProtection="0"/>
    <xf numFmtId="0" fontId="249" fillId="0" borderId="63"/>
    <xf numFmtId="0" fontId="335" fillId="0" borderId="63"/>
    <xf numFmtId="0" fontId="249" fillId="0" borderId="28"/>
    <xf numFmtId="0" fontId="335" fillId="0" borderId="28"/>
    <xf numFmtId="308" fontId="2" fillId="0" borderId="0">
      <alignment horizontal="right"/>
    </xf>
    <xf numFmtId="38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36" fillId="0" borderId="0">
      <alignment horizontal="fill"/>
    </xf>
    <xf numFmtId="37" fontId="139" fillId="77" borderId="0" applyNumberFormat="0" applyBorder="0" applyAlignment="0" applyProtection="0"/>
    <xf numFmtId="37" fontId="139" fillId="0" borderId="0"/>
    <xf numFmtId="37" fontId="139" fillId="77" borderId="0" applyNumberFormat="0" applyBorder="0" applyAlignment="0" applyProtection="0"/>
    <xf numFmtId="3" fontId="337" fillId="0" borderId="48" applyProtection="0"/>
    <xf numFmtId="37" fontId="338" fillId="0" borderId="0" applyNumberFormat="0" applyFill="0" applyBorder="0" applyAlignment="0" applyProtection="0"/>
    <xf numFmtId="0" fontId="339" fillId="0" borderId="0">
      <alignment vertical="top"/>
    </xf>
    <xf numFmtId="6" fontId="75" fillId="0" borderId="0" applyFont="0" applyFill="0" applyBorder="0" applyAlignment="0" applyProtection="0"/>
    <xf numFmtId="42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64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4" fontId="2" fillId="0" borderId="0">
      <alignment horizontal="centerContinuous" vertical="center"/>
    </xf>
    <xf numFmtId="174" fontId="2" fillId="0" borderId="0">
      <alignment horizontal="centerContinuous" vertical="center"/>
    </xf>
    <xf numFmtId="174" fontId="2" fillId="0" borderId="0">
      <alignment horizontal="centerContinuous" vertical="center"/>
    </xf>
    <xf numFmtId="174" fontId="2" fillId="0" borderId="0">
      <alignment horizontal="centerContinuous" vertical="center"/>
    </xf>
    <xf numFmtId="311" fontId="6" fillId="0" borderId="0" applyFont="0" applyFill="0" applyBorder="0" applyAlignment="0" applyProtection="0"/>
    <xf numFmtId="312" fontId="6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5" fillId="0" borderId="0" applyFont="0" applyFill="0" applyBorder="0" applyAlignment="0" applyProtection="0"/>
    <xf numFmtId="285" fontId="40" fillId="0" borderId="0" applyFont="0" applyFill="0" applyBorder="0" applyAlignment="0" applyProtection="0"/>
    <xf numFmtId="1" fontId="2" fillId="0" borderId="0" applyFont="0" applyFill="0" applyBorder="0" applyAlignment="0" applyProtection="0"/>
    <xf numFmtId="234" fontId="155" fillId="0" borderId="0" applyFont="0" applyFill="0" applyBorder="0" applyAlignment="0" applyProtection="0"/>
    <xf numFmtId="0" fontId="35" fillId="33" borderId="0">
      <protection locked="0"/>
    </xf>
    <xf numFmtId="174" fontId="119" fillId="59" borderId="0" applyNumberFormat="0" applyBorder="0" applyAlignment="0" applyProtection="0">
      <alignment vertical="center"/>
    </xf>
    <xf numFmtId="0" fontId="120" fillId="59" borderId="0" applyNumberFormat="0" applyBorder="0" applyAlignment="0" applyProtection="0">
      <alignment vertical="center"/>
    </xf>
    <xf numFmtId="174" fontId="119" fillId="63" borderId="0" applyNumberFormat="0" applyBorder="0" applyAlignment="0" applyProtection="0">
      <alignment vertical="center"/>
    </xf>
    <xf numFmtId="0" fontId="120" fillId="63" borderId="0" applyNumberFormat="0" applyBorder="0" applyAlignment="0" applyProtection="0">
      <alignment vertical="center"/>
    </xf>
    <xf numFmtId="174" fontId="119" fillId="65" borderId="0" applyNumberFormat="0" applyBorder="0" applyAlignment="0" applyProtection="0">
      <alignment vertical="center"/>
    </xf>
    <xf numFmtId="0" fontId="120" fillId="65" borderId="0" applyNumberFormat="0" applyBorder="0" applyAlignment="0" applyProtection="0">
      <alignment vertical="center"/>
    </xf>
    <xf numFmtId="174" fontId="119" fillId="51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174" fontId="119" fillId="52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174" fontId="119" fillId="68" borderId="0" applyNumberFormat="0" applyBorder="0" applyAlignment="0" applyProtection="0">
      <alignment vertical="center"/>
    </xf>
    <xf numFmtId="0" fontId="120" fillId="68" borderId="0" applyNumberFormat="0" applyBorder="0" applyAlignment="0" applyProtection="0">
      <alignment vertical="center"/>
    </xf>
    <xf numFmtId="174" fontId="342" fillId="0" borderId="0" applyNumberFormat="0" applyFill="0" applyBorder="0" applyAlignment="0" applyProtection="0">
      <alignment vertical="top"/>
      <protection locked="0"/>
    </xf>
    <xf numFmtId="174" fontId="343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174" fontId="345" fillId="75" borderId="32" applyNumberFormat="0" applyAlignment="0" applyProtection="0">
      <alignment vertical="center"/>
    </xf>
    <xf numFmtId="0" fontId="346" fillId="75" borderId="32" applyNumberFormat="0" applyAlignment="0" applyProtection="0">
      <alignment vertical="center"/>
    </xf>
    <xf numFmtId="174" fontId="347" fillId="35" borderId="0" applyNumberFormat="0" applyBorder="0" applyAlignment="0" applyProtection="0">
      <alignment vertical="center"/>
    </xf>
    <xf numFmtId="0" fontId="348" fillId="35" borderId="0" applyNumberFormat="0" applyBorder="0" applyAlignment="0" applyProtection="0">
      <alignment vertical="center"/>
    </xf>
    <xf numFmtId="315" fontId="349" fillId="0" borderId="0" applyFont="0" applyFill="0" applyBorder="0" applyAlignment="0" applyProtection="0"/>
    <xf numFmtId="316" fontId="349" fillId="0" borderId="0" applyFont="0" applyFill="0" applyBorder="0" applyAlignment="0" applyProtection="0">
      <alignment vertical="top"/>
    </xf>
    <xf numFmtId="317" fontId="349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174" fontId="351" fillId="83" borderId="51" applyNumberFormat="0" applyFont="0" applyAlignment="0" applyProtection="0">
      <alignment vertical="center"/>
    </xf>
    <xf numFmtId="174" fontId="352" fillId="0" borderId="50" applyNumberFormat="0" applyFill="0" applyAlignment="0" applyProtection="0">
      <alignment vertical="center"/>
    </xf>
    <xf numFmtId="0" fontId="353" fillId="0" borderId="50" applyNumberFormat="0" applyFill="0" applyAlignment="0" applyProtection="0">
      <alignment vertical="center"/>
    </xf>
    <xf numFmtId="38" fontId="60" fillId="0" borderId="0" applyFill="0" applyBorder="0" applyAlignment="0" applyProtection="0"/>
    <xf numFmtId="38" fontId="60" fillId="0" borderId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292" fontId="51" fillId="0" borderId="0" applyFont="0" applyFill="0" applyBorder="0" applyAlignment="0" applyProtection="0"/>
    <xf numFmtId="292" fontId="51" fillId="0" borderId="0" applyFont="0" applyFill="0" applyBorder="0" applyAlignment="0" applyProtection="0"/>
    <xf numFmtId="41" fontId="56" fillId="0" borderId="0" applyFont="0" applyFill="0" applyBorder="0" applyAlignment="0" applyProtection="0"/>
    <xf numFmtId="252" fontId="354" fillId="0" borderId="0" applyFont="0" applyFill="0" applyBorder="0" applyAlignment="0" applyProtection="0"/>
    <xf numFmtId="252" fontId="51" fillId="0" borderId="0" applyFont="0" applyFill="0" applyBorder="0" applyAlignment="0" applyProtection="0"/>
    <xf numFmtId="252" fontId="51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45" fontId="2" fillId="0" borderId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45" fontId="2" fillId="0" borderId="0" applyFill="0" applyBorder="0" applyAlignment="0" applyProtection="0"/>
    <xf numFmtId="31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9" fontId="28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2" fillId="0" borderId="0" applyFont="0" applyFill="0" applyBorder="0" applyAlignment="0" applyProtection="0"/>
    <xf numFmtId="252" fontId="354" fillId="0" borderId="0" applyFont="0" applyFill="0" applyBorder="0" applyAlignment="0" applyProtection="0"/>
    <xf numFmtId="252" fontId="354" fillId="0" borderId="0" applyFont="0" applyFill="0" applyBorder="0" applyAlignment="0" applyProtection="0"/>
    <xf numFmtId="252" fontId="354" fillId="0" borderId="0" applyFont="0" applyFill="0" applyBorder="0" applyAlignment="0" applyProtection="0"/>
    <xf numFmtId="252" fontId="354" fillId="0" borderId="0" applyFont="0" applyFill="0" applyBorder="0" applyAlignment="0" applyProtection="0"/>
    <xf numFmtId="169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0" fontId="355" fillId="0" borderId="0" applyNumberFormat="0" applyFill="0" applyBorder="0" applyAlignment="0" applyProtection="0">
      <alignment vertical="top"/>
      <protection locked="0"/>
    </xf>
    <xf numFmtId="0" fontId="356" fillId="75" borderId="32" applyNumberFormat="0" applyAlignment="0" applyProtection="0"/>
    <xf numFmtId="0" fontId="357" fillId="0" borderId="50" applyNumberFormat="0" applyFill="0" applyAlignment="0" applyProtection="0"/>
    <xf numFmtId="9" fontId="2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20"/>
    <xf numFmtId="0" fontId="358" fillId="37" borderId="0" applyNumberFormat="0" applyBorder="0" applyAlignment="0" applyProtection="0"/>
    <xf numFmtId="0" fontId="359" fillId="71" borderId="53" applyNumberFormat="0" applyAlignment="0" applyProtection="0"/>
    <xf numFmtId="188" fontId="275" fillId="71" borderId="53" applyNumberFormat="0" applyAlignment="0" applyProtection="0"/>
    <xf numFmtId="0" fontId="360" fillId="71" borderId="31" applyNumberFormat="0" applyAlignment="0" applyProtection="0"/>
    <xf numFmtId="188" fontId="160" fillId="71" borderId="31" applyNumberFormat="0" applyAlignment="0" applyProtection="0"/>
    <xf numFmtId="0" fontId="36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231" fontId="43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63" fillId="0" borderId="0" applyNumberFormat="0" applyFill="0" applyBorder="0" applyAlignment="0" applyProtection="0"/>
    <xf numFmtId="42" fontId="9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364" fillId="38" borderId="0" applyNumberFormat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268" fillId="0" borderId="0"/>
    <xf numFmtId="0" fontId="2" fillId="0" borderId="0"/>
    <xf numFmtId="0" fontId="2" fillId="0" borderId="0"/>
    <xf numFmtId="0" fontId="2" fillId="0" borderId="0"/>
    <xf numFmtId="0" fontId="56" fillId="0" borderId="0"/>
    <xf numFmtId="174" fontId="2" fillId="0" borderId="0"/>
    <xf numFmtId="0" fontId="2" fillId="0" borderId="0"/>
    <xf numFmtId="0" fontId="2" fillId="0" borderId="0"/>
    <xf numFmtId="174" fontId="51" fillId="0" borderId="0"/>
    <xf numFmtId="0" fontId="2" fillId="0" borderId="0"/>
    <xf numFmtId="0" fontId="268" fillId="0" borderId="0"/>
    <xf numFmtId="0" fontId="366" fillId="41" borderId="31" applyNumberFormat="0" applyAlignment="0" applyProtection="0"/>
    <xf numFmtId="188" fontId="242" fillId="41" borderId="31" applyNumberFormat="0" applyAlignment="0" applyProtection="0"/>
    <xf numFmtId="0" fontId="242" fillId="45" borderId="31" applyNumberFormat="0" applyAlignment="0" applyProtection="0"/>
    <xf numFmtId="0" fontId="367" fillId="35" borderId="0" applyNumberFormat="0" applyBorder="0" applyAlignment="0" applyProtection="0"/>
    <xf numFmtId="0" fontId="368" fillId="0" borderId="62" applyNumberFormat="0" applyFill="0" applyAlignment="0" applyProtection="0"/>
    <xf numFmtId="188" fontId="333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369" fillId="0" borderId="0" applyFont="0" applyFill="0" applyBorder="0" applyAlignment="0" applyProtection="0"/>
    <xf numFmtId="227" fontId="369" fillId="0" borderId="0" applyFont="0" applyFill="0" applyBorder="0" applyAlignment="0" applyProtection="0"/>
    <xf numFmtId="0" fontId="130" fillId="0" borderId="0" applyFont="0" applyFill="0" applyBorder="0" applyAlignment="0" applyProtection="0"/>
    <xf numFmtId="221" fontId="370" fillId="0" borderId="0" applyFont="0" applyFill="0" applyBorder="0" applyAlignment="0" applyProtection="0"/>
    <xf numFmtId="222" fontId="370" fillId="0" borderId="0" applyFont="0" applyFill="0" applyBorder="0" applyAlignment="0" applyProtection="0"/>
    <xf numFmtId="37" fontId="74" fillId="0" borderId="0"/>
    <xf numFmtId="199" fontId="369" fillId="0" borderId="0" applyFont="0" applyFill="0" applyBorder="0" applyAlignment="0" applyProtection="0"/>
    <xf numFmtId="285" fontId="369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4" fillId="0" borderId="0"/>
    <xf numFmtId="0" fontId="14" fillId="0" borderId="0"/>
    <xf numFmtId="0" fontId="14" fillId="0" borderId="0"/>
    <xf numFmtId="1" fontId="2" fillId="0" borderId="0" applyNumberFormat="0" applyFill="0" applyBorder="0" applyAlignment="0" applyProtection="0"/>
    <xf numFmtId="0" fontId="14" fillId="0" borderId="0"/>
    <xf numFmtId="188" fontId="10" fillId="0" borderId="0"/>
    <xf numFmtId="0" fontId="121" fillId="59" borderId="0" applyNumberFormat="0" applyBorder="0" applyAlignment="0" applyProtection="0"/>
    <xf numFmtId="0" fontId="121" fillId="63" borderId="0" applyNumberFormat="0" applyBorder="0" applyAlignment="0" applyProtection="0"/>
    <xf numFmtId="0" fontId="121" fillId="65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68" borderId="0" applyNumberFormat="0" applyBorder="0" applyAlignment="0" applyProtection="0"/>
    <xf numFmtId="0" fontId="2" fillId="83" borderId="51" applyNumberFormat="0" applyFont="0" applyAlignment="0" applyProtection="0"/>
    <xf numFmtId="188" fontId="2" fillId="83" borderId="51" applyNumberFormat="0" applyFont="0" applyAlignment="0" applyProtection="0"/>
    <xf numFmtId="0" fontId="2" fillId="113" borderId="51" applyNumberFormat="0" applyAlignment="0" applyProtection="0"/>
    <xf numFmtId="0" fontId="371" fillId="0" borderId="43" applyNumberFormat="0" applyFill="0" applyAlignment="0" applyProtection="0"/>
    <xf numFmtId="0" fontId="372" fillId="0" borderId="44" applyNumberFormat="0" applyFill="0" applyAlignment="0" applyProtection="0"/>
    <xf numFmtId="0" fontId="373" fillId="0" borderId="45" applyNumberFormat="0" applyFill="0" applyAlignment="0" applyProtection="0"/>
    <xf numFmtId="0" fontId="373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74" fontId="53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0" fontId="59" fillId="0" borderId="0" applyNumberForma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2" fillId="59" borderId="0" applyNumberFormat="0" applyBorder="0" applyAlignment="0" applyProtection="0">
      <alignment vertical="center"/>
    </xf>
    <xf numFmtId="0" fontId="122" fillId="63" borderId="0" applyNumberFormat="0" applyBorder="0" applyAlignment="0" applyProtection="0">
      <alignment vertical="center"/>
    </xf>
    <xf numFmtId="0" fontId="122" fillId="65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122" fillId="68" borderId="0" applyNumberFormat="0" applyBorder="0" applyAlignment="0" applyProtection="0">
      <alignment vertical="center"/>
    </xf>
    <xf numFmtId="0" fontId="374" fillId="0" borderId="0" applyNumberFormat="0" applyFill="0" applyBorder="0" applyAlignment="0" applyProtection="0">
      <alignment vertical="center"/>
    </xf>
    <xf numFmtId="0" fontId="375" fillId="71" borderId="31" applyNumberFormat="0" applyAlignment="0" applyProtection="0">
      <alignment vertical="center"/>
    </xf>
    <xf numFmtId="2" fontId="376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9" fillId="37" borderId="0" applyNumberFormat="0" applyBorder="0" applyAlignment="0" applyProtection="0">
      <alignment vertical="center"/>
    </xf>
    <xf numFmtId="0" fontId="37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80" fillId="111" borderId="0">
      <alignment horizontal="center" vertical="center"/>
    </xf>
    <xf numFmtId="0" fontId="381" fillId="0" borderId="0" applyNumberFormat="0" applyFill="0" applyBorder="0" applyAlignment="0" applyProtection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2" fillId="83" borderId="51" applyNumberFormat="0" applyFont="0" applyAlignment="0" applyProtection="0">
      <alignment vertical="center"/>
    </xf>
    <xf numFmtId="0" fontId="382" fillId="0" borderId="0" applyFont="0" applyFill="0" applyBorder="0" applyAlignment="0" applyProtection="0"/>
    <xf numFmtId="0" fontId="382" fillId="0" borderId="0" applyFont="0" applyFill="0" applyBorder="0" applyAlignment="0" applyProtection="0"/>
    <xf numFmtId="49" fontId="384" fillId="0" borderId="64">
      <alignment vertical="center"/>
    </xf>
    <xf numFmtId="174" fontId="383" fillId="0" borderId="0" applyFont="0" applyFill="0" applyBorder="0" applyAlignment="0" applyProtection="0"/>
    <xf numFmtId="174" fontId="383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6" fillId="0" borderId="0" applyFont="0" applyFill="0" applyBorder="0" applyAlignment="0" applyProtection="0"/>
    <xf numFmtId="0" fontId="387" fillId="35" borderId="0" applyNumberFormat="0" applyBorder="0" applyAlignment="0" applyProtection="0">
      <alignment vertical="center"/>
    </xf>
    <xf numFmtId="212" fontId="47" fillId="0" borderId="21" applyFont="0" applyFill="0" applyAlignment="0" applyProtection="0">
      <alignment horizontal="center" vertical="center"/>
    </xf>
    <xf numFmtId="0" fontId="40" fillId="0" borderId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8" fillId="0" borderId="0" applyNumberFormat="0" applyFill="0" applyBorder="0" applyAlignment="0" applyProtection="0">
      <alignment vertical="center"/>
    </xf>
    <xf numFmtId="0" fontId="389" fillId="75" borderId="32" applyNumberFormat="0" applyAlignment="0" applyProtection="0">
      <alignment vertical="center"/>
    </xf>
    <xf numFmtId="0" fontId="44" fillId="0" borderId="0" applyFont="0" applyFill="0" applyBorder="0" applyAlignment="0" applyProtection="0"/>
    <xf numFmtId="0" fontId="390" fillId="56" borderId="0">
      <alignment vertical="center"/>
    </xf>
    <xf numFmtId="0" fontId="391" fillId="0" borderId="0">
      <alignment vertical="center"/>
    </xf>
    <xf numFmtId="189" fontId="384" fillId="0" borderId="64">
      <alignment horizontal="right" vertical="center"/>
    </xf>
    <xf numFmtId="167" fontId="2" fillId="0" borderId="0" applyFont="0" applyFill="0" applyBorder="0" applyAlignment="0" applyProtection="0">
      <alignment vertical="center"/>
    </xf>
    <xf numFmtId="167" fontId="112" fillId="0" borderId="0" applyFont="0" applyFill="0" applyBorder="0" applyAlignment="0" applyProtection="0">
      <alignment vertical="center"/>
    </xf>
    <xf numFmtId="194" fontId="40" fillId="0" borderId="0" applyFont="0" applyFill="0" applyBorder="0" applyAlignment="0" applyProtection="0"/>
    <xf numFmtId="0" fontId="40" fillId="0" borderId="0"/>
    <xf numFmtId="0" fontId="392" fillId="0" borderId="25"/>
    <xf numFmtId="0" fontId="393" fillId="0" borderId="50" applyNumberFormat="0" applyFill="0" applyAlignment="0" applyProtection="0">
      <alignment vertical="center"/>
    </xf>
    <xf numFmtId="0" fontId="394" fillId="0" borderId="62" applyNumberFormat="0" applyFill="0" applyAlignment="0" applyProtection="0">
      <alignment vertical="center"/>
    </xf>
    <xf numFmtId="0" fontId="40" fillId="0" borderId="0" applyFont="0" applyFill="0" applyBorder="0" applyAlignment="0" applyProtection="0"/>
    <xf numFmtId="0" fontId="395" fillId="41" borderId="31" applyNumberFormat="0" applyAlignment="0" applyProtection="0">
      <alignment vertical="center"/>
    </xf>
    <xf numFmtId="4" fontId="376" fillId="0" borderId="0" applyFont="0" applyFill="0" applyBorder="0" applyAlignment="0" applyProtection="0"/>
    <xf numFmtId="3" fontId="37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96" fillId="0" borderId="0" applyNumberFormat="0" applyFill="0" applyBorder="0" applyAlignment="0" applyProtection="0">
      <alignment vertical="center"/>
    </xf>
    <xf numFmtId="0" fontId="397" fillId="0" borderId="43" applyNumberFormat="0" applyFill="0" applyAlignment="0" applyProtection="0">
      <alignment vertical="center"/>
    </xf>
    <xf numFmtId="0" fontId="398" fillId="0" borderId="44" applyNumberFormat="0" applyFill="0" applyAlignment="0" applyProtection="0">
      <alignment vertical="center"/>
    </xf>
    <xf numFmtId="0" fontId="399" fillId="0" borderId="45" applyNumberFormat="0" applyFill="0" applyAlignment="0" applyProtection="0">
      <alignment vertical="center"/>
    </xf>
    <xf numFmtId="0" fontId="399" fillId="0" borderId="0" applyNumberFormat="0" applyFill="0" applyBorder="0" applyAlignment="0" applyProtection="0">
      <alignment vertical="center"/>
    </xf>
    <xf numFmtId="0" fontId="400" fillId="38" borderId="0" applyNumberFormat="0" applyBorder="0" applyAlignment="0" applyProtection="0">
      <alignment vertical="center"/>
    </xf>
    <xf numFmtId="0" fontId="401" fillId="100" borderId="0">
      <alignment vertical="center"/>
    </xf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2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1" fontId="175" fillId="0" borderId="0" applyFont="0" applyFill="0" applyBorder="0" applyAlignment="0" applyProtection="0"/>
    <xf numFmtId="194" fontId="40" fillId="0" borderId="0" applyNumberFormat="0" applyFont="0" applyFill="0" applyBorder="0" applyProtection="0">
      <alignment vertical="center"/>
    </xf>
    <xf numFmtId="227" fontId="297" fillId="0" borderId="0" applyFont="0" applyFill="0" applyBorder="0" applyAlignment="0" applyProtection="0"/>
    <xf numFmtId="227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6" fillId="0" borderId="0" applyFont="0" applyFill="0" applyBorder="0" applyAlignment="0" applyProtection="0"/>
    <xf numFmtId="38" fontId="60" fillId="0" borderId="0" applyFont="0" applyFill="0" applyBorder="0" applyAlignment="0" applyProtection="0"/>
    <xf numFmtId="0" fontId="403" fillId="103" borderId="65">
      <alignment vertical="center"/>
    </xf>
    <xf numFmtId="0" fontId="390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2" fillId="0" borderId="0">
      <alignment vertical="center"/>
    </xf>
    <xf numFmtId="174" fontId="86" fillId="0" borderId="0"/>
    <xf numFmtId="0" fontId="404" fillId="0" borderId="0"/>
    <xf numFmtId="0" fontId="376" fillId="0" borderId="33" applyNumberFormat="0" applyFont="0" applyFill="0" applyAlignment="0" applyProtection="0"/>
    <xf numFmtId="0" fontId="40" fillId="0" borderId="0" applyFont="0" applyFill="0" applyBorder="0" applyAlignment="0" applyProtection="0"/>
    <xf numFmtId="322" fontId="376" fillId="0" borderId="0" applyFont="0" applyFill="0" applyBorder="0" applyAlignment="0" applyProtection="0"/>
    <xf numFmtId="323" fontId="376" fillId="0" borderId="0" applyFont="0" applyFill="0" applyBorder="0" applyAlignment="0" applyProtection="0"/>
    <xf numFmtId="0" fontId="40" fillId="0" borderId="0" applyFont="0" applyFill="0" applyBorder="0" applyAlignment="0" applyProtection="0"/>
    <xf numFmtId="174" fontId="2" fillId="0" borderId="0"/>
    <xf numFmtId="174" fontId="405" fillId="41" borderId="31" applyNumberFormat="0" applyAlignment="0" applyProtection="0">
      <alignment vertical="center"/>
    </xf>
    <xf numFmtId="0" fontId="406" fillId="41" borderId="31" applyNumberFormat="0" applyAlignment="0" applyProtection="0">
      <alignment vertical="center"/>
    </xf>
    <xf numFmtId="174" fontId="407" fillId="71" borderId="53" applyNumberFormat="0" applyAlignment="0" applyProtection="0">
      <alignment vertical="center"/>
    </xf>
    <xf numFmtId="0" fontId="408" fillId="71" borderId="53" applyNumberFormat="0" applyAlignment="0" applyProtection="0">
      <alignment vertical="center"/>
    </xf>
    <xf numFmtId="194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94" fontId="409" fillId="0" borderId="0" applyFont="0" applyFill="0" applyBorder="0" applyAlignment="0" applyProtection="0"/>
    <xf numFmtId="227" fontId="409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11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2" fillId="37" borderId="0" applyNumberFormat="0" applyBorder="0" applyAlignment="0" applyProtection="0">
      <alignment vertical="center"/>
    </xf>
    <xf numFmtId="0" fontId="64" fillId="0" borderId="0"/>
    <xf numFmtId="0" fontId="123" fillId="59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3" fillId="65" borderId="0" applyNumberFormat="0" applyBorder="0" applyAlignment="0" applyProtection="0">
      <alignment vertical="center"/>
    </xf>
    <xf numFmtId="0" fontId="123" fillId="51" borderId="0" applyNumberFormat="0" applyBorder="0" applyAlignment="0" applyProtection="0">
      <alignment vertical="center"/>
    </xf>
    <xf numFmtId="0" fontId="123" fillId="52" borderId="0" applyNumberFormat="0" applyBorder="0" applyAlignment="0" applyProtection="0">
      <alignment vertical="center"/>
    </xf>
    <xf numFmtId="0" fontId="123" fillId="68" borderId="0" applyNumberFormat="0" applyBorder="0" applyAlignment="0" applyProtection="0">
      <alignment vertical="center"/>
    </xf>
    <xf numFmtId="174" fontId="413" fillId="37" borderId="0" applyNumberFormat="0" applyBorder="0" applyAlignment="0" applyProtection="0">
      <alignment vertical="center"/>
    </xf>
    <xf numFmtId="0" fontId="414" fillId="37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4" fontId="415" fillId="0" borderId="0" applyNumberFormat="0" applyFont="0" applyFill="0" applyBorder="0">
      <alignment horizontal="left" vertical="top" wrapText="1"/>
    </xf>
    <xf numFmtId="0" fontId="416" fillId="0" borderId="0"/>
    <xf numFmtId="0" fontId="2" fillId="0" borderId="0"/>
    <xf numFmtId="0" fontId="417" fillId="0" borderId="0"/>
    <xf numFmtId="0" fontId="418" fillId="0" borderId="0" applyNumberFormat="0" applyFill="0" applyBorder="0" applyAlignment="0" applyProtection="0">
      <alignment vertical="center"/>
    </xf>
    <xf numFmtId="0" fontId="419" fillId="0" borderId="43" applyNumberFormat="0" applyFill="0" applyAlignment="0" applyProtection="0">
      <alignment vertical="center"/>
    </xf>
    <xf numFmtId="0" fontId="420" fillId="0" borderId="44" applyNumberFormat="0" applyFill="0" applyAlignment="0" applyProtection="0">
      <alignment vertical="center"/>
    </xf>
    <xf numFmtId="0" fontId="421" fillId="0" borderId="45" applyNumberFormat="0" applyFill="0" applyAlignment="0" applyProtection="0">
      <alignment vertical="center"/>
    </xf>
    <xf numFmtId="0" fontId="421" fillId="0" borderId="0" applyNumberFormat="0" applyFill="0" applyBorder="0" applyAlignment="0" applyProtection="0">
      <alignment vertical="center"/>
    </xf>
    <xf numFmtId="40" fontId="175" fillId="0" borderId="0" applyFont="0" applyFill="0" applyBorder="0" applyAlignment="0" applyProtection="0">
      <alignment vertical="center"/>
    </xf>
    <xf numFmtId="38" fontId="175" fillId="0" borderId="0" applyFont="0" applyFill="0" applyBorder="0" applyAlignment="0" applyProtection="0">
      <alignment vertical="center"/>
    </xf>
    <xf numFmtId="0" fontId="422" fillId="75" borderId="32" applyNumberFormat="0" applyAlignment="0" applyProtection="0">
      <alignment vertical="center"/>
    </xf>
    <xf numFmtId="0" fontId="423" fillId="0" borderId="0"/>
    <xf numFmtId="0" fontId="424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4" fontId="425" fillId="0" borderId="0" applyNumberFormat="0" applyFill="0" applyBorder="0" applyAlignment="0" applyProtection="0">
      <alignment vertical="top"/>
      <protection locked="0"/>
    </xf>
    <xf numFmtId="0" fontId="49" fillId="0" borderId="20"/>
    <xf numFmtId="9" fontId="2" fillId="0" borderId="0" applyNumberFormat="0" applyFill="0" applyBorder="0" applyAlignment="0" applyProtection="0"/>
    <xf numFmtId="0" fontId="415" fillId="0" borderId="66" applyNumberFormat="0" applyFont="0" applyFill="0" applyAlignment="0"/>
    <xf numFmtId="174" fontId="426" fillId="38" borderId="0" applyNumberFormat="0" applyBorder="0" applyAlignment="0" applyProtection="0">
      <alignment vertical="center"/>
    </xf>
    <xf numFmtId="0" fontId="427" fillId="38" borderId="0" applyNumberFormat="0" applyBorder="0" applyAlignment="0" applyProtection="0">
      <alignment vertical="center"/>
    </xf>
    <xf numFmtId="0" fontId="428" fillId="0" borderId="0" applyNumberFormat="0" applyFill="0" applyBorder="0" applyAlignment="0" applyProtection="0">
      <alignment vertical="top"/>
      <protection locked="0"/>
    </xf>
    <xf numFmtId="174" fontId="429" fillId="0" borderId="43" applyNumberFormat="0" applyFill="0" applyAlignment="0" applyProtection="0">
      <alignment vertical="center"/>
    </xf>
    <xf numFmtId="0" fontId="430" fillId="0" borderId="43" applyNumberFormat="0" applyFill="0" applyAlignment="0" applyProtection="0">
      <alignment vertical="center"/>
    </xf>
    <xf numFmtId="174" fontId="431" fillId="0" borderId="44" applyNumberFormat="0" applyFill="0" applyAlignment="0" applyProtection="0">
      <alignment vertical="center"/>
    </xf>
    <xf numFmtId="0" fontId="432" fillId="0" borderId="44" applyNumberFormat="0" applyFill="0" applyAlignment="0" applyProtection="0">
      <alignment vertical="center"/>
    </xf>
    <xf numFmtId="174" fontId="433" fillId="0" borderId="45" applyNumberFormat="0" applyFill="0" applyAlignment="0" applyProtection="0">
      <alignment vertical="center"/>
    </xf>
    <xf numFmtId="0" fontId="434" fillId="0" borderId="45" applyNumberFormat="0" applyFill="0" applyAlignment="0" applyProtection="0">
      <alignment vertical="center"/>
    </xf>
    <xf numFmtId="174" fontId="433" fillId="0" borderId="0" applyNumberFormat="0" applyFill="0" applyBorder="0" applyAlignment="0" applyProtection="0">
      <alignment vertical="center"/>
    </xf>
    <xf numFmtId="0" fontId="434" fillId="0" borderId="0" applyNumberFormat="0" applyFill="0" applyBorder="0" applyAlignment="0" applyProtection="0">
      <alignment vertical="center"/>
    </xf>
    <xf numFmtId="174" fontId="435" fillId="0" borderId="0" applyFill="0" applyBorder="0" applyProtection="0"/>
    <xf numFmtId="0" fontId="436" fillId="0" borderId="0" applyNumberFormat="0" applyFill="0" applyBorder="0" applyAlignment="0" applyProtection="0">
      <alignment vertical="center"/>
    </xf>
    <xf numFmtId="174" fontId="437" fillId="71" borderId="31" applyNumberFormat="0" applyAlignment="0" applyProtection="0">
      <alignment vertical="center"/>
    </xf>
    <xf numFmtId="0" fontId="438" fillId="71" borderId="31" applyNumberFormat="0" applyAlignment="0" applyProtection="0">
      <alignment vertical="center"/>
    </xf>
    <xf numFmtId="174" fontId="439" fillId="0" borderId="0" applyNumberFormat="0" applyFill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center"/>
    </xf>
    <xf numFmtId="174" fontId="441" fillId="0" borderId="0" applyNumberFormat="0" applyFill="0" applyBorder="0" applyAlignment="0" applyProtection="0">
      <alignment vertical="center"/>
    </xf>
    <xf numFmtId="0" fontId="442" fillId="0" borderId="0" applyNumberFormat="0" applyFill="0" applyBorder="0" applyAlignment="0" applyProtection="0">
      <alignment vertical="center"/>
    </xf>
    <xf numFmtId="0" fontId="443" fillId="0" borderId="0" applyNumberFormat="0" applyFill="0" applyBorder="0" applyAlignment="0" applyProtection="0">
      <alignment vertical="center"/>
    </xf>
    <xf numFmtId="0" fontId="444" fillId="71" borderId="31" applyNumberFormat="0" applyAlignment="0" applyProtection="0">
      <alignment vertical="center"/>
    </xf>
    <xf numFmtId="166" fontId="2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324" fontId="9" fillId="0" borderId="0" applyFont="0" applyFill="0" applyBorder="0" applyAlignment="0" applyProtection="0"/>
    <xf numFmtId="325" fontId="9" fillId="0" borderId="0" applyFont="0" applyFill="0" applyBorder="0" applyAlignment="0" applyProtection="0"/>
    <xf numFmtId="0" fontId="445" fillId="0" borderId="0" applyNumberFormat="0" applyFill="0" applyBorder="0" applyAlignment="0" applyProtection="0">
      <alignment vertical="top"/>
      <protection locked="0"/>
    </xf>
    <xf numFmtId="174" fontId="446" fillId="0" borderId="0" applyNumberFormat="0" applyFill="0" applyBorder="0" applyAlignment="0" applyProtection="0">
      <alignment vertical="top"/>
      <protection locked="0"/>
    </xf>
    <xf numFmtId="0" fontId="447" fillId="41" borderId="31" applyNumberFormat="0" applyAlignment="0" applyProtection="0">
      <alignment vertical="center"/>
    </xf>
    <xf numFmtId="0" fontId="448" fillId="71" borderId="53" applyNumberFormat="0" applyAlignment="0" applyProtection="0">
      <alignment vertical="center"/>
    </xf>
    <xf numFmtId="0" fontId="449" fillId="35" borderId="0" applyNumberFormat="0" applyBorder="0" applyAlignment="0" applyProtection="0">
      <alignment vertical="center"/>
    </xf>
    <xf numFmtId="212" fontId="450" fillId="0" borderId="0" applyFont="0" applyFill="0" applyBorder="0" applyAlignment="0" applyProtection="0"/>
    <xf numFmtId="211" fontId="450" fillId="0" borderId="0" applyFont="0" applyFill="0" applyBorder="0" applyAlignment="0" applyProtection="0"/>
    <xf numFmtId="0" fontId="451" fillId="0" borderId="50" applyNumberFormat="0" applyFill="0" applyAlignment="0" applyProtection="0">
      <alignment vertical="center"/>
    </xf>
    <xf numFmtId="174" fontId="452" fillId="0" borderId="62" applyNumberFormat="0" applyFill="0" applyAlignment="0" applyProtection="0">
      <alignment vertical="center"/>
    </xf>
    <xf numFmtId="0" fontId="453" fillId="0" borderId="62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6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44" fillId="37" borderId="0" applyNumberFormat="0" applyBorder="0" applyAlignment="0" applyProtection="0"/>
    <xf numFmtId="0" fontId="1" fillId="0" borderId="0"/>
    <xf numFmtId="0" fontId="2" fillId="0" borderId="0"/>
    <xf numFmtId="326" fontId="56" fillId="0" borderId="0" applyFill="0" applyBorder="0" applyProtection="0"/>
    <xf numFmtId="169" fontId="455" fillId="0" borderId="0" applyFont="0" applyFill="0" applyBorder="0" applyAlignment="0" applyProtection="0"/>
    <xf numFmtId="0" fontId="67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9" fillId="0" borderId="0" applyFont="0" applyFill="0" applyBorder="0" applyAlignment="0" applyProtection="0"/>
    <xf numFmtId="327" fontId="456" fillId="0" borderId="0" applyFill="0" applyBorder="0" applyAlignment="0" applyProtection="0"/>
    <xf numFmtId="0" fontId="456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327" fontId="456" fillId="0" borderId="0" applyFill="0" applyBorder="0" applyAlignment="0" applyProtection="0"/>
    <xf numFmtId="328" fontId="457" fillId="0" borderId="0" applyFont="0" applyFill="0" applyBorder="0" applyAlignment="0" applyProtection="0"/>
    <xf numFmtId="328" fontId="457" fillId="0" borderId="0" applyFont="0" applyFill="0" applyBorder="0" applyAlignment="0" applyProtection="0"/>
    <xf numFmtId="328" fontId="457" fillId="0" borderId="0" applyFont="0" applyFill="0" applyBorder="0" applyAlignment="0" applyProtection="0"/>
    <xf numFmtId="327" fontId="456" fillId="0" borderId="0" applyFill="0" applyBorder="0" applyAlignment="0" applyProtection="0"/>
    <xf numFmtId="328" fontId="457" fillId="0" borderId="0" applyFont="0" applyFill="0" applyBorder="0" applyAlignment="0" applyProtection="0"/>
    <xf numFmtId="328" fontId="457" fillId="0" borderId="0" applyFont="0" applyFill="0" applyBorder="0" applyAlignment="0" applyProtection="0"/>
    <xf numFmtId="328" fontId="457" fillId="0" borderId="0" applyFont="0" applyFill="0" applyBorder="0" applyAlignment="0" applyProtection="0"/>
    <xf numFmtId="327" fontId="456" fillId="0" borderId="0" applyFill="0" applyBorder="0" applyAlignment="0" applyProtection="0"/>
    <xf numFmtId="0" fontId="456" fillId="0" borderId="0" applyNumberFormat="0" applyFill="0" applyBorder="0" applyAlignment="0" applyProtection="0"/>
    <xf numFmtId="328" fontId="457" fillId="0" borderId="0" applyFont="0" applyFill="0" applyBorder="0" applyAlignment="0" applyProtection="0"/>
    <xf numFmtId="329" fontId="139" fillId="0" borderId="0" applyFont="0" applyFill="0" applyBorder="0" applyAlignment="0" applyProtection="0"/>
    <xf numFmtId="274" fontId="56" fillId="0" borderId="0" applyFont="0" applyFill="0" applyBorder="0" applyAlignment="0" applyProtection="0"/>
    <xf numFmtId="330" fontId="175" fillId="0" borderId="0" applyFont="0" applyFill="0" applyBorder="0" applyAlignment="0" applyProtection="0"/>
    <xf numFmtId="328" fontId="457" fillId="0" borderId="0" applyFont="0" applyFill="0" applyBorder="0" applyAlignment="0" applyProtection="0"/>
    <xf numFmtId="328" fontId="457" fillId="0" borderId="0" applyFont="0" applyFill="0" applyBorder="0" applyAlignment="0" applyProtection="0"/>
    <xf numFmtId="328" fontId="457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456" fillId="0" borderId="0" applyFill="0" applyBorder="0" applyAlignment="0" applyProtection="0"/>
    <xf numFmtId="274" fontId="56" fillId="0" borderId="0" applyFont="0" applyFill="0" applyBorder="0" applyAlignment="0" applyProtection="0"/>
    <xf numFmtId="328" fontId="457" fillId="0" borderId="0" applyFont="0" applyFill="0" applyBorder="0" applyAlignment="0" applyProtection="0"/>
    <xf numFmtId="274" fontId="458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456" fillId="0" borderId="0" applyFill="0" applyBorder="0" applyAlignment="0" applyProtection="0"/>
    <xf numFmtId="327" fontId="456" fillId="0" borderId="0" applyFill="0" applyBorder="0" applyAlignment="0" applyProtection="0"/>
    <xf numFmtId="0" fontId="2" fillId="0" borderId="0" applyFont="0" applyFill="0" applyBorder="0" applyAlignment="0" applyProtection="0"/>
    <xf numFmtId="332" fontId="175" fillId="0" borderId="0" applyFont="0" applyFill="0" applyBorder="0" applyAlignment="0" applyProtection="0"/>
    <xf numFmtId="0" fontId="139" fillId="0" borderId="0" applyFont="0" applyFill="0" applyBorder="0" applyAlignment="0" applyProtection="0"/>
    <xf numFmtId="333" fontId="175" fillId="0" borderId="0" applyFont="0" applyFill="0" applyBorder="0" applyAlignment="0" applyProtection="0"/>
    <xf numFmtId="274" fontId="175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457" fillId="0" borderId="0" applyFont="0" applyFill="0" applyBorder="0" applyAlignment="0" applyProtection="0"/>
    <xf numFmtId="336" fontId="457" fillId="0" borderId="0" applyFont="0" applyFill="0" applyBorder="0" applyAlignment="0" applyProtection="0"/>
    <xf numFmtId="9" fontId="459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7" fontId="460" fillId="0" borderId="0" applyFont="0" applyFill="0" applyBorder="0" applyAlignment="0" applyProtection="0"/>
    <xf numFmtId="338" fontId="457" fillId="0" borderId="0" applyFont="0" applyFill="0" applyBorder="0" applyAlignment="0" applyProtection="0"/>
    <xf numFmtId="339" fontId="460" fillId="0" borderId="0" applyFont="0" applyFill="0" applyBorder="0" applyAlignment="0" applyProtection="0"/>
    <xf numFmtId="233" fontId="457" fillId="0" borderId="0" applyFont="0" applyFill="0" applyBorder="0" applyAlignment="0" applyProtection="0"/>
    <xf numFmtId="10" fontId="457" fillId="0" borderId="0" applyFont="0" applyFill="0" applyBorder="0" applyAlignment="0" applyProtection="0"/>
    <xf numFmtId="233" fontId="459" fillId="0" borderId="0" applyFont="0" applyFill="0" applyBorder="0" applyAlignment="0" applyProtection="0">
      <alignment horizontal="right"/>
    </xf>
    <xf numFmtId="10" fontId="459" fillId="0" borderId="0" applyFont="0" applyFill="0" applyBorder="0" applyAlignment="0" applyProtection="0">
      <alignment horizontal="right"/>
    </xf>
    <xf numFmtId="0" fontId="60" fillId="0" borderId="0"/>
    <xf numFmtId="37" fontId="45" fillId="0" borderId="0"/>
    <xf numFmtId="37" fontId="45" fillId="0" borderId="0"/>
    <xf numFmtId="0" fontId="60" fillId="0" borderId="0"/>
    <xf numFmtId="0" fontId="9" fillId="0" borderId="0"/>
    <xf numFmtId="0" fontId="9" fillId="0" borderId="0"/>
    <xf numFmtId="0" fontId="60" fillId="0" borderId="0"/>
    <xf numFmtId="217" fontId="43" fillId="0" borderId="0"/>
    <xf numFmtId="231" fontId="461" fillId="0" borderId="0"/>
    <xf numFmtId="0" fontId="60" fillId="0" borderId="0"/>
    <xf numFmtId="231" fontId="461" fillId="0" borderId="0"/>
    <xf numFmtId="37" fontId="43" fillId="0" borderId="0"/>
    <xf numFmtId="37" fontId="43" fillId="0" borderId="0"/>
    <xf numFmtId="217" fontId="43" fillId="0" borderId="0"/>
    <xf numFmtId="0" fontId="6" fillId="0" borderId="0"/>
    <xf numFmtId="0" fontId="9" fillId="0" borderId="0"/>
    <xf numFmtId="0" fontId="60" fillId="0" borderId="0"/>
    <xf numFmtId="0" fontId="9" fillId="0" borderId="0"/>
    <xf numFmtId="0" fontId="9" fillId="0" borderId="0"/>
    <xf numFmtId="0" fontId="60" fillId="0" borderId="0"/>
    <xf numFmtId="217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43" fillId="0" borderId="0"/>
    <xf numFmtId="217" fontId="45" fillId="0" borderId="0"/>
    <xf numFmtId="217" fontId="43" fillId="0" borderId="0"/>
    <xf numFmtId="37" fontId="43" fillId="0" borderId="0"/>
    <xf numFmtId="37" fontId="45" fillId="0" borderId="0"/>
    <xf numFmtId="0" fontId="9" fillId="0" borderId="0"/>
    <xf numFmtId="217" fontId="43" fillId="0" borderId="0"/>
    <xf numFmtId="231" fontId="45" fillId="0" borderId="0"/>
    <xf numFmtId="0" fontId="60" fillId="0" borderId="0"/>
    <xf numFmtId="0" fontId="9" fillId="0" borderId="0"/>
    <xf numFmtId="0" fontId="60" fillId="0" borderId="0"/>
    <xf numFmtId="0" fontId="9" fillId="0" borderId="0"/>
    <xf numFmtId="0" fontId="60" fillId="0" borderId="0"/>
    <xf numFmtId="217" fontId="45" fillId="0" borderId="0"/>
    <xf numFmtId="0" fontId="60" fillId="0" borderId="0"/>
    <xf numFmtId="0" fontId="9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9" fillId="0" borderId="0"/>
    <xf numFmtId="0" fontId="9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9" fillId="0" borderId="0"/>
    <xf numFmtId="231" fontId="14" fillId="0" borderId="0"/>
    <xf numFmtId="0" fontId="9" fillId="0" borderId="0"/>
    <xf numFmtId="0" fontId="60" fillId="0" borderId="0"/>
    <xf numFmtId="0" fontId="2" fillId="0" borderId="0"/>
    <xf numFmtId="0" fontId="2" fillId="0" borderId="0"/>
    <xf numFmtId="231" fontId="45" fillId="0" borderId="0"/>
    <xf numFmtId="231" fontId="43" fillId="0" borderId="0"/>
    <xf numFmtId="231" fontId="65" fillId="0" borderId="0"/>
    <xf numFmtId="231" fontId="461" fillId="0" borderId="0"/>
    <xf numFmtId="231" fontId="461" fillId="0" borderId="0"/>
    <xf numFmtId="0" fontId="9" fillId="0" borderId="0"/>
    <xf numFmtId="217" fontId="43" fillId="0" borderId="0"/>
    <xf numFmtId="0" fontId="9" fillId="0" borderId="0"/>
    <xf numFmtId="217" fontId="14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62" fillId="0" borderId="0"/>
    <xf numFmtId="0" fontId="462" fillId="0" borderId="0"/>
    <xf numFmtId="0" fontId="462" fillId="0" borderId="0"/>
    <xf numFmtId="0" fontId="9" fillId="0" borderId="0"/>
    <xf numFmtId="231" fontId="14" fillId="0" borderId="0"/>
    <xf numFmtId="0" fontId="9" fillId="0" borderId="0"/>
    <xf numFmtId="0" fontId="9" fillId="0" borderId="0"/>
    <xf numFmtId="0" fontId="9" fillId="0" borderId="0"/>
    <xf numFmtId="37" fontId="43" fillId="0" borderId="0"/>
    <xf numFmtId="231" fontId="461" fillId="0" borderId="0"/>
    <xf numFmtId="231" fontId="45" fillId="0" borderId="0"/>
    <xf numFmtId="0" fontId="9" fillId="0" borderId="0"/>
    <xf numFmtId="0" fontId="9" fillId="0" borderId="0"/>
    <xf numFmtId="0" fontId="2" fillId="0" borderId="0"/>
    <xf numFmtId="217" fontId="45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37" fontId="43" fillId="0" borderId="0"/>
    <xf numFmtId="231" fontId="14" fillId="0" borderId="0"/>
    <xf numFmtId="0" fontId="9" fillId="0" borderId="0"/>
    <xf numFmtId="0" fontId="60" fillId="0" borderId="0"/>
    <xf numFmtId="217" fontId="45" fillId="0" borderId="0"/>
    <xf numFmtId="0" fontId="9" fillId="0" borderId="0"/>
    <xf numFmtId="0" fontId="60" fillId="0" borderId="0"/>
    <xf numFmtId="231" fontId="45" fillId="0" borderId="0"/>
    <xf numFmtId="37" fontId="138" fillId="0" borderId="0"/>
    <xf numFmtId="231" fontId="138" fillId="0" borderId="0"/>
    <xf numFmtId="0" fontId="60" fillId="0" borderId="0"/>
    <xf numFmtId="0" fontId="9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37" fontId="14" fillId="0" borderId="0"/>
    <xf numFmtId="217" fontId="45" fillId="0" borderId="0"/>
    <xf numFmtId="0" fontId="60" fillId="0" borderId="0"/>
    <xf numFmtId="217" fontId="43" fillId="0" borderId="0"/>
    <xf numFmtId="217" fontId="45" fillId="0" borderId="0"/>
    <xf numFmtId="217" fontId="45" fillId="0" borderId="0"/>
    <xf numFmtId="217" fontId="45" fillId="0" borderId="0"/>
    <xf numFmtId="0" fontId="2" fillId="0" borderId="0"/>
    <xf numFmtId="217" fontId="43" fillId="0" borderId="0"/>
    <xf numFmtId="217" fontId="65" fillId="0" borderId="0"/>
    <xf numFmtId="217" fontId="43" fillId="0" borderId="0"/>
    <xf numFmtId="217" fontId="43" fillId="0" borderId="0"/>
    <xf numFmtId="217" fontId="43" fillId="0" borderId="0"/>
    <xf numFmtId="217" fontId="43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5" fontId="65" fillId="0" borderId="0"/>
    <xf numFmtId="217" fontId="43" fillId="0" borderId="0"/>
    <xf numFmtId="231" fontId="65" fillId="0" borderId="0"/>
    <xf numFmtId="0" fontId="60" fillId="0" borderId="0"/>
    <xf numFmtId="0" fontId="462" fillId="0" borderId="0"/>
    <xf numFmtId="0" fontId="60" fillId="0" borderId="0"/>
    <xf numFmtId="0" fontId="2" fillId="0" borderId="0"/>
    <xf numFmtId="217" fontId="43" fillId="0" borderId="0"/>
    <xf numFmtId="37" fontId="43" fillId="0" borderId="0"/>
    <xf numFmtId="0" fontId="9" fillId="0" borderId="0"/>
    <xf numFmtId="37" fontId="43" fillId="0" borderId="0"/>
    <xf numFmtId="37" fontId="43" fillId="0" borderId="0"/>
    <xf numFmtId="0" fontId="9" fillId="0" borderId="0"/>
    <xf numFmtId="37" fontId="43" fillId="0" borderId="0"/>
    <xf numFmtId="37" fontId="43" fillId="0" borderId="0"/>
    <xf numFmtId="0" fontId="9" fillId="0" borderId="0"/>
    <xf numFmtId="0" fontId="2" fillId="0" borderId="0"/>
    <xf numFmtId="231" fontId="138" fillId="0" borderId="0"/>
    <xf numFmtId="37" fontId="65" fillId="0" borderId="0"/>
    <xf numFmtId="37" fontId="43" fillId="0" borderId="0"/>
    <xf numFmtId="231" fontId="43" fillId="0" borderId="0"/>
    <xf numFmtId="37" fontId="45" fillId="0" borderId="0"/>
    <xf numFmtId="217" fontId="45" fillId="0" borderId="0"/>
    <xf numFmtId="37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7" fontId="45" fillId="0" borderId="0"/>
    <xf numFmtId="37" fontId="43" fillId="0" borderId="0"/>
    <xf numFmtId="37" fontId="43" fillId="0" borderId="0"/>
    <xf numFmtId="233" fontId="43" fillId="0" borderId="0"/>
    <xf numFmtId="37" fontId="43" fillId="0" borderId="0"/>
    <xf numFmtId="217" fontId="45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2" fillId="0" borderId="0"/>
    <xf numFmtId="217" fontId="45" fillId="0" borderId="0"/>
    <xf numFmtId="217" fontId="43" fillId="0" borderId="0"/>
    <xf numFmtId="37" fontId="43" fillId="0" borderId="0"/>
    <xf numFmtId="0" fontId="462" fillId="0" borderId="0"/>
    <xf numFmtId="0" fontId="9" fillId="0" borderId="0"/>
    <xf numFmtId="231" fontId="138" fillId="0" borderId="0"/>
    <xf numFmtId="0" fontId="9" fillId="0" borderId="0"/>
    <xf numFmtId="217" fontId="43" fillId="0" borderId="0"/>
    <xf numFmtId="231" fontId="138" fillId="0" borderId="0"/>
    <xf numFmtId="0" fontId="9" fillId="0" borderId="0"/>
    <xf numFmtId="0" fontId="60" fillId="0" borderId="0"/>
    <xf numFmtId="5" fontId="45" fillId="0" borderId="0"/>
    <xf numFmtId="0" fontId="9" fillId="0" borderId="0"/>
    <xf numFmtId="193" fontId="43" fillId="0" borderId="0"/>
    <xf numFmtId="217" fontId="43" fillId="0" borderId="0"/>
    <xf numFmtId="217" fontId="43" fillId="0" borderId="0"/>
    <xf numFmtId="217" fontId="43" fillId="0" borderId="0"/>
    <xf numFmtId="0" fontId="45" fillId="0" borderId="0"/>
    <xf numFmtId="217" fontId="43" fillId="0" borderId="0"/>
    <xf numFmtId="0" fontId="9" fillId="0" borderId="0"/>
    <xf numFmtId="233" fontId="43" fillId="0" borderId="0"/>
    <xf numFmtId="0" fontId="9" fillId="0" borderId="0"/>
    <xf numFmtId="0" fontId="9" fillId="0" borderId="0"/>
    <xf numFmtId="0" fontId="462" fillId="0" borderId="0"/>
    <xf numFmtId="231" fontId="43" fillId="0" borderId="0"/>
    <xf numFmtId="231" fontId="43" fillId="0" borderId="0"/>
    <xf numFmtId="0" fontId="9" fillId="0" borderId="0"/>
    <xf numFmtId="0" fontId="60" fillId="0" borderId="0"/>
    <xf numFmtId="37" fontId="45" fillId="0" borderId="0"/>
    <xf numFmtId="0" fontId="60" fillId="0" borderId="0"/>
    <xf numFmtId="0" fontId="9" fillId="0" borderId="0"/>
    <xf numFmtId="0" fontId="9" fillId="0" borderId="0"/>
    <xf numFmtId="231" fontId="43" fillId="0" borderId="0"/>
    <xf numFmtId="231" fontId="138" fillId="0" borderId="0"/>
    <xf numFmtId="0" fontId="60" fillId="0" borderId="0"/>
    <xf numFmtId="217" fontId="45" fillId="0" borderId="0"/>
    <xf numFmtId="217" fontId="45" fillId="0" borderId="0"/>
    <xf numFmtId="0" fontId="9" fillId="0" borderId="0"/>
    <xf numFmtId="37" fontId="14" fillId="0" borderId="0"/>
    <xf numFmtId="231" fontId="45" fillId="0" borderId="0"/>
    <xf numFmtId="0" fontId="9" fillId="0" borderId="0"/>
    <xf numFmtId="0" fontId="462" fillId="0" borderId="0"/>
    <xf numFmtId="231" fontId="45" fillId="0" borderId="0"/>
    <xf numFmtId="0" fontId="60" fillId="0" borderId="0"/>
    <xf numFmtId="231" fontId="65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217" fontId="45" fillId="0" borderId="0"/>
    <xf numFmtId="37" fontId="138" fillId="0" borderId="0"/>
    <xf numFmtId="0" fontId="2" fillId="0" borderId="0"/>
    <xf numFmtId="231" fontId="45" fillId="0" borderId="0"/>
    <xf numFmtId="0" fontId="65" fillId="0" borderId="0"/>
    <xf numFmtId="0" fontId="65" fillId="0" borderId="0"/>
    <xf numFmtId="37" fontId="138" fillId="0" borderId="0"/>
    <xf numFmtId="231" fontId="45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463" fillId="0" borderId="0"/>
    <xf numFmtId="0" fontId="60" fillId="0" borderId="0"/>
    <xf numFmtId="217" fontId="43" fillId="0" borderId="0"/>
    <xf numFmtId="231" fontId="65" fillId="0" borderId="0"/>
    <xf numFmtId="231" fontId="65" fillId="0" borderId="0"/>
    <xf numFmtId="0" fontId="60" fillId="0" borderId="0"/>
    <xf numFmtId="0" fontId="60" fillId="0" borderId="0"/>
    <xf numFmtId="0" fontId="60" fillId="0" borderId="0"/>
    <xf numFmtId="37" fontId="45" fillId="0" borderId="0"/>
    <xf numFmtId="217" fontId="43" fillId="0" borderId="0"/>
    <xf numFmtId="0" fontId="60" fillId="0" borderId="0"/>
    <xf numFmtId="0" fontId="9" fillId="0" borderId="0"/>
    <xf numFmtId="0" fontId="60" fillId="0" borderId="0"/>
    <xf numFmtId="37" fontId="43" fillId="0" borderId="0"/>
    <xf numFmtId="0" fontId="60" fillId="0" borderId="0"/>
    <xf numFmtId="217" fontId="45" fillId="0" borderId="0"/>
    <xf numFmtId="217" fontId="45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217" fontId="45" fillId="0" borderId="0"/>
    <xf numFmtId="231" fontId="138" fillId="0" borderId="0"/>
    <xf numFmtId="0" fontId="9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169" fontId="462" fillId="0" borderId="0" applyFont="0" applyFill="0" applyBorder="0" applyAlignment="0" applyProtection="0"/>
    <xf numFmtId="169" fontId="462" fillId="0" borderId="0" applyFont="0" applyFill="0" applyBorder="0" applyAlignment="0" applyProtection="0"/>
    <xf numFmtId="169" fontId="4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169" fontId="462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62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62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3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37" fontId="456" fillId="0" borderId="0" applyFill="0" applyBorder="0" applyAlignment="0" applyProtection="0"/>
    <xf numFmtId="37" fontId="65" fillId="0" borderId="67"/>
    <xf numFmtId="37" fontId="65" fillId="0" borderId="67">
      <alignment horizontal="left"/>
    </xf>
    <xf numFmtId="340" fontId="456" fillId="0" borderId="0" applyFill="0" applyBorder="0" applyAlignment="0" applyProtection="0"/>
    <xf numFmtId="0" fontId="464" fillId="0" borderId="0" applyNumberFormat="0" applyFill="0" applyBorder="0" applyAlignment="0" applyProtection="0"/>
    <xf numFmtId="341" fontId="456" fillId="0" borderId="0" applyFill="0" applyBorder="0" applyAlignment="0" applyProtection="0"/>
    <xf numFmtId="342" fontId="456" fillId="0" borderId="0" applyFill="0" applyBorder="0" applyAlignment="0" applyProtection="0"/>
    <xf numFmtId="343" fontId="465" fillId="0" borderId="0" applyFill="0" applyBorder="0" applyProtection="0">
      <alignment horizontal="right"/>
    </xf>
    <xf numFmtId="0" fontId="466" fillId="0" borderId="0">
      <protection locked="0"/>
    </xf>
    <xf numFmtId="0" fontId="466" fillId="0" borderId="0">
      <protection locked="0"/>
    </xf>
    <xf numFmtId="0" fontId="466" fillId="0" borderId="0">
      <protection locked="0"/>
    </xf>
    <xf numFmtId="0" fontId="466" fillId="0" borderId="0">
      <protection locked="0"/>
    </xf>
    <xf numFmtId="0" fontId="466" fillId="0" borderId="0">
      <protection locked="0"/>
    </xf>
    <xf numFmtId="0" fontId="466" fillId="0" borderId="0">
      <protection locked="0"/>
    </xf>
    <xf numFmtId="0" fontId="466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/>
    <xf numFmtId="0" fontId="467" fillId="0" borderId="0"/>
    <xf numFmtId="0" fontId="468" fillId="0" borderId="0"/>
    <xf numFmtId="0" fontId="456" fillId="0" borderId="0" applyFill="0" applyBorder="0" applyAlignment="0" applyProtection="0"/>
    <xf numFmtId="9" fontId="465" fillId="0" borderId="0" applyFill="0" applyBorder="0" applyProtection="0">
      <alignment horizontal="right"/>
    </xf>
    <xf numFmtId="10" fontId="465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4" fontId="456" fillId="0" borderId="0" applyFill="0" applyBorder="0" applyAlignment="0" applyProtection="0"/>
    <xf numFmtId="0" fontId="467" fillId="0" borderId="0"/>
    <xf numFmtId="245" fontId="456" fillId="0" borderId="0" applyFill="0" applyBorder="0" applyAlignment="0" applyProtection="0"/>
    <xf numFmtId="340" fontId="456" fillId="0" borderId="0" applyFill="0" applyBorder="0" applyAlignment="0" applyProtection="0"/>
    <xf numFmtId="37" fontId="65" fillId="0" borderId="67">
      <alignment horizontal="left"/>
    </xf>
    <xf numFmtId="0" fontId="456" fillId="0" borderId="68"/>
    <xf numFmtId="0" fontId="456" fillId="0" borderId="0" applyFill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470" fillId="0" borderId="0" applyNumberFormat="0" applyFill="0" applyBorder="0" applyAlignment="0" applyProtection="0">
      <alignment vertical="top"/>
      <protection locked="0"/>
    </xf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1" fillId="0" borderId="0" applyNumberFormat="0" applyFill="0" applyBorder="0" applyAlignment="0" applyProtection="0"/>
    <xf numFmtId="0" fontId="472" fillId="0" borderId="0" applyNumberFormat="0" applyFill="0" applyBorder="0" applyAlignment="0" applyProtection="0">
      <alignment vertical="top"/>
      <protection locked="0"/>
    </xf>
    <xf numFmtId="9" fontId="456" fillId="0" borderId="0" applyFill="0" applyBorder="0" applyAlignment="0" applyProtection="0"/>
    <xf numFmtId="37" fontId="65" fillId="0" borderId="67">
      <alignment horizontal="left"/>
    </xf>
    <xf numFmtId="0" fontId="456" fillId="0" borderId="0" applyFill="0" applyBorder="0" applyAlignment="0" applyProtection="0"/>
    <xf numFmtId="345" fontId="456" fillId="0" borderId="0" applyFill="0" applyBorder="0" applyAlignment="0" applyProtection="0"/>
    <xf numFmtId="189" fontId="473" fillId="0" borderId="0">
      <alignment vertical="center"/>
      <protection locked="0"/>
    </xf>
    <xf numFmtId="0" fontId="467" fillId="0" borderId="0">
      <alignment vertical="center"/>
      <protection locked="0"/>
    </xf>
    <xf numFmtId="344" fontId="456" fillId="0" borderId="0" applyFill="0" applyBorder="0" applyAlignment="0" applyProtection="0"/>
    <xf numFmtId="0" fontId="474" fillId="0" borderId="0">
      <protection locked="0"/>
    </xf>
    <xf numFmtId="0" fontId="474" fillId="0" borderId="0">
      <protection locked="0"/>
    </xf>
    <xf numFmtId="0" fontId="456" fillId="0" borderId="0" applyFill="0" applyBorder="0" applyAlignment="0" applyProtection="0"/>
    <xf numFmtId="3" fontId="456" fillId="0" borderId="0" applyFill="0" applyBorder="0" applyAlignment="0" applyProtection="0"/>
    <xf numFmtId="0" fontId="467" fillId="0" borderId="0"/>
    <xf numFmtId="0" fontId="467" fillId="0" borderId="0"/>
    <xf numFmtId="0" fontId="467" fillId="0" borderId="0"/>
    <xf numFmtId="0" fontId="467" fillId="0" borderId="0"/>
    <xf numFmtId="0" fontId="467" fillId="0" borderId="0"/>
    <xf numFmtId="0" fontId="475" fillId="0" borderId="0"/>
    <xf numFmtId="0" fontId="467" fillId="0" borderId="0"/>
    <xf numFmtId="340" fontId="456" fillId="0" borderId="0" applyFill="0" applyBorder="0" applyAlignment="0" applyProtection="0"/>
    <xf numFmtId="340" fontId="456" fillId="0" borderId="0" applyFill="0" applyBorder="0" applyAlignment="0" applyProtection="0"/>
    <xf numFmtId="0" fontId="456" fillId="0" borderId="0" applyFill="0" applyBorder="0" applyAlignment="0"/>
    <xf numFmtId="0" fontId="456" fillId="0" borderId="0" applyFill="0" applyBorder="0" applyAlignment="0" applyProtection="0"/>
    <xf numFmtId="346" fontId="467" fillId="0" borderId="0">
      <alignment vertical="center"/>
    </xf>
    <xf numFmtId="346" fontId="467" fillId="0" borderId="0">
      <alignment vertical="center"/>
    </xf>
    <xf numFmtId="0" fontId="45" fillId="0" borderId="0"/>
    <xf numFmtId="0" fontId="45" fillId="0" borderId="0"/>
    <xf numFmtId="37" fontId="456" fillId="0" borderId="0" applyFill="0" applyBorder="0" applyAlignment="0" applyProtection="0"/>
    <xf numFmtId="37" fontId="456" fillId="0" borderId="0" applyFill="0" applyBorder="0" applyAlignment="0" applyProtection="0"/>
    <xf numFmtId="347" fontId="2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467" fillId="0" borderId="0"/>
    <xf numFmtId="0" fontId="467" fillId="0" borderId="0"/>
    <xf numFmtId="0" fontId="467" fillId="0" borderId="0"/>
    <xf numFmtId="0" fontId="467" fillId="0" borderId="0"/>
    <xf numFmtId="340" fontId="456" fillId="0" borderId="0" applyFill="0" applyBorder="0" applyAlignment="0" applyProtection="0"/>
    <xf numFmtId="0" fontId="2" fillId="0" borderId="0"/>
    <xf numFmtId="0" fontId="2" fillId="0" borderId="0"/>
    <xf numFmtId="348" fontId="476" fillId="0" borderId="0" applyFill="0" applyBorder="0" applyProtection="0">
      <alignment vertical="center"/>
    </xf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6" fillId="0" borderId="0" applyFill="0" applyBorder="0" applyAlignment="0" applyProtection="0"/>
    <xf numFmtId="340" fontId="456" fillId="0" borderId="0" applyFill="0" applyBorder="0" applyAlignment="0" applyProtection="0"/>
    <xf numFmtId="34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6" fillId="0" borderId="0" applyFill="0" applyBorder="0" applyAlignment="0" applyProtection="0"/>
    <xf numFmtId="34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6" fillId="0" borderId="0" applyFill="0" applyBorder="0" applyAlignment="0" applyProtection="0"/>
    <xf numFmtId="340" fontId="456" fillId="0" borderId="0" applyFill="0" applyBorder="0" applyAlignment="0" applyProtection="0"/>
    <xf numFmtId="349" fontId="456" fillId="0" borderId="0" applyFill="0" applyBorder="0" applyAlignment="0" applyProtection="0"/>
    <xf numFmtId="350" fontId="456" fillId="0" borderId="0" applyFill="0" applyBorder="0" applyAlignment="0" applyProtection="0"/>
    <xf numFmtId="349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46" fillId="0" borderId="0"/>
    <xf numFmtId="0" fontId="46" fillId="0" borderId="0"/>
    <xf numFmtId="0" fontId="41" fillId="0" borderId="0" applyNumberForma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6" fillId="0" borderId="0" applyFill="0" applyBorder="0" applyAlignment="0" applyProtection="0"/>
    <xf numFmtId="0" fontId="477" fillId="0" borderId="0"/>
    <xf numFmtId="0" fontId="478" fillId="0" borderId="0"/>
    <xf numFmtId="245" fontId="456" fillId="0" borderId="0" applyFill="0" applyBorder="0" applyAlignment="0" applyProtection="0"/>
    <xf numFmtId="9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6" fillId="0" borderId="0" applyFill="0" applyBorder="0" applyAlignment="0" applyProtection="0"/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5" fillId="0" borderId="0"/>
    <xf numFmtId="0" fontId="467" fillId="0" borderId="0"/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5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231" fontId="45" fillId="0" borderId="0"/>
    <xf numFmtId="0" fontId="2" fillId="0" borderId="0"/>
    <xf numFmtId="231" fontId="45" fillId="0" borderId="0"/>
    <xf numFmtId="231" fontId="45" fillId="0" borderId="0"/>
    <xf numFmtId="231" fontId="45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4" fillId="0" borderId="0"/>
    <xf numFmtId="0" fontId="65" fillId="0" borderId="0"/>
    <xf numFmtId="0" fontId="2" fillId="0" borderId="0"/>
    <xf numFmtId="0" fontId="4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/>
    <xf numFmtId="0" fontId="467" fillId="0" borderId="0"/>
    <xf numFmtId="0" fontId="467" fillId="0" borderId="0"/>
    <xf numFmtId="0" fontId="467" fillId="0" borderId="0"/>
    <xf numFmtId="0" fontId="46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231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1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2" fillId="0" borderId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1" fontId="90" fillId="0" borderId="0" applyFont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81" fillId="0" borderId="0" applyFont="0" applyFill="0" applyBorder="0" applyAlignment="0" applyProtection="0">
      <alignment horizontal="right"/>
    </xf>
    <xf numFmtId="233" fontId="481" fillId="0" borderId="0" applyFont="0" applyFill="0" applyBorder="0" applyAlignment="0" applyProtection="0">
      <alignment horizontal="right"/>
    </xf>
    <xf numFmtId="0" fontId="456" fillId="0" borderId="0" applyFill="0" applyBorder="0" applyAlignment="0" applyProtection="0"/>
    <xf numFmtId="0" fontId="456" fillId="0" borderId="0" applyFill="0" applyBorder="0" applyAlignment="0" applyProtection="0"/>
    <xf numFmtId="40" fontId="482" fillId="0" borderId="0" applyFont="0" applyFill="0" applyBorder="0" applyAlignment="0" applyProtection="0"/>
    <xf numFmtId="38" fontId="482" fillId="0" borderId="0" applyFont="0" applyFill="0" applyBorder="0" applyAlignment="0" applyProtection="0"/>
    <xf numFmtId="352" fontId="175" fillId="0" borderId="0" applyFont="0" applyFill="0" applyBorder="0" applyAlignment="0" applyProtection="0"/>
    <xf numFmtId="0" fontId="139" fillId="0" borderId="0" applyFont="0" applyFill="0" applyBorder="0" applyAlignment="0" applyProtection="0"/>
    <xf numFmtId="40" fontId="4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75" fillId="0" borderId="0" applyFont="0" applyFill="0" applyBorder="0" applyAlignment="0" applyProtection="0"/>
    <xf numFmtId="329" fontId="460" fillId="0" borderId="0" applyFont="0" applyFill="0" applyBorder="0" applyAlignment="0" applyProtection="0"/>
    <xf numFmtId="329" fontId="460" fillId="0" borderId="0" applyFont="0" applyFill="0" applyBorder="0" applyAlignment="0" applyProtection="0"/>
    <xf numFmtId="333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354" fontId="460" fillId="0" borderId="0" applyFont="0" applyFill="0" applyBorder="0" applyAlignment="0" applyProtection="0"/>
    <xf numFmtId="354" fontId="460" fillId="0" borderId="0" applyFont="0" applyFill="0" applyBorder="0" applyAlignment="0" applyProtection="0"/>
    <xf numFmtId="0" fontId="147" fillId="0" borderId="0">
      <alignment horizontal="center"/>
    </xf>
    <xf numFmtId="39" fontId="147" fillId="0" borderId="0">
      <alignment horizontal="center"/>
    </xf>
    <xf numFmtId="43" fontId="72" fillId="0" borderId="0"/>
    <xf numFmtId="9" fontId="140" fillId="0" borderId="0" applyFont="0" applyFill="0" applyBorder="0" applyAlignment="0" applyProtection="0"/>
    <xf numFmtId="0" fontId="131" fillId="0" borderId="69" applyNumberFormat="0" applyFont="0" applyFill="0" applyBorder="0" applyAlignment="0"/>
    <xf numFmtId="0" fontId="208" fillId="0" borderId="0">
      <alignment horizontal="center"/>
    </xf>
    <xf numFmtId="39" fontId="208" fillId="0" borderId="0">
      <alignment horizontal="center"/>
    </xf>
    <xf numFmtId="0" fontId="107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36" borderId="0" applyNumberFormat="0" applyBorder="0" applyAlignment="0" applyProtection="0"/>
    <xf numFmtId="0" fontId="2" fillId="0" borderId="0"/>
    <xf numFmtId="0" fontId="2" fillId="0" borderId="0"/>
    <xf numFmtId="0" fontId="108" fillId="36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7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6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0" borderId="0"/>
    <xf numFmtId="0" fontId="2" fillId="0" borderId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37" borderId="0" applyNumberFormat="0" applyBorder="0" applyAlignment="0" applyProtection="0"/>
    <xf numFmtId="0" fontId="2" fillId="0" borderId="0"/>
    <xf numFmtId="0" fontId="2" fillId="0" borderId="0"/>
    <xf numFmtId="0" fontId="108" fillId="37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7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7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0" borderId="0"/>
    <xf numFmtId="0" fontId="2" fillId="0" borderId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38" borderId="0" applyNumberFormat="0" applyBorder="0" applyAlignment="0" applyProtection="0"/>
    <xf numFmtId="0" fontId="2" fillId="0" borderId="0"/>
    <xf numFmtId="0" fontId="2" fillId="0" borderId="0"/>
    <xf numFmtId="0" fontId="108" fillId="38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7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8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0" borderId="0"/>
    <xf numFmtId="0" fontId="2" fillId="0" borderId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39" borderId="0" applyNumberFormat="0" applyBorder="0" applyAlignment="0" applyProtection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40" borderId="0" applyNumberFormat="0" applyBorder="0" applyAlignment="0" applyProtection="0"/>
    <xf numFmtId="0" fontId="2" fillId="0" borderId="0"/>
    <xf numFmtId="0" fontId="2" fillId="0" borderId="0"/>
    <xf numFmtId="0" fontId="108" fillId="40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7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0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0" borderId="0"/>
    <xf numFmtId="0" fontId="2" fillId="0" borderId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41" borderId="0" applyNumberFormat="0" applyBorder="0" applyAlignment="0" applyProtection="0"/>
    <xf numFmtId="0" fontId="2" fillId="0" borderId="0"/>
    <xf numFmtId="0" fontId="2" fillId="0" borderId="0"/>
    <xf numFmtId="0" fontId="108" fillId="41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7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1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0" borderId="0"/>
    <xf numFmtId="0" fontId="2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39" fontId="483" fillId="0" borderId="0">
      <alignment horizontal="center"/>
    </xf>
    <xf numFmtId="42" fontId="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7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46" borderId="0" applyNumberFormat="0" applyBorder="0" applyAlignment="0" applyProtection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47" borderId="0" applyNumberFormat="0" applyBorder="0" applyAlignment="0" applyProtection="0"/>
    <xf numFmtId="0" fontId="2" fillId="0" borderId="0"/>
    <xf numFmtId="0" fontId="2" fillId="0" borderId="0"/>
    <xf numFmtId="0" fontId="108" fillId="47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7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7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0" borderId="0"/>
    <xf numFmtId="0" fontId="2" fillId="0" borderId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48" borderId="0" applyNumberFormat="0" applyBorder="0" applyAlignment="0" applyProtection="0"/>
    <xf numFmtId="0" fontId="2" fillId="0" borderId="0"/>
    <xf numFmtId="0" fontId="2" fillId="0" borderId="0"/>
    <xf numFmtId="0" fontId="108" fillId="48" borderId="0" applyNumberFormat="0" applyBorder="0" applyAlignment="0" applyProtection="0"/>
    <xf numFmtId="0" fontId="107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7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8" borderId="0" applyNumberFormat="0" applyBorder="0" applyAlignment="0" applyProtection="0"/>
    <xf numFmtId="0" fontId="107" fillId="48" borderId="0" applyNumberFormat="0" applyBorder="0" applyAlignment="0" applyProtection="0"/>
    <xf numFmtId="0" fontId="108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8" fillId="48" borderId="0" applyNumberFormat="0" applyBorder="0" applyAlignment="0" applyProtection="0"/>
    <xf numFmtId="0" fontId="2" fillId="0" borderId="0"/>
    <xf numFmtId="0" fontId="2" fillId="0" borderId="0"/>
    <xf numFmtId="0" fontId="108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39" borderId="0" applyNumberFormat="0" applyBorder="0" applyAlignment="0" applyProtection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0" borderId="0"/>
    <xf numFmtId="0" fontId="2" fillId="0" borderId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46" borderId="0" applyNumberFormat="0" applyBorder="0" applyAlignment="0" applyProtection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0" borderId="0"/>
    <xf numFmtId="0" fontId="2" fillId="0" borderId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49" borderId="0" applyNumberFormat="0" applyBorder="0" applyAlignment="0" applyProtection="0"/>
    <xf numFmtId="0" fontId="2" fillId="0" borderId="0"/>
    <xf numFmtId="0" fontId="2" fillId="0" borderId="0"/>
    <xf numFmtId="0" fontId="108" fillId="49" borderId="0" applyNumberFormat="0" applyBorder="0" applyAlignment="0" applyProtection="0"/>
    <xf numFmtId="0" fontId="107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7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49" borderId="0" applyNumberFormat="0" applyBorder="0" applyAlignment="0" applyProtection="0"/>
    <xf numFmtId="0" fontId="107" fillId="49" borderId="0" applyNumberFormat="0" applyBorder="0" applyAlignment="0" applyProtection="0"/>
    <xf numFmtId="0" fontId="108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8" fillId="49" borderId="0" applyNumberFormat="0" applyBorder="0" applyAlignment="0" applyProtection="0"/>
    <xf numFmtId="0" fontId="2" fillId="0" borderId="0"/>
    <xf numFmtId="0" fontId="2" fillId="0" borderId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17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0" borderId="0" applyNumberFormat="0" applyBorder="0" applyAlignment="0" applyProtection="0"/>
    <xf numFmtId="0" fontId="2" fillId="0" borderId="0"/>
    <xf numFmtId="0" fontId="2" fillId="0" borderId="0"/>
    <xf numFmtId="0" fontId="118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7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2" fillId="0" borderId="0"/>
    <xf numFmtId="0" fontId="2" fillId="0" borderId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47" borderId="0" applyNumberFormat="0" applyBorder="0" applyAlignment="0" applyProtection="0"/>
    <xf numFmtId="0" fontId="2" fillId="0" borderId="0"/>
    <xf numFmtId="0" fontId="2" fillId="0" borderId="0"/>
    <xf numFmtId="0" fontId="118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7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48" borderId="0" applyNumberFormat="0" applyBorder="0" applyAlignment="0" applyProtection="0"/>
    <xf numFmtId="0" fontId="2" fillId="0" borderId="0"/>
    <xf numFmtId="0" fontId="2" fillId="0" borderId="0"/>
    <xf numFmtId="0" fontId="118" fillId="48" borderId="0" applyNumberFormat="0" applyBorder="0" applyAlignment="0" applyProtection="0"/>
    <xf numFmtId="0" fontId="117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7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8" borderId="0" applyNumberFormat="0" applyBorder="0" applyAlignment="0" applyProtection="0"/>
    <xf numFmtId="0" fontId="117" fillId="48" borderId="0" applyNumberFormat="0" applyBorder="0" applyAlignment="0" applyProtection="0"/>
    <xf numFmtId="0" fontId="118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1" borderId="0" applyNumberFormat="0" applyBorder="0" applyAlignment="0" applyProtection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2" borderId="0" applyNumberFormat="0" applyBorder="0" applyAlignment="0" applyProtection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3" borderId="0" applyNumberFormat="0" applyBorder="0" applyAlignment="0" applyProtection="0"/>
    <xf numFmtId="0" fontId="2" fillId="0" borderId="0"/>
    <xf numFmtId="0" fontId="2" fillId="0" borderId="0"/>
    <xf numFmtId="0" fontId="118" fillId="53" borderId="0" applyNumberFormat="0" applyBorder="0" applyAlignment="0" applyProtection="0"/>
    <xf numFmtId="0" fontId="117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3" borderId="0" applyNumberFormat="0" applyBorder="0" applyAlignment="0" applyProtection="0"/>
    <xf numFmtId="0" fontId="117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8" fillId="53" borderId="0" applyNumberFormat="0" applyBorder="0" applyAlignment="0" applyProtection="0"/>
    <xf numFmtId="0" fontId="2" fillId="0" borderId="0"/>
    <xf numFmtId="0" fontId="2" fillId="0" borderId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2" fillId="0" borderId="0"/>
    <xf numFmtId="0" fontId="2" fillId="0" borderId="0"/>
    <xf numFmtId="0" fontId="68" fillId="0" borderId="0"/>
    <xf numFmtId="0" fontId="74" fillId="0" borderId="1" applyBorder="0"/>
    <xf numFmtId="0" fontId="117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9" borderId="0" applyNumberFormat="0" applyBorder="0" applyAlignment="0" applyProtection="0"/>
    <xf numFmtId="0" fontId="2" fillId="0" borderId="0"/>
    <xf numFmtId="0" fontId="2" fillId="0" borderId="0"/>
    <xf numFmtId="0" fontId="118" fillId="59" borderId="0" applyNumberFormat="0" applyBorder="0" applyAlignment="0" applyProtection="0"/>
    <xf numFmtId="0" fontId="117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7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9" borderId="0" applyNumberFormat="0" applyBorder="0" applyAlignment="0" applyProtection="0"/>
    <xf numFmtId="0" fontId="117" fillId="59" borderId="0" applyNumberFormat="0" applyBorder="0" applyAlignment="0" applyProtection="0"/>
    <xf numFmtId="0" fontId="118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8" fillId="59" borderId="0" applyNumberFormat="0" applyBorder="0" applyAlignment="0" applyProtection="0"/>
    <xf numFmtId="0" fontId="2" fillId="0" borderId="0"/>
    <xf numFmtId="0" fontId="2" fillId="0" borderId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63" borderId="0" applyNumberFormat="0" applyBorder="0" applyAlignment="0" applyProtection="0"/>
    <xf numFmtId="0" fontId="2" fillId="0" borderId="0"/>
    <xf numFmtId="0" fontId="2" fillId="0" borderId="0"/>
    <xf numFmtId="0" fontId="118" fillId="63" borderId="0" applyNumberFormat="0" applyBorder="0" applyAlignment="0" applyProtection="0"/>
    <xf numFmtId="0" fontId="117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7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3" borderId="0" applyNumberFormat="0" applyBorder="0" applyAlignment="0" applyProtection="0"/>
    <xf numFmtId="0" fontId="117" fillId="63" borderId="0" applyNumberFormat="0" applyBorder="0" applyAlignment="0" applyProtection="0"/>
    <xf numFmtId="0" fontId="118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8" fillId="63" borderId="0" applyNumberFormat="0" applyBorder="0" applyAlignment="0" applyProtection="0"/>
    <xf numFmtId="0" fontId="2" fillId="0" borderId="0"/>
    <xf numFmtId="0" fontId="2" fillId="0" borderId="0"/>
    <xf numFmtId="0" fontId="118" fillId="63" borderId="0" applyNumberFormat="0" applyBorder="0" applyAlignment="0" applyProtection="0"/>
    <xf numFmtId="0" fontId="118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65" borderId="0" applyNumberFormat="0" applyBorder="0" applyAlignment="0" applyProtection="0"/>
    <xf numFmtId="0" fontId="2" fillId="0" borderId="0"/>
    <xf numFmtId="0" fontId="2" fillId="0" borderId="0"/>
    <xf numFmtId="0" fontId="118" fillId="65" borderId="0" applyNumberFormat="0" applyBorder="0" applyAlignment="0" applyProtection="0"/>
    <xf numFmtId="0" fontId="117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7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5" borderId="0" applyNumberFormat="0" applyBorder="0" applyAlignment="0" applyProtection="0"/>
    <xf numFmtId="0" fontId="117" fillId="65" borderId="0" applyNumberFormat="0" applyBorder="0" applyAlignment="0" applyProtection="0"/>
    <xf numFmtId="0" fontId="118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8" fillId="65" borderId="0" applyNumberFormat="0" applyBorder="0" applyAlignment="0" applyProtection="0"/>
    <xf numFmtId="0" fontId="2" fillId="0" borderId="0"/>
    <xf numFmtId="0" fontId="2" fillId="0" borderId="0"/>
    <xf numFmtId="0" fontId="118" fillId="65" borderId="0" applyNumberFormat="0" applyBorder="0" applyAlignment="0" applyProtection="0"/>
    <xf numFmtId="0" fontId="118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1" borderId="0" applyNumberFormat="0" applyBorder="0" applyAlignment="0" applyProtection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" fillId="0" borderId="0"/>
    <xf numFmtId="0" fontId="2" fillId="0" borderId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2" borderId="0" applyNumberFormat="0" applyBorder="0" applyAlignment="0" applyProtection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2" fillId="0" borderId="0"/>
    <xf numFmtId="0" fontId="2" fillId="0" borderId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68" borderId="0" applyNumberFormat="0" applyBorder="0" applyAlignment="0" applyProtection="0"/>
    <xf numFmtId="0" fontId="2" fillId="0" borderId="0"/>
    <xf numFmtId="0" fontId="2" fillId="0" borderId="0"/>
    <xf numFmtId="0" fontId="118" fillId="68" borderId="0" applyNumberFormat="0" applyBorder="0" applyAlignment="0" applyProtection="0"/>
    <xf numFmtId="0" fontId="117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7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68" borderId="0" applyNumberFormat="0" applyBorder="0" applyAlignment="0" applyProtection="0"/>
    <xf numFmtId="0" fontId="117" fillId="68" borderId="0" applyNumberFormat="0" applyBorder="0" applyAlignment="0" applyProtection="0"/>
    <xf numFmtId="0" fontId="118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8" fillId="68" borderId="0" applyNumberFormat="0" applyBorder="0" applyAlignment="0" applyProtection="0"/>
    <xf numFmtId="0" fontId="2" fillId="0" borderId="0"/>
    <xf numFmtId="0" fontId="2" fillId="0" borderId="0"/>
    <xf numFmtId="0" fontId="118" fillId="68" borderId="0" applyNumberFormat="0" applyBorder="0" applyAlignment="0" applyProtection="0"/>
    <xf numFmtId="0" fontId="118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355" fontId="484" fillId="0" borderId="0" applyFont="0" applyFill="0" applyBorder="0" applyAlignment="0" applyProtection="0"/>
    <xf numFmtId="356" fontId="140" fillId="0" borderId="0" applyFont="0" applyFill="0" applyBorder="0" applyAlignment="0" applyProtection="0"/>
    <xf numFmtId="199" fontId="140" fillId="0" borderId="0" applyFont="0" applyFill="0" applyBorder="0" applyAlignment="0" applyProtection="0"/>
    <xf numFmtId="285" fontId="140" fillId="0" borderId="0" applyFont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340" fontId="456" fillId="0" borderId="0" applyFill="0" applyBorder="0" applyAlignment="0" applyProtection="0"/>
    <xf numFmtId="357" fontId="45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485" fillId="0" borderId="0">
      <alignment horizontal="centerContinuous"/>
    </xf>
    <xf numFmtId="0" fontId="60" fillId="0" borderId="0"/>
    <xf numFmtId="38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227" fontId="140" fillId="0" borderId="0" applyFont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0" fontId="456" fillId="0" borderId="0" applyFill="0" applyBorder="0" applyAlignment="0" applyProtection="0"/>
    <xf numFmtId="342" fontId="456" fillId="0" borderId="0" applyFill="0" applyBorder="0" applyAlignment="0" applyProtection="0"/>
    <xf numFmtId="358" fontId="456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37" borderId="0" applyNumberFormat="0" applyBorder="0" applyAlignment="0" applyProtection="0"/>
    <xf numFmtId="0" fontId="2" fillId="0" borderId="0"/>
    <xf numFmtId="0" fontId="2" fillId="0" borderId="0"/>
    <xf numFmtId="0" fontId="143" fillId="37" borderId="0" applyNumberFormat="0" applyBorder="0" applyAlignment="0" applyProtection="0"/>
    <xf numFmtId="0" fontId="144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4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37" borderId="0" applyNumberFormat="0" applyBorder="0" applyAlignment="0" applyProtection="0"/>
    <xf numFmtId="0" fontId="144" fillId="37" borderId="0" applyNumberFormat="0" applyBorder="0" applyAlignment="0" applyProtection="0"/>
    <xf numFmtId="0" fontId="143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3" fillId="37" borderId="0" applyNumberFormat="0" applyBorder="0" applyAlignment="0" applyProtection="0"/>
    <xf numFmtId="0" fontId="2" fillId="0" borderId="0"/>
    <xf numFmtId="0" fontId="2" fillId="0" borderId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486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4" fillId="0" borderId="0" applyNumberFormat="0" applyFill="0" applyBorder="0" applyProtection="0">
      <alignment horizontal="left"/>
    </xf>
    <xf numFmtId="0" fontId="487" fillId="115" borderId="70">
      <alignment horizontal="center" vertical="center"/>
    </xf>
    <xf numFmtId="0" fontId="488" fillId="0" borderId="0"/>
    <xf numFmtId="0" fontId="4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0" fillId="116" borderId="0"/>
    <xf numFmtId="0" fontId="160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71" borderId="31" applyNumberFormat="0" applyAlignment="0" applyProtection="0"/>
    <xf numFmtId="0" fontId="2" fillId="0" borderId="0"/>
    <xf numFmtId="0" fontId="2" fillId="0" borderId="0"/>
    <xf numFmtId="0" fontId="161" fillId="71" borderId="31" applyNumberFormat="0" applyAlignment="0" applyProtection="0"/>
    <xf numFmtId="0" fontId="160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1" fillId="71" borderId="31" applyNumberFormat="0" applyAlignment="0" applyProtection="0"/>
    <xf numFmtId="0" fontId="160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1" borderId="31" applyNumberFormat="0" applyAlignment="0" applyProtection="0"/>
    <xf numFmtId="0" fontId="160" fillId="71" borderId="31" applyNumberFormat="0" applyAlignment="0" applyProtection="0"/>
    <xf numFmtId="0" fontId="161" fillId="71" borderId="31" applyNumberFormat="0" applyAlignment="0" applyProtection="0"/>
    <xf numFmtId="0" fontId="160" fillId="71" borderId="31" applyNumberFormat="0" applyAlignment="0" applyProtection="0"/>
    <xf numFmtId="0" fontId="160" fillId="71" borderId="31" applyNumberFormat="0" applyAlignment="0" applyProtection="0"/>
    <xf numFmtId="0" fontId="160" fillId="71" borderId="31" applyNumberFormat="0" applyAlignment="0" applyProtection="0"/>
    <xf numFmtId="0" fontId="160" fillId="71" borderId="31" applyNumberFormat="0" applyAlignment="0" applyProtection="0"/>
    <xf numFmtId="0" fontId="161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61" fillId="71" borderId="31" applyNumberFormat="0" applyAlignment="0" applyProtection="0"/>
    <xf numFmtId="0" fontId="160" fillId="71" borderId="31" applyNumberFormat="0" applyAlignment="0" applyProtection="0"/>
    <xf numFmtId="0" fontId="160" fillId="71" borderId="31" applyNumberFormat="0" applyAlignment="0" applyProtection="0"/>
    <xf numFmtId="0" fontId="160" fillId="71" borderId="31" applyNumberFormat="0" applyAlignment="0" applyProtection="0"/>
    <xf numFmtId="0" fontId="160" fillId="71" borderId="31" applyNumberFormat="0" applyAlignment="0" applyProtection="0"/>
    <xf numFmtId="0" fontId="6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75" borderId="32" applyNumberFormat="0" applyAlignment="0" applyProtection="0"/>
    <xf numFmtId="0" fontId="2" fillId="0" borderId="0"/>
    <xf numFmtId="0" fontId="2" fillId="0" borderId="0"/>
    <xf numFmtId="0" fontId="166" fillId="75" borderId="32" applyNumberFormat="0" applyAlignment="0" applyProtection="0"/>
    <xf numFmtId="0" fontId="165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6" fillId="75" borderId="32" applyNumberFormat="0" applyAlignment="0" applyProtection="0"/>
    <xf numFmtId="0" fontId="165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75" borderId="32" applyNumberFormat="0" applyAlignment="0" applyProtection="0"/>
    <xf numFmtId="0" fontId="165" fillId="75" borderId="32" applyNumberFormat="0" applyAlignment="0" applyProtection="0"/>
    <xf numFmtId="0" fontId="166" fillId="75" borderId="32" applyNumberFormat="0" applyAlignment="0" applyProtection="0"/>
    <xf numFmtId="0" fontId="165" fillId="75" borderId="32" applyNumberFormat="0" applyAlignment="0" applyProtection="0"/>
    <xf numFmtId="0" fontId="165" fillId="75" borderId="32" applyNumberFormat="0" applyAlignment="0" applyProtection="0"/>
    <xf numFmtId="0" fontId="165" fillId="75" borderId="32" applyNumberFormat="0" applyAlignment="0" applyProtection="0"/>
    <xf numFmtId="0" fontId="165" fillId="75" borderId="32" applyNumberFormat="0" applyAlignment="0" applyProtection="0"/>
    <xf numFmtId="0" fontId="166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75" borderId="32" applyNumberFormat="0" applyAlignment="0" applyProtection="0"/>
    <xf numFmtId="0" fontId="165" fillId="75" borderId="32" applyNumberFormat="0" applyAlignment="0" applyProtection="0"/>
    <xf numFmtId="0" fontId="165" fillId="75" borderId="32" applyNumberFormat="0" applyAlignment="0" applyProtection="0"/>
    <xf numFmtId="0" fontId="165" fillId="75" borderId="32" applyNumberFormat="0" applyAlignment="0" applyProtection="0"/>
    <xf numFmtId="0" fontId="165" fillId="75" borderId="32" applyNumberFormat="0" applyAlignment="0" applyProtection="0"/>
    <xf numFmtId="0" fontId="491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1" fillId="112" borderId="0">
      <alignment horizontal="left"/>
    </xf>
    <xf numFmtId="0" fontId="491" fillId="112" borderId="0">
      <alignment horizontal="left"/>
    </xf>
    <xf numFmtId="0" fontId="491" fillId="112" borderId="0">
      <alignment horizontal="left"/>
    </xf>
    <xf numFmtId="0" fontId="491" fillId="112" borderId="0">
      <alignment horizontal="left"/>
    </xf>
    <xf numFmtId="0" fontId="491" fillId="112" borderId="0">
      <alignment horizontal="left"/>
    </xf>
    <xf numFmtId="0" fontId="491" fillId="112" borderId="0">
      <alignment horizontal="left"/>
    </xf>
    <xf numFmtId="0" fontId="491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2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3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3" fillId="105" borderId="0">
      <alignment horizontal="center"/>
    </xf>
    <xf numFmtId="0" fontId="493" fillId="105" borderId="0">
      <alignment horizontal="center"/>
    </xf>
    <xf numFmtId="0" fontId="493" fillId="105" borderId="0">
      <alignment horizontal="center"/>
    </xf>
    <xf numFmtId="0" fontId="493" fillId="105" borderId="0">
      <alignment horizontal="center"/>
    </xf>
    <xf numFmtId="0" fontId="493" fillId="105" borderId="0">
      <alignment horizontal="center"/>
    </xf>
    <xf numFmtId="0" fontId="493" fillId="105" borderId="0">
      <alignment horizontal="center"/>
    </xf>
    <xf numFmtId="0" fontId="493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2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492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4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4" fillId="105" borderId="0">
      <alignment horizontal="left"/>
    </xf>
    <xf numFmtId="0" fontId="494" fillId="105" borderId="0">
      <alignment horizontal="left"/>
    </xf>
    <xf numFmtId="0" fontId="494" fillId="105" borderId="0">
      <alignment horizontal="left"/>
    </xf>
    <xf numFmtId="0" fontId="494" fillId="105" borderId="0">
      <alignment horizontal="left"/>
    </xf>
    <xf numFmtId="0" fontId="494" fillId="105" borderId="0">
      <alignment horizontal="left"/>
    </xf>
    <xf numFmtId="0" fontId="494" fillId="105" borderId="0">
      <alignment horizontal="left"/>
    </xf>
    <xf numFmtId="0" fontId="494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5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49"/>
    <xf numFmtId="0" fontId="42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8" fillId="0" borderId="0"/>
    <xf numFmtId="359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9" fillId="0" borderId="0" applyFont="0" applyFill="0" applyBorder="0" applyAlignment="0" applyProtection="0">
      <alignment horizontal="centerContinuous"/>
    </xf>
    <xf numFmtId="360" fontId="149" fillId="0" borderId="0" applyFont="0" applyFill="0" applyBorder="0" applyAlignment="0" applyProtection="0">
      <alignment horizontal="centerContinuous"/>
    </xf>
    <xf numFmtId="361" fontId="149" fillId="0" borderId="0" applyFont="0" applyFill="0" applyBorder="0" applyAlignment="0" applyProtection="0">
      <alignment horizontal="centerContinuous"/>
    </xf>
    <xf numFmtId="362" fontId="149" fillId="0" borderId="0" applyFont="0" applyFill="0" applyBorder="0" applyAlignment="0" applyProtection="0">
      <alignment horizontal="centerContinuous"/>
    </xf>
    <xf numFmtId="363" fontId="149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9" fontId="496" fillId="0" borderId="0" applyFont="0" applyFill="0" applyBorder="0" applyAlignment="0" applyProtection="0"/>
    <xf numFmtId="169" fontId="4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6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2" fillId="0" borderId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3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3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3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3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3" fontId="51" fillId="0" borderId="0"/>
    <xf numFmtId="253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7" fillId="0" borderId="0" applyNumberFormat="0" applyFill="0" applyBorder="0" applyAlignment="0" applyProtection="0"/>
    <xf numFmtId="0" fontId="498" fillId="56" borderId="0" applyFill="0" applyBorder="0"/>
    <xf numFmtId="364" fontId="56" fillId="0" borderId="0" applyFill="0" applyBorder="0" applyProtection="0"/>
    <xf numFmtId="364" fontId="56" fillId="0" borderId="5" applyFill="0" applyProtection="0"/>
    <xf numFmtId="364" fontId="56" fillId="0" borderId="2" applyFill="0" applyProtection="0"/>
    <xf numFmtId="364" fontId="56" fillId="0" borderId="2" applyFill="0" applyProtection="0"/>
    <xf numFmtId="365" fontId="56" fillId="0" borderId="0" applyFill="0" applyBorder="0" applyProtection="0"/>
    <xf numFmtId="0" fontId="42" fillId="0" borderId="49"/>
    <xf numFmtId="0" fontId="456" fillId="0" borderId="0" applyFill="0" applyBorder="0" applyAlignment="0" applyProtection="0"/>
    <xf numFmtId="170" fontId="2" fillId="0" borderId="0"/>
    <xf numFmtId="42" fontId="149" fillId="0" borderId="0" applyFont="0" applyFill="0" applyBorder="0" applyAlignment="0" applyProtection="0">
      <alignment horizontal="centerContinuous"/>
    </xf>
    <xf numFmtId="0" fontId="149" fillId="0" borderId="0" applyFont="0" applyFill="0" applyBorder="0" applyAlignment="0" applyProtection="0">
      <alignment horizontal="centerContinuous"/>
    </xf>
    <xf numFmtId="0" fontId="149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ill="0" applyBorder="0" applyAlignment="0" applyProtection="0"/>
    <xf numFmtId="37" fontId="499" fillId="0" borderId="0"/>
    <xf numFmtId="0" fontId="1" fillId="0" borderId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>
      <alignment horizontal="left"/>
    </xf>
    <xf numFmtId="0" fontId="6" fillId="0" borderId="0" xfId="0" applyFont="1"/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37" fontId="6" fillId="0" borderId="0" xfId="0" applyNumberFormat="1" applyFont="1"/>
    <xf numFmtId="3" fontId="4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43" fontId="6" fillId="0" borderId="1" xfId="1" applyFont="1" applyFill="1" applyBorder="1" applyAlignment="1"/>
    <xf numFmtId="37" fontId="11" fillId="0" borderId="0" xfId="0" applyNumberFormat="1" applyFont="1"/>
    <xf numFmtId="0" fontId="13" fillId="0" borderId="0" xfId="0" applyFont="1"/>
    <xf numFmtId="0" fontId="12" fillId="0" borderId="0" xfId="0" applyFont="1"/>
    <xf numFmtId="0" fontId="6" fillId="0" borderId="0" xfId="0" applyFont="1" applyAlignment="1">
      <alignment horizontal="right"/>
    </xf>
    <xf numFmtId="43" fontId="4" fillId="0" borderId="0" xfId="1" applyFont="1" applyFill="1" applyAlignment="1">
      <alignment horizontal="right"/>
    </xf>
    <xf numFmtId="173" fontId="4" fillId="0" borderId="3" xfId="1" applyNumberFormat="1" applyFont="1" applyFill="1" applyBorder="1" applyAlignment="1">
      <alignment horizontal="right"/>
    </xf>
    <xf numFmtId="3" fontId="6" fillId="0" borderId="0" xfId="0" applyNumberFormat="1" applyFont="1"/>
    <xf numFmtId="43" fontId="6" fillId="0" borderId="0" xfId="1" applyFont="1" applyFill="1" applyBorder="1" applyAlignment="1"/>
    <xf numFmtId="49" fontId="8" fillId="0" borderId="0" xfId="0" applyNumberFormat="1" applyFont="1" applyAlignment="1">
      <alignment horizontal="center"/>
    </xf>
    <xf numFmtId="173" fontId="4" fillId="0" borderId="0" xfId="1" applyNumberFormat="1" applyFont="1" applyFill="1" applyBorder="1" applyAlignment="1">
      <alignment horizontal="right"/>
    </xf>
    <xf numFmtId="173" fontId="6" fillId="0" borderId="1" xfId="1" applyNumberFormat="1" applyFont="1" applyFill="1" applyBorder="1" applyAlignment="1">
      <alignment horizontal="right"/>
    </xf>
    <xf numFmtId="173" fontId="6" fillId="0" borderId="0" xfId="1" applyNumberFormat="1" applyFont="1" applyFill="1" applyBorder="1" applyAlignment="1">
      <alignment horizontal="right"/>
    </xf>
    <xf numFmtId="0" fontId="5" fillId="0" borderId="0" xfId="0" applyFont="1"/>
    <xf numFmtId="37" fontId="6" fillId="0" borderId="5" xfId="0" applyNumberFormat="1" applyFont="1" applyBorder="1" applyAlignment="1">
      <alignment horizontal="right"/>
    </xf>
    <xf numFmtId="0" fontId="7" fillId="0" borderId="0" xfId="0" applyFont="1"/>
    <xf numFmtId="173" fontId="6" fillId="0" borderId="0" xfId="1" applyNumberFormat="1" applyFont="1" applyFill="1" applyAlignment="1"/>
    <xf numFmtId="0" fontId="17" fillId="0" borderId="0" xfId="0" applyFont="1" applyAlignment="1">
      <alignment horizontal="left"/>
    </xf>
    <xf numFmtId="173" fontId="6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73" fontId="10" fillId="0" borderId="0" xfId="1" applyNumberFormat="1" applyFont="1" applyFill="1" applyAlignment="1"/>
    <xf numFmtId="173" fontId="9" fillId="0" borderId="0" xfId="1" applyNumberFormat="1" applyFont="1" applyFill="1" applyAlignment="1"/>
    <xf numFmtId="173" fontId="6" fillId="0" borderId="0" xfId="1" applyNumberFormat="1" applyFont="1" applyFill="1" applyAlignment="1">
      <alignment horizontal="center"/>
    </xf>
    <xf numFmtId="173" fontId="4" fillId="0" borderId="0" xfId="1" applyNumberFormat="1" applyFont="1" applyFill="1" applyAlignment="1">
      <alignment horizontal="right"/>
    </xf>
    <xf numFmtId="173" fontId="6" fillId="0" borderId="0" xfId="1" applyNumberFormat="1" applyFont="1" applyFill="1" applyBorder="1" applyAlignment="1"/>
    <xf numFmtId="173" fontId="6" fillId="0" borderId="1" xfId="1" applyNumberFormat="1" applyFont="1" applyFill="1" applyBorder="1" applyAlignment="1"/>
    <xf numFmtId="173" fontId="4" fillId="0" borderId="0" xfId="1" applyNumberFormat="1" applyFont="1" applyFill="1" applyAlignment="1"/>
    <xf numFmtId="173" fontId="4" fillId="0" borderId="4" xfId="1" applyNumberFormat="1" applyFont="1" applyFill="1" applyBorder="1" applyAlignment="1"/>
    <xf numFmtId="173" fontId="4" fillId="0" borderId="0" xfId="1" applyNumberFormat="1" applyFont="1" applyFill="1" applyBorder="1" applyAlignment="1"/>
    <xf numFmtId="173" fontId="6" fillId="0" borderId="0" xfId="0" applyNumberFormat="1" applyFont="1"/>
    <xf numFmtId="173" fontId="4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right"/>
    </xf>
    <xf numFmtId="43" fontId="4" fillId="0" borderId="0" xfId="1" applyFont="1" applyFill="1" applyAlignment="1"/>
    <xf numFmtId="173" fontId="4" fillId="0" borderId="0" xfId="0" applyNumberFormat="1" applyFont="1"/>
    <xf numFmtId="43" fontId="6" fillId="0" borderId="0" xfId="1" applyFont="1" applyFill="1" applyAlignment="1"/>
    <xf numFmtId="43" fontId="4" fillId="0" borderId="0" xfId="1" applyFont="1" applyFill="1" applyBorder="1" applyAlignment="1"/>
    <xf numFmtId="43" fontId="4" fillId="0" borderId="5" xfId="1" applyFont="1" applyFill="1" applyBorder="1" applyAlignment="1"/>
    <xf numFmtId="173" fontId="4" fillId="0" borderId="3" xfId="1" applyNumberFormat="1" applyFont="1" applyFill="1" applyBorder="1" applyAlignment="1"/>
    <xf numFmtId="173" fontId="4" fillId="0" borderId="5" xfId="1" applyNumberFormat="1" applyFont="1" applyFill="1" applyBorder="1" applyAlignment="1"/>
    <xf numFmtId="173" fontId="4" fillId="0" borderId="2" xfId="1" applyNumberFormat="1" applyFont="1" applyFill="1" applyBorder="1" applyAlignment="1"/>
    <xf numFmtId="0" fontId="7" fillId="0" borderId="0" xfId="0" applyFont="1" applyAlignment="1">
      <alignment horizontal="left"/>
    </xf>
    <xf numFmtId="0" fontId="19" fillId="0" borderId="0" xfId="0" applyFont="1"/>
    <xf numFmtId="49" fontId="6" fillId="0" borderId="0" xfId="0" applyNumberFormat="1" applyFont="1"/>
    <xf numFmtId="173" fontId="4" fillId="0" borderId="1" xfId="1" applyNumberFormat="1" applyFont="1" applyFill="1" applyBorder="1" applyAlignment="1"/>
    <xf numFmtId="173" fontId="4" fillId="0" borderId="4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173" fontId="6" fillId="0" borderId="0" xfId="1" applyNumberFormat="1" applyFont="1" applyFill="1" applyAlignment="1">
      <alignment vertical="center"/>
    </xf>
    <xf numFmtId="173" fontId="10" fillId="0" borderId="0" xfId="0" applyNumberFormat="1" applyFont="1"/>
    <xf numFmtId="173" fontId="9" fillId="0" borderId="0" xfId="0" applyNumberFormat="1" applyFont="1"/>
    <xf numFmtId="173" fontId="6" fillId="0" borderId="0" xfId="1" applyNumberFormat="1" applyFont="1"/>
    <xf numFmtId="0" fontId="4" fillId="0" borderId="0" xfId="0" applyFont="1" applyAlignment="1">
      <alignment wrapText="1"/>
    </xf>
    <xf numFmtId="37" fontId="4" fillId="0" borderId="3" xfId="0" applyNumberFormat="1" applyFont="1" applyBorder="1"/>
    <xf numFmtId="37" fontId="4" fillId="0" borderId="4" xfId="0" applyNumberFormat="1" applyFont="1" applyBorder="1"/>
    <xf numFmtId="37" fontId="6" fillId="0" borderId="4" xfId="0" applyNumberFormat="1" applyFont="1" applyBorder="1"/>
    <xf numFmtId="173" fontId="4" fillId="0" borderId="0" xfId="1" applyNumberFormat="1" applyFont="1"/>
    <xf numFmtId="173" fontId="4" fillId="0" borderId="2" xfId="1" applyNumberFormat="1" applyFont="1" applyBorder="1"/>
    <xf numFmtId="173" fontId="10" fillId="0" borderId="0" xfId="1" applyNumberFormat="1" applyFont="1"/>
    <xf numFmtId="173" fontId="9" fillId="0" borderId="0" xfId="1" applyNumberFormat="1" applyFont="1"/>
    <xf numFmtId="0" fontId="6" fillId="0" borderId="0" xfId="2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3" fontId="6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3" fontId="6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43" fontId="4" fillId="0" borderId="0" xfId="1" applyFont="1" applyAlignment="1">
      <alignment horizontal="right"/>
    </xf>
    <xf numFmtId="173" fontId="4" fillId="0" borderId="0" xfId="1" applyNumberFormat="1" applyFont="1" applyAlignment="1">
      <alignment horizontal="right"/>
    </xf>
    <xf numFmtId="173" fontId="6" fillId="0" borderId="0" xfId="1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3" fontId="6" fillId="0" borderId="0" xfId="1" applyFont="1" applyAlignment="1">
      <alignment horizontal="right"/>
    </xf>
    <xf numFmtId="43" fontId="4" fillId="0" borderId="3" xfId="1" applyFont="1" applyBorder="1" applyAlignment="1">
      <alignment horizontal="right"/>
    </xf>
    <xf numFmtId="41" fontId="4" fillId="0" borderId="0" xfId="1" applyNumberFormat="1" applyFont="1" applyAlignment="1">
      <alignment horizontal="right"/>
    </xf>
    <xf numFmtId="173" fontId="6" fillId="0" borderId="1" xfId="1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173" fontId="4" fillId="0" borderId="0" xfId="3" applyNumberFormat="1" applyFont="1" applyAlignment="1">
      <alignment horizontal="right" vertical="center"/>
    </xf>
    <xf numFmtId="173" fontId="6" fillId="0" borderId="0" xfId="3" applyNumberForma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3" fontId="6" fillId="0" borderId="0" xfId="2647" applyFont="1" applyAlignment="1">
      <alignment horizontal="right" vertical="center"/>
    </xf>
    <xf numFmtId="173" fontId="6" fillId="0" borderId="0" xfId="57957" applyNumberFormat="1" applyAlignment="1">
      <alignment horizontal="right" vertical="center"/>
    </xf>
    <xf numFmtId="173" fontId="6" fillId="0" borderId="0" xfId="57960" applyNumberFormat="1" applyAlignment="1">
      <alignment horizontal="right" vertical="center"/>
    </xf>
    <xf numFmtId="173" fontId="6" fillId="0" borderId="1" xfId="57957" applyNumberFormat="1" applyBorder="1" applyAlignment="1">
      <alignment horizontal="right" vertical="center"/>
    </xf>
    <xf numFmtId="173" fontId="4" fillId="0" borderId="1" xfId="3" applyNumberFormat="1" applyFont="1" applyBorder="1" applyAlignment="1">
      <alignment horizontal="right" vertical="center"/>
    </xf>
    <xf numFmtId="173" fontId="6" fillId="0" borderId="1" xfId="3" applyNumberFormat="1" applyBorder="1" applyAlignment="1">
      <alignment horizontal="right" vertical="center"/>
    </xf>
    <xf numFmtId="0" fontId="4" fillId="0" borderId="0" xfId="6222" applyFont="1" applyAlignment="1">
      <alignment vertical="center"/>
    </xf>
    <xf numFmtId="173" fontId="4" fillId="0" borderId="3" xfId="1" applyNumberFormat="1" applyFont="1" applyBorder="1" applyAlignment="1">
      <alignment horizontal="right"/>
    </xf>
    <xf numFmtId="173" fontId="4" fillId="0" borderId="4" xfId="1" applyNumberFormat="1" applyFont="1" applyBorder="1" applyAlignment="1">
      <alignment horizontal="right" vertical="center"/>
    </xf>
    <xf numFmtId="173" fontId="4" fillId="0" borderId="0" xfId="1" applyNumberFormat="1" applyFont="1" applyAlignment="1">
      <alignment horizontal="right" vertical="center"/>
    </xf>
    <xf numFmtId="37" fontId="4" fillId="0" borderId="2" xfId="0" applyNumberFormat="1" applyFont="1" applyBorder="1"/>
    <xf numFmtId="43" fontId="4" fillId="0" borderId="4" xfId="3" applyFont="1" applyFill="1" applyBorder="1" applyAlignment="1">
      <alignment horizontal="right"/>
    </xf>
    <xf numFmtId="173" fontId="6" fillId="0" borderId="0" xfId="0" applyNumberFormat="1" applyFont="1" applyAlignment="1">
      <alignment vertical="center"/>
    </xf>
    <xf numFmtId="173" fontId="6" fillId="0" borderId="1" xfId="57957" applyNumberFormat="1" applyFill="1" applyBorder="1" applyAlignment="1">
      <alignment horizontal="right" vertical="center"/>
    </xf>
    <xf numFmtId="173" fontId="4" fillId="0" borderId="1" xfId="3" applyNumberFormat="1" applyFont="1" applyFill="1" applyBorder="1" applyAlignment="1">
      <alignment horizontal="right" vertical="center"/>
    </xf>
    <xf numFmtId="173" fontId="4" fillId="0" borderId="0" xfId="3" applyNumberFormat="1" applyFont="1" applyFill="1" applyAlignment="1">
      <alignment horizontal="right" vertical="center"/>
    </xf>
    <xf numFmtId="173" fontId="6" fillId="0" borderId="5" xfId="0" applyNumberFormat="1" applyFont="1" applyBorder="1" applyAlignment="1">
      <alignment horizontal="right"/>
    </xf>
    <xf numFmtId="173" fontId="4" fillId="0" borderId="3" xfId="0" applyNumberFormat="1" applyFont="1" applyBorder="1" applyAlignment="1">
      <alignment horizontal="right"/>
    </xf>
    <xf numFmtId="173" fontId="6" fillId="0" borderId="1" xfId="0" applyNumberFormat="1" applyFont="1" applyBorder="1" applyAlignment="1">
      <alignment horizontal="right"/>
    </xf>
    <xf numFmtId="173" fontId="4" fillId="0" borderId="2" xfId="0" applyNumberFormat="1" applyFont="1" applyBorder="1" applyAlignment="1">
      <alignment horizontal="right"/>
    </xf>
    <xf numFmtId="173" fontId="6" fillId="0" borderId="1" xfId="3" applyNumberFormat="1" applyFill="1" applyBorder="1" applyAlignment="1">
      <alignment horizontal="right" vertical="center"/>
    </xf>
    <xf numFmtId="173" fontId="6" fillId="0" borderId="0" xfId="3" applyNumberFormat="1" applyFill="1" applyAlignment="1">
      <alignment horizontal="right" vertical="center"/>
    </xf>
    <xf numFmtId="43" fontId="6" fillId="0" borderId="0" xfId="2647" applyFont="1" applyFill="1" applyAlignment="1">
      <alignment horizontal="right" vertical="center"/>
    </xf>
    <xf numFmtId="173" fontId="6" fillId="0" borderId="0" xfId="57957" applyNumberFormat="1" applyFill="1" applyAlignment="1">
      <alignment horizontal="right" vertical="center"/>
    </xf>
    <xf numFmtId="173" fontId="6" fillId="0" borderId="0" xfId="3" applyNumberFormat="1" applyFill="1" applyAlignment="1">
      <alignment horizontal="right"/>
    </xf>
    <xf numFmtId="173" fontId="4" fillId="0" borderId="2" xfId="1" applyNumberFormat="1" applyFont="1" applyFill="1" applyBorder="1"/>
    <xf numFmtId="233" fontId="4" fillId="0" borderId="0" xfId="57962" applyNumberFormat="1" applyFont="1" applyFill="1" applyBorder="1" applyAlignment="1"/>
    <xf numFmtId="43" fontId="6" fillId="0" borderId="0" xfId="0" applyNumberFormat="1" applyFont="1"/>
    <xf numFmtId="37" fontId="4" fillId="0" borderId="5" xfId="0" applyNumberFormat="1" applyFont="1" applyBorder="1"/>
    <xf numFmtId="37" fontId="4" fillId="0" borderId="1" xfId="0" applyNumberFormat="1" applyFont="1" applyBorder="1"/>
    <xf numFmtId="173" fontId="4" fillId="0" borderId="0" xfId="2647" applyNumberFormat="1" applyFont="1" applyFill="1" applyAlignment="1">
      <alignment horizontal="right"/>
    </xf>
    <xf numFmtId="43" fontId="4" fillId="0" borderId="0" xfId="2647" applyFont="1" applyFill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3" fontId="10" fillId="0" borderId="0" xfId="0" applyNumberFormat="1" applyFont="1"/>
    <xf numFmtId="43" fontId="9" fillId="0" borderId="0" xfId="0" applyNumberFormat="1" applyFont="1"/>
    <xf numFmtId="173" fontId="8" fillId="0" borderId="0" xfId="1" applyNumberFormat="1" applyFont="1" applyFill="1" applyBorder="1" applyAlignment="1"/>
    <xf numFmtId="43" fontId="4" fillId="0" borderId="0" xfId="0" applyNumberFormat="1" applyFont="1"/>
    <xf numFmtId="173" fontId="6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4" fillId="0" borderId="0" xfId="3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500" fillId="0" borderId="0" xfId="0" applyFont="1" applyAlignment="1">
      <alignment horizontal="center"/>
    </xf>
    <xf numFmtId="0" fontId="8" fillId="0" borderId="0" xfId="0" applyFont="1" applyAlignment="1"/>
    <xf numFmtId="173" fontId="6" fillId="0" borderId="0" xfId="2647" applyNumberFormat="1" applyFont="1" applyFill="1" applyAlignment="1">
      <alignment horizontal="center"/>
    </xf>
    <xf numFmtId="173" fontId="6" fillId="0" borderId="0" xfId="2647" applyNumberFormat="1" applyFont="1" applyAlignment="1">
      <alignment horizontal="center"/>
    </xf>
    <xf numFmtId="173" fontId="6" fillId="0" borderId="0" xfId="2647" applyNumberFormat="1" applyFont="1" applyFill="1" applyAlignment="1">
      <alignment horizontal="right"/>
    </xf>
    <xf numFmtId="173" fontId="4" fillId="0" borderId="1" xfId="1" applyNumberFormat="1" applyFont="1" applyBorder="1" applyAlignment="1">
      <alignment horizontal="right"/>
    </xf>
    <xf numFmtId="173" fontId="4" fillId="0" borderId="4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43" fontId="6" fillId="0" borderId="0" xfId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173" fontId="6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73" fontId="6" fillId="0" borderId="0" xfId="1" applyNumberFormat="1" applyFont="1" applyAlignment="1">
      <alignment horizontal="right" vertical="center"/>
    </xf>
    <xf numFmtId="0" fontId="6" fillId="0" borderId="0" xfId="0" applyFont="1" applyFill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57965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3" xr:uid="{344C6D6F-8DDE-4F2B-8564-758FDB5705D1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4" xr:uid="{3FA1861A-8E71-42BA-AA6F-9562AA5198E0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" xfId="57962" builtinId="5"/>
    <cellStyle name="Percent (0)" xfId="45090" xr:uid="{00000000-0005-0000-0000-0000ACDB0000}"/>
    <cellStyle name="Percent (0) 2" xfId="45091" xr:uid="{00000000-0005-0000-0000-0000ADDB0000}"/>
    <cellStyle name="Percent (1)" xfId="45092" xr:uid="{00000000-0005-0000-0000-0000AEDB0000}"/>
    <cellStyle name="Percent (2)" xfId="45093" xr:uid="{00000000-0005-0000-0000-0000AFDB0000}"/>
    <cellStyle name="Percent [0]" xfId="45094" xr:uid="{00000000-0005-0000-0000-0000B0DB0000}"/>
    <cellStyle name="Percent [00]" xfId="45095" xr:uid="{00000000-0005-0000-0000-0000B1DB0000}"/>
    <cellStyle name="Percent [2]" xfId="45096" xr:uid="{00000000-0005-0000-0000-0000B2DB0000}"/>
    <cellStyle name="Percent [2] 2" xfId="45097" xr:uid="{00000000-0005-0000-0000-0000B3DB0000}"/>
    <cellStyle name="Percent 10" xfId="45098" xr:uid="{00000000-0005-0000-0000-0000B4DB0000}"/>
    <cellStyle name="Percent 10 10" xfId="45099" xr:uid="{00000000-0005-0000-0000-0000B5DB0000}"/>
    <cellStyle name="Percent 10 10 2" xfId="45100" xr:uid="{00000000-0005-0000-0000-0000B6DB0000}"/>
    <cellStyle name="Percent 10 10 2 2" xfId="45101" xr:uid="{00000000-0005-0000-0000-0000B7DB0000}"/>
    <cellStyle name="Percent 10 10 3" xfId="45102" xr:uid="{00000000-0005-0000-0000-0000B8DB0000}"/>
    <cellStyle name="Percent 10 11" xfId="45103" xr:uid="{00000000-0005-0000-0000-0000B9DB0000}"/>
    <cellStyle name="Percent 10 11 2" xfId="45104" xr:uid="{00000000-0005-0000-0000-0000BADB0000}"/>
    <cellStyle name="Percent 10 11 2 2" xfId="45105" xr:uid="{00000000-0005-0000-0000-0000BBDB0000}"/>
    <cellStyle name="Percent 10 11 3" xfId="45106" xr:uid="{00000000-0005-0000-0000-0000BCDB0000}"/>
    <cellStyle name="Percent 10 12" xfId="45107" xr:uid="{00000000-0005-0000-0000-0000BDDB0000}"/>
    <cellStyle name="Percent 10 12 2" xfId="45108" xr:uid="{00000000-0005-0000-0000-0000BEDB0000}"/>
    <cellStyle name="Percent 10 12 2 2" xfId="45109" xr:uid="{00000000-0005-0000-0000-0000BFDB0000}"/>
    <cellStyle name="Percent 10 12 3" xfId="45110" xr:uid="{00000000-0005-0000-0000-0000C0DB0000}"/>
    <cellStyle name="Percent 10 13" xfId="45111" xr:uid="{00000000-0005-0000-0000-0000C1DB0000}"/>
    <cellStyle name="Percent 10 13 2" xfId="45112" xr:uid="{00000000-0005-0000-0000-0000C2DB0000}"/>
    <cellStyle name="Percent 10 13 2 2" xfId="45113" xr:uid="{00000000-0005-0000-0000-0000C3DB0000}"/>
    <cellStyle name="Percent 10 13 3" xfId="45114" xr:uid="{00000000-0005-0000-0000-0000C4DB0000}"/>
    <cellStyle name="Percent 10 14" xfId="45115" xr:uid="{00000000-0005-0000-0000-0000C5DB0000}"/>
    <cellStyle name="Percent 10 14 2" xfId="45116" xr:uid="{00000000-0005-0000-0000-0000C6DB0000}"/>
    <cellStyle name="Percent 10 14 2 2" xfId="45117" xr:uid="{00000000-0005-0000-0000-0000C7DB0000}"/>
    <cellStyle name="Percent 10 14 3" xfId="45118" xr:uid="{00000000-0005-0000-0000-0000C8DB0000}"/>
    <cellStyle name="Percent 10 15" xfId="45119" xr:uid="{00000000-0005-0000-0000-0000C9DB0000}"/>
    <cellStyle name="Percent 10 15 2" xfId="45120" xr:uid="{00000000-0005-0000-0000-0000CADB0000}"/>
    <cellStyle name="Percent 10 15 2 2" xfId="45121" xr:uid="{00000000-0005-0000-0000-0000CBDB0000}"/>
    <cellStyle name="Percent 10 15 3" xfId="45122" xr:uid="{00000000-0005-0000-0000-0000CCDB0000}"/>
    <cellStyle name="Percent 10 16" xfId="45123" xr:uid="{00000000-0005-0000-0000-0000CDDB0000}"/>
    <cellStyle name="Percent 10 16 2" xfId="45124" xr:uid="{00000000-0005-0000-0000-0000CEDB0000}"/>
    <cellStyle name="Percent 10 16 2 2" xfId="45125" xr:uid="{00000000-0005-0000-0000-0000CFDB0000}"/>
    <cellStyle name="Percent 10 16 3" xfId="45126" xr:uid="{00000000-0005-0000-0000-0000D0DB0000}"/>
    <cellStyle name="Percent 10 17" xfId="45127" xr:uid="{00000000-0005-0000-0000-0000D1DB0000}"/>
    <cellStyle name="Percent 10 17 2" xfId="45128" xr:uid="{00000000-0005-0000-0000-0000D2DB0000}"/>
    <cellStyle name="Percent 10 17 2 2" xfId="45129" xr:uid="{00000000-0005-0000-0000-0000D3DB0000}"/>
    <cellStyle name="Percent 10 17 3" xfId="45130" xr:uid="{00000000-0005-0000-0000-0000D4DB0000}"/>
    <cellStyle name="Percent 10 18" xfId="45131" xr:uid="{00000000-0005-0000-0000-0000D5DB0000}"/>
    <cellStyle name="Percent 10 18 2" xfId="45132" xr:uid="{00000000-0005-0000-0000-0000D6DB0000}"/>
    <cellStyle name="Percent 10 18 2 2" xfId="45133" xr:uid="{00000000-0005-0000-0000-0000D7DB0000}"/>
    <cellStyle name="Percent 10 18 3" xfId="45134" xr:uid="{00000000-0005-0000-0000-0000D8DB0000}"/>
    <cellStyle name="Percent 10 19" xfId="45135" xr:uid="{00000000-0005-0000-0000-0000D9DB0000}"/>
    <cellStyle name="Percent 10 2" xfId="45136" xr:uid="{00000000-0005-0000-0000-0000DADB0000}"/>
    <cellStyle name="Percent 10 2 10" xfId="45137" xr:uid="{00000000-0005-0000-0000-0000DBDB0000}"/>
    <cellStyle name="Percent 10 2 11" xfId="45138" xr:uid="{00000000-0005-0000-0000-0000DCDB0000}"/>
    <cellStyle name="Percent 10 2 12" xfId="45139" xr:uid="{00000000-0005-0000-0000-0000DDDB0000}"/>
    <cellStyle name="Percent 10 2 13" xfId="45140" xr:uid="{00000000-0005-0000-0000-0000DEDB0000}"/>
    <cellStyle name="Percent 10 2 14" xfId="45141" xr:uid="{00000000-0005-0000-0000-0000DFDB0000}"/>
    <cellStyle name="Percent 10 2 15" xfId="45142" xr:uid="{00000000-0005-0000-0000-0000E0DB0000}"/>
    <cellStyle name="Percent 10 2 16" xfId="45143" xr:uid="{00000000-0005-0000-0000-0000E1DB0000}"/>
    <cellStyle name="Percent 10 2 17" xfId="45144" xr:uid="{00000000-0005-0000-0000-0000E2DB0000}"/>
    <cellStyle name="Percent 10 2 18" xfId="45145" xr:uid="{00000000-0005-0000-0000-0000E3DB0000}"/>
    <cellStyle name="Percent 10 2 2" xfId="45146" xr:uid="{00000000-0005-0000-0000-0000E4DB0000}"/>
    <cellStyle name="Percent 10 2 2 2" xfId="45147" xr:uid="{00000000-0005-0000-0000-0000E5DB0000}"/>
    <cellStyle name="Percent 10 2 2 2 2" xfId="45148" xr:uid="{00000000-0005-0000-0000-0000E6DB0000}"/>
    <cellStyle name="Percent 10 2 2 3" xfId="45149" xr:uid="{00000000-0005-0000-0000-0000E7DB0000}"/>
    <cellStyle name="Percent 10 2 3" xfId="45150" xr:uid="{00000000-0005-0000-0000-0000E8DB0000}"/>
    <cellStyle name="Percent 10 2 4" xfId="45151" xr:uid="{00000000-0005-0000-0000-0000E9DB0000}"/>
    <cellStyle name="Percent 10 2 5" xfId="45152" xr:uid="{00000000-0005-0000-0000-0000EADB0000}"/>
    <cellStyle name="Percent 10 2 6" xfId="45153" xr:uid="{00000000-0005-0000-0000-0000EBDB0000}"/>
    <cellStyle name="Percent 10 2 7" xfId="45154" xr:uid="{00000000-0005-0000-0000-0000ECDB0000}"/>
    <cellStyle name="Percent 10 2 8" xfId="45155" xr:uid="{00000000-0005-0000-0000-0000EDDB0000}"/>
    <cellStyle name="Percent 10 2 9" xfId="45156" xr:uid="{00000000-0005-0000-0000-0000EEDB0000}"/>
    <cellStyle name="Percent 10 20" xfId="45157" xr:uid="{00000000-0005-0000-0000-0000EFDB0000}"/>
    <cellStyle name="Percent 10 21" xfId="45158" xr:uid="{00000000-0005-0000-0000-0000F0DB0000}"/>
    <cellStyle name="Percent 10 22" xfId="45159" xr:uid="{00000000-0005-0000-0000-0000F1DB0000}"/>
    <cellStyle name="Percent 10 23" xfId="45160" xr:uid="{00000000-0005-0000-0000-0000F2DB0000}"/>
    <cellStyle name="Percent 10 24" xfId="45161" xr:uid="{00000000-0005-0000-0000-0000F3DB0000}"/>
    <cellStyle name="Percent 10 25" xfId="45162" xr:uid="{00000000-0005-0000-0000-0000F4DB0000}"/>
    <cellStyle name="Percent 10 26" xfId="45163" xr:uid="{00000000-0005-0000-0000-0000F5DB0000}"/>
    <cellStyle name="Percent 10 27" xfId="45164" xr:uid="{00000000-0005-0000-0000-0000F6DB0000}"/>
    <cellStyle name="Percent 10 28" xfId="45165" xr:uid="{00000000-0005-0000-0000-0000F7DB0000}"/>
    <cellStyle name="Percent 10 29" xfId="45166" xr:uid="{00000000-0005-0000-0000-0000F8DB0000}"/>
    <cellStyle name="Percent 10 3" xfId="45167" xr:uid="{00000000-0005-0000-0000-0000F9DB0000}"/>
    <cellStyle name="Percent 10 3 2" xfId="45168" xr:uid="{00000000-0005-0000-0000-0000FADB0000}"/>
    <cellStyle name="Percent 10 3 2 2" xfId="45169" xr:uid="{00000000-0005-0000-0000-0000FBDB0000}"/>
    <cellStyle name="Percent 10 3 3" xfId="45170" xr:uid="{00000000-0005-0000-0000-0000FCDB0000}"/>
    <cellStyle name="Percent 10 30" xfId="45171" xr:uid="{00000000-0005-0000-0000-0000FDDB0000}"/>
    <cellStyle name="Percent 10 31" xfId="45172" xr:uid="{00000000-0005-0000-0000-0000FEDB0000}"/>
    <cellStyle name="Percent 10 32" xfId="45173" xr:uid="{00000000-0005-0000-0000-0000FFDB0000}"/>
    <cellStyle name="Percent 10 33" xfId="45174" xr:uid="{00000000-0005-0000-0000-000000DC0000}"/>
    <cellStyle name="Percent 10 34" xfId="45175" xr:uid="{00000000-0005-0000-0000-000001DC0000}"/>
    <cellStyle name="Percent 10 35" xfId="45176" xr:uid="{00000000-0005-0000-0000-000002DC0000}"/>
    <cellStyle name="Percent 10 36" xfId="45177" xr:uid="{00000000-0005-0000-0000-000003DC0000}"/>
    <cellStyle name="Percent 10 36 2" xfId="45178" xr:uid="{00000000-0005-0000-0000-000004DC0000}"/>
    <cellStyle name="Percent 10 37" xfId="45179" xr:uid="{00000000-0005-0000-0000-000005DC0000}"/>
    <cellStyle name="Percent 10 38" xfId="45180" xr:uid="{00000000-0005-0000-0000-000006DC0000}"/>
    <cellStyle name="Percent 10 39" xfId="45181" xr:uid="{00000000-0005-0000-0000-000007DC0000}"/>
    <cellStyle name="Percent 10 4" xfId="45182" xr:uid="{00000000-0005-0000-0000-000008DC0000}"/>
    <cellStyle name="Percent 10 4 2" xfId="45183" xr:uid="{00000000-0005-0000-0000-000009DC0000}"/>
    <cellStyle name="Percent 10 4 2 2" xfId="45184" xr:uid="{00000000-0005-0000-0000-00000ADC0000}"/>
    <cellStyle name="Percent 10 4 3" xfId="45185" xr:uid="{00000000-0005-0000-0000-00000BDC0000}"/>
    <cellStyle name="Percent 10 40" xfId="45186" xr:uid="{00000000-0005-0000-0000-00000CDC0000}"/>
    <cellStyle name="Percent 10 41" xfId="45187" xr:uid="{00000000-0005-0000-0000-00000DDC0000}"/>
    <cellStyle name="Percent 10 42" xfId="45188" xr:uid="{00000000-0005-0000-0000-00000EDC0000}"/>
    <cellStyle name="Percent 10 43" xfId="45189" xr:uid="{00000000-0005-0000-0000-00000FDC0000}"/>
    <cellStyle name="Percent 10 44" xfId="45190" xr:uid="{00000000-0005-0000-0000-000010DC0000}"/>
    <cellStyle name="Percent 10 45" xfId="45191" xr:uid="{00000000-0005-0000-0000-000011DC0000}"/>
    <cellStyle name="Percent 10 46" xfId="45192" xr:uid="{00000000-0005-0000-0000-000012DC0000}"/>
    <cellStyle name="Percent 10 47" xfId="45193" xr:uid="{00000000-0005-0000-0000-000013DC0000}"/>
    <cellStyle name="Percent 10 48" xfId="45194" xr:uid="{00000000-0005-0000-0000-000014DC0000}"/>
    <cellStyle name="Percent 10 49" xfId="45195" xr:uid="{00000000-0005-0000-0000-000015DC0000}"/>
    <cellStyle name="Percent 10 5" xfId="45196" xr:uid="{00000000-0005-0000-0000-000016DC0000}"/>
    <cellStyle name="Percent 10 5 2" xfId="45197" xr:uid="{00000000-0005-0000-0000-000017DC0000}"/>
    <cellStyle name="Percent 10 5 2 2" xfId="45198" xr:uid="{00000000-0005-0000-0000-000018DC0000}"/>
    <cellStyle name="Percent 10 5 3" xfId="45199" xr:uid="{00000000-0005-0000-0000-000019DC0000}"/>
    <cellStyle name="Percent 10 50" xfId="45200" xr:uid="{00000000-0005-0000-0000-00001ADC0000}"/>
    <cellStyle name="Percent 10 51" xfId="45201" xr:uid="{00000000-0005-0000-0000-00001BDC0000}"/>
    <cellStyle name="Percent 10 52" xfId="45202" xr:uid="{00000000-0005-0000-0000-00001CDC0000}"/>
    <cellStyle name="Percent 10 53" xfId="45203" xr:uid="{00000000-0005-0000-0000-00001DDC0000}"/>
    <cellStyle name="Percent 10 54" xfId="45204" xr:uid="{00000000-0005-0000-0000-00001EDC0000}"/>
    <cellStyle name="Percent 10 55" xfId="45205" xr:uid="{00000000-0005-0000-0000-00001FDC0000}"/>
    <cellStyle name="Percent 10 56" xfId="45206" xr:uid="{00000000-0005-0000-0000-000020DC0000}"/>
    <cellStyle name="Percent 10 57" xfId="45207" xr:uid="{00000000-0005-0000-0000-000021DC0000}"/>
    <cellStyle name="Percent 10 58" xfId="45208" xr:uid="{00000000-0005-0000-0000-000022DC0000}"/>
    <cellStyle name="Percent 10 59" xfId="45209" xr:uid="{00000000-0005-0000-0000-000023DC0000}"/>
    <cellStyle name="Percent 10 6" xfId="45210" xr:uid="{00000000-0005-0000-0000-000024DC0000}"/>
    <cellStyle name="Percent 10 6 2" xfId="45211" xr:uid="{00000000-0005-0000-0000-000025DC0000}"/>
    <cellStyle name="Percent 10 6 2 2" xfId="45212" xr:uid="{00000000-0005-0000-0000-000026DC0000}"/>
    <cellStyle name="Percent 10 6 3" xfId="45213" xr:uid="{00000000-0005-0000-0000-000027DC0000}"/>
    <cellStyle name="Percent 10 60" xfId="45214" xr:uid="{00000000-0005-0000-0000-000028DC0000}"/>
    <cellStyle name="Percent 10 61" xfId="45215" xr:uid="{00000000-0005-0000-0000-000029DC0000}"/>
    <cellStyle name="Percent 10 62" xfId="45216" xr:uid="{00000000-0005-0000-0000-00002ADC0000}"/>
    <cellStyle name="Percent 10 7" xfId="45217" xr:uid="{00000000-0005-0000-0000-00002BDC0000}"/>
    <cellStyle name="Percent 10 7 2" xfId="45218" xr:uid="{00000000-0005-0000-0000-00002CDC0000}"/>
    <cellStyle name="Percent 10 7 2 2" xfId="45219" xr:uid="{00000000-0005-0000-0000-00002DDC0000}"/>
    <cellStyle name="Percent 10 7 3" xfId="45220" xr:uid="{00000000-0005-0000-0000-00002EDC0000}"/>
    <cellStyle name="Percent 10 8" xfId="45221" xr:uid="{00000000-0005-0000-0000-00002FDC0000}"/>
    <cellStyle name="Percent 10 8 2" xfId="45222" xr:uid="{00000000-0005-0000-0000-000030DC0000}"/>
    <cellStyle name="Percent 10 8 2 2" xfId="45223" xr:uid="{00000000-0005-0000-0000-000031DC0000}"/>
    <cellStyle name="Percent 10 8 3" xfId="45224" xr:uid="{00000000-0005-0000-0000-000032DC0000}"/>
    <cellStyle name="Percent 10 9" xfId="45225" xr:uid="{00000000-0005-0000-0000-000033DC0000}"/>
    <cellStyle name="Percent 10 9 2" xfId="45226" xr:uid="{00000000-0005-0000-0000-000034DC0000}"/>
    <cellStyle name="Percent 10 9 2 2" xfId="45227" xr:uid="{00000000-0005-0000-0000-000035DC0000}"/>
    <cellStyle name="Percent 10 9 3" xfId="45228" xr:uid="{00000000-0005-0000-0000-000036DC0000}"/>
    <cellStyle name="Percent 11" xfId="45229" xr:uid="{00000000-0005-0000-0000-000037DC0000}"/>
    <cellStyle name="Percent 12" xfId="45230" xr:uid="{00000000-0005-0000-0000-000038DC0000}"/>
    <cellStyle name="Percent 13" xfId="45231" xr:uid="{00000000-0005-0000-0000-000039DC0000}"/>
    <cellStyle name="Percent 14" xfId="45232" xr:uid="{00000000-0005-0000-0000-00003ADC0000}"/>
    <cellStyle name="Percent 15" xfId="45233" xr:uid="{00000000-0005-0000-0000-00003BDC0000}"/>
    <cellStyle name="Percent 16" xfId="45234" xr:uid="{00000000-0005-0000-0000-00003CDC0000}"/>
    <cellStyle name="Percent 16 2" xfId="45235" xr:uid="{00000000-0005-0000-0000-00003DDC0000}"/>
    <cellStyle name="Percent 17" xfId="45236" xr:uid="{00000000-0005-0000-0000-00003EDC0000}"/>
    <cellStyle name="Percent 17 2" xfId="45237" xr:uid="{00000000-0005-0000-0000-00003FDC0000}"/>
    <cellStyle name="Percent 18" xfId="45238" xr:uid="{00000000-0005-0000-0000-000040DC0000}"/>
    <cellStyle name="Percent 19" xfId="57927" xr:uid="{00000000-0005-0000-0000-000041DC0000}"/>
    <cellStyle name="Percent 2" xfId="11" xr:uid="{00000000-0005-0000-0000-000042DC0000}"/>
    <cellStyle name="Percent 2 10" xfId="45239" xr:uid="{00000000-0005-0000-0000-000043DC0000}"/>
    <cellStyle name="Percent 2 10 10" xfId="45240" xr:uid="{00000000-0005-0000-0000-000044DC0000}"/>
    <cellStyle name="Percent 2 10 10 2" xfId="45241" xr:uid="{00000000-0005-0000-0000-000045DC0000}"/>
    <cellStyle name="Percent 2 10 10 2 2" xfId="45242" xr:uid="{00000000-0005-0000-0000-000046DC0000}"/>
    <cellStyle name="Percent 2 10 10 3" xfId="45243" xr:uid="{00000000-0005-0000-0000-000047DC0000}"/>
    <cellStyle name="Percent 2 10 11" xfId="45244" xr:uid="{00000000-0005-0000-0000-000048DC0000}"/>
    <cellStyle name="Percent 2 10 11 2" xfId="45245" xr:uid="{00000000-0005-0000-0000-000049DC0000}"/>
    <cellStyle name="Percent 2 10 11 2 2" xfId="45246" xr:uid="{00000000-0005-0000-0000-00004ADC0000}"/>
    <cellStyle name="Percent 2 10 11 3" xfId="45247" xr:uid="{00000000-0005-0000-0000-00004BDC0000}"/>
    <cellStyle name="Percent 2 10 11 4" xfId="45248" xr:uid="{00000000-0005-0000-0000-00004CDC0000}"/>
    <cellStyle name="Percent 2 10 12" xfId="45249" xr:uid="{00000000-0005-0000-0000-00004DDC0000}"/>
    <cellStyle name="Percent 2 10 12 2" xfId="45250" xr:uid="{00000000-0005-0000-0000-00004EDC0000}"/>
    <cellStyle name="Percent 2 10 13" xfId="45251" xr:uid="{00000000-0005-0000-0000-00004FDC0000}"/>
    <cellStyle name="Percent 2 10 14" xfId="45252" xr:uid="{00000000-0005-0000-0000-000050DC0000}"/>
    <cellStyle name="Percent 2 10 14 2" xfId="45253" xr:uid="{00000000-0005-0000-0000-000051DC0000}"/>
    <cellStyle name="Percent 2 10 15" xfId="45254" xr:uid="{00000000-0005-0000-0000-000052DC0000}"/>
    <cellStyle name="Percent 2 10 16" xfId="45255" xr:uid="{00000000-0005-0000-0000-000053DC0000}"/>
    <cellStyle name="Percent 2 10 17" xfId="45256" xr:uid="{00000000-0005-0000-0000-000054DC0000}"/>
    <cellStyle name="Percent 2 10 18" xfId="45257" xr:uid="{00000000-0005-0000-0000-000055DC0000}"/>
    <cellStyle name="Percent 2 10 19" xfId="45258" xr:uid="{00000000-0005-0000-0000-000056DC0000}"/>
    <cellStyle name="Percent 2 10 2" xfId="45259" xr:uid="{00000000-0005-0000-0000-000057DC0000}"/>
    <cellStyle name="Percent 2 10 2 2" xfId="45260" xr:uid="{00000000-0005-0000-0000-000058DC0000}"/>
    <cellStyle name="Percent 2 10 2 2 2" xfId="45261" xr:uid="{00000000-0005-0000-0000-000059DC0000}"/>
    <cellStyle name="Percent 2 10 2 3" xfId="45262" xr:uid="{00000000-0005-0000-0000-00005ADC0000}"/>
    <cellStyle name="Percent 2 10 20" xfId="45263" xr:uid="{00000000-0005-0000-0000-00005BDC0000}"/>
    <cellStyle name="Percent 2 10 21" xfId="45264" xr:uid="{00000000-0005-0000-0000-00005CDC0000}"/>
    <cellStyle name="Percent 2 10 22" xfId="45265" xr:uid="{00000000-0005-0000-0000-00005DDC0000}"/>
    <cellStyle name="Percent 2 10 23" xfId="45266" xr:uid="{00000000-0005-0000-0000-00005EDC0000}"/>
    <cellStyle name="Percent 2 10 24" xfId="45267" xr:uid="{00000000-0005-0000-0000-00005FDC0000}"/>
    <cellStyle name="Percent 2 10 25" xfId="45268" xr:uid="{00000000-0005-0000-0000-000060DC0000}"/>
    <cellStyle name="Percent 2 10 26" xfId="45269" xr:uid="{00000000-0005-0000-0000-000061DC0000}"/>
    <cellStyle name="Percent 2 10 27" xfId="45270" xr:uid="{00000000-0005-0000-0000-000062DC0000}"/>
    <cellStyle name="Percent 2 10 28" xfId="45271" xr:uid="{00000000-0005-0000-0000-000063DC0000}"/>
    <cellStyle name="Percent 2 10 29" xfId="45272" xr:uid="{00000000-0005-0000-0000-000064DC0000}"/>
    <cellStyle name="Percent 2 10 3" xfId="45273" xr:uid="{00000000-0005-0000-0000-000065DC0000}"/>
    <cellStyle name="Percent 2 10 3 2" xfId="45274" xr:uid="{00000000-0005-0000-0000-000066DC0000}"/>
    <cellStyle name="Percent 2 10 3 2 2" xfId="45275" xr:uid="{00000000-0005-0000-0000-000067DC0000}"/>
    <cellStyle name="Percent 2 10 3 3" xfId="45276" xr:uid="{00000000-0005-0000-0000-000068DC0000}"/>
    <cellStyle name="Percent 2 10 30" xfId="45277" xr:uid="{00000000-0005-0000-0000-000069DC0000}"/>
    <cellStyle name="Percent 2 10 31" xfId="45278" xr:uid="{00000000-0005-0000-0000-00006ADC0000}"/>
    <cellStyle name="Percent 2 10 32" xfId="45279" xr:uid="{00000000-0005-0000-0000-00006BDC0000}"/>
    <cellStyle name="Percent 2 10 33" xfId="45280" xr:uid="{00000000-0005-0000-0000-00006CDC0000}"/>
    <cellStyle name="Percent 2 10 34" xfId="45281" xr:uid="{00000000-0005-0000-0000-00006DDC0000}"/>
    <cellStyle name="Percent 2 10 35" xfId="45282" xr:uid="{00000000-0005-0000-0000-00006EDC0000}"/>
    <cellStyle name="Percent 2 10 36" xfId="45283" xr:uid="{00000000-0005-0000-0000-00006FDC0000}"/>
    <cellStyle name="Percent 2 10 37" xfId="45284" xr:uid="{00000000-0005-0000-0000-000070DC0000}"/>
    <cellStyle name="Percent 2 10 38" xfId="45285" xr:uid="{00000000-0005-0000-0000-000071DC0000}"/>
    <cellStyle name="Percent 2 10 39" xfId="45286" xr:uid="{00000000-0005-0000-0000-000072DC0000}"/>
    <cellStyle name="Percent 2 10 4" xfId="45287" xr:uid="{00000000-0005-0000-0000-000073DC0000}"/>
    <cellStyle name="Percent 2 10 4 2" xfId="45288" xr:uid="{00000000-0005-0000-0000-000074DC0000}"/>
    <cellStyle name="Percent 2 10 4 2 2" xfId="45289" xr:uid="{00000000-0005-0000-0000-000075DC0000}"/>
    <cellStyle name="Percent 2 10 4 3" xfId="45290" xr:uid="{00000000-0005-0000-0000-000076DC0000}"/>
    <cellStyle name="Percent 2 10 40" xfId="45291" xr:uid="{00000000-0005-0000-0000-000077DC0000}"/>
    <cellStyle name="Percent 2 10 5" xfId="45292" xr:uid="{00000000-0005-0000-0000-000078DC0000}"/>
    <cellStyle name="Percent 2 10 5 2" xfId="45293" xr:uid="{00000000-0005-0000-0000-000079DC0000}"/>
    <cellStyle name="Percent 2 10 5 2 2" xfId="45294" xr:uid="{00000000-0005-0000-0000-00007ADC0000}"/>
    <cellStyle name="Percent 2 10 5 3" xfId="45295" xr:uid="{00000000-0005-0000-0000-00007BDC0000}"/>
    <cellStyle name="Percent 2 10 6" xfId="45296" xr:uid="{00000000-0005-0000-0000-00007CDC0000}"/>
    <cellStyle name="Percent 2 10 6 2" xfId="45297" xr:uid="{00000000-0005-0000-0000-00007DDC0000}"/>
    <cellStyle name="Percent 2 10 6 2 2" xfId="45298" xr:uid="{00000000-0005-0000-0000-00007EDC0000}"/>
    <cellStyle name="Percent 2 10 6 3" xfId="45299" xr:uid="{00000000-0005-0000-0000-00007FDC0000}"/>
    <cellStyle name="Percent 2 10 7" xfId="45300" xr:uid="{00000000-0005-0000-0000-000080DC0000}"/>
    <cellStyle name="Percent 2 10 7 2" xfId="45301" xr:uid="{00000000-0005-0000-0000-000081DC0000}"/>
    <cellStyle name="Percent 2 10 7 2 2" xfId="45302" xr:uid="{00000000-0005-0000-0000-000082DC0000}"/>
    <cellStyle name="Percent 2 10 7 3" xfId="45303" xr:uid="{00000000-0005-0000-0000-000083DC0000}"/>
    <cellStyle name="Percent 2 10 8" xfId="45304" xr:uid="{00000000-0005-0000-0000-000084DC0000}"/>
    <cellStyle name="Percent 2 10 8 2" xfId="45305" xr:uid="{00000000-0005-0000-0000-000085DC0000}"/>
    <cellStyle name="Percent 2 10 8 2 2" xfId="45306" xr:uid="{00000000-0005-0000-0000-000086DC0000}"/>
    <cellStyle name="Percent 2 10 8 3" xfId="45307" xr:uid="{00000000-0005-0000-0000-000087DC0000}"/>
    <cellStyle name="Percent 2 10 9" xfId="45308" xr:uid="{00000000-0005-0000-0000-000088DC0000}"/>
    <cellStyle name="Percent 2 10 9 2" xfId="45309" xr:uid="{00000000-0005-0000-0000-000089DC0000}"/>
    <cellStyle name="Percent 2 10 9 2 2" xfId="45310" xr:uid="{00000000-0005-0000-0000-00008ADC0000}"/>
    <cellStyle name="Percent 2 10 9 3" xfId="45311" xr:uid="{00000000-0005-0000-0000-00008BDC0000}"/>
    <cellStyle name="Percent 2 11" xfId="45312" xr:uid="{00000000-0005-0000-0000-00008CDC0000}"/>
    <cellStyle name="Percent 2 12" xfId="45313" xr:uid="{00000000-0005-0000-0000-00008DDC0000}"/>
    <cellStyle name="Percent 2 13" xfId="45314" xr:uid="{00000000-0005-0000-0000-00008EDC0000}"/>
    <cellStyle name="Percent 2 13 2" xfId="45315" xr:uid="{00000000-0005-0000-0000-00008FDC0000}"/>
    <cellStyle name="Percent 2 14" xfId="45316" xr:uid="{00000000-0005-0000-0000-000090DC0000}"/>
    <cellStyle name="Percent 2 15" xfId="45317" xr:uid="{00000000-0005-0000-0000-000091DC0000}"/>
    <cellStyle name="Percent 2 16" xfId="45318" xr:uid="{00000000-0005-0000-0000-000092DC0000}"/>
    <cellStyle name="Percent 2 17" xfId="45319" xr:uid="{00000000-0005-0000-0000-000093DC0000}"/>
    <cellStyle name="Percent 2 18" xfId="45320" xr:uid="{00000000-0005-0000-0000-000094DC0000}"/>
    <cellStyle name="Percent 2 19" xfId="45321" xr:uid="{00000000-0005-0000-0000-000095DC0000}"/>
    <cellStyle name="Percent 2 2" xfId="45322" xr:uid="{00000000-0005-0000-0000-000096DC0000}"/>
    <cellStyle name="Percent 2 2 10" xfId="45323" xr:uid="{00000000-0005-0000-0000-000097DC0000}"/>
    <cellStyle name="Percent 2 2 10 2" xfId="45324" xr:uid="{00000000-0005-0000-0000-000098DC0000}"/>
    <cellStyle name="Percent 2 2 10 2 2" xfId="45325" xr:uid="{00000000-0005-0000-0000-000099DC0000}"/>
    <cellStyle name="Percent 2 2 10 3" xfId="45326" xr:uid="{00000000-0005-0000-0000-00009ADC0000}"/>
    <cellStyle name="Percent 2 2 11" xfId="45327" xr:uid="{00000000-0005-0000-0000-00009BDC0000}"/>
    <cellStyle name="Percent 2 2 11 2" xfId="45328" xr:uid="{00000000-0005-0000-0000-00009CDC0000}"/>
    <cellStyle name="Percent 2 2 11 2 2" xfId="45329" xr:uid="{00000000-0005-0000-0000-00009DDC0000}"/>
    <cellStyle name="Percent 2 2 11 3" xfId="45330" xr:uid="{00000000-0005-0000-0000-00009EDC0000}"/>
    <cellStyle name="Percent 2 2 12" xfId="45331" xr:uid="{00000000-0005-0000-0000-00009FDC0000}"/>
    <cellStyle name="Percent 2 2 12 2" xfId="45332" xr:uid="{00000000-0005-0000-0000-0000A0DC0000}"/>
    <cellStyle name="Percent 2 2 12 2 2" xfId="45333" xr:uid="{00000000-0005-0000-0000-0000A1DC0000}"/>
    <cellStyle name="Percent 2 2 12 3" xfId="45334" xr:uid="{00000000-0005-0000-0000-0000A2DC0000}"/>
    <cellStyle name="Percent 2 2 13" xfId="45335" xr:uid="{00000000-0005-0000-0000-0000A3DC0000}"/>
    <cellStyle name="Percent 2 2 13 2" xfId="45336" xr:uid="{00000000-0005-0000-0000-0000A4DC0000}"/>
    <cellStyle name="Percent 2 2 13 2 2" xfId="45337" xr:uid="{00000000-0005-0000-0000-0000A5DC0000}"/>
    <cellStyle name="Percent 2 2 13 3" xfId="45338" xr:uid="{00000000-0005-0000-0000-0000A6DC0000}"/>
    <cellStyle name="Percent 2 2 13 4" xfId="45339" xr:uid="{00000000-0005-0000-0000-0000A7DC0000}"/>
    <cellStyle name="Percent 2 2 14" xfId="45340" xr:uid="{00000000-0005-0000-0000-0000A8DC0000}"/>
    <cellStyle name="Percent 2 2 14 2" xfId="45341" xr:uid="{00000000-0005-0000-0000-0000A9DC0000}"/>
    <cellStyle name="Percent 2 2 15" xfId="45342" xr:uid="{00000000-0005-0000-0000-0000AADC0000}"/>
    <cellStyle name="Percent 2 2 16" xfId="45343" xr:uid="{00000000-0005-0000-0000-0000ABDC0000}"/>
    <cellStyle name="Percent 2 2 16 2" xfId="45344" xr:uid="{00000000-0005-0000-0000-0000ACDC0000}"/>
    <cellStyle name="Percent 2 2 17" xfId="45345" xr:uid="{00000000-0005-0000-0000-0000ADDC0000}"/>
    <cellStyle name="Percent 2 2 18" xfId="45346" xr:uid="{00000000-0005-0000-0000-0000AEDC0000}"/>
    <cellStyle name="Percent 2 2 19" xfId="45347" xr:uid="{00000000-0005-0000-0000-0000AFDC0000}"/>
    <cellStyle name="Percent 2 2 2" xfId="45348" xr:uid="{00000000-0005-0000-0000-0000B0DC0000}"/>
    <cellStyle name="Percent 2 2 2 10" xfId="45349" xr:uid="{00000000-0005-0000-0000-0000B1DC0000}"/>
    <cellStyle name="Percent 2 2 2 10 2" xfId="45350" xr:uid="{00000000-0005-0000-0000-0000B2DC0000}"/>
    <cellStyle name="Percent 2 2 2 10 2 2" xfId="45351" xr:uid="{00000000-0005-0000-0000-0000B3DC0000}"/>
    <cellStyle name="Percent 2 2 2 10 3" xfId="45352" xr:uid="{00000000-0005-0000-0000-0000B4DC0000}"/>
    <cellStyle name="Percent 2 2 2 11" xfId="45353" xr:uid="{00000000-0005-0000-0000-0000B5DC0000}"/>
    <cellStyle name="Percent 2 2 2 11 2" xfId="45354" xr:uid="{00000000-0005-0000-0000-0000B6DC0000}"/>
    <cellStyle name="Percent 2 2 2 11 2 2" xfId="45355" xr:uid="{00000000-0005-0000-0000-0000B7DC0000}"/>
    <cellStyle name="Percent 2 2 2 11 3" xfId="45356" xr:uid="{00000000-0005-0000-0000-0000B8DC0000}"/>
    <cellStyle name="Percent 2 2 2 11 4" xfId="45357" xr:uid="{00000000-0005-0000-0000-0000B9DC0000}"/>
    <cellStyle name="Percent 2 2 2 12" xfId="45358" xr:uid="{00000000-0005-0000-0000-0000BADC0000}"/>
    <cellStyle name="Percent 2 2 2 12 2" xfId="45359" xr:uid="{00000000-0005-0000-0000-0000BBDC0000}"/>
    <cellStyle name="Percent 2 2 2 13" xfId="45360" xr:uid="{00000000-0005-0000-0000-0000BCDC0000}"/>
    <cellStyle name="Percent 2 2 2 14" xfId="45361" xr:uid="{00000000-0005-0000-0000-0000BDDC0000}"/>
    <cellStyle name="Percent 2 2 2 14 2" xfId="45362" xr:uid="{00000000-0005-0000-0000-0000BEDC0000}"/>
    <cellStyle name="Percent 2 2 2 15" xfId="45363" xr:uid="{00000000-0005-0000-0000-0000BFDC0000}"/>
    <cellStyle name="Percent 2 2 2 16" xfId="45364" xr:uid="{00000000-0005-0000-0000-0000C0DC0000}"/>
    <cellStyle name="Percent 2 2 2 17" xfId="45365" xr:uid="{00000000-0005-0000-0000-0000C1DC0000}"/>
    <cellStyle name="Percent 2 2 2 18" xfId="45366" xr:uid="{00000000-0005-0000-0000-0000C2DC0000}"/>
    <cellStyle name="Percent 2 2 2 19" xfId="45367" xr:uid="{00000000-0005-0000-0000-0000C3DC0000}"/>
    <cellStyle name="Percent 2 2 2 2" xfId="45368" xr:uid="{00000000-0005-0000-0000-0000C4DC0000}"/>
    <cellStyle name="Percent 2 2 2 2 2" xfId="45369" xr:uid="{00000000-0005-0000-0000-0000C5DC0000}"/>
    <cellStyle name="Percent 2 2 2 2 2 2" xfId="45370" xr:uid="{00000000-0005-0000-0000-0000C6DC0000}"/>
    <cellStyle name="Percent 2 2 2 2 3" xfId="45371" xr:uid="{00000000-0005-0000-0000-0000C7DC0000}"/>
    <cellStyle name="Percent 2 2 2 20" xfId="45372" xr:uid="{00000000-0005-0000-0000-0000C8DC0000}"/>
    <cellStyle name="Percent 2 2 2 21" xfId="45373" xr:uid="{00000000-0005-0000-0000-0000C9DC0000}"/>
    <cellStyle name="Percent 2 2 2 22" xfId="45374" xr:uid="{00000000-0005-0000-0000-0000CADC0000}"/>
    <cellStyle name="Percent 2 2 2 23" xfId="45375" xr:uid="{00000000-0005-0000-0000-0000CBDC0000}"/>
    <cellStyle name="Percent 2 2 2 24" xfId="45376" xr:uid="{00000000-0005-0000-0000-0000CCDC0000}"/>
    <cellStyle name="Percent 2 2 2 25" xfId="45377" xr:uid="{00000000-0005-0000-0000-0000CDDC0000}"/>
    <cellStyle name="Percent 2 2 2 26" xfId="45378" xr:uid="{00000000-0005-0000-0000-0000CEDC0000}"/>
    <cellStyle name="Percent 2 2 2 27" xfId="45379" xr:uid="{00000000-0005-0000-0000-0000CFDC0000}"/>
    <cellStyle name="Percent 2 2 2 28" xfId="45380" xr:uid="{00000000-0005-0000-0000-0000D0DC0000}"/>
    <cellStyle name="Percent 2 2 2 29" xfId="45381" xr:uid="{00000000-0005-0000-0000-0000D1DC0000}"/>
    <cellStyle name="Percent 2 2 2 3" xfId="45382" xr:uid="{00000000-0005-0000-0000-0000D2DC0000}"/>
    <cellStyle name="Percent 2 2 2 3 2" xfId="45383" xr:uid="{00000000-0005-0000-0000-0000D3DC0000}"/>
    <cellStyle name="Percent 2 2 2 3 2 2" xfId="45384" xr:uid="{00000000-0005-0000-0000-0000D4DC0000}"/>
    <cellStyle name="Percent 2 2 2 3 3" xfId="45385" xr:uid="{00000000-0005-0000-0000-0000D5DC0000}"/>
    <cellStyle name="Percent 2 2 2 30" xfId="45386" xr:uid="{00000000-0005-0000-0000-0000D6DC0000}"/>
    <cellStyle name="Percent 2 2 2 31" xfId="45387" xr:uid="{00000000-0005-0000-0000-0000D7DC0000}"/>
    <cellStyle name="Percent 2 2 2 32" xfId="45388" xr:uid="{00000000-0005-0000-0000-0000D8DC0000}"/>
    <cellStyle name="Percent 2 2 2 33" xfId="45389" xr:uid="{00000000-0005-0000-0000-0000D9DC0000}"/>
    <cellStyle name="Percent 2 2 2 34" xfId="45390" xr:uid="{00000000-0005-0000-0000-0000DADC0000}"/>
    <cellStyle name="Percent 2 2 2 35" xfId="45391" xr:uid="{00000000-0005-0000-0000-0000DBDC0000}"/>
    <cellStyle name="Percent 2 2 2 36" xfId="45392" xr:uid="{00000000-0005-0000-0000-0000DCDC0000}"/>
    <cellStyle name="Percent 2 2 2 37" xfId="45393" xr:uid="{00000000-0005-0000-0000-0000DDDC0000}"/>
    <cellStyle name="Percent 2 2 2 38" xfId="45394" xr:uid="{00000000-0005-0000-0000-0000DEDC0000}"/>
    <cellStyle name="Percent 2 2 2 39" xfId="45395" xr:uid="{00000000-0005-0000-0000-0000DFDC0000}"/>
    <cellStyle name="Percent 2 2 2 4" xfId="45396" xr:uid="{00000000-0005-0000-0000-0000E0DC0000}"/>
    <cellStyle name="Percent 2 2 2 4 2" xfId="45397" xr:uid="{00000000-0005-0000-0000-0000E1DC0000}"/>
    <cellStyle name="Percent 2 2 2 4 2 2" xfId="45398" xr:uid="{00000000-0005-0000-0000-0000E2DC0000}"/>
    <cellStyle name="Percent 2 2 2 4 3" xfId="45399" xr:uid="{00000000-0005-0000-0000-0000E3DC0000}"/>
    <cellStyle name="Percent 2 2 2 40" xfId="45400" xr:uid="{00000000-0005-0000-0000-0000E4DC0000}"/>
    <cellStyle name="Percent 2 2 2 5" xfId="45401" xr:uid="{00000000-0005-0000-0000-0000E5DC0000}"/>
    <cellStyle name="Percent 2 2 2 5 2" xfId="45402" xr:uid="{00000000-0005-0000-0000-0000E6DC0000}"/>
    <cellStyle name="Percent 2 2 2 5 2 2" xfId="45403" xr:uid="{00000000-0005-0000-0000-0000E7DC0000}"/>
    <cellStyle name="Percent 2 2 2 5 3" xfId="45404" xr:uid="{00000000-0005-0000-0000-0000E8DC0000}"/>
    <cellStyle name="Percent 2 2 2 6" xfId="45405" xr:uid="{00000000-0005-0000-0000-0000E9DC0000}"/>
    <cellStyle name="Percent 2 2 2 6 2" xfId="45406" xr:uid="{00000000-0005-0000-0000-0000EADC0000}"/>
    <cellStyle name="Percent 2 2 2 6 2 2" xfId="45407" xr:uid="{00000000-0005-0000-0000-0000EBDC0000}"/>
    <cellStyle name="Percent 2 2 2 6 3" xfId="45408" xr:uid="{00000000-0005-0000-0000-0000ECDC0000}"/>
    <cellStyle name="Percent 2 2 2 7" xfId="45409" xr:uid="{00000000-0005-0000-0000-0000EDDC0000}"/>
    <cellStyle name="Percent 2 2 2 7 2" xfId="45410" xr:uid="{00000000-0005-0000-0000-0000EEDC0000}"/>
    <cellStyle name="Percent 2 2 2 7 2 2" xfId="45411" xr:uid="{00000000-0005-0000-0000-0000EFDC0000}"/>
    <cellStyle name="Percent 2 2 2 7 3" xfId="45412" xr:uid="{00000000-0005-0000-0000-0000F0DC0000}"/>
    <cellStyle name="Percent 2 2 2 8" xfId="45413" xr:uid="{00000000-0005-0000-0000-0000F1DC0000}"/>
    <cellStyle name="Percent 2 2 2 8 2" xfId="45414" xr:uid="{00000000-0005-0000-0000-0000F2DC0000}"/>
    <cellStyle name="Percent 2 2 2 8 2 2" xfId="45415" xr:uid="{00000000-0005-0000-0000-0000F3DC0000}"/>
    <cellStyle name="Percent 2 2 2 8 3" xfId="45416" xr:uid="{00000000-0005-0000-0000-0000F4DC0000}"/>
    <cellStyle name="Percent 2 2 2 9" xfId="45417" xr:uid="{00000000-0005-0000-0000-0000F5DC0000}"/>
    <cellStyle name="Percent 2 2 2 9 2" xfId="45418" xr:uid="{00000000-0005-0000-0000-0000F6DC0000}"/>
    <cellStyle name="Percent 2 2 2 9 2 2" xfId="45419" xr:uid="{00000000-0005-0000-0000-0000F7DC0000}"/>
    <cellStyle name="Percent 2 2 2 9 3" xfId="45420" xr:uid="{00000000-0005-0000-0000-0000F8DC0000}"/>
    <cellStyle name="Percent 2 2 20" xfId="45421" xr:uid="{00000000-0005-0000-0000-0000F9DC0000}"/>
    <cellStyle name="Percent 2 2 21" xfId="45422" xr:uid="{00000000-0005-0000-0000-0000FADC0000}"/>
    <cellStyle name="Percent 2 2 22" xfId="45423" xr:uid="{00000000-0005-0000-0000-0000FBDC0000}"/>
    <cellStyle name="Percent 2 2 23" xfId="45424" xr:uid="{00000000-0005-0000-0000-0000FCDC0000}"/>
    <cellStyle name="Percent 2 2 24" xfId="45425" xr:uid="{00000000-0005-0000-0000-0000FDDC0000}"/>
    <cellStyle name="Percent 2 2 25" xfId="45426" xr:uid="{00000000-0005-0000-0000-0000FEDC0000}"/>
    <cellStyle name="Percent 2 2 26" xfId="45427" xr:uid="{00000000-0005-0000-0000-0000FFDC0000}"/>
    <cellStyle name="Percent 2 2 27" xfId="45428" xr:uid="{00000000-0005-0000-0000-000000DD0000}"/>
    <cellStyle name="Percent 2 2 28" xfId="45429" xr:uid="{00000000-0005-0000-0000-000001DD0000}"/>
    <cellStyle name="Percent 2 2 29" xfId="45430" xr:uid="{00000000-0005-0000-0000-000002DD0000}"/>
    <cellStyle name="Percent 2 2 3" xfId="45431" xr:uid="{00000000-0005-0000-0000-000003DD0000}"/>
    <cellStyle name="Percent 2 2 3 10" xfId="45432" xr:uid="{00000000-0005-0000-0000-000004DD0000}"/>
    <cellStyle name="Percent 2 2 3 10 2" xfId="45433" xr:uid="{00000000-0005-0000-0000-000005DD0000}"/>
    <cellStyle name="Percent 2 2 3 10 2 2" xfId="45434" xr:uid="{00000000-0005-0000-0000-000006DD0000}"/>
    <cellStyle name="Percent 2 2 3 10 3" xfId="45435" xr:uid="{00000000-0005-0000-0000-000007DD0000}"/>
    <cellStyle name="Percent 2 2 3 11" xfId="45436" xr:uid="{00000000-0005-0000-0000-000008DD0000}"/>
    <cellStyle name="Percent 2 2 3 11 2" xfId="45437" xr:uid="{00000000-0005-0000-0000-000009DD0000}"/>
    <cellStyle name="Percent 2 2 3 11 2 2" xfId="45438" xr:uid="{00000000-0005-0000-0000-00000ADD0000}"/>
    <cellStyle name="Percent 2 2 3 11 3" xfId="45439" xr:uid="{00000000-0005-0000-0000-00000BDD0000}"/>
    <cellStyle name="Percent 2 2 3 11 4" xfId="45440" xr:uid="{00000000-0005-0000-0000-00000CDD0000}"/>
    <cellStyle name="Percent 2 2 3 12" xfId="45441" xr:uid="{00000000-0005-0000-0000-00000DDD0000}"/>
    <cellStyle name="Percent 2 2 3 12 2" xfId="45442" xr:uid="{00000000-0005-0000-0000-00000EDD0000}"/>
    <cellStyle name="Percent 2 2 3 13" xfId="45443" xr:uid="{00000000-0005-0000-0000-00000FDD0000}"/>
    <cellStyle name="Percent 2 2 3 14" xfId="45444" xr:uid="{00000000-0005-0000-0000-000010DD0000}"/>
    <cellStyle name="Percent 2 2 3 14 2" xfId="45445" xr:uid="{00000000-0005-0000-0000-000011DD0000}"/>
    <cellStyle name="Percent 2 2 3 15" xfId="45446" xr:uid="{00000000-0005-0000-0000-000012DD0000}"/>
    <cellStyle name="Percent 2 2 3 16" xfId="45447" xr:uid="{00000000-0005-0000-0000-000013DD0000}"/>
    <cellStyle name="Percent 2 2 3 17" xfId="45448" xr:uid="{00000000-0005-0000-0000-000014DD0000}"/>
    <cellStyle name="Percent 2 2 3 18" xfId="45449" xr:uid="{00000000-0005-0000-0000-000015DD0000}"/>
    <cellStyle name="Percent 2 2 3 19" xfId="45450" xr:uid="{00000000-0005-0000-0000-000016DD0000}"/>
    <cellStyle name="Percent 2 2 3 2" xfId="45451" xr:uid="{00000000-0005-0000-0000-000017DD0000}"/>
    <cellStyle name="Percent 2 2 3 2 2" xfId="45452" xr:uid="{00000000-0005-0000-0000-000018DD0000}"/>
    <cellStyle name="Percent 2 2 3 2 2 2" xfId="45453" xr:uid="{00000000-0005-0000-0000-000019DD0000}"/>
    <cellStyle name="Percent 2 2 3 2 3" xfId="45454" xr:uid="{00000000-0005-0000-0000-00001ADD0000}"/>
    <cellStyle name="Percent 2 2 3 20" xfId="45455" xr:uid="{00000000-0005-0000-0000-00001BDD0000}"/>
    <cellStyle name="Percent 2 2 3 21" xfId="45456" xr:uid="{00000000-0005-0000-0000-00001CDD0000}"/>
    <cellStyle name="Percent 2 2 3 22" xfId="45457" xr:uid="{00000000-0005-0000-0000-00001DDD0000}"/>
    <cellStyle name="Percent 2 2 3 23" xfId="45458" xr:uid="{00000000-0005-0000-0000-00001EDD0000}"/>
    <cellStyle name="Percent 2 2 3 24" xfId="45459" xr:uid="{00000000-0005-0000-0000-00001FDD0000}"/>
    <cellStyle name="Percent 2 2 3 25" xfId="45460" xr:uid="{00000000-0005-0000-0000-000020DD0000}"/>
    <cellStyle name="Percent 2 2 3 26" xfId="45461" xr:uid="{00000000-0005-0000-0000-000021DD0000}"/>
    <cellStyle name="Percent 2 2 3 27" xfId="45462" xr:uid="{00000000-0005-0000-0000-000022DD0000}"/>
    <cellStyle name="Percent 2 2 3 28" xfId="45463" xr:uid="{00000000-0005-0000-0000-000023DD0000}"/>
    <cellStyle name="Percent 2 2 3 29" xfId="45464" xr:uid="{00000000-0005-0000-0000-000024DD0000}"/>
    <cellStyle name="Percent 2 2 3 3" xfId="45465" xr:uid="{00000000-0005-0000-0000-000025DD0000}"/>
    <cellStyle name="Percent 2 2 3 3 2" xfId="45466" xr:uid="{00000000-0005-0000-0000-000026DD0000}"/>
    <cellStyle name="Percent 2 2 3 3 2 2" xfId="45467" xr:uid="{00000000-0005-0000-0000-000027DD0000}"/>
    <cellStyle name="Percent 2 2 3 3 3" xfId="45468" xr:uid="{00000000-0005-0000-0000-000028DD0000}"/>
    <cellStyle name="Percent 2 2 3 30" xfId="45469" xr:uid="{00000000-0005-0000-0000-000029DD0000}"/>
    <cellStyle name="Percent 2 2 3 31" xfId="45470" xr:uid="{00000000-0005-0000-0000-00002ADD0000}"/>
    <cellStyle name="Percent 2 2 3 32" xfId="45471" xr:uid="{00000000-0005-0000-0000-00002BDD0000}"/>
    <cellStyle name="Percent 2 2 3 33" xfId="45472" xr:uid="{00000000-0005-0000-0000-00002CDD0000}"/>
    <cellStyle name="Percent 2 2 3 34" xfId="45473" xr:uid="{00000000-0005-0000-0000-00002DDD0000}"/>
    <cellStyle name="Percent 2 2 3 35" xfId="45474" xr:uid="{00000000-0005-0000-0000-00002EDD0000}"/>
    <cellStyle name="Percent 2 2 3 36" xfId="45475" xr:uid="{00000000-0005-0000-0000-00002FDD0000}"/>
    <cellStyle name="Percent 2 2 3 37" xfId="45476" xr:uid="{00000000-0005-0000-0000-000030DD0000}"/>
    <cellStyle name="Percent 2 2 3 38" xfId="45477" xr:uid="{00000000-0005-0000-0000-000031DD0000}"/>
    <cellStyle name="Percent 2 2 3 39" xfId="45478" xr:uid="{00000000-0005-0000-0000-000032DD0000}"/>
    <cellStyle name="Percent 2 2 3 4" xfId="45479" xr:uid="{00000000-0005-0000-0000-000033DD0000}"/>
    <cellStyle name="Percent 2 2 3 4 2" xfId="45480" xr:uid="{00000000-0005-0000-0000-000034DD0000}"/>
    <cellStyle name="Percent 2 2 3 4 2 2" xfId="45481" xr:uid="{00000000-0005-0000-0000-000035DD0000}"/>
    <cellStyle name="Percent 2 2 3 4 3" xfId="45482" xr:uid="{00000000-0005-0000-0000-000036DD0000}"/>
    <cellStyle name="Percent 2 2 3 40" xfId="45483" xr:uid="{00000000-0005-0000-0000-000037DD0000}"/>
    <cellStyle name="Percent 2 2 3 5" xfId="45484" xr:uid="{00000000-0005-0000-0000-000038DD0000}"/>
    <cellStyle name="Percent 2 2 3 5 2" xfId="45485" xr:uid="{00000000-0005-0000-0000-000039DD0000}"/>
    <cellStyle name="Percent 2 2 3 5 2 2" xfId="45486" xr:uid="{00000000-0005-0000-0000-00003ADD0000}"/>
    <cellStyle name="Percent 2 2 3 5 3" xfId="45487" xr:uid="{00000000-0005-0000-0000-00003BDD0000}"/>
    <cellStyle name="Percent 2 2 3 6" xfId="45488" xr:uid="{00000000-0005-0000-0000-00003CDD0000}"/>
    <cellStyle name="Percent 2 2 3 6 2" xfId="45489" xr:uid="{00000000-0005-0000-0000-00003DDD0000}"/>
    <cellStyle name="Percent 2 2 3 6 2 2" xfId="45490" xr:uid="{00000000-0005-0000-0000-00003EDD0000}"/>
    <cellStyle name="Percent 2 2 3 6 3" xfId="45491" xr:uid="{00000000-0005-0000-0000-00003FDD0000}"/>
    <cellStyle name="Percent 2 2 3 7" xfId="45492" xr:uid="{00000000-0005-0000-0000-000040DD0000}"/>
    <cellStyle name="Percent 2 2 3 7 2" xfId="45493" xr:uid="{00000000-0005-0000-0000-000041DD0000}"/>
    <cellStyle name="Percent 2 2 3 7 2 2" xfId="45494" xr:uid="{00000000-0005-0000-0000-000042DD0000}"/>
    <cellStyle name="Percent 2 2 3 7 3" xfId="45495" xr:uid="{00000000-0005-0000-0000-000043DD0000}"/>
    <cellStyle name="Percent 2 2 3 8" xfId="45496" xr:uid="{00000000-0005-0000-0000-000044DD0000}"/>
    <cellStyle name="Percent 2 2 3 8 2" xfId="45497" xr:uid="{00000000-0005-0000-0000-000045DD0000}"/>
    <cellStyle name="Percent 2 2 3 8 2 2" xfId="45498" xr:uid="{00000000-0005-0000-0000-000046DD0000}"/>
    <cellStyle name="Percent 2 2 3 8 3" xfId="45499" xr:uid="{00000000-0005-0000-0000-000047DD0000}"/>
    <cellStyle name="Percent 2 2 3 9" xfId="45500" xr:uid="{00000000-0005-0000-0000-000048DD0000}"/>
    <cellStyle name="Percent 2 2 3 9 2" xfId="45501" xr:uid="{00000000-0005-0000-0000-000049DD0000}"/>
    <cellStyle name="Percent 2 2 3 9 2 2" xfId="45502" xr:uid="{00000000-0005-0000-0000-00004ADD0000}"/>
    <cellStyle name="Percent 2 2 3 9 3" xfId="45503" xr:uid="{00000000-0005-0000-0000-00004BDD0000}"/>
    <cellStyle name="Percent 2 2 30" xfId="45504" xr:uid="{00000000-0005-0000-0000-00004CDD0000}"/>
    <cellStyle name="Percent 2 2 31" xfId="45505" xr:uid="{00000000-0005-0000-0000-00004DDD0000}"/>
    <cellStyle name="Percent 2 2 32" xfId="45506" xr:uid="{00000000-0005-0000-0000-00004EDD0000}"/>
    <cellStyle name="Percent 2 2 33" xfId="45507" xr:uid="{00000000-0005-0000-0000-00004FDD0000}"/>
    <cellStyle name="Percent 2 2 34" xfId="45508" xr:uid="{00000000-0005-0000-0000-000050DD0000}"/>
    <cellStyle name="Percent 2 2 35" xfId="45509" xr:uid="{00000000-0005-0000-0000-000051DD0000}"/>
    <cellStyle name="Percent 2 2 36" xfId="45510" xr:uid="{00000000-0005-0000-0000-000052DD0000}"/>
    <cellStyle name="Percent 2 2 37" xfId="45511" xr:uid="{00000000-0005-0000-0000-000053DD0000}"/>
    <cellStyle name="Percent 2 2 38" xfId="45512" xr:uid="{00000000-0005-0000-0000-000054DD0000}"/>
    <cellStyle name="Percent 2 2 39" xfId="45513" xr:uid="{00000000-0005-0000-0000-000055DD0000}"/>
    <cellStyle name="Percent 2 2 4" xfId="45514" xr:uid="{00000000-0005-0000-0000-000056DD0000}"/>
    <cellStyle name="Percent 2 2 4 2" xfId="45515" xr:uid="{00000000-0005-0000-0000-000057DD0000}"/>
    <cellStyle name="Percent 2 2 4 2 2" xfId="45516" xr:uid="{00000000-0005-0000-0000-000058DD0000}"/>
    <cellStyle name="Percent 2 2 4 3" xfId="45517" xr:uid="{00000000-0005-0000-0000-000059DD0000}"/>
    <cellStyle name="Percent 2 2 40" xfId="45518" xr:uid="{00000000-0005-0000-0000-00005ADD0000}"/>
    <cellStyle name="Percent 2 2 41" xfId="45519" xr:uid="{00000000-0005-0000-0000-00005BDD0000}"/>
    <cellStyle name="Percent 2 2 42" xfId="45520" xr:uid="{00000000-0005-0000-0000-00005CDD0000}"/>
    <cellStyle name="Percent 2 2 5" xfId="45521" xr:uid="{00000000-0005-0000-0000-00005DDD0000}"/>
    <cellStyle name="Percent 2 2 5 2" xfId="45522" xr:uid="{00000000-0005-0000-0000-00005EDD0000}"/>
    <cellStyle name="Percent 2 2 5 2 2" xfId="45523" xr:uid="{00000000-0005-0000-0000-00005FDD0000}"/>
    <cellStyle name="Percent 2 2 5 3" xfId="45524" xr:uid="{00000000-0005-0000-0000-000060DD0000}"/>
    <cellStyle name="Percent 2 2 6" xfId="45525" xr:uid="{00000000-0005-0000-0000-000061DD0000}"/>
    <cellStyle name="Percent 2 2 6 2" xfId="45526" xr:uid="{00000000-0005-0000-0000-000062DD0000}"/>
    <cellStyle name="Percent 2 2 6 2 2" xfId="45527" xr:uid="{00000000-0005-0000-0000-000063DD0000}"/>
    <cellStyle name="Percent 2 2 6 3" xfId="45528" xr:uid="{00000000-0005-0000-0000-000064DD0000}"/>
    <cellStyle name="Percent 2 2 7" xfId="45529" xr:uid="{00000000-0005-0000-0000-000065DD0000}"/>
    <cellStyle name="Percent 2 2 7 2" xfId="45530" xr:uid="{00000000-0005-0000-0000-000066DD0000}"/>
    <cellStyle name="Percent 2 2 7 2 2" xfId="45531" xr:uid="{00000000-0005-0000-0000-000067DD0000}"/>
    <cellStyle name="Percent 2 2 7 3" xfId="45532" xr:uid="{00000000-0005-0000-0000-000068DD0000}"/>
    <cellStyle name="Percent 2 2 8" xfId="45533" xr:uid="{00000000-0005-0000-0000-000069DD0000}"/>
    <cellStyle name="Percent 2 2 8 2" xfId="45534" xr:uid="{00000000-0005-0000-0000-00006ADD0000}"/>
    <cellStyle name="Percent 2 2 8 2 2" xfId="45535" xr:uid="{00000000-0005-0000-0000-00006BDD0000}"/>
    <cellStyle name="Percent 2 2 8 3" xfId="45536" xr:uid="{00000000-0005-0000-0000-00006CDD0000}"/>
    <cellStyle name="Percent 2 2 9" xfId="45537" xr:uid="{00000000-0005-0000-0000-00006DDD0000}"/>
    <cellStyle name="Percent 2 2 9 2" xfId="45538" xr:uid="{00000000-0005-0000-0000-00006EDD0000}"/>
    <cellStyle name="Percent 2 2 9 2 2" xfId="45539" xr:uid="{00000000-0005-0000-0000-00006FDD0000}"/>
    <cellStyle name="Percent 2 2 9 3" xfId="45540" xr:uid="{00000000-0005-0000-0000-000070DD0000}"/>
    <cellStyle name="Percent 2 20" xfId="45541" xr:uid="{00000000-0005-0000-0000-000071DD0000}"/>
    <cellStyle name="Percent 2 3" xfId="45542" xr:uid="{00000000-0005-0000-0000-000072DD0000}"/>
    <cellStyle name="Percent 2 3 10" xfId="45543" xr:uid="{00000000-0005-0000-0000-000073DD0000}"/>
    <cellStyle name="Percent 2 3 10 2" xfId="45544" xr:uid="{00000000-0005-0000-0000-000074DD0000}"/>
    <cellStyle name="Percent 2 3 10 2 2" xfId="45545" xr:uid="{00000000-0005-0000-0000-000075DD0000}"/>
    <cellStyle name="Percent 2 3 10 3" xfId="45546" xr:uid="{00000000-0005-0000-0000-000076DD0000}"/>
    <cellStyle name="Percent 2 3 11" xfId="45547" xr:uid="{00000000-0005-0000-0000-000077DD0000}"/>
    <cellStyle name="Percent 2 3 11 2" xfId="45548" xr:uid="{00000000-0005-0000-0000-000078DD0000}"/>
    <cellStyle name="Percent 2 3 11 2 2" xfId="45549" xr:uid="{00000000-0005-0000-0000-000079DD0000}"/>
    <cellStyle name="Percent 2 3 11 3" xfId="45550" xr:uid="{00000000-0005-0000-0000-00007ADD0000}"/>
    <cellStyle name="Percent 2 3 11 4" xfId="45551" xr:uid="{00000000-0005-0000-0000-00007BDD0000}"/>
    <cellStyle name="Percent 2 3 12" xfId="45552" xr:uid="{00000000-0005-0000-0000-00007CDD0000}"/>
    <cellStyle name="Percent 2 3 12 2" xfId="45553" xr:uid="{00000000-0005-0000-0000-00007DDD0000}"/>
    <cellStyle name="Percent 2 3 13" xfId="45554" xr:uid="{00000000-0005-0000-0000-00007EDD0000}"/>
    <cellStyle name="Percent 2 3 14" xfId="45555" xr:uid="{00000000-0005-0000-0000-00007FDD0000}"/>
    <cellStyle name="Percent 2 3 14 2" xfId="45556" xr:uid="{00000000-0005-0000-0000-000080DD0000}"/>
    <cellStyle name="Percent 2 3 15" xfId="45557" xr:uid="{00000000-0005-0000-0000-000081DD0000}"/>
    <cellStyle name="Percent 2 3 16" xfId="45558" xr:uid="{00000000-0005-0000-0000-000082DD0000}"/>
    <cellStyle name="Percent 2 3 17" xfId="45559" xr:uid="{00000000-0005-0000-0000-000083DD0000}"/>
    <cellStyle name="Percent 2 3 18" xfId="45560" xr:uid="{00000000-0005-0000-0000-000084DD0000}"/>
    <cellStyle name="Percent 2 3 19" xfId="45561" xr:uid="{00000000-0005-0000-0000-000085DD0000}"/>
    <cellStyle name="Percent 2 3 2" xfId="45562" xr:uid="{00000000-0005-0000-0000-000086DD0000}"/>
    <cellStyle name="Percent 2 3 2 2" xfId="45563" xr:uid="{00000000-0005-0000-0000-000087DD0000}"/>
    <cellStyle name="Percent 2 3 2 2 2" xfId="45564" xr:uid="{00000000-0005-0000-0000-000088DD0000}"/>
    <cellStyle name="Percent 2 3 2 3" xfId="45565" xr:uid="{00000000-0005-0000-0000-000089DD0000}"/>
    <cellStyle name="Percent 2 3 20" xfId="45566" xr:uid="{00000000-0005-0000-0000-00008ADD0000}"/>
    <cellStyle name="Percent 2 3 21" xfId="45567" xr:uid="{00000000-0005-0000-0000-00008BDD0000}"/>
    <cellStyle name="Percent 2 3 22" xfId="45568" xr:uid="{00000000-0005-0000-0000-00008CDD0000}"/>
    <cellStyle name="Percent 2 3 23" xfId="45569" xr:uid="{00000000-0005-0000-0000-00008DDD0000}"/>
    <cellStyle name="Percent 2 3 24" xfId="45570" xr:uid="{00000000-0005-0000-0000-00008EDD0000}"/>
    <cellStyle name="Percent 2 3 25" xfId="45571" xr:uid="{00000000-0005-0000-0000-00008FDD0000}"/>
    <cellStyle name="Percent 2 3 26" xfId="45572" xr:uid="{00000000-0005-0000-0000-000090DD0000}"/>
    <cellStyle name="Percent 2 3 27" xfId="45573" xr:uid="{00000000-0005-0000-0000-000091DD0000}"/>
    <cellStyle name="Percent 2 3 28" xfId="45574" xr:uid="{00000000-0005-0000-0000-000092DD0000}"/>
    <cellStyle name="Percent 2 3 29" xfId="45575" xr:uid="{00000000-0005-0000-0000-000093DD0000}"/>
    <cellStyle name="Percent 2 3 3" xfId="45576" xr:uid="{00000000-0005-0000-0000-000094DD0000}"/>
    <cellStyle name="Percent 2 3 3 2" xfId="45577" xr:uid="{00000000-0005-0000-0000-000095DD0000}"/>
    <cellStyle name="Percent 2 3 3 2 2" xfId="45578" xr:uid="{00000000-0005-0000-0000-000096DD0000}"/>
    <cellStyle name="Percent 2 3 3 3" xfId="45579" xr:uid="{00000000-0005-0000-0000-000097DD0000}"/>
    <cellStyle name="Percent 2 3 30" xfId="45580" xr:uid="{00000000-0005-0000-0000-000098DD0000}"/>
    <cellStyle name="Percent 2 3 31" xfId="45581" xr:uid="{00000000-0005-0000-0000-000099DD0000}"/>
    <cellStyle name="Percent 2 3 32" xfId="45582" xr:uid="{00000000-0005-0000-0000-00009ADD0000}"/>
    <cellStyle name="Percent 2 3 33" xfId="45583" xr:uid="{00000000-0005-0000-0000-00009BDD0000}"/>
    <cellStyle name="Percent 2 3 34" xfId="45584" xr:uid="{00000000-0005-0000-0000-00009CDD0000}"/>
    <cellStyle name="Percent 2 3 35" xfId="45585" xr:uid="{00000000-0005-0000-0000-00009DDD0000}"/>
    <cellStyle name="Percent 2 3 36" xfId="45586" xr:uid="{00000000-0005-0000-0000-00009EDD0000}"/>
    <cellStyle name="Percent 2 3 37" xfId="45587" xr:uid="{00000000-0005-0000-0000-00009FDD0000}"/>
    <cellStyle name="Percent 2 3 38" xfId="45588" xr:uid="{00000000-0005-0000-0000-0000A0DD0000}"/>
    <cellStyle name="Percent 2 3 39" xfId="45589" xr:uid="{00000000-0005-0000-0000-0000A1DD0000}"/>
    <cellStyle name="Percent 2 3 4" xfId="45590" xr:uid="{00000000-0005-0000-0000-0000A2DD0000}"/>
    <cellStyle name="Percent 2 3 4 2" xfId="45591" xr:uid="{00000000-0005-0000-0000-0000A3DD0000}"/>
    <cellStyle name="Percent 2 3 4 2 2" xfId="45592" xr:uid="{00000000-0005-0000-0000-0000A4DD0000}"/>
    <cellStyle name="Percent 2 3 4 3" xfId="45593" xr:uid="{00000000-0005-0000-0000-0000A5DD0000}"/>
    <cellStyle name="Percent 2 3 40" xfId="45594" xr:uid="{00000000-0005-0000-0000-0000A6DD0000}"/>
    <cellStyle name="Percent 2 3 5" xfId="45595" xr:uid="{00000000-0005-0000-0000-0000A7DD0000}"/>
    <cellStyle name="Percent 2 3 5 2" xfId="45596" xr:uid="{00000000-0005-0000-0000-0000A8DD0000}"/>
    <cellStyle name="Percent 2 3 5 2 2" xfId="45597" xr:uid="{00000000-0005-0000-0000-0000A9DD0000}"/>
    <cellStyle name="Percent 2 3 5 3" xfId="45598" xr:uid="{00000000-0005-0000-0000-0000AADD0000}"/>
    <cellStyle name="Percent 2 3 6" xfId="45599" xr:uid="{00000000-0005-0000-0000-0000ABDD0000}"/>
    <cellStyle name="Percent 2 3 6 2" xfId="45600" xr:uid="{00000000-0005-0000-0000-0000ACDD0000}"/>
    <cellStyle name="Percent 2 3 6 2 2" xfId="45601" xr:uid="{00000000-0005-0000-0000-0000ADDD0000}"/>
    <cellStyle name="Percent 2 3 6 3" xfId="45602" xr:uid="{00000000-0005-0000-0000-0000AEDD0000}"/>
    <cellStyle name="Percent 2 3 7" xfId="45603" xr:uid="{00000000-0005-0000-0000-0000AFDD0000}"/>
    <cellStyle name="Percent 2 3 7 2" xfId="45604" xr:uid="{00000000-0005-0000-0000-0000B0DD0000}"/>
    <cellStyle name="Percent 2 3 7 2 2" xfId="45605" xr:uid="{00000000-0005-0000-0000-0000B1DD0000}"/>
    <cellStyle name="Percent 2 3 7 3" xfId="45606" xr:uid="{00000000-0005-0000-0000-0000B2DD0000}"/>
    <cellStyle name="Percent 2 3 8" xfId="45607" xr:uid="{00000000-0005-0000-0000-0000B3DD0000}"/>
    <cellStyle name="Percent 2 3 8 2" xfId="45608" xr:uid="{00000000-0005-0000-0000-0000B4DD0000}"/>
    <cellStyle name="Percent 2 3 8 2 2" xfId="45609" xr:uid="{00000000-0005-0000-0000-0000B5DD0000}"/>
    <cellStyle name="Percent 2 3 8 3" xfId="45610" xr:uid="{00000000-0005-0000-0000-0000B6DD0000}"/>
    <cellStyle name="Percent 2 3 9" xfId="45611" xr:uid="{00000000-0005-0000-0000-0000B7DD0000}"/>
    <cellStyle name="Percent 2 3 9 2" xfId="45612" xr:uid="{00000000-0005-0000-0000-0000B8DD0000}"/>
    <cellStyle name="Percent 2 3 9 2 2" xfId="45613" xr:uid="{00000000-0005-0000-0000-0000B9DD0000}"/>
    <cellStyle name="Percent 2 3 9 3" xfId="45614" xr:uid="{00000000-0005-0000-0000-0000BADD0000}"/>
    <cellStyle name="Percent 2 4" xfId="45615" xr:uid="{00000000-0005-0000-0000-0000BBDD0000}"/>
    <cellStyle name="Percent 2 4 10" xfId="45616" xr:uid="{00000000-0005-0000-0000-0000BCDD0000}"/>
    <cellStyle name="Percent 2 4 10 2" xfId="45617" xr:uid="{00000000-0005-0000-0000-0000BDDD0000}"/>
    <cellStyle name="Percent 2 4 10 2 2" xfId="45618" xr:uid="{00000000-0005-0000-0000-0000BEDD0000}"/>
    <cellStyle name="Percent 2 4 10 3" xfId="45619" xr:uid="{00000000-0005-0000-0000-0000BFDD0000}"/>
    <cellStyle name="Percent 2 4 11" xfId="45620" xr:uid="{00000000-0005-0000-0000-0000C0DD0000}"/>
    <cellStyle name="Percent 2 4 11 2" xfId="45621" xr:uid="{00000000-0005-0000-0000-0000C1DD0000}"/>
    <cellStyle name="Percent 2 4 11 2 2" xfId="45622" xr:uid="{00000000-0005-0000-0000-0000C2DD0000}"/>
    <cellStyle name="Percent 2 4 11 3" xfId="45623" xr:uid="{00000000-0005-0000-0000-0000C3DD0000}"/>
    <cellStyle name="Percent 2 4 11 4" xfId="45624" xr:uid="{00000000-0005-0000-0000-0000C4DD0000}"/>
    <cellStyle name="Percent 2 4 12" xfId="45625" xr:uid="{00000000-0005-0000-0000-0000C5DD0000}"/>
    <cellStyle name="Percent 2 4 12 2" xfId="45626" xr:uid="{00000000-0005-0000-0000-0000C6DD0000}"/>
    <cellStyle name="Percent 2 4 13" xfId="45627" xr:uid="{00000000-0005-0000-0000-0000C7DD0000}"/>
    <cellStyle name="Percent 2 4 14" xfId="45628" xr:uid="{00000000-0005-0000-0000-0000C8DD0000}"/>
    <cellStyle name="Percent 2 4 14 2" xfId="45629" xr:uid="{00000000-0005-0000-0000-0000C9DD0000}"/>
    <cellStyle name="Percent 2 4 15" xfId="45630" xr:uid="{00000000-0005-0000-0000-0000CADD0000}"/>
    <cellStyle name="Percent 2 4 16" xfId="45631" xr:uid="{00000000-0005-0000-0000-0000CBDD0000}"/>
    <cellStyle name="Percent 2 4 17" xfId="45632" xr:uid="{00000000-0005-0000-0000-0000CCDD0000}"/>
    <cellStyle name="Percent 2 4 18" xfId="45633" xr:uid="{00000000-0005-0000-0000-0000CDDD0000}"/>
    <cellStyle name="Percent 2 4 19" xfId="45634" xr:uid="{00000000-0005-0000-0000-0000CEDD0000}"/>
    <cellStyle name="Percent 2 4 2" xfId="45635" xr:uid="{00000000-0005-0000-0000-0000CFDD0000}"/>
    <cellStyle name="Percent 2 4 2 2" xfId="45636" xr:uid="{00000000-0005-0000-0000-0000D0DD0000}"/>
    <cellStyle name="Percent 2 4 2 2 2" xfId="45637" xr:uid="{00000000-0005-0000-0000-0000D1DD0000}"/>
    <cellStyle name="Percent 2 4 2 3" xfId="45638" xr:uid="{00000000-0005-0000-0000-0000D2DD0000}"/>
    <cellStyle name="Percent 2 4 20" xfId="45639" xr:uid="{00000000-0005-0000-0000-0000D3DD0000}"/>
    <cellStyle name="Percent 2 4 21" xfId="45640" xr:uid="{00000000-0005-0000-0000-0000D4DD0000}"/>
    <cellStyle name="Percent 2 4 22" xfId="45641" xr:uid="{00000000-0005-0000-0000-0000D5DD0000}"/>
    <cellStyle name="Percent 2 4 23" xfId="45642" xr:uid="{00000000-0005-0000-0000-0000D6DD0000}"/>
    <cellStyle name="Percent 2 4 24" xfId="45643" xr:uid="{00000000-0005-0000-0000-0000D7DD0000}"/>
    <cellStyle name="Percent 2 4 25" xfId="45644" xr:uid="{00000000-0005-0000-0000-0000D8DD0000}"/>
    <cellStyle name="Percent 2 4 26" xfId="45645" xr:uid="{00000000-0005-0000-0000-0000D9DD0000}"/>
    <cellStyle name="Percent 2 4 27" xfId="45646" xr:uid="{00000000-0005-0000-0000-0000DADD0000}"/>
    <cellStyle name="Percent 2 4 28" xfId="45647" xr:uid="{00000000-0005-0000-0000-0000DBDD0000}"/>
    <cellStyle name="Percent 2 4 29" xfId="45648" xr:uid="{00000000-0005-0000-0000-0000DCDD0000}"/>
    <cellStyle name="Percent 2 4 3" xfId="45649" xr:uid="{00000000-0005-0000-0000-0000DDDD0000}"/>
    <cellStyle name="Percent 2 4 3 2" xfId="45650" xr:uid="{00000000-0005-0000-0000-0000DEDD0000}"/>
    <cellStyle name="Percent 2 4 3 2 2" xfId="45651" xr:uid="{00000000-0005-0000-0000-0000DFDD0000}"/>
    <cellStyle name="Percent 2 4 3 3" xfId="45652" xr:uid="{00000000-0005-0000-0000-0000E0DD0000}"/>
    <cellStyle name="Percent 2 4 30" xfId="45653" xr:uid="{00000000-0005-0000-0000-0000E1DD0000}"/>
    <cellStyle name="Percent 2 4 31" xfId="45654" xr:uid="{00000000-0005-0000-0000-0000E2DD0000}"/>
    <cellStyle name="Percent 2 4 32" xfId="45655" xr:uid="{00000000-0005-0000-0000-0000E3DD0000}"/>
    <cellStyle name="Percent 2 4 33" xfId="45656" xr:uid="{00000000-0005-0000-0000-0000E4DD0000}"/>
    <cellStyle name="Percent 2 4 34" xfId="45657" xr:uid="{00000000-0005-0000-0000-0000E5DD0000}"/>
    <cellStyle name="Percent 2 4 35" xfId="45658" xr:uid="{00000000-0005-0000-0000-0000E6DD0000}"/>
    <cellStyle name="Percent 2 4 36" xfId="45659" xr:uid="{00000000-0005-0000-0000-0000E7DD0000}"/>
    <cellStyle name="Percent 2 4 37" xfId="45660" xr:uid="{00000000-0005-0000-0000-0000E8DD0000}"/>
    <cellStyle name="Percent 2 4 38" xfId="45661" xr:uid="{00000000-0005-0000-0000-0000E9DD0000}"/>
    <cellStyle name="Percent 2 4 39" xfId="45662" xr:uid="{00000000-0005-0000-0000-0000EADD0000}"/>
    <cellStyle name="Percent 2 4 4" xfId="45663" xr:uid="{00000000-0005-0000-0000-0000EBDD0000}"/>
    <cellStyle name="Percent 2 4 4 2" xfId="45664" xr:uid="{00000000-0005-0000-0000-0000ECDD0000}"/>
    <cellStyle name="Percent 2 4 4 2 2" xfId="45665" xr:uid="{00000000-0005-0000-0000-0000EDDD0000}"/>
    <cellStyle name="Percent 2 4 4 3" xfId="45666" xr:uid="{00000000-0005-0000-0000-0000EEDD0000}"/>
    <cellStyle name="Percent 2 4 40" xfId="45667" xr:uid="{00000000-0005-0000-0000-0000EFDD0000}"/>
    <cellStyle name="Percent 2 4 5" xfId="45668" xr:uid="{00000000-0005-0000-0000-0000F0DD0000}"/>
    <cellStyle name="Percent 2 4 5 2" xfId="45669" xr:uid="{00000000-0005-0000-0000-0000F1DD0000}"/>
    <cellStyle name="Percent 2 4 5 2 2" xfId="45670" xr:uid="{00000000-0005-0000-0000-0000F2DD0000}"/>
    <cellStyle name="Percent 2 4 5 3" xfId="45671" xr:uid="{00000000-0005-0000-0000-0000F3DD0000}"/>
    <cellStyle name="Percent 2 4 6" xfId="45672" xr:uid="{00000000-0005-0000-0000-0000F4DD0000}"/>
    <cellStyle name="Percent 2 4 6 2" xfId="45673" xr:uid="{00000000-0005-0000-0000-0000F5DD0000}"/>
    <cellStyle name="Percent 2 4 6 2 2" xfId="45674" xr:uid="{00000000-0005-0000-0000-0000F6DD0000}"/>
    <cellStyle name="Percent 2 4 6 3" xfId="45675" xr:uid="{00000000-0005-0000-0000-0000F7DD0000}"/>
    <cellStyle name="Percent 2 4 7" xfId="45676" xr:uid="{00000000-0005-0000-0000-0000F8DD0000}"/>
    <cellStyle name="Percent 2 4 7 2" xfId="45677" xr:uid="{00000000-0005-0000-0000-0000F9DD0000}"/>
    <cellStyle name="Percent 2 4 7 2 2" xfId="45678" xr:uid="{00000000-0005-0000-0000-0000FADD0000}"/>
    <cellStyle name="Percent 2 4 7 3" xfId="45679" xr:uid="{00000000-0005-0000-0000-0000FBDD0000}"/>
    <cellStyle name="Percent 2 4 8" xfId="45680" xr:uid="{00000000-0005-0000-0000-0000FCDD0000}"/>
    <cellStyle name="Percent 2 4 8 2" xfId="45681" xr:uid="{00000000-0005-0000-0000-0000FDDD0000}"/>
    <cellStyle name="Percent 2 4 8 2 2" xfId="45682" xr:uid="{00000000-0005-0000-0000-0000FEDD0000}"/>
    <cellStyle name="Percent 2 4 8 3" xfId="45683" xr:uid="{00000000-0005-0000-0000-0000FFDD0000}"/>
    <cellStyle name="Percent 2 4 9" xfId="45684" xr:uid="{00000000-0005-0000-0000-000000DE0000}"/>
    <cellStyle name="Percent 2 4 9 2" xfId="45685" xr:uid="{00000000-0005-0000-0000-000001DE0000}"/>
    <cellStyle name="Percent 2 4 9 2 2" xfId="45686" xr:uid="{00000000-0005-0000-0000-000002DE0000}"/>
    <cellStyle name="Percent 2 4 9 3" xfId="45687" xr:uid="{00000000-0005-0000-0000-000003DE0000}"/>
    <cellStyle name="Percent 2 5" xfId="45688" xr:uid="{00000000-0005-0000-0000-000004DE0000}"/>
    <cellStyle name="Percent 2 5 10" xfId="45689" xr:uid="{00000000-0005-0000-0000-000005DE0000}"/>
    <cellStyle name="Percent 2 5 10 2" xfId="45690" xr:uid="{00000000-0005-0000-0000-000006DE0000}"/>
    <cellStyle name="Percent 2 5 10 2 2" xfId="45691" xr:uid="{00000000-0005-0000-0000-000007DE0000}"/>
    <cellStyle name="Percent 2 5 10 3" xfId="45692" xr:uid="{00000000-0005-0000-0000-000008DE0000}"/>
    <cellStyle name="Percent 2 5 11" xfId="45693" xr:uid="{00000000-0005-0000-0000-000009DE0000}"/>
    <cellStyle name="Percent 2 5 11 2" xfId="45694" xr:uid="{00000000-0005-0000-0000-00000ADE0000}"/>
    <cellStyle name="Percent 2 5 11 2 2" xfId="45695" xr:uid="{00000000-0005-0000-0000-00000BDE0000}"/>
    <cellStyle name="Percent 2 5 11 3" xfId="45696" xr:uid="{00000000-0005-0000-0000-00000CDE0000}"/>
    <cellStyle name="Percent 2 5 11 4" xfId="45697" xr:uid="{00000000-0005-0000-0000-00000DDE0000}"/>
    <cellStyle name="Percent 2 5 12" xfId="45698" xr:uid="{00000000-0005-0000-0000-00000EDE0000}"/>
    <cellStyle name="Percent 2 5 12 2" xfId="45699" xr:uid="{00000000-0005-0000-0000-00000FDE0000}"/>
    <cellStyle name="Percent 2 5 13" xfId="45700" xr:uid="{00000000-0005-0000-0000-000010DE0000}"/>
    <cellStyle name="Percent 2 5 14" xfId="45701" xr:uid="{00000000-0005-0000-0000-000011DE0000}"/>
    <cellStyle name="Percent 2 5 14 2" xfId="45702" xr:uid="{00000000-0005-0000-0000-000012DE0000}"/>
    <cellStyle name="Percent 2 5 15" xfId="45703" xr:uid="{00000000-0005-0000-0000-000013DE0000}"/>
    <cellStyle name="Percent 2 5 16" xfId="45704" xr:uid="{00000000-0005-0000-0000-000014DE0000}"/>
    <cellStyle name="Percent 2 5 17" xfId="45705" xr:uid="{00000000-0005-0000-0000-000015DE0000}"/>
    <cellStyle name="Percent 2 5 18" xfId="45706" xr:uid="{00000000-0005-0000-0000-000016DE0000}"/>
    <cellStyle name="Percent 2 5 19" xfId="45707" xr:uid="{00000000-0005-0000-0000-000017DE0000}"/>
    <cellStyle name="Percent 2 5 2" xfId="45708" xr:uid="{00000000-0005-0000-0000-000018DE0000}"/>
    <cellStyle name="Percent 2 5 2 2" xfId="45709" xr:uid="{00000000-0005-0000-0000-000019DE0000}"/>
    <cellStyle name="Percent 2 5 2 2 2" xfId="45710" xr:uid="{00000000-0005-0000-0000-00001ADE0000}"/>
    <cellStyle name="Percent 2 5 2 3" xfId="45711" xr:uid="{00000000-0005-0000-0000-00001BDE0000}"/>
    <cellStyle name="Percent 2 5 20" xfId="45712" xr:uid="{00000000-0005-0000-0000-00001CDE0000}"/>
    <cellStyle name="Percent 2 5 21" xfId="45713" xr:uid="{00000000-0005-0000-0000-00001DDE0000}"/>
    <cellStyle name="Percent 2 5 22" xfId="45714" xr:uid="{00000000-0005-0000-0000-00001EDE0000}"/>
    <cellStyle name="Percent 2 5 23" xfId="45715" xr:uid="{00000000-0005-0000-0000-00001FDE0000}"/>
    <cellStyle name="Percent 2 5 24" xfId="45716" xr:uid="{00000000-0005-0000-0000-000020DE0000}"/>
    <cellStyle name="Percent 2 5 25" xfId="45717" xr:uid="{00000000-0005-0000-0000-000021DE0000}"/>
    <cellStyle name="Percent 2 5 26" xfId="45718" xr:uid="{00000000-0005-0000-0000-000022DE0000}"/>
    <cellStyle name="Percent 2 5 27" xfId="45719" xr:uid="{00000000-0005-0000-0000-000023DE0000}"/>
    <cellStyle name="Percent 2 5 28" xfId="45720" xr:uid="{00000000-0005-0000-0000-000024DE0000}"/>
    <cellStyle name="Percent 2 5 29" xfId="45721" xr:uid="{00000000-0005-0000-0000-000025DE0000}"/>
    <cellStyle name="Percent 2 5 3" xfId="45722" xr:uid="{00000000-0005-0000-0000-000026DE0000}"/>
    <cellStyle name="Percent 2 5 3 2" xfId="45723" xr:uid="{00000000-0005-0000-0000-000027DE0000}"/>
    <cellStyle name="Percent 2 5 3 2 2" xfId="45724" xr:uid="{00000000-0005-0000-0000-000028DE0000}"/>
    <cellStyle name="Percent 2 5 3 3" xfId="45725" xr:uid="{00000000-0005-0000-0000-000029DE0000}"/>
    <cellStyle name="Percent 2 5 30" xfId="45726" xr:uid="{00000000-0005-0000-0000-00002ADE0000}"/>
    <cellStyle name="Percent 2 5 31" xfId="45727" xr:uid="{00000000-0005-0000-0000-00002BDE0000}"/>
    <cellStyle name="Percent 2 5 32" xfId="45728" xr:uid="{00000000-0005-0000-0000-00002CDE0000}"/>
    <cellStyle name="Percent 2 5 33" xfId="45729" xr:uid="{00000000-0005-0000-0000-00002DDE0000}"/>
    <cellStyle name="Percent 2 5 34" xfId="45730" xr:uid="{00000000-0005-0000-0000-00002EDE0000}"/>
    <cellStyle name="Percent 2 5 35" xfId="45731" xr:uid="{00000000-0005-0000-0000-00002FDE0000}"/>
    <cellStyle name="Percent 2 5 36" xfId="45732" xr:uid="{00000000-0005-0000-0000-000030DE0000}"/>
    <cellStyle name="Percent 2 5 37" xfId="45733" xr:uid="{00000000-0005-0000-0000-000031DE0000}"/>
    <cellStyle name="Percent 2 5 38" xfId="45734" xr:uid="{00000000-0005-0000-0000-000032DE0000}"/>
    <cellStyle name="Percent 2 5 39" xfId="45735" xr:uid="{00000000-0005-0000-0000-000033DE0000}"/>
    <cellStyle name="Percent 2 5 4" xfId="45736" xr:uid="{00000000-0005-0000-0000-000034DE0000}"/>
    <cellStyle name="Percent 2 5 4 2" xfId="45737" xr:uid="{00000000-0005-0000-0000-000035DE0000}"/>
    <cellStyle name="Percent 2 5 4 2 2" xfId="45738" xr:uid="{00000000-0005-0000-0000-000036DE0000}"/>
    <cellStyle name="Percent 2 5 4 3" xfId="45739" xr:uid="{00000000-0005-0000-0000-000037DE0000}"/>
    <cellStyle name="Percent 2 5 40" xfId="45740" xr:uid="{00000000-0005-0000-0000-000038DE0000}"/>
    <cellStyle name="Percent 2 5 5" xfId="45741" xr:uid="{00000000-0005-0000-0000-000039DE0000}"/>
    <cellStyle name="Percent 2 5 5 2" xfId="45742" xr:uid="{00000000-0005-0000-0000-00003ADE0000}"/>
    <cellStyle name="Percent 2 5 5 2 2" xfId="45743" xr:uid="{00000000-0005-0000-0000-00003BDE0000}"/>
    <cellStyle name="Percent 2 5 5 3" xfId="45744" xr:uid="{00000000-0005-0000-0000-00003CDE0000}"/>
    <cellStyle name="Percent 2 5 6" xfId="45745" xr:uid="{00000000-0005-0000-0000-00003DDE0000}"/>
    <cellStyle name="Percent 2 5 6 2" xfId="45746" xr:uid="{00000000-0005-0000-0000-00003EDE0000}"/>
    <cellStyle name="Percent 2 5 6 2 2" xfId="45747" xr:uid="{00000000-0005-0000-0000-00003FDE0000}"/>
    <cellStyle name="Percent 2 5 6 3" xfId="45748" xr:uid="{00000000-0005-0000-0000-000040DE0000}"/>
    <cellStyle name="Percent 2 5 7" xfId="45749" xr:uid="{00000000-0005-0000-0000-000041DE0000}"/>
    <cellStyle name="Percent 2 5 7 2" xfId="45750" xr:uid="{00000000-0005-0000-0000-000042DE0000}"/>
    <cellStyle name="Percent 2 5 7 2 2" xfId="45751" xr:uid="{00000000-0005-0000-0000-000043DE0000}"/>
    <cellStyle name="Percent 2 5 7 3" xfId="45752" xr:uid="{00000000-0005-0000-0000-000044DE0000}"/>
    <cellStyle name="Percent 2 5 8" xfId="45753" xr:uid="{00000000-0005-0000-0000-000045DE0000}"/>
    <cellStyle name="Percent 2 5 8 2" xfId="45754" xr:uid="{00000000-0005-0000-0000-000046DE0000}"/>
    <cellStyle name="Percent 2 5 8 2 2" xfId="45755" xr:uid="{00000000-0005-0000-0000-000047DE0000}"/>
    <cellStyle name="Percent 2 5 8 3" xfId="45756" xr:uid="{00000000-0005-0000-0000-000048DE0000}"/>
    <cellStyle name="Percent 2 5 9" xfId="45757" xr:uid="{00000000-0005-0000-0000-000049DE0000}"/>
    <cellStyle name="Percent 2 5 9 2" xfId="45758" xr:uid="{00000000-0005-0000-0000-00004ADE0000}"/>
    <cellStyle name="Percent 2 5 9 2 2" xfId="45759" xr:uid="{00000000-0005-0000-0000-00004BDE0000}"/>
    <cellStyle name="Percent 2 5 9 3" xfId="45760" xr:uid="{00000000-0005-0000-0000-00004CDE0000}"/>
    <cellStyle name="Percent 2 6" xfId="45761" xr:uid="{00000000-0005-0000-0000-00004DDE0000}"/>
    <cellStyle name="Percent 2 6 10" xfId="45762" xr:uid="{00000000-0005-0000-0000-00004EDE0000}"/>
    <cellStyle name="Percent 2 6 10 2" xfId="45763" xr:uid="{00000000-0005-0000-0000-00004FDE0000}"/>
    <cellStyle name="Percent 2 6 10 2 2" xfId="45764" xr:uid="{00000000-0005-0000-0000-000050DE0000}"/>
    <cellStyle name="Percent 2 6 10 3" xfId="45765" xr:uid="{00000000-0005-0000-0000-000051DE0000}"/>
    <cellStyle name="Percent 2 6 11" xfId="45766" xr:uid="{00000000-0005-0000-0000-000052DE0000}"/>
    <cellStyle name="Percent 2 6 11 2" xfId="45767" xr:uid="{00000000-0005-0000-0000-000053DE0000}"/>
    <cellStyle name="Percent 2 6 11 2 2" xfId="45768" xr:uid="{00000000-0005-0000-0000-000054DE0000}"/>
    <cellStyle name="Percent 2 6 11 3" xfId="45769" xr:uid="{00000000-0005-0000-0000-000055DE0000}"/>
    <cellStyle name="Percent 2 6 11 4" xfId="45770" xr:uid="{00000000-0005-0000-0000-000056DE0000}"/>
    <cellStyle name="Percent 2 6 12" xfId="45771" xr:uid="{00000000-0005-0000-0000-000057DE0000}"/>
    <cellStyle name="Percent 2 6 12 2" xfId="45772" xr:uid="{00000000-0005-0000-0000-000058DE0000}"/>
    <cellStyle name="Percent 2 6 13" xfId="45773" xr:uid="{00000000-0005-0000-0000-000059DE0000}"/>
    <cellStyle name="Percent 2 6 14" xfId="45774" xr:uid="{00000000-0005-0000-0000-00005ADE0000}"/>
    <cellStyle name="Percent 2 6 14 2" xfId="45775" xr:uid="{00000000-0005-0000-0000-00005BDE0000}"/>
    <cellStyle name="Percent 2 6 15" xfId="45776" xr:uid="{00000000-0005-0000-0000-00005CDE0000}"/>
    <cellStyle name="Percent 2 6 16" xfId="45777" xr:uid="{00000000-0005-0000-0000-00005DDE0000}"/>
    <cellStyle name="Percent 2 6 17" xfId="45778" xr:uid="{00000000-0005-0000-0000-00005EDE0000}"/>
    <cellStyle name="Percent 2 6 18" xfId="45779" xr:uid="{00000000-0005-0000-0000-00005FDE0000}"/>
    <cellStyle name="Percent 2 6 19" xfId="45780" xr:uid="{00000000-0005-0000-0000-000060DE0000}"/>
    <cellStyle name="Percent 2 6 2" xfId="45781" xr:uid="{00000000-0005-0000-0000-000061DE0000}"/>
    <cellStyle name="Percent 2 6 2 2" xfId="45782" xr:uid="{00000000-0005-0000-0000-000062DE0000}"/>
    <cellStyle name="Percent 2 6 2 2 2" xfId="45783" xr:uid="{00000000-0005-0000-0000-000063DE0000}"/>
    <cellStyle name="Percent 2 6 2 3" xfId="45784" xr:uid="{00000000-0005-0000-0000-000064DE0000}"/>
    <cellStyle name="Percent 2 6 20" xfId="45785" xr:uid="{00000000-0005-0000-0000-000065DE0000}"/>
    <cellStyle name="Percent 2 6 21" xfId="45786" xr:uid="{00000000-0005-0000-0000-000066DE0000}"/>
    <cellStyle name="Percent 2 6 22" xfId="45787" xr:uid="{00000000-0005-0000-0000-000067DE0000}"/>
    <cellStyle name="Percent 2 6 23" xfId="45788" xr:uid="{00000000-0005-0000-0000-000068DE0000}"/>
    <cellStyle name="Percent 2 6 24" xfId="45789" xr:uid="{00000000-0005-0000-0000-000069DE0000}"/>
    <cellStyle name="Percent 2 6 25" xfId="45790" xr:uid="{00000000-0005-0000-0000-00006ADE0000}"/>
    <cellStyle name="Percent 2 6 26" xfId="45791" xr:uid="{00000000-0005-0000-0000-00006BDE0000}"/>
    <cellStyle name="Percent 2 6 27" xfId="45792" xr:uid="{00000000-0005-0000-0000-00006CDE0000}"/>
    <cellStyle name="Percent 2 6 28" xfId="45793" xr:uid="{00000000-0005-0000-0000-00006DDE0000}"/>
    <cellStyle name="Percent 2 6 29" xfId="45794" xr:uid="{00000000-0005-0000-0000-00006EDE0000}"/>
    <cellStyle name="Percent 2 6 3" xfId="45795" xr:uid="{00000000-0005-0000-0000-00006FDE0000}"/>
    <cellStyle name="Percent 2 6 3 2" xfId="45796" xr:uid="{00000000-0005-0000-0000-000070DE0000}"/>
    <cellStyle name="Percent 2 6 3 2 2" xfId="45797" xr:uid="{00000000-0005-0000-0000-000071DE0000}"/>
    <cellStyle name="Percent 2 6 3 3" xfId="45798" xr:uid="{00000000-0005-0000-0000-000072DE0000}"/>
    <cellStyle name="Percent 2 6 30" xfId="45799" xr:uid="{00000000-0005-0000-0000-000073DE0000}"/>
    <cellStyle name="Percent 2 6 31" xfId="45800" xr:uid="{00000000-0005-0000-0000-000074DE0000}"/>
    <cellStyle name="Percent 2 6 32" xfId="45801" xr:uid="{00000000-0005-0000-0000-000075DE0000}"/>
    <cellStyle name="Percent 2 6 33" xfId="45802" xr:uid="{00000000-0005-0000-0000-000076DE0000}"/>
    <cellStyle name="Percent 2 6 34" xfId="45803" xr:uid="{00000000-0005-0000-0000-000077DE0000}"/>
    <cellStyle name="Percent 2 6 35" xfId="45804" xr:uid="{00000000-0005-0000-0000-000078DE0000}"/>
    <cellStyle name="Percent 2 6 36" xfId="45805" xr:uid="{00000000-0005-0000-0000-000079DE0000}"/>
    <cellStyle name="Percent 2 6 37" xfId="45806" xr:uid="{00000000-0005-0000-0000-00007ADE0000}"/>
    <cellStyle name="Percent 2 6 38" xfId="45807" xr:uid="{00000000-0005-0000-0000-00007BDE0000}"/>
    <cellStyle name="Percent 2 6 39" xfId="45808" xr:uid="{00000000-0005-0000-0000-00007CDE0000}"/>
    <cellStyle name="Percent 2 6 4" xfId="45809" xr:uid="{00000000-0005-0000-0000-00007DDE0000}"/>
    <cellStyle name="Percent 2 6 4 2" xfId="45810" xr:uid="{00000000-0005-0000-0000-00007EDE0000}"/>
    <cellStyle name="Percent 2 6 4 2 2" xfId="45811" xr:uid="{00000000-0005-0000-0000-00007FDE0000}"/>
    <cellStyle name="Percent 2 6 4 3" xfId="45812" xr:uid="{00000000-0005-0000-0000-000080DE0000}"/>
    <cellStyle name="Percent 2 6 40" xfId="45813" xr:uid="{00000000-0005-0000-0000-000081DE0000}"/>
    <cellStyle name="Percent 2 6 5" xfId="45814" xr:uid="{00000000-0005-0000-0000-000082DE0000}"/>
    <cellStyle name="Percent 2 6 5 2" xfId="45815" xr:uid="{00000000-0005-0000-0000-000083DE0000}"/>
    <cellStyle name="Percent 2 6 5 2 2" xfId="45816" xr:uid="{00000000-0005-0000-0000-000084DE0000}"/>
    <cellStyle name="Percent 2 6 5 3" xfId="45817" xr:uid="{00000000-0005-0000-0000-000085DE0000}"/>
    <cellStyle name="Percent 2 6 6" xfId="45818" xr:uid="{00000000-0005-0000-0000-000086DE0000}"/>
    <cellStyle name="Percent 2 6 6 2" xfId="45819" xr:uid="{00000000-0005-0000-0000-000087DE0000}"/>
    <cellStyle name="Percent 2 6 6 2 2" xfId="45820" xr:uid="{00000000-0005-0000-0000-000088DE0000}"/>
    <cellStyle name="Percent 2 6 6 3" xfId="45821" xr:uid="{00000000-0005-0000-0000-000089DE0000}"/>
    <cellStyle name="Percent 2 6 7" xfId="45822" xr:uid="{00000000-0005-0000-0000-00008ADE0000}"/>
    <cellStyle name="Percent 2 6 7 2" xfId="45823" xr:uid="{00000000-0005-0000-0000-00008BDE0000}"/>
    <cellStyle name="Percent 2 6 7 2 2" xfId="45824" xr:uid="{00000000-0005-0000-0000-00008CDE0000}"/>
    <cellStyle name="Percent 2 6 7 3" xfId="45825" xr:uid="{00000000-0005-0000-0000-00008DDE0000}"/>
    <cellStyle name="Percent 2 6 8" xfId="45826" xr:uid="{00000000-0005-0000-0000-00008EDE0000}"/>
    <cellStyle name="Percent 2 6 8 2" xfId="45827" xr:uid="{00000000-0005-0000-0000-00008FDE0000}"/>
    <cellStyle name="Percent 2 6 8 2 2" xfId="45828" xr:uid="{00000000-0005-0000-0000-000090DE0000}"/>
    <cellStyle name="Percent 2 6 8 3" xfId="45829" xr:uid="{00000000-0005-0000-0000-000091DE0000}"/>
    <cellStyle name="Percent 2 6 9" xfId="45830" xr:uid="{00000000-0005-0000-0000-000092DE0000}"/>
    <cellStyle name="Percent 2 6 9 2" xfId="45831" xr:uid="{00000000-0005-0000-0000-000093DE0000}"/>
    <cellStyle name="Percent 2 6 9 2 2" xfId="45832" xr:uid="{00000000-0005-0000-0000-000094DE0000}"/>
    <cellStyle name="Percent 2 6 9 3" xfId="45833" xr:uid="{00000000-0005-0000-0000-000095DE0000}"/>
    <cellStyle name="Percent 2 7" xfId="45834" xr:uid="{00000000-0005-0000-0000-000096DE0000}"/>
    <cellStyle name="Percent 2 7 10" xfId="45835" xr:uid="{00000000-0005-0000-0000-000097DE0000}"/>
    <cellStyle name="Percent 2 7 10 2" xfId="45836" xr:uid="{00000000-0005-0000-0000-000098DE0000}"/>
    <cellStyle name="Percent 2 7 10 2 2" xfId="45837" xr:uid="{00000000-0005-0000-0000-000099DE0000}"/>
    <cellStyle name="Percent 2 7 10 3" xfId="45838" xr:uid="{00000000-0005-0000-0000-00009ADE0000}"/>
    <cellStyle name="Percent 2 7 11" xfId="45839" xr:uid="{00000000-0005-0000-0000-00009BDE0000}"/>
    <cellStyle name="Percent 2 7 11 2" xfId="45840" xr:uid="{00000000-0005-0000-0000-00009CDE0000}"/>
    <cellStyle name="Percent 2 7 11 2 2" xfId="45841" xr:uid="{00000000-0005-0000-0000-00009DDE0000}"/>
    <cellStyle name="Percent 2 7 11 3" xfId="45842" xr:uid="{00000000-0005-0000-0000-00009EDE0000}"/>
    <cellStyle name="Percent 2 7 11 4" xfId="45843" xr:uid="{00000000-0005-0000-0000-00009FDE0000}"/>
    <cellStyle name="Percent 2 7 12" xfId="45844" xr:uid="{00000000-0005-0000-0000-0000A0DE0000}"/>
    <cellStyle name="Percent 2 7 12 2" xfId="45845" xr:uid="{00000000-0005-0000-0000-0000A1DE0000}"/>
    <cellStyle name="Percent 2 7 13" xfId="45846" xr:uid="{00000000-0005-0000-0000-0000A2DE0000}"/>
    <cellStyle name="Percent 2 7 14" xfId="45847" xr:uid="{00000000-0005-0000-0000-0000A3DE0000}"/>
    <cellStyle name="Percent 2 7 14 2" xfId="45848" xr:uid="{00000000-0005-0000-0000-0000A4DE0000}"/>
    <cellStyle name="Percent 2 7 15" xfId="45849" xr:uid="{00000000-0005-0000-0000-0000A5DE0000}"/>
    <cellStyle name="Percent 2 7 16" xfId="45850" xr:uid="{00000000-0005-0000-0000-0000A6DE0000}"/>
    <cellStyle name="Percent 2 7 17" xfId="45851" xr:uid="{00000000-0005-0000-0000-0000A7DE0000}"/>
    <cellStyle name="Percent 2 7 18" xfId="45852" xr:uid="{00000000-0005-0000-0000-0000A8DE0000}"/>
    <cellStyle name="Percent 2 7 19" xfId="45853" xr:uid="{00000000-0005-0000-0000-0000A9DE0000}"/>
    <cellStyle name="Percent 2 7 2" xfId="45854" xr:uid="{00000000-0005-0000-0000-0000AADE0000}"/>
    <cellStyle name="Percent 2 7 2 2" xfId="45855" xr:uid="{00000000-0005-0000-0000-0000ABDE0000}"/>
    <cellStyle name="Percent 2 7 2 2 2" xfId="45856" xr:uid="{00000000-0005-0000-0000-0000ACDE0000}"/>
    <cellStyle name="Percent 2 7 2 3" xfId="45857" xr:uid="{00000000-0005-0000-0000-0000ADDE0000}"/>
    <cellStyle name="Percent 2 7 20" xfId="45858" xr:uid="{00000000-0005-0000-0000-0000AEDE0000}"/>
    <cellStyle name="Percent 2 7 21" xfId="45859" xr:uid="{00000000-0005-0000-0000-0000AFDE0000}"/>
    <cellStyle name="Percent 2 7 22" xfId="45860" xr:uid="{00000000-0005-0000-0000-0000B0DE0000}"/>
    <cellStyle name="Percent 2 7 23" xfId="45861" xr:uid="{00000000-0005-0000-0000-0000B1DE0000}"/>
    <cellStyle name="Percent 2 7 24" xfId="45862" xr:uid="{00000000-0005-0000-0000-0000B2DE0000}"/>
    <cellStyle name="Percent 2 7 25" xfId="45863" xr:uid="{00000000-0005-0000-0000-0000B3DE0000}"/>
    <cellStyle name="Percent 2 7 26" xfId="45864" xr:uid="{00000000-0005-0000-0000-0000B4DE0000}"/>
    <cellStyle name="Percent 2 7 27" xfId="45865" xr:uid="{00000000-0005-0000-0000-0000B5DE0000}"/>
    <cellStyle name="Percent 2 7 28" xfId="45866" xr:uid="{00000000-0005-0000-0000-0000B6DE0000}"/>
    <cellStyle name="Percent 2 7 29" xfId="45867" xr:uid="{00000000-0005-0000-0000-0000B7DE0000}"/>
    <cellStyle name="Percent 2 7 3" xfId="45868" xr:uid="{00000000-0005-0000-0000-0000B8DE0000}"/>
    <cellStyle name="Percent 2 7 3 2" xfId="45869" xr:uid="{00000000-0005-0000-0000-0000B9DE0000}"/>
    <cellStyle name="Percent 2 7 3 2 2" xfId="45870" xr:uid="{00000000-0005-0000-0000-0000BADE0000}"/>
    <cellStyle name="Percent 2 7 3 3" xfId="45871" xr:uid="{00000000-0005-0000-0000-0000BBDE0000}"/>
    <cellStyle name="Percent 2 7 30" xfId="45872" xr:uid="{00000000-0005-0000-0000-0000BCDE0000}"/>
    <cellStyle name="Percent 2 7 31" xfId="45873" xr:uid="{00000000-0005-0000-0000-0000BDDE0000}"/>
    <cellStyle name="Percent 2 7 32" xfId="45874" xr:uid="{00000000-0005-0000-0000-0000BEDE0000}"/>
    <cellStyle name="Percent 2 7 33" xfId="45875" xr:uid="{00000000-0005-0000-0000-0000BFDE0000}"/>
    <cellStyle name="Percent 2 7 34" xfId="45876" xr:uid="{00000000-0005-0000-0000-0000C0DE0000}"/>
    <cellStyle name="Percent 2 7 35" xfId="45877" xr:uid="{00000000-0005-0000-0000-0000C1DE0000}"/>
    <cellStyle name="Percent 2 7 36" xfId="45878" xr:uid="{00000000-0005-0000-0000-0000C2DE0000}"/>
    <cellStyle name="Percent 2 7 37" xfId="45879" xr:uid="{00000000-0005-0000-0000-0000C3DE0000}"/>
    <cellStyle name="Percent 2 7 38" xfId="45880" xr:uid="{00000000-0005-0000-0000-0000C4DE0000}"/>
    <cellStyle name="Percent 2 7 39" xfId="45881" xr:uid="{00000000-0005-0000-0000-0000C5DE0000}"/>
    <cellStyle name="Percent 2 7 4" xfId="45882" xr:uid="{00000000-0005-0000-0000-0000C6DE0000}"/>
    <cellStyle name="Percent 2 7 4 2" xfId="45883" xr:uid="{00000000-0005-0000-0000-0000C7DE0000}"/>
    <cellStyle name="Percent 2 7 4 2 2" xfId="45884" xr:uid="{00000000-0005-0000-0000-0000C8DE0000}"/>
    <cellStyle name="Percent 2 7 4 3" xfId="45885" xr:uid="{00000000-0005-0000-0000-0000C9DE0000}"/>
    <cellStyle name="Percent 2 7 40" xfId="45886" xr:uid="{00000000-0005-0000-0000-0000CADE0000}"/>
    <cellStyle name="Percent 2 7 5" xfId="45887" xr:uid="{00000000-0005-0000-0000-0000CBDE0000}"/>
    <cellStyle name="Percent 2 7 5 2" xfId="45888" xr:uid="{00000000-0005-0000-0000-0000CCDE0000}"/>
    <cellStyle name="Percent 2 7 5 2 2" xfId="45889" xr:uid="{00000000-0005-0000-0000-0000CDDE0000}"/>
    <cellStyle name="Percent 2 7 5 3" xfId="45890" xr:uid="{00000000-0005-0000-0000-0000CEDE0000}"/>
    <cellStyle name="Percent 2 7 6" xfId="45891" xr:uid="{00000000-0005-0000-0000-0000CFDE0000}"/>
    <cellStyle name="Percent 2 7 6 2" xfId="45892" xr:uid="{00000000-0005-0000-0000-0000D0DE0000}"/>
    <cellStyle name="Percent 2 7 6 2 2" xfId="45893" xr:uid="{00000000-0005-0000-0000-0000D1DE0000}"/>
    <cellStyle name="Percent 2 7 6 3" xfId="45894" xr:uid="{00000000-0005-0000-0000-0000D2DE0000}"/>
    <cellStyle name="Percent 2 7 7" xfId="45895" xr:uid="{00000000-0005-0000-0000-0000D3DE0000}"/>
    <cellStyle name="Percent 2 7 7 2" xfId="45896" xr:uid="{00000000-0005-0000-0000-0000D4DE0000}"/>
    <cellStyle name="Percent 2 7 7 2 2" xfId="45897" xr:uid="{00000000-0005-0000-0000-0000D5DE0000}"/>
    <cellStyle name="Percent 2 7 7 3" xfId="45898" xr:uid="{00000000-0005-0000-0000-0000D6DE0000}"/>
    <cellStyle name="Percent 2 7 8" xfId="45899" xr:uid="{00000000-0005-0000-0000-0000D7DE0000}"/>
    <cellStyle name="Percent 2 7 8 2" xfId="45900" xr:uid="{00000000-0005-0000-0000-0000D8DE0000}"/>
    <cellStyle name="Percent 2 7 8 2 2" xfId="45901" xr:uid="{00000000-0005-0000-0000-0000D9DE0000}"/>
    <cellStyle name="Percent 2 7 8 3" xfId="45902" xr:uid="{00000000-0005-0000-0000-0000DADE0000}"/>
    <cellStyle name="Percent 2 7 9" xfId="45903" xr:uid="{00000000-0005-0000-0000-0000DBDE0000}"/>
    <cellStyle name="Percent 2 7 9 2" xfId="45904" xr:uid="{00000000-0005-0000-0000-0000DCDE0000}"/>
    <cellStyle name="Percent 2 7 9 2 2" xfId="45905" xr:uid="{00000000-0005-0000-0000-0000DDDE0000}"/>
    <cellStyle name="Percent 2 7 9 3" xfId="45906" xr:uid="{00000000-0005-0000-0000-0000DEDE0000}"/>
    <cellStyle name="Percent 2 8" xfId="45907" xr:uid="{00000000-0005-0000-0000-0000DFDE0000}"/>
    <cellStyle name="Percent 2 8 10" xfId="45908" xr:uid="{00000000-0005-0000-0000-0000E0DE0000}"/>
    <cellStyle name="Percent 2 8 10 2" xfId="45909" xr:uid="{00000000-0005-0000-0000-0000E1DE0000}"/>
    <cellStyle name="Percent 2 8 10 2 2" xfId="45910" xr:uid="{00000000-0005-0000-0000-0000E2DE0000}"/>
    <cellStyle name="Percent 2 8 10 3" xfId="45911" xr:uid="{00000000-0005-0000-0000-0000E3DE0000}"/>
    <cellStyle name="Percent 2 8 11" xfId="45912" xr:uid="{00000000-0005-0000-0000-0000E4DE0000}"/>
    <cellStyle name="Percent 2 8 11 2" xfId="45913" xr:uid="{00000000-0005-0000-0000-0000E5DE0000}"/>
    <cellStyle name="Percent 2 8 11 2 2" xfId="45914" xr:uid="{00000000-0005-0000-0000-0000E6DE0000}"/>
    <cellStyle name="Percent 2 8 11 3" xfId="45915" xr:uid="{00000000-0005-0000-0000-0000E7DE0000}"/>
    <cellStyle name="Percent 2 8 11 4" xfId="45916" xr:uid="{00000000-0005-0000-0000-0000E8DE0000}"/>
    <cellStyle name="Percent 2 8 12" xfId="45917" xr:uid="{00000000-0005-0000-0000-0000E9DE0000}"/>
    <cellStyle name="Percent 2 8 12 2" xfId="45918" xr:uid="{00000000-0005-0000-0000-0000EADE0000}"/>
    <cellStyle name="Percent 2 8 13" xfId="45919" xr:uid="{00000000-0005-0000-0000-0000EBDE0000}"/>
    <cellStyle name="Percent 2 8 14" xfId="45920" xr:uid="{00000000-0005-0000-0000-0000ECDE0000}"/>
    <cellStyle name="Percent 2 8 14 2" xfId="45921" xr:uid="{00000000-0005-0000-0000-0000EDDE0000}"/>
    <cellStyle name="Percent 2 8 15" xfId="45922" xr:uid="{00000000-0005-0000-0000-0000EEDE0000}"/>
    <cellStyle name="Percent 2 8 16" xfId="45923" xr:uid="{00000000-0005-0000-0000-0000EFDE0000}"/>
    <cellStyle name="Percent 2 8 17" xfId="45924" xr:uid="{00000000-0005-0000-0000-0000F0DE0000}"/>
    <cellStyle name="Percent 2 8 18" xfId="45925" xr:uid="{00000000-0005-0000-0000-0000F1DE0000}"/>
    <cellStyle name="Percent 2 8 19" xfId="45926" xr:uid="{00000000-0005-0000-0000-0000F2DE0000}"/>
    <cellStyle name="Percent 2 8 2" xfId="45927" xr:uid="{00000000-0005-0000-0000-0000F3DE0000}"/>
    <cellStyle name="Percent 2 8 2 2" xfId="45928" xr:uid="{00000000-0005-0000-0000-0000F4DE0000}"/>
    <cellStyle name="Percent 2 8 2 2 2" xfId="45929" xr:uid="{00000000-0005-0000-0000-0000F5DE0000}"/>
    <cellStyle name="Percent 2 8 2 3" xfId="45930" xr:uid="{00000000-0005-0000-0000-0000F6DE0000}"/>
    <cellStyle name="Percent 2 8 20" xfId="45931" xr:uid="{00000000-0005-0000-0000-0000F7DE0000}"/>
    <cellStyle name="Percent 2 8 21" xfId="45932" xr:uid="{00000000-0005-0000-0000-0000F8DE0000}"/>
    <cellStyle name="Percent 2 8 22" xfId="45933" xr:uid="{00000000-0005-0000-0000-0000F9DE0000}"/>
    <cellStyle name="Percent 2 8 23" xfId="45934" xr:uid="{00000000-0005-0000-0000-0000FADE0000}"/>
    <cellStyle name="Percent 2 8 24" xfId="45935" xr:uid="{00000000-0005-0000-0000-0000FBDE0000}"/>
    <cellStyle name="Percent 2 8 25" xfId="45936" xr:uid="{00000000-0005-0000-0000-0000FCDE0000}"/>
    <cellStyle name="Percent 2 8 26" xfId="45937" xr:uid="{00000000-0005-0000-0000-0000FDDE0000}"/>
    <cellStyle name="Percent 2 8 27" xfId="45938" xr:uid="{00000000-0005-0000-0000-0000FEDE0000}"/>
    <cellStyle name="Percent 2 8 28" xfId="45939" xr:uid="{00000000-0005-0000-0000-0000FFDE0000}"/>
    <cellStyle name="Percent 2 8 29" xfId="45940" xr:uid="{00000000-0005-0000-0000-000000DF0000}"/>
    <cellStyle name="Percent 2 8 3" xfId="45941" xr:uid="{00000000-0005-0000-0000-000001DF0000}"/>
    <cellStyle name="Percent 2 8 3 2" xfId="45942" xr:uid="{00000000-0005-0000-0000-000002DF0000}"/>
    <cellStyle name="Percent 2 8 3 2 2" xfId="45943" xr:uid="{00000000-0005-0000-0000-000003DF0000}"/>
    <cellStyle name="Percent 2 8 3 3" xfId="45944" xr:uid="{00000000-0005-0000-0000-000004DF0000}"/>
    <cellStyle name="Percent 2 8 30" xfId="45945" xr:uid="{00000000-0005-0000-0000-000005DF0000}"/>
    <cellStyle name="Percent 2 8 31" xfId="45946" xr:uid="{00000000-0005-0000-0000-000006DF0000}"/>
    <cellStyle name="Percent 2 8 32" xfId="45947" xr:uid="{00000000-0005-0000-0000-000007DF0000}"/>
    <cellStyle name="Percent 2 8 33" xfId="45948" xr:uid="{00000000-0005-0000-0000-000008DF0000}"/>
    <cellStyle name="Percent 2 8 34" xfId="45949" xr:uid="{00000000-0005-0000-0000-000009DF0000}"/>
    <cellStyle name="Percent 2 8 35" xfId="45950" xr:uid="{00000000-0005-0000-0000-00000ADF0000}"/>
    <cellStyle name="Percent 2 8 36" xfId="45951" xr:uid="{00000000-0005-0000-0000-00000BDF0000}"/>
    <cellStyle name="Percent 2 8 37" xfId="45952" xr:uid="{00000000-0005-0000-0000-00000CDF0000}"/>
    <cellStyle name="Percent 2 8 38" xfId="45953" xr:uid="{00000000-0005-0000-0000-00000DDF0000}"/>
    <cellStyle name="Percent 2 8 39" xfId="45954" xr:uid="{00000000-0005-0000-0000-00000EDF0000}"/>
    <cellStyle name="Percent 2 8 4" xfId="45955" xr:uid="{00000000-0005-0000-0000-00000FDF0000}"/>
    <cellStyle name="Percent 2 8 4 2" xfId="45956" xr:uid="{00000000-0005-0000-0000-000010DF0000}"/>
    <cellStyle name="Percent 2 8 4 2 2" xfId="45957" xr:uid="{00000000-0005-0000-0000-000011DF0000}"/>
    <cellStyle name="Percent 2 8 4 3" xfId="45958" xr:uid="{00000000-0005-0000-0000-000012DF0000}"/>
    <cellStyle name="Percent 2 8 40" xfId="45959" xr:uid="{00000000-0005-0000-0000-000013DF0000}"/>
    <cellStyle name="Percent 2 8 5" xfId="45960" xr:uid="{00000000-0005-0000-0000-000014DF0000}"/>
    <cellStyle name="Percent 2 8 5 2" xfId="45961" xr:uid="{00000000-0005-0000-0000-000015DF0000}"/>
    <cellStyle name="Percent 2 8 5 2 2" xfId="45962" xr:uid="{00000000-0005-0000-0000-000016DF0000}"/>
    <cellStyle name="Percent 2 8 5 3" xfId="45963" xr:uid="{00000000-0005-0000-0000-000017DF0000}"/>
    <cellStyle name="Percent 2 8 6" xfId="45964" xr:uid="{00000000-0005-0000-0000-000018DF0000}"/>
    <cellStyle name="Percent 2 8 6 2" xfId="45965" xr:uid="{00000000-0005-0000-0000-000019DF0000}"/>
    <cellStyle name="Percent 2 8 6 2 2" xfId="45966" xr:uid="{00000000-0005-0000-0000-00001ADF0000}"/>
    <cellStyle name="Percent 2 8 6 3" xfId="45967" xr:uid="{00000000-0005-0000-0000-00001BDF0000}"/>
    <cellStyle name="Percent 2 8 7" xfId="45968" xr:uid="{00000000-0005-0000-0000-00001CDF0000}"/>
    <cellStyle name="Percent 2 8 7 2" xfId="45969" xr:uid="{00000000-0005-0000-0000-00001DDF0000}"/>
    <cellStyle name="Percent 2 8 7 2 2" xfId="45970" xr:uid="{00000000-0005-0000-0000-00001EDF0000}"/>
    <cellStyle name="Percent 2 8 7 3" xfId="45971" xr:uid="{00000000-0005-0000-0000-00001FDF0000}"/>
    <cellStyle name="Percent 2 8 8" xfId="45972" xr:uid="{00000000-0005-0000-0000-000020DF0000}"/>
    <cellStyle name="Percent 2 8 8 2" xfId="45973" xr:uid="{00000000-0005-0000-0000-000021DF0000}"/>
    <cellStyle name="Percent 2 8 8 2 2" xfId="45974" xr:uid="{00000000-0005-0000-0000-000022DF0000}"/>
    <cellStyle name="Percent 2 8 8 3" xfId="45975" xr:uid="{00000000-0005-0000-0000-000023DF0000}"/>
    <cellStyle name="Percent 2 8 9" xfId="45976" xr:uid="{00000000-0005-0000-0000-000024DF0000}"/>
    <cellStyle name="Percent 2 8 9 2" xfId="45977" xr:uid="{00000000-0005-0000-0000-000025DF0000}"/>
    <cellStyle name="Percent 2 8 9 2 2" xfId="45978" xr:uid="{00000000-0005-0000-0000-000026DF0000}"/>
    <cellStyle name="Percent 2 8 9 3" xfId="45979" xr:uid="{00000000-0005-0000-0000-000027DF0000}"/>
    <cellStyle name="Percent 2 9" xfId="45980" xr:uid="{00000000-0005-0000-0000-000028DF0000}"/>
    <cellStyle name="Percent 2 9 10" xfId="45981" xr:uid="{00000000-0005-0000-0000-000029DF0000}"/>
    <cellStyle name="Percent 2 9 10 2" xfId="45982" xr:uid="{00000000-0005-0000-0000-00002ADF0000}"/>
    <cellStyle name="Percent 2 9 10 2 2" xfId="45983" xr:uid="{00000000-0005-0000-0000-00002BDF0000}"/>
    <cellStyle name="Percent 2 9 10 3" xfId="45984" xr:uid="{00000000-0005-0000-0000-00002CDF0000}"/>
    <cellStyle name="Percent 2 9 11" xfId="45985" xr:uid="{00000000-0005-0000-0000-00002DDF0000}"/>
    <cellStyle name="Percent 2 9 11 2" xfId="45986" xr:uid="{00000000-0005-0000-0000-00002EDF0000}"/>
    <cellStyle name="Percent 2 9 11 2 2" xfId="45987" xr:uid="{00000000-0005-0000-0000-00002FDF0000}"/>
    <cellStyle name="Percent 2 9 11 3" xfId="45988" xr:uid="{00000000-0005-0000-0000-000030DF0000}"/>
    <cellStyle name="Percent 2 9 11 4" xfId="45989" xr:uid="{00000000-0005-0000-0000-000031DF0000}"/>
    <cellStyle name="Percent 2 9 12" xfId="45990" xr:uid="{00000000-0005-0000-0000-000032DF0000}"/>
    <cellStyle name="Percent 2 9 12 2" xfId="45991" xr:uid="{00000000-0005-0000-0000-000033DF0000}"/>
    <cellStyle name="Percent 2 9 13" xfId="45992" xr:uid="{00000000-0005-0000-0000-000034DF0000}"/>
    <cellStyle name="Percent 2 9 14" xfId="45993" xr:uid="{00000000-0005-0000-0000-000035DF0000}"/>
    <cellStyle name="Percent 2 9 14 2" xfId="45994" xr:uid="{00000000-0005-0000-0000-000036DF0000}"/>
    <cellStyle name="Percent 2 9 15" xfId="45995" xr:uid="{00000000-0005-0000-0000-000037DF0000}"/>
    <cellStyle name="Percent 2 9 16" xfId="45996" xr:uid="{00000000-0005-0000-0000-000038DF0000}"/>
    <cellStyle name="Percent 2 9 17" xfId="45997" xr:uid="{00000000-0005-0000-0000-000039DF0000}"/>
    <cellStyle name="Percent 2 9 18" xfId="45998" xr:uid="{00000000-0005-0000-0000-00003ADF0000}"/>
    <cellStyle name="Percent 2 9 19" xfId="45999" xr:uid="{00000000-0005-0000-0000-00003BDF0000}"/>
    <cellStyle name="Percent 2 9 2" xfId="46000" xr:uid="{00000000-0005-0000-0000-00003CDF0000}"/>
    <cellStyle name="Percent 2 9 2 2" xfId="46001" xr:uid="{00000000-0005-0000-0000-00003DDF0000}"/>
    <cellStyle name="Percent 2 9 2 2 2" xfId="46002" xr:uid="{00000000-0005-0000-0000-00003EDF0000}"/>
    <cellStyle name="Percent 2 9 2 3" xfId="46003" xr:uid="{00000000-0005-0000-0000-00003FDF0000}"/>
    <cellStyle name="Percent 2 9 20" xfId="46004" xr:uid="{00000000-0005-0000-0000-000040DF0000}"/>
    <cellStyle name="Percent 2 9 21" xfId="46005" xr:uid="{00000000-0005-0000-0000-000041DF0000}"/>
    <cellStyle name="Percent 2 9 22" xfId="46006" xr:uid="{00000000-0005-0000-0000-000042DF0000}"/>
    <cellStyle name="Percent 2 9 23" xfId="46007" xr:uid="{00000000-0005-0000-0000-000043DF0000}"/>
    <cellStyle name="Percent 2 9 24" xfId="46008" xr:uid="{00000000-0005-0000-0000-000044DF0000}"/>
    <cellStyle name="Percent 2 9 25" xfId="46009" xr:uid="{00000000-0005-0000-0000-000045DF0000}"/>
    <cellStyle name="Percent 2 9 26" xfId="46010" xr:uid="{00000000-0005-0000-0000-000046DF0000}"/>
    <cellStyle name="Percent 2 9 27" xfId="46011" xr:uid="{00000000-0005-0000-0000-000047DF0000}"/>
    <cellStyle name="Percent 2 9 28" xfId="46012" xr:uid="{00000000-0005-0000-0000-000048DF0000}"/>
    <cellStyle name="Percent 2 9 29" xfId="46013" xr:uid="{00000000-0005-0000-0000-000049DF0000}"/>
    <cellStyle name="Percent 2 9 3" xfId="46014" xr:uid="{00000000-0005-0000-0000-00004ADF0000}"/>
    <cellStyle name="Percent 2 9 3 2" xfId="46015" xr:uid="{00000000-0005-0000-0000-00004BDF0000}"/>
    <cellStyle name="Percent 2 9 3 2 2" xfId="46016" xr:uid="{00000000-0005-0000-0000-00004CDF0000}"/>
    <cellStyle name="Percent 2 9 3 3" xfId="46017" xr:uid="{00000000-0005-0000-0000-00004DDF0000}"/>
    <cellStyle name="Percent 2 9 30" xfId="46018" xr:uid="{00000000-0005-0000-0000-00004EDF0000}"/>
    <cellStyle name="Percent 2 9 31" xfId="46019" xr:uid="{00000000-0005-0000-0000-00004FDF0000}"/>
    <cellStyle name="Percent 2 9 32" xfId="46020" xr:uid="{00000000-0005-0000-0000-000050DF0000}"/>
    <cellStyle name="Percent 2 9 33" xfId="46021" xr:uid="{00000000-0005-0000-0000-000051DF0000}"/>
    <cellStyle name="Percent 2 9 34" xfId="46022" xr:uid="{00000000-0005-0000-0000-000052DF0000}"/>
    <cellStyle name="Percent 2 9 35" xfId="46023" xr:uid="{00000000-0005-0000-0000-000053DF0000}"/>
    <cellStyle name="Percent 2 9 36" xfId="46024" xr:uid="{00000000-0005-0000-0000-000054DF0000}"/>
    <cellStyle name="Percent 2 9 37" xfId="46025" xr:uid="{00000000-0005-0000-0000-000055DF0000}"/>
    <cellStyle name="Percent 2 9 38" xfId="46026" xr:uid="{00000000-0005-0000-0000-000056DF0000}"/>
    <cellStyle name="Percent 2 9 39" xfId="46027" xr:uid="{00000000-0005-0000-0000-000057DF0000}"/>
    <cellStyle name="Percent 2 9 4" xfId="46028" xr:uid="{00000000-0005-0000-0000-000058DF0000}"/>
    <cellStyle name="Percent 2 9 4 2" xfId="46029" xr:uid="{00000000-0005-0000-0000-000059DF0000}"/>
    <cellStyle name="Percent 2 9 4 2 2" xfId="46030" xr:uid="{00000000-0005-0000-0000-00005ADF0000}"/>
    <cellStyle name="Percent 2 9 4 3" xfId="46031" xr:uid="{00000000-0005-0000-0000-00005BDF0000}"/>
    <cellStyle name="Percent 2 9 40" xfId="46032" xr:uid="{00000000-0005-0000-0000-00005CDF0000}"/>
    <cellStyle name="Percent 2 9 5" xfId="46033" xr:uid="{00000000-0005-0000-0000-00005DDF0000}"/>
    <cellStyle name="Percent 2 9 5 2" xfId="46034" xr:uid="{00000000-0005-0000-0000-00005EDF0000}"/>
    <cellStyle name="Percent 2 9 5 2 2" xfId="46035" xr:uid="{00000000-0005-0000-0000-00005FDF0000}"/>
    <cellStyle name="Percent 2 9 5 3" xfId="46036" xr:uid="{00000000-0005-0000-0000-000060DF0000}"/>
    <cellStyle name="Percent 2 9 6" xfId="46037" xr:uid="{00000000-0005-0000-0000-000061DF0000}"/>
    <cellStyle name="Percent 2 9 6 2" xfId="46038" xr:uid="{00000000-0005-0000-0000-000062DF0000}"/>
    <cellStyle name="Percent 2 9 6 2 2" xfId="46039" xr:uid="{00000000-0005-0000-0000-000063DF0000}"/>
    <cellStyle name="Percent 2 9 6 3" xfId="46040" xr:uid="{00000000-0005-0000-0000-000064DF0000}"/>
    <cellStyle name="Percent 2 9 7" xfId="46041" xr:uid="{00000000-0005-0000-0000-000065DF0000}"/>
    <cellStyle name="Percent 2 9 7 2" xfId="46042" xr:uid="{00000000-0005-0000-0000-000066DF0000}"/>
    <cellStyle name="Percent 2 9 7 2 2" xfId="46043" xr:uid="{00000000-0005-0000-0000-000067DF0000}"/>
    <cellStyle name="Percent 2 9 7 3" xfId="46044" xr:uid="{00000000-0005-0000-0000-000068DF0000}"/>
    <cellStyle name="Percent 2 9 8" xfId="46045" xr:uid="{00000000-0005-0000-0000-000069DF0000}"/>
    <cellStyle name="Percent 2 9 8 2" xfId="46046" xr:uid="{00000000-0005-0000-0000-00006ADF0000}"/>
    <cellStyle name="Percent 2 9 8 2 2" xfId="46047" xr:uid="{00000000-0005-0000-0000-00006BDF0000}"/>
    <cellStyle name="Percent 2 9 8 3" xfId="46048" xr:uid="{00000000-0005-0000-0000-00006CDF0000}"/>
    <cellStyle name="Percent 2 9 9" xfId="46049" xr:uid="{00000000-0005-0000-0000-00006DDF0000}"/>
    <cellStyle name="Percent 2 9 9 2" xfId="46050" xr:uid="{00000000-0005-0000-0000-00006EDF0000}"/>
    <cellStyle name="Percent 2 9 9 2 2" xfId="46051" xr:uid="{00000000-0005-0000-0000-00006FDF0000}"/>
    <cellStyle name="Percent 2 9 9 3" xfId="46052" xr:uid="{00000000-0005-0000-0000-000070DF0000}"/>
    <cellStyle name="Percent 20" xfId="57930" xr:uid="{00000000-0005-0000-0000-000071DF0000}"/>
    <cellStyle name="Percent 21" xfId="57917" xr:uid="{00000000-0005-0000-0000-000072DF0000}"/>
    <cellStyle name="Percent 3" xfId="46053" xr:uid="{00000000-0005-0000-0000-000073DF0000}"/>
    <cellStyle name="Percent 3 2" xfId="46054" xr:uid="{00000000-0005-0000-0000-000074DF0000}"/>
    <cellStyle name="Percent 3 3" xfId="46055" xr:uid="{00000000-0005-0000-0000-000075DF0000}"/>
    <cellStyle name="Percent 32" xfId="46056" xr:uid="{00000000-0005-0000-0000-000076DF0000}"/>
    <cellStyle name="Percent 37" xfId="46057" xr:uid="{00000000-0005-0000-0000-000077DF0000}"/>
    <cellStyle name="Percent 39" xfId="46058" xr:uid="{00000000-0005-0000-0000-000078DF0000}"/>
    <cellStyle name="Percent 4" xfId="46059" xr:uid="{00000000-0005-0000-0000-000079DF0000}"/>
    <cellStyle name="Percent 4 2" xfId="46060" xr:uid="{00000000-0005-0000-0000-00007ADF0000}"/>
    <cellStyle name="Percent 4 2 2 2" xfId="46061" xr:uid="{00000000-0005-0000-0000-00007BDF0000}"/>
    <cellStyle name="Percent 4 3 2 2" xfId="46062" xr:uid="{00000000-0005-0000-0000-00007CDF0000}"/>
    <cellStyle name="Percent 5" xfId="46063" xr:uid="{00000000-0005-0000-0000-00007DDF0000}"/>
    <cellStyle name="Percent 5 2" xfId="46064" xr:uid="{00000000-0005-0000-0000-00007EDF0000}"/>
    <cellStyle name="Percent 5 3" xfId="46065" xr:uid="{00000000-0005-0000-0000-00007FDF0000}"/>
    <cellStyle name="Percent 6" xfId="46066" xr:uid="{00000000-0005-0000-0000-000080DF0000}"/>
    <cellStyle name="Percent 7" xfId="46067" xr:uid="{00000000-0005-0000-0000-000081DF0000}"/>
    <cellStyle name="Percent 8" xfId="46068" xr:uid="{00000000-0005-0000-0000-000082DF0000}"/>
    <cellStyle name="Percent 9" xfId="46069" xr:uid="{00000000-0005-0000-0000-000083DF0000}"/>
    <cellStyle name="Percent 9 2" xfId="46070" xr:uid="{00000000-0005-0000-0000-000084DF0000}"/>
    <cellStyle name="Percent 9 3" xfId="46071" xr:uid="{00000000-0005-0000-0000-000085DF0000}"/>
    <cellStyle name="PERCENTAGE" xfId="46072" xr:uid="{00000000-0005-0000-0000-000086DF0000}"/>
    <cellStyle name="PERCENTAGE 2" xfId="46073" xr:uid="{00000000-0005-0000-0000-000087DF0000}"/>
    <cellStyle name="pex 1998-2003" xfId="46074" xr:uid="{00000000-0005-0000-0000-000088DF0000}"/>
    <cellStyle name="Pilkku_BINV" xfId="46075" xr:uid="{00000000-0005-0000-0000-000089DF0000}"/>
    <cellStyle name="PLAN" xfId="46076" xr:uid="{00000000-0005-0000-0000-00008ADF0000}"/>
    <cellStyle name="Porcentaje" xfId="46077" xr:uid="{00000000-0005-0000-0000-00008BDF0000}"/>
    <cellStyle name="Porcentual_ret_conso_statu_2000" xfId="46078" xr:uid="{00000000-0005-0000-0000-00008CDF0000}"/>
    <cellStyle name="PR" xfId="46079" xr:uid="{00000000-0005-0000-0000-00008DDF0000}"/>
    <cellStyle name="PRC_Col_Header" xfId="46080" xr:uid="{00000000-0005-0000-0000-00008EDF0000}"/>
    <cellStyle name="PrePop Currency (0)" xfId="46081" xr:uid="{00000000-0005-0000-0000-00008FDF0000}"/>
    <cellStyle name="PrePop Currency (2)" xfId="46082" xr:uid="{00000000-0005-0000-0000-000090DF0000}"/>
    <cellStyle name="PrePop Units (0)" xfId="46083" xr:uid="{00000000-0005-0000-0000-000091DF0000}"/>
    <cellStyle name="PrePop Units (1)" xfId="46084" xr:uid="{00000000-0005-0000-0000-000092DF0000}"/>
    <cellStyle name="PrePop Units (2)" xfId="46085" xr:uid="{00000000-0005-0000-0000-000093DF0000}"/>
    <cellStyle name="price" xfId="46086" xr:uid="{00000000-0005-0000-0000-000094DF0000}"/>
    <cellStyle name="Prosentti 2" xfId="46087" xr:uid="{00000000-0005-0000-0000-000095DF0000}"/>
    <cellStyle name="protected" xfId="46088" xr:uid="{00000000-0005-0000-0000-000096DF0000}"/>
    <cellStyle name="PSChar" xfId="46089" xr:uid="{00000000-0005-0000-0000-000097DF0000}"/>
    <cellStyle name="PSChar 2" xfId="46090" xr:uid="{00000000-0005-0000-0000-000098DF0000}"/>
    <cellStyle name="PSDate" xfId="46091" xr:uid="{00000000-0005-0000-0000-000099DF0000}"/>
    <cellStyle name="PSDec" xfId="46092" xr:uid="{00000000-0005-0000-0000-00009ADF0000}"/>
    <cellStyle name="PSDec 2" xfId="46093" xr:uid="{00000000-0005-0000-0000-00009BDF0000}"/>
    <cellStyle name="PSHeading" xfId="46094" xr:uid="{00000000-0005-0000-0000-00009CDF0000}"/>
    <cellStyle name="PSHeading 2" xfId="46095" xr:uid="{00000000-0005-0000-0000-00009DDF0000}"/>
    <cellStyle name="PSInt" xfId="46096" xr:uid="{00000000-0005-0000-0000-00009EDF0000}"/>
    <cellStyle name="PSSpacer" xfId="46097" xr:uid="{00000000-0005-0000-0000-00009FDF0000}"/>
    <cellStyle name="pwstyle" xfId="46098" xr:uid="{00000000-0005-0000-0000-0000A0DF0000}"/>
    <cellStyle name="Py?r. luku_BINV" xfId="46099" xr:uid="{00000000-0005-0000-0000-0000A1DF0000}"/>
    <cellStyle name="Py?r. valuutta_BINV" xfId="46100" xr:uid="{00000000-0005-0000-0000-0000A2DF0000}"/>
    <cellStyle name="Q" xfId="46101" xr:uid="{00000000-0005-0000-0000-0000A3DF0000}"/>
    <cellStyle name="Q_APN-Other co." xfId="46102" xr:uid="{00000000-0005-0000-0000-0000A4DF0000}"/>
    <cellStyle name="Q_Confirm related " xfId="46103" xr:uid="{00000000-0005-0000-0000-0000A5DF0000}"/>
    <cellStyle name="Q_ODP-2" xfId="46104" xr:uid="{00000000-0005-0000-0000-0000A6DF0000}"/>
    <cellStyle name="QTR94_95_INCOME CTMP#1 98" xfId="46105" xr:uid="{00000000-0005-0000-0000-0000A7DF0000}"/>
    <cellStyle name="Quantity" xfId="46106" xr:uid="{00000000-0005-0000-0000-0000A8DF0000}"/>
    <cellStyle name="Quantity 2" xfId="46107" xr:uid="{00000000-0005-0000-0000-0000A9DF0000}"/>
    <cellStyle name="R?" xfId="46108" xr:uid="{00000000-0005-0000-0000-0000AADF0000}"/>
    <cellStyle name="red" xfId="46109" xr:uid="{00000000-0005-0000-0000-0000ABDF0000}"/>
    <cellStyle name="regstoresfromspecstores" xfId="46110" xr:uid="{00000000-0005-0000-0000-0000ACDF0000}"/>
    <cellStyle name="report_title" xfId="46111" xr:uid="{00000000-0005-0000-0000-0000ADDF0000}"/>
    <cellStyle name="Reset  - Style4" xfId="46112" xr:uid="{00000000-0005-0000-0000-0000AEDF0000}"/>
    <cellStyle name="Reset  - Style7" xfId="46113" xr:uid="{00000000-0005-0000-0000-0000AFDF0000}"/>
    <cellStyle name="revised" xfId="46114" xr:uid="{00000000-0005-0000-0000-0000B0DF0000}"/>
    <cellStyle name="RevList" xfId="46115" xr:uid="{00000000-0005-0000-0000-0000B1DF0000}"/>
    <cellStyle name="RevList 2" xfId="46116" xr:uid="{00000000-0005-0000-0000-0000B2DF0000}"/>
    <cellStyle name="RevList 3" xfId="46117" xr:uid="{00000000-0005-0000-0000-0000B3DF0000}"/>
    <cellStyle name="RM" xfId="46118" xr:uid="{00000000-0005-0000-0000-0000B4DF0000}"/>
    <cellStyle name="roux_1_laroux" xfId="46119" xr:uid="{00000000-0005-0000-0000-0000B5DF0000}"/>
    <cellStyle name="Salomon Logo" xfId="46120" xr:uid="{00000000-0005-0000-0000-0000B6DF0000}"/>
    <cellStyle name="SAPBEXaggData" xfId="46121" xr:uid="{00000000-0005-0000-0000-0000B7DF0000}"/>
    <cellStyle name="SAPBEXaggDataEmph" xfId="46122" xr:uid="{00000000-0005-0000-0000-0000B8DF0000}"/>
    <cellStyle name="SAPBEXaggItem" xfId="46123" xr:uid="{00000000-0005-0000-0000-0000B9DF0000}"/>
    <cellStyle name="SAPBEXaggItemX" xfId="46124" xr:uid="{00000000-0005-0000-0000-0000BADF0000}"/>
    <cellStyle name="SAPBEXchaText" xfId="46125" xr:uid="{00000000-0005-0000-0000-0000BBDF0000}"/>
    <cellStyle name="SAPBEXexcBad7" xfId="46126" xr:uid="{00000000-0005-0000-0000-0000BCDF0000}"/>
    <cellStyle name="SAPBEXexcBad8" xfId="46127" xr:uid="{00000000-0005-0000-0000-0000BDDF0000}"/>
    <cellStyle name="SAPBEXexcBad9" xfId="46128" xr:uid="{00000000-0005-0000-0000-0000BEDF0000}"/>
    <cellStyle name="SAPBEXexcCritical4" xfId="46129" xr:uid="{00000000-0005-0000-0000-0000BFDF0000}"/>
    <cellStyle name="SAPBEXexcCritical5" xfId="46130" xr:uid="{00000000-0005-0000-0000-0000C0DF0000}"/>
    <cellStyle name="SAPBEXexcCritical6" xfId="46131" xr:uid="{00000000-0005-0000-0000-0000C1DF0000}"/>
    <cellStyle name="SAPBEXexcGood1" xfId="46132" xr:uid="{00000000-0005-0000-0000-0000C2DF0000}"/>
    <cellStyle name="SAPBEXexcGood2" xfId="46133" xr:uid="{00000000-0005-0000-0000-0000C3DF0000}"/>
    <cellStyle name="SAPBEXexcGood3" xfId="46134" xr:uid="{00000000-0005-0000-0000-0000C4DF0000}"/>
    <cellStyle name="SAPBEXfilterDrill" xfId="46135" xr:uid="{00000000-0005-0000-0000-0000C5DF0000}"/>
    <cellStyle name="SAPBEXfilterItem" xfId="46136" xr:uid="{00000000-0005-0000-0000-0000C6DF0000}"/>
    <cellStyle name="SAPBEXfilterText" xfId="46137" xr:uid="{00000000-0005-0000-0000-0000C7DF0000}"/>
    <cellStyle name="SAPBEXformats" xfId="46138" xr:uid="{00000000-0005-0000-0000-0000C8DF0000}"/>
    <cellStyle name="SAPBEXheaderItem" xfId="46139" xr:uid="{00000000-0005-0000-0000-0000C9DF0000}"/>
    <cellStyle name="SAPBEXheaderText" xfId="46140" xr:uid="{00000000-0005-0000-0000-0000CADF0000}"/>
    <cellStyle name="SAPBEXHLevel0" xfId="46141" xr:uid="{00000000-0005-0000-0000-0000CBDF0000}"/>
    <cellStyle name="SAPBEXHLevel0X" xfId="46142" xr:uid="{00000000-0005-0000-0000-0000CCDF0000}"/>
    <cellStyle name="SAPBEXHLevel1" xfId="46143" xr:uid="{00000000-0005-0000-0000-0000CDDF0000}"/>
    <cellStyle name="SAPBEXHLevel1X" xfId="46144" xr:uid="{00000000-0005-0000-0000-0000CEDF0000}"/>
    <cellStyle name="SAPBEXHLevel2" xfId="46145" xr:uid="{00000000-0005-0000-0000-0000CFDF0000}"/>
    <cellStyle name="SAPBEXHLevel2X" xfId="46146" xr:uid="{00000000-0005-0000-0000-0000D0DF0000}"/>
    <cellStyle name="SAPBEXHLevel3" xfId="46147" xr:uid="{00000000-0005-0000-0000-0000D1DF0000}"/>
    <cellStyle name="SAPBEXHLevel3X" xfId="46148" xr:uid="{00000000-0005-0000-0000-0000D2DF0000}"/>
    <cellStyle name="SAPBEXinputData" xfId="46149" xr:uid="{00000000-0005-0000-0000-0000D3DF0000}"/>
    <cellStyle name="SAPBEXItemHeader" xfId="46150" xr:uid="{00000000-0005-0000-0000-0000D4DF0000}"/>
    <cellStyle name="SAPBEXresData" xfId="46151" xr:uid="{00000000-0005-0000-0000-0000D5DF0000}"/>
    <cellStyle name="SAPBEXresDataEmph" xfId="46152" xr:uid="{00000000-0005-0000-0000-0000D6DF0000}"/>
    <cellStyle name="SAPBEXresItem" xfId="46153" xr:uid="{00000000-0005-0000-0000-0000D7DF0000}"/>
    <cellStyle name="SAPBEXresItemX" xfId="46154" xr:uid="{00000000-0005-0000-0000-0000D8DF0000}"/>
    <cellStyle name="SAPBEXstdData" xfId="46155" xr:uid="{00000000-0005-0000-0000-0000D9DF0000}"/>
    <cellStyle name="SAPBEXstdDataEmph" xfId="46156" xr:uid="{00000000-0005-0000-0000-0000DADF0000}"/>
    <cellStyle name="SAPBEXstdItem" xfId="46157" xr:uid="{00000000-0005-0000-0000-0000DBDF0000}"/>
    <cellStyle name="SAPBEXstdItemX" xfId="46158" xr:uid="{00000000-0005-0000-0000-0000DCDF0000}"/>
    <cellStyle name="SAPBEXtitle" xfId="46159" xr:uid="{00000000-0005-0000-0000-0000DDDF0000}"/>
    <cellStyle name="SAPBEXunassignedItem" xfId="46160" xr:uid="{00000000-0005-0000-0000-0000DEDF0000}"/>
    <cellStyle name="SAPBEXundefined" xfId="46161" xr:uid="{00000000-0005-0000-0000-0000DFDF0000}"/>
    <cellStyle name="SCH1" xfId="46162" xr:uid="{00000000-0005-0000-0000-0000E0DF0000}"/>
    <cellStyle name="sche|_x0005_" xfId="46163" xr:uid="{00000000-0005-0000-0000-0000E1DF0000}"/>
    <cellStyle name="section" xfId="46164" xr:uid="{00000000-0005-0000-0000-0000E2DF0000}"/>
    <cellStyle name="section head" xfId="46165" xr:uid="{00000000-0005-0000-0000-0000E3DF0000}"/>
    <cellStyle name="Separador de milhares [0]_CWT BR01" xfId="46166" xr:uid="{00000000-0005-0000-0000-0000E4DF0000}"/>
    <cellStyle name="Separador de milhares_CWT AR01" xfId="46167" xr:uid="{00000000-0005-0000-0000-0000E5DF0000}"/>
    <cellStyle name="SHADEDSTORES" xfId="46168" xr:uid="{00000000-0005-0000-0000-0000E6DF0000}"/>
    <cellStyle name="Sheet Title" xfId="46169" xr:uid="{00000000-0005-0000-0000-0000E7DF0000}"/>
    <cellStyle name="Single Accounting" xfId="46170" xr:uid="{00000000-0005-0000-0000-0000E8DF0000}"/>
    <cellStyle name="Sl_ Sl_ S퀬P Sl_ Sl_ Sl_ Sl_ Sl_ " xfId="46171" xr:uid="{00000000-0005-0000-0000-0000E9DF0000}"/>
    <cellStyle name="small border line" xfId="46172" xr:uid="{00000000-0005-0000-0000-0000EADF0000}"/>
    <cellStyle name="specstores" xfId="46173" xr:uid="{00000000-0005-0000-0000-0000EBDF0000}"/>
    <cellStyle name="Standaard_Sheet1" xfId="46174" xr:uid="{00000000-0005-0000-0000-0000ECDF0000}"/>
    <cellStyle name="Standard" xfId="46175" xr:uid="{00000000-0005-0000-0000-0000EDDF0000}"/>
    <cellStyle name="Style 1" xfId="46176" xr:uid="{00000000-0005-0000-0000-0000EEDF0000}"/>
    <cellStyle name="Style 1 10" xfId="46177" xr:uid="{00000000-0005-0000-0000-0000EFDF0000}"/>
    <cellStyle name="Style 1 10 2" xfId="46178" xr:uid="{00000000-0005-0000-0000-0000F0DF0000}"/>
    <cellStyle name="Style 1 10 2 2" xfId="46179" xr:uid="{00000000-0005-0000-0000-0000F1DF0000}"/>
    <cellStyle name="Style 1 10 3" xfId="46180" xr:uid="{00000000-0005-0000-0000-0000F2DF0000}"/>
    <cellStyle name="Style 1 11" xfId="46181" xr:uid="{00000000-0005-0000-0000-0000F3DF0000}"/>
    <cellStyle name="Style 1 11 2" xfId="46182" xr:uid="{00000000-0005-0000-0000-0000F4DF0000}"/>
    <cellStyle name="Style 1 11 2 2" xfId="46183" xr:uid="{00000000-0005-0000-0000-0000F5DF0000}"/>
    <cellStyle name="Style 1 11 3" xfId="46184" xr:uid="{00000000-0005-0000-0000-0000F6DF0000}"/>
    <cellStyle name="Style 1 12" xfId="46185" xr:uid="{00000000-0005-0000-0000-0000F7DF0000}"/>
    <cellStyle name="Style 1 12 2" xfId="46186" xr:uid="{00000000-0005-0000-0000-0000F8DF0000}"/>
    <cellStyle name="Style 1 12 2 2" xfId="46187" xr:uid="{00000000-0005-0000-0000-0000F9DF0000}"/>
    <cellStyle name="Style 1 12 3" xfId="46188" xr:uid="{00000000-0005-0000-0000-0000FADF0000}"/>
    <cellStyle name="Style 1 13" xfId="46189" xr:uid="{00000000-0005-0000-0000-0000FBDF0000}"/>
    <cellStyle name="Style 1 13 2" xfId="46190" xr:uid="{00000000-0005-0000-0000-0000FCDF0000}"/>
    <cellStyle name="Style 1 13 2 2" xfId="46191" xr:uid="{00000000-0005-0000-0000-0000FDDF0000}"/>
    <cellStyle name="Style 1 13 3" xfId="46192" xr:uid="{00000000-0005-0000-0000-0000FEDF0000}"/>
    <cellStyle name="Style 1 14" xfId="46193" xr:uid="{00000000-0005-0000-0000-0000FFDF0000}"/>
    <cellStyle name="Style 1 14 2" xfId="46194" xr:uid="{00000000-0005-0000-0000-000000E00000}"/>
    <cellStyle name="Style 1 14 2 2" xfId="46195" xr:uid="{00000000-0005-0000-0000-000001E00000}"/>
    <cellStyle name="Style 1 14 3" xfId="46196" xr:uid="{00000000-0005-0000-0000-000002E00000}"/>
    <cellStyle name="Style 1 15" xfId="46197" xr:uid="{00000000-0005-0000-0000-000003E00000}"/>
    <cellStyle name="Style 1 15 2" xfId="46198" xr:uid="{00000000-0005-0000-0000-000004E00000}"/>
    <cellStyle name="Style 1 15 2 2" xfId="46199" xr:uid="{00000000-0005-0000-0000-000005E00000}"/>
    <cellStyle name="Style 1 15 3" xfId="46200" xr:uid="{00000000-0005-0000-0000-000006E00000}"/>
    <cellStyle name="Style 1 16" xfId="46201" xr:uid="{00000000-0005-0000-0000-000007E00000}"/>
    <cellStyle name="Style 1 16 2" xfId="46202" xr:uid="{00000000-0005-0000-0000-000008E00000}"/>
    <cellStyle name="Style 1 16 2 2" xfId="46203" xr:uid="{00000000-0005-0000-0000-000009E00000}"/>
    <cellStyle name="Style 1 16 3" xfId="46204" xr:uid="{00000000-0005-0000-0000-00000AE00000}"/>
    <cellStyle name="Style 1 17" xfId="46205" xr:uid="{00000000-0005-0000-0000-00000BE00000}"/>
    <cellStyle name="Style 1 17 2" xfId="46206" xr:uid="{00000000-0005-0000-0000-00000CE00000}"/>
    <cellStyle name="Style 1 17 2 2" xfId="46207" xr:uid="{00000000-0005-0000-0000-00000DE00000}"/>
    <cellStyle name="Style 1 17 3" xfId="46208" xr:uid="{00000000-0005-0000-0000-00000EE00000}"/>
    <cellStyle name="Style 1 18" xfId="46209" xr:uid="{00000000-0005-0000-0000-00000FE00000}"/>
    <cellStyle name="Style 1 18 2" xfId="46210" xr:uid="{00000000-0005-0000-0000-000010E00000}"/>
    <cellStyle name="Style 1 18 2 2" xfId="46211" xr:uid="{00000000-0005-0000-0000-000011E00000}"/>
    <cellStyle name="Style 1 18 3" xfId="46212" xr:uid="{00000000-0005-0000-0000-000012E00000}"/>
    <cellStyle name="Style 1 19" xfId="46213" xr:uid="{00000000-0005-0000-0000-000013E00000}"/>
    <cellStyle name="Style 1 19 2" xfId="46214" xr:uid="{00000000-0005-0000-0000-000014E00000}"/>
    <cellStyle name="Style 1 19 2 2" xfId="46215" xr:uid="{00000000-0005-0000-0000-000015E00000}"/>
    <cellStyle name="Style 1 19 3" xfId="46216" xr:uid="{00000000-0005-0000-0000-000016E00000}"/>
    <cellStyle name="Style 1 2" xfId="46217" xr:uid="{00000000-0005-0000-0000-000017E00000}"/>
    <cellStyle name="Style 1 2 10" xfId="46218" xr:uid="{00000000-0005-0000-0000-000018E00000}"/>
    <cellStyle name="Style 1 2 10 2" xfId="46219" xr:uid="{00000000-0005-0000-0000-000019E00000}"/>
    <cellStyle name="Style 1 2 10 2 2" xfId="46220" xr:uid="{00000000-0005-0000-0000-00001AE00000}"/>
    <cellStyle name="Style 1 2 10 3" xfId="46221" xr:uid="{00000000-0005-0000-0000-00001BE00000}"/>
    <cellStyle name="Style 1 2 11" xfId="46222" xr:uid="{00000000-0005-0000-0000-00001CE00000}"/>
    <cellStyle name="Style 1 2 11 2" xfId="46223" xr:uid="{00000000-0005-0000-0000-00001DE00000}"/>
    <cellStyle name="Style 1 2 11 2 2" xfId="46224" xr:uid="{00000000-0005-0000-0000-00001EE00000}"/>
    <cellStyle name="Style 1 2 11 3" xfId="46225" xr:uid="{00000000-0005-0000-0000-00001FE00000}"/>
    <cellStyle name="Style 1 2 11 4" xfId="46226" xr:uid="{00000000-0005-0000-0000-000020E00000}"/>
    <cellStyle name="Style 1 2 12" xfId="46227" xr:uid="{00000000-0005-0000-0000-000021E00000}"/>
    <cellStyle name="Style 1 2 12 2" xfId="46228" xr:uid="{00000000-0005-0000-0000-000022E00000}"/>
    <cellStyle name="Style 1 2 13" xfId="46229" xr:uid="{00000000-0005-0000-0000-000023E00000}"/>
    <cellStyle name="Style 1 2 14" xfId="46230" xr:uid="{00000000-0005-0000-0000-000024E00000}"/>
    <cellStyle name="Style 1 2 14 2" xfId="46231" xr:uid="{00000000-0005-0000-0000-000025E00000}"/>
    <cellStyle name="Style 1 2 15" xfId="46232" xr:uid="{00000000-0005-0000-0000-000026E00000}"/>
    <cellStyle name="Style 1 2 16" xfId="46233" xr:uid="{00000000-0005-0000-0000-000027E00000}"/>
    <cellStyle name="Style 1 2 17" xfId="46234" xr:uid="{00000000-0005-0000-0000-000028E00000}"/>
    <cellStyle name="Style 1 2 18" xfId="46235" xr:uid="{00000000-0005-0000-0000-000029E00000}"/>
    <cellStyle name="Style 1 2 19" xfId="46236" xr:uid="{00000000-0005-0000-0000-00002AE00000}"/>
    <cellStyle name="Style 1 2 2" xfId="46237" xr:uid="{00000000-0005-0000-0000-00002BE00000}"/>
    <cellStyle name="Style 1 2 2 10" xfId="46238" xr:uid="{00000000-0005-0000-0000-00002CE00000}"/>
    <cellStyle name="Style 1 2 2 11" xfId="46239" xr:uid="{00000000-0005-0000-0000-00002DE00000}"/>
    <cellStyle name="Style 1 2 2 12" xfId="46240" xr:uid="{00000000-0005-0000-0000-00002EE00000}"/>
    <cellStyle name="Style 1 2 2 13" xfId="46241" xr:uid="{00000000-0005-0000-0000-00002FE00000}"/>
    <cellStyle name="Style 1 2 2 14" xfId="46242" xr:uid="{00000000-0005-0000-0000-000030E00000}"/>
    <cellStyle name="Style 1 2 2 15" xfId="46243" xr:uid="{00000000-0005-0000-0000-000031E00000}"/>
    <cellStyle name="Style 1 2 2 16" xfId="46244" xr:uid="{00000000-0005-0000-0000-000032E00000}"/>
    <cellStyle name="Style 1 2 2 17" xfId="46245" xr:uid="{00000000-0005-0000-0000-000033E00000}"/>
    <cellStyle name="Style 1 2 2 18" xfId="46246" xr:uid="{00000000-0005-0000-0000-000034E00000}"/>
    <cellStyle name="Style 1 2 2 2" xfId="46247" xr:uid="{00000000-0005-0000-0000-000035E00000}"/>
    <cellStyle name="Style 1 2 2 2 2" xfId="46248" xr:uid="{00000000-0005-0000-0000-000036E00000}"/>
    <cellStyle name="Style 1 2 2 2 2 2" xfId="46249" xr:uid="{00000000-0005-0000-0000-000037E00000}"/>
    <cellStyle name="Style 1 2 2 2 3" xfId="46250" xr:uid="{00000000-0005-0000-0000-000038E00000}"/>
    <cellStyle name="Style 1 2 2 3" xfId="46251" xr:uid="{00000000-0005-0000-0000-000039E00000}"/>
    <cellStyle name="Style 1 2 2 4" xfId="46252" xr:uid="{00000000-0005-0000-0000-00003AE00000}"/>
    <cellStyle name="Style 1 2 2 5" xfId="46253" xr:uid="{00000000-0005-0000-0000-00003BE00000}"/>
    <cellStyle name="Style 1 2 2 6" xfId="46254" xr:uid="{00000000-0005-0000-0000-00003CE00000}"/>
    <cellStyle name="Style 1 2 2 7" xfId="46255" xr:uid="{00000000-0005-0000-0000-00003DE00000}"/>
    <cellStyle name="Style 1 2 2 8" xfId="46256" xr:uid="{00000000-0005-0000-0000-00003EE00000}"/>
    <cellStyle name="Style 1 2 2 9" xfId="46257" xr:uid="{00000000-0005-0000-0000-00003FE00000}"/>
    <cellStyle name="Style 1 2 20" xfId="46258" xr:uid="{00000000-0005-0000-0000-000040E00000}"/>
    <cellStyle name="Style 1 2 21" xfId="46259" xr:uid="{00000000-0005-0000-0000-000041E00000}"/>
    <cellStyle name="Style 1 2 22" xfId="46260" xr:uid="{00000000-0005-0000-0000-000042E00000}"/>
    <cellStyle name="Style 1 2 23" xfId="46261" xr:uid="{00000000-0005-0000-0000-000043E00000}"/>
    <cellStyle name="Style 1 2 24" xfId="46262" xr:uid="{00000000-0005-0000-0000-000044E00000}"/>
    <cellStyle name="Style 1 2 25" xfId="46263" xr:uid="{00000000-0005-0000-0000-000045E00000}"/>
    <cellStyle name="Style 1 2 26" xfId="46264" xr:uid="{00000000-0005-0000-0000-000046E00000}"/>
    <cellStyle name="Style 1 2 27" xfId="46265" xr:uid="{00000000-0005-0000-0000-000047E00000}"/>
    <cellStyle name="Style 1 2 28" xfId="46266" xr:uid="{00000000-0005-0000-0000-000048E00000}"/>
    <cellStyle name="Style 1 2 29" xfId="46267" xr:uid="{00000000-0005-0000-0000-000049E00000}"/>
    <cellStyle name="Style 1 2 3" xfId="46268" xr:uid="{00000000-0005-0000-0000-00004AE00000}"/>
    <cellStyle name="Style 1 2 3 2" xfId="46269" xr:uid="{00000000-0005-0000-0000-00004BE00000}"/>
    <cellStyle name="Style 1 2 3 2 2" xfId="46270" xr:uid="{00000000-0005-0000-0000-00004CE00000}"/>
    <cellStyle name="Style 1 2 3 3" xfId="46271" xr:uid="{00000000-0005-0000-0000-00004DE00000}"/>
    <cellStyle name="Style 1 2 30" xfId="46272" xr:uid="{00000000-0005-0000-0000-00004EE00000}"/>
    <cellStyle name="Style 1 2 31" xfId="46273" xr:uid="{00000000-0005-0000-0000-00004FE00000}"/>
    <cellStyle name="Style 1 2 32" xfId="46274" xr:uid="{00000000-0005-0000-0000-000050E00000}"/>
    <cellStyle name="Style 1 2 33" xfId="46275" xr:uid="{00000000-0005-0000-0000-000051E00000}"/>
    <cellStyle name="Style 1 2 34" xfId="46276" xr:uid="{00000000-0005-0000-0000-000052E00000}"/>
    <cellStyle name="Style 1 2 35" xfId="46277" xr:uid="{00000000-0005-0000-0000-000053E00000}"/>
    <cellStyle name="Style 1 2 36" xfId="46278" xr:uid="{00000000-0005-0000-0000-000054E00000}"/>
    <cellStyle name="Style 1 2 37" xfId="46279" xr:uid="{00000000-0005-0000-0000-000055E00000}"/>
    <cellStyle name="Style 1 2 38" xfId="46280" xr:uid="{00000000-0005-0000-0000-000056E00000}"/>
    <cellStyle name="Style 1 2 39" xfId="46281" xr:uid="{00000000-0005-0000-0000-000057E00000}"/>
    <cellStyle name="Style 1 2 4" xfId="46282" xr:uid="{00000000-0005-0000-0000-000058E00000}"/>
    <cellStyle name="Style 1 2 4 2" xfId="46283" xr:uid="{00000000-0005-0000-0000-000059E00000}"/>
    <cellStyle name="Style 1 2 4 2 2" xfId="46284" xr:uid="{00000000-0005-0000-0000-00005AE00000}"/>
    <cellStyle name="Style 1 2 4 3" xfId="46285" xr:uid="{00000000-0005-0000-0000-00005BE00000}"/>
    <cellStyle name="Style 1 2 40" xfId="46286" xr:uid="{00000000-0005-0000-0000-00005CE00000}"/>
    <cellStyle name="Style 1 2 5" xfId="46287" xr:uid="{00000000-0005-0000-0000-00005DE00000}"/>
    <cellStyle name="Style 1 2 5 2" xfId="46288" xr:uid="{00000000-0005-0000-0000-00005EE00000}"/>
    <cellStyle name="Style 1 2 5 2 2" xfId="46289" xr:uid="{00000000-0005-0000-0000-00005FE00000}"/>
    <cellStyle name="Style 1 2 5 3" xfId="46290" xr:uid="{00000000-0005-0000-0000-000060E00000}"/>
    <cellStyle name="Style 1 2 6" xfId="46291" xr:uid="{00000000-0005-0000-0000-000061E00000}"/>
    <cellStyle name="Style 1 2 6 2" xfId="46292" xr:uid="{00000000-0005-0000-0000-000062E00000}"/>
    <cellStyle name="Style 1 2 6 2 2" xfId="46293" xr:uid="{00000000-0005-0000-0000-000063E00000}"/>
    <cellStyle name="Style 1 2 6 3" xfId="46294" xr:uid="{00000000-0005-0000-0000-000064E00000}"/>
    <cellStyle name="Style 1 2 7" xfId="46295" xr:uid="{00000000-0005-0000-0000-000065E00000}"/>
    <cellStyle name="Style 1 2 7 2" xfId="46296" xr:uid="{00000000-0005-0000-0000-000066E00000}"/>
    <cellStyle name="Style 1 2 7 2 2" xfId="46297" xr:uid="{00000000-0005-0000-0000-000067E00000}"/>
    <cellStyle name="Style 1 2 7 3" xfId="46298" xr:uid="{00000000-0005-0000-0000-000068E00000}"/>
    <cellStyle name="Style 1 2 8" xfId="46299" xr:uid="{00000000-0005-0000-0000-000069E00000}"/>
    <cellStyle name="Style 1 2 8 2" xfId="46300" xr:uid="{00000000-0005-0000-0000-00006AE00000}"/>
    <cellStyle name="Style 1 2 8 2 2" xfId="46301" xr:uid="{00000000-0005-0000-0000-00006BE00000}"/>
    <cellStyle name="Style 1 2 8 3" xfId="46302" xr:uid="{00000000-0005-0000-0000-00006CE00000}"/>
    <cellStyle name="Style 1 2 9" xfId="46303" xr:uid="{00000000-0005-0000-0000-00006DE00000}"/>
    <cellStyle name="Style 1 2 9 2" xfId="46304" xr:uid="{00000000-0005-0000-0000-00006EE00000}"/>
    <cellStyle name="Style 1 2 9 2 2" xfId="46305" xr:uid="{00000000-0005-0000-0000-00006FE00000}"/>
    <cellStyle name="Style 1 2 9 3" xfId="46306" xr:uid="{00000000-0005-0000-0000-000070E00000}"/>
    <cellStyle name="Style 1 20" xfId="46307" xr:uid="{00000000-0005-0000-0000-000071E00000}"/>
    <cellStyle name="Style 1 21" xfId="46308" xr:uid="{00000000-0005-0000-0000-000072E00000}"/>
    <cellStyle name="Style 1 22" xfId="46309" xr:uid="{00000000-0005-0000-0000-000073E00000}"/>
    <cellStyle name="Style 1 23" xfId="46310" xr:uid="{00000000-0005-0000-0000-000074E00000}"/>
    <cellStyle name="Style 1 24" xfId="46311" xr:uid="{00000000-0005-0000-0000-000075E00000}"/>
    <cellStyle name="Style 1 25" xfId="46312" xr:uid="{00000000-0005-0000-0000-000076E00000}"/>
    <cellStyle name="Style 1 26" xfId="46313" xr:uid="{00000000-0005-0000-0000-000077E00000}"/>
    <cellStyle name="Style 1 27" xfId="46314" xr:uid="{00000000-0005-0000-0000-000078E00000}"/>
    <cellStyle name="Style 1 28" xfId="46315" xr:uid="{00000000-0005-0000-0000-000079E00000}"/>
    <cellStyle name="Style 1 29" xfId="46316" xr:uid="{00000000-0005-0000-0000-00007AE00000}"/>
    <cellStyle name="Style 1 3" xfId="46317" xr:uid="{00000000-0005-0000-0000-00007BE00000}"/>
    <cellStyle name="Style 1 3 2" xfId="46318" xr:uid="{00000000-0005-0000-0000-00007CE00000}"/>
    <cellStyle name="Style 1 3 2 2" xfId="46319" xr:uid="{00000000-0005-0000-0000-00007DE00000}"/>
    <cellStyle name="Style 1 3 3" xfId="46320" xr:uid="{00000000-0005-0000-0000-00007EE00000}"/>
    <cellStyle name="Style 1 30" xfId="46321" xr:uid="{00000000-0005-0000-0000-00007FE00000}"/>
    <cellStyle name="Style 1 31" xfId="46322" xr:uid="{00000000-0005-0000-0000-000080E00000}"/>
    <cellStyle name="Style 1 32" xfId="46323" xr:uid="{00000000-0005-0000-0000-000081E00000}"/>
    <cellStyle name="Style 1 33" xfId="46324" xr:uid="{00000000-0005-0000-0000-000082E00000}"/>
    <cellStyle name="Style 1 34" xfId="46325" xr:uid="{00000000-0005-0000-0000-000083E00000}"/>
    <cellStyle name="Style 1 35" xfId="46326" xr:uid="{00000000-0005-0000-0000-000084E00000}"/>
    <cellStyle name="Style 1 36" xfId="46327" xr:uid="{00000000-0005-0000-0000-000085E00000}"/>
    <cellStyle name="Style 1 37" xfId="46328" xr:uid="{00000000-0005-0000-0000-000086E00000}"/>
    <cellStyle name="Style 1 37 2" xfId="46329" xr:uid="{00000000-0005-0000-0000-000087E00000}"/>
    <cellStyle name="Style 1 38" xfId="46330" xr:uid="{00000000-0005-0000-0000-000088E00000}"/>
    <cellStyle name="Style 1 39" xfId="46331" xr:uid="{00000000-0005-0000-0000-000089E00000}"/>
    <cellStyle name="Style 1 4" xfId="46332" xr:uid="{00000000-0005-0000-0000-00008AE00000}"/>
    <cellStyle name="Style 1 4 2" xfId="46333" xr:uid="{00000000-0005-0000-0000-00008BE00000}"/>
    <cellStyle name="Style 1 4 2 2" xfId="46334" xr:uid="{00000000-0005-0000-0000-00008CE00000}"/>
    <cellStyle name="Style 1 4 3" xfId="46335" xr:uid="{00000000-0005-0000-0000-00008DE00000}"/>
    <cellStyle name="Style 1 40" xfId="46336" xr:uid="{00000000-0005-0000-0000-00008EE00000}"/>
    <cellStyle name="Style 1 41" xfId="46337" xr:uid="{00000000-0005-0000-0000-00008FE00000}"/>
    <cellStyle name="Style 1 42" xfId="46338" xr:uid="{00000000-0005-0000-0000-000090E00000}"/>
    <cellStyle name="Style 1 43" xfId="46339" xr:uid="{00000000-0005-0000-0000-000091E00000}"/>
    <cellStyle name="Style 1 44" xfId="46340" xr:uid="{00000000-0005-0000-0000-000092E00000}"/>
    <cellStyle name="Style 1 45" xfId="46341" xr:uid="{00000000-0005-0000-0000-000093E00000}"/>
    <cellStyle name="Style 1 46" xfId="46342" xr:uid="{00000000-0005-0000-0000-000094E00000}"/>
    <cellStyle name="Style 1 47" xfId="46343" xr:uid="{00000000-0005-0000-0000-000095E00000}"/>
    <cellStyle name="Style 1 48" xfId="46344" xr:uid="{00000000-0005-0000-0000-000096E00000}"/>
    <cellStyle name="Style 1 49" xfId="46345" xr:uid="{00000000-0005-0000-0000-000097E00000}"/>
    <cellStyle name="Style 1 5" xfId="46346" xr:uid="{00000000-0005-0000-0000-000098E00000}"/>
    <cellStyle name="Style 1 5 2" xfId="46347" xr:uid="{00000000-0005-0000-0000-000099E00000}"/>
    <cellStyle name="Style 1 5 2 2" xfId="46348" xr:uid="{00000000-0005-0000-0000-00009AE00000}"/>
    <cellStyle name="Style 1 5 3" xfId="46349" xr:uid="{00000000-0005-0000-0000-00009BE00000}"/>
    <cellStyle name="Style 1 50" xfId="46350" xr:uid="{00000000-0005-0000-0000-00009CE00000}"/>
    <cellStyle name="Style 1 51" xfId="46351" xr:uid="{00000000-0005-0000-0000-00009DE00000}"/>
    <cellStyle name="Style 1 52" xfId="46352" xr:uid="{00000000-0005-0000-0000-00009EE00000}"/>
    <cellStyle name="Style 1 53" xfId="46353" xr:uid="{00000000-0005-0000-0000-00009FE00000}"/>
    <cellStyle name="Style 1 54" xfId="46354" xr:uid="{00000000-0005-0000-0000-0000A0E00000}"/>
    <cellStyle name="Style 1 55" xfId="46355" xr:uid="{00000000-0005-0000-0000-0000A1E00000}"/>
    <cellStyle name="Style 1 56" xfId="46356" xr:uid="{00000000-0005-0000-0000-0000A2E00000}"/>
    <cellStyle name="Style 1 57" xfId="46357" xr:uid="{00000000-0005-0000-0000-0000A3E00000}"/>
    <cellStyle name="Style 1 58" xfId="46358" xr:uid="{00000000-0005-0000-0000-0000A4E00000}"/>
    <cellStyle name="Style 1 59" xfId="46359" xr:uid="{00000000-0005-0000-0000-0000A5E00000}"/>
    <cellStyle name="Style 1 6" xfId="46360" xr:uid="{00000000-0005-0000-0000-0000A6E00000}"/>
    <cellStyle name="Style 1 6 2" xfId="46361" xr:uid="{00000000-0005-0000-0000-0000A7E00000}"/>
    <cellStyle name="Style 1 6 2 2" xfId="46362" xr:uid="{00000000-0005-0000-0000-0000A8E00000}"/>
    <cellStyle name="Style 1 6 3" xfId="46363" xr:uid="{00000000-0005-0000-0000-0000A9E00000}"/>
    <cellStyle name="Style 1 60" xfId="46364" xr:uid="{00000000-0005-0000-0000-0000AAE00000}"/>
    <cellStyle name="Style 1 61" xfId="46365" xr:uid="{00000000-0005-0000-0000-0000ABE00000}"/>
    <cellStyle name="Style 1 62" xfId="46366" xr:uid="{00000000-0005-0000-0000-0000ACE00000}"/>
    <cellStyle name="Style 1 63" xfId="46367" xr:uid="{00000000-0005-0000-0000-0000ADE00000}"/>
    <cellStyle name="Style 1 64" xfId="46368" xr:uid="{00000000-0005-0000-0000-0000AEE00000}"/>
    <cellStyle name="Style 1 65" xfId="46369" xr:uid="{00000000-0005-0000-0000-0000AFE00000}"/>
    <cellStyle name="Style 1 7" xfId="46370" xr:uid="{00000000-0005-0000-0000-0000B0E00000}"/>
    <cellStyle name="Style 1 7 2" xfId="46371" xr:uid="{00000000-0005-0000-0000-0000B1E00000}"/>
    <cellStyle name="Style 1 7 2 2" xfId="46372" xr:uid="{00000000-0005-0000-0000-0000B2E00000}"/>
    <cellStyle name="Style 1 7 3" xfId="46373" xr:uid="{00000000-0005-0000-0000-0000B3E00000}"/>
    <cellStyle name="Style 1 8" xfId="46374" xr:uid="{00000000-0005-0000-0000-0000B4E00000}"/>
    <cellStyle name="Style 1 8 2" xfId="46375" xr:uid="{00000000-0005-0000-0000-0000B5E00000}"/>
    <cellStyle name="Style 1 8 2 2" xfId="46376" xr:uid="{00000000-0005-0000-0000-0000B6E00000}"/>
    <cellStyle name="Style 1 8 3" xfId="46377" xr:uid="{00000000-0005-0000-0000-0000B7E00000}"/>
    <cellStyle name="Style 1 9" xfId="46378" xr:uid="{00000000-0005-0000-0000-0000B8E00000}"/>
    <cellStyle name="Style 1 9 2" xfId="46379" xr:uid="{00000000-0005-0000-0000-0000B9E00000}"/>
    <cellStyle name="Style 1 9 2 2" xfId="46380" xr:uid="{00000000-0005-0000-0000-0000BAE00000}"/>
    <cellStyle name="Style 1 9 3" xfId="46381" xr:uid="{00000000-0005-0000-0000-0000BBE00000}"/>
    <cellStyle name="Style 1_Comparison Inventory &amp; AP consign B2S 301113" xfId="46382" xr:uid="{00000000-0005-0000-0000-0000BCE00000}"/>
    <cellStyle name="Style 2" xfId="46383" xr:uid="{00000000-0005-0000-0000-0000BDE00000}"/>
    <cellStyle name="Style 3" xfId="46384" xr:uid="{00000000-0005-0000-0000-0000BEE00000}"/>
    <cellStyle name="Style 4" xfId="46385" xr:uid="{00000000-0005-0000-0000-0000BFE00000}"/>
    <cellStyle name="Style 5" xfId="46386" xr:uid="{00000000-0005-0000-0000-0000C0E00000}"/>
    <cellStyle name="Style 6" xfId="46387" xr:uid="{00000000-0005-0000-0000-0000C1E00000}"/>
    <cellStyle name="Style 7" xfId="46388" xr:uid="{00000000-0005-0000-0000-0000C2E00000}"/>
    <cellStyle name="style1" xfId="46389" xr:uid="{00000000-0005-0000-0000-0000C3E00000}"/>
    <cellStyle name="STYLE1 - Style1" xfId="46390" xr:uid="{00000000-0005-0000-0000-0000C4E00000}"/>
    <cellStyle name="STYLE2" xfId="46391" xr:uid="{00000000-0005-0000-0000-0000C5E00000}"/>
    <cellStyle name="STYLE2 - Style2" xfId="46392" xr:uid="{00000000-0005-0000-0000-0000C6E00000}"/>
    <cellStyle name="STYLE3" xfId="46393" xr:uid="{00000000-0005-0000-0000-0000C7E00000}"/>
    <cellStyle name="STYLE3 - Style3" xfId="46394" xr:uid="{00000000-0005-0000-0000-0000C8E00000}"/>
    <cellStyle name="STYLE4" xfId="46395" xr:uid="{00000000-0005-0000-0000-0000C9E00000}"/>
    <cellStyle name="STYLE5" xfId="46396" xr:uid="{00000000-0005-0000-0000-0000CAE00000}"/>
    <cellStyle name="STYLE6" xfId="46397" xr:uid="{00000000-0005-0000-0000-0000CBE00000}"/>
    <cellStyle name="STYLE7" xfId="46398" xr:uid="{00000000-0005-0000-0000-0000CCE00000}"/>
    <cellStyle name="STYLE8" xfId="46399" xr:uid="{00000000-0005-0000-0000-0000CDE00000}"/>
    <cellStyle name="subhead" xfId="46400" xr:uid="{00000000-0005-0000-0000-0000CEE00000}"/>
    <cellStyle name="SubHeading" xfId="46401" xr:uid="{00000000-0005-0000-0000-0000CFE00000}"/>
    <cellStyle name="Subsection Heading" xfId="46402" xr:uid="{00000000-0005-0000-0000-0000D0E00000}"/>
    <cellStyle name="Subtotal" xfId="46403" xr:uid="{00000000-0005-0000-0000-0000D1E00000}"/>
    <cellStyle name="Subtotal 2" xfId="46404" xr:uid="{00000000-0005-0000-0000-0000D2E00000}"/>
    <cellStyle name="Subtotal 3" xfId="46405" xr:uid="{00000000-0005-0000-0000-0000D3E00000}"/>
    <cellStyle name="sw" xfId="46406" xr:uid="{00000000-0005-0000-0000-0000D4E00000}"/>
    <cellStyle name="Tabelle Text 10" xfId="46407" xr:uid="{00000000-0005-0000-0000-0000D5E00000}"/>
    <cellStyle name="Tabelle Zahl 2 10" xfId="46408" xr:uid="{00000000-0005-0000-0000-0000D6E00000}"/>
    <cellStyle name="Table  - Style5" xfId="46409" xr:uid="{00000000-0005-0000-0000-0000D7E00000}"/>
    <cellStyle name="Table  - Style6" xfId="46410" xr:uid="{00000000-0005-0000-0000-0000D8E00000}"/>
    <cellStyle name="Table Head" xfId="46411" xr:uid="{00000000-0005-0000-0000-0000D9E00000}"/>
    <cellStyle name="Table Head Aligned" xfId="46412" xr:uid="{00000000-0005-0000-0000-0000DAE00000}"/>
    <cellStyle name="Table Head Blue" xfId="46413" xr:uid="{00000000-0005-0000-0000-0000DBE00000}"/>
    <cellStyle name="Table Head Green" xfId="46414" xr:uid="{00000000-0005-0000-0000-0000DCE00000}"/>
    <cellStyle name="Table Heading" xfId="46415" xr:uid="{00000000-0005-0000-0000-0000DDE00000}"/>
    <cellStyle name="Table Source" xfId="46416" xr:uid="{00000000-0005-0000-0000-0000DEE00000}"/>
    <cellStyle name="Table Text" xfId="46417" xr:uid="{00000000-0005-0000-0000-0000DFE00000}"/>
    <cellStyle name="Table Title" xfId="46418" xr:uid="{00000000-0005-0000-0000-0000E0E00000}"/>
    <cellStyle name="Table Units" xfId="46419" xr:uid="{00000000-0005-0000-0000-0000E1E00000}"/>
    <cellStyle name="Table_Header" xfId="46420" xr:uid="{00000000-0005-0000-0000-0000E2E00000}"/>
    <cellStyle name="TB" xfId="46421" xr:uid="{00000000-0005-0000-0000-0000E3E00000}"/>
    <cellStyle name="TED STANDARD" xfId="46422" xr:uid="{00000000-0005-0000-0000-0000E4E00000}"/>
    <cellStyle name="Text" xfId="46423" xr:uid="{00000000-0005-0000-0000-0000E5E00000}"/>
    <cellStyle name="Text 1" xfId="46424" xr:uid="{00000000-0005-0000-0000-0000E6E00000}"/>
    <cellStyle name="Text 2" xfId="46425" xr:uid="{00000000-0005-0000-0000-0000E7E00000}"/>
    <cellStyle name="Text Head 1" xfId="46426" xr:uid="{00000000-0005-0000-0000-0000E8E00000}"/>
    <cellStyle name="Text Head 2" xfId="46427" xr:uid="{00000000-0005-0000-0000-0000E9E00000}"/>
    <cellStyle name="Text Indent 1" xfId="46428" xr:uid="{00000000-0005-0000-0000-0000EAE00000}"/>
    <cellStyle name="Text Indent 2" xfId="46429" xr:uid="{00000000-0005-0000-0000-0000EBE00000}"/>
    <cellStyle name="Text Indent A" xfId="46430" xr:uid="{00000000-0005-0000-0000-0000ECE00000}"/>
    <cellStyle name="Text Indent B" xfId="46431" xr:uid="{00000000-0005-0000-0000-0000EDE00000}"/>
    <cellStyle name="Text Indent C" xfId="46432" xr:uid="{00000000-0005-0000-0000-0000EEE00000}"/>
    <cellStyle name="þ_x001d_ð'&amp;Oy?Hy9_x0008__x000f__x0007_æ_x0007__x0007__x0001__x0001_" xfId="46433" xr:uid="{00000000-0005-0000-0000-0000EFE00000}"/>
    <cellStyle name="þ_x001d_ðK&amp;‚ý»&amp;{ý_x000b__x0008_n_x0008_B _x0007__x0001__x0001_" xfId="46434" xr:uid="{00000000-0005-0000-0000-0000F0E00000}"/>
    <cellStyle name="Tickmark" xfId="46435" xr:uid="{00000000-0005-0000-0000-0000F1E00000}"/>
    <cellStyle name="Times 10" xfId="46436" xr:uid="{00000000-0005-0000-0000-0000F2E00000}"/>
    <cellStyle name="Times 12" xfId="46437" xr:uid="{00000000-0005-0000-0000-0000F3E00000}"/>
    <cellStyle name="Times New Roman" xfId="46438" xr:uid="{00000000-0005-0000-0000-0000F4E00000}"/>
    <cellStyle name="Title  -  Column" xfId="46439" xr:uid="{00000000-0005-0000-0000-0000F5E00000}"/>
    <cellStyle name="Title  - Style1" xfId="46440" xr:uid="{00000000-0005-0000-0000-0000F6E00000}"/>
    <cellStyle name="Title  - Style6" xfId="46441" xr:uid="{00000000-0005-0000-0000-0000F7E00000}"/>
    <cellStyle name="Title 2" xfId="46442" xr:uid="{00000000-0005-0000-0000-0000F8E00000}"/>
    <cellStyle name="Title 3" xfId="46443" xr:uid="{00000000-0005-0000-0000-0000F9E00000}"/>
    <cellStyle name="Title 4" xfId="46444" xr:uid="{00000000-0005-0000-0000-0000FAE00000}"/>
    <cellStyle name="Title 5" xfId="46445" xr:uid="{00000000-0005-0000-0000-0000FBE00000}"/>
    <cellStyle name="TMS 24 - Style7" xfId="46446" xr:uid="{00000000-0005-0000-0000-0000FCE00000}"/>
    <cellStyle name="TMS RMMN" xfId="46447" xr:uid="{00000000-0005-0000-0000-0000FDE00000}"/>
    <cellStyle name="TOC 1" xfId="46448" xr:uid="{00000000-0005-0000-0000-0000FEE00000}"/>
    <cellStyle name="TOC 2" xfId="46449" xr:uid="{00000000-0005-0000-0000-0000FFE00000}"/>
    <cellStyle name="Topline" xfId="46450" xr:uid="{00000000-0005-0000-0000-000000E10000}"/>
    <cellStyle name="Total 2" xfId="46451" xr:uid="{00000000-0005-0000-0000-000001E10000}"/>
    <cellStyle name="Total 2 2" xfId="46452" xr:uid="{00000000-0005-0000-0000-000002E10000}"/>
    <cellStyle name="Total 3" xfId="46453" xr:uid="{00000000-0005-0000-0000-000003E10000}"/>
    <cellStyle name="Total 4" xfId="46454" xr:uid="{00000000-0005-0000-0000-000004E10000}"/>
    <cellStyle name="Total 5" xfId="46455" xr:uid="{00000000-0005-0000-0000-000005E10000}"/>
    <cellStyle name="TotCol - Style5" xfId="46456" xr:uid="{00000000-0005-0000-0000-000006E10000}"/>
    <cellStyle name="TotCol - Style7" xfId="46457" xr:uid="{00000000-0005-0000-0000-000007E10000}"/>
    <cellStyle name="TotRow - Style4" xfId="46458" xr:uid="{00000000-0005-0000-0000-000008E10000}"/>
    <cellStyle name="TotRow - Style8" xfId="46459" xr:uid="{00000000-0005-0000-0000-000009E10000}"/>
    <cellStyle name="Try1" xfId="46460" xr:uid="{00000000-0005-0000-0000-00000AE10000}"/>
    <cellStyle name="turns the number of whole workdays between two dateœ" xfId="46461" xr:uid="{00000000-0005-0000-0000-00000BE10000}"/>
    <cellStyle name="Tusental (0)_Blad1" xfId="46462" xr:uid="{00000000-0005-0000-0000-00000CE10000}"/>
    <cellStyle name="Tusental_Blad1" xfId="46463" xr:uid="{00000000-0005-0000-0000-00000DE10000}"/>
    <cellStyle name="Underline_Double" xfId="46464" xr:uid="{00000000-0005-0000-0000-00000EE10000}"/>
    <cellStyle name="Unprot" xfId="46465" xr:uid="{00000000-0005-0000-0000-00000FE10000}"/>
    <cellStyle name="Unprot$" xfId="46466" xr:uid="{00000000-0005-0000-0000-000010E10000}"/>
    <cellStyle name="Unprot_B2S Legal COA_BSPL_ P13A  02032012 " xfId="46467" xr:uid="{00000000-0005-0000-0000-000011E10000}"/>
    <cellStyle name="Unprotect" xfId="46468" xr:uid="{00000000-0005-0000-0000-000012E10000}"/>
    <cellStyle name="unprotected" xfId="46469" xr:uid="{00000000-0005-0000-0000-000013E10000}"/>
    <cellStyle name="Update" xfId="46470" xr:uid="{00000000-0005-0000-0000-000014E10000}"/>
    <cellStyle name="Valuta (0)" xfId="46471" xr:uid="{00000000-0005-0000-0000-000015E10000}"/>
    <cellStyle name="Valuta [0]_form8Q" xfId="46472" xr:uid="{00000000-0005-0000-0000-000016E10000}"/>
    <cellStyle name="Valuta_Balance" xfId="46473" xr:uid="{00000000-0005-0000-0000-000017E10000}"/>
    <cellStyle name="Valuutta_BINV" xfId="46474" xr:uid="{00000000-0005-0000-0000-000018E10000}"/>
    <cellStyle name="vide1" xfId="46475" xr:uid="{00000000-0005-0000-0000-000019E10000}"/>
    <cellStyle name="vu" xfId="46476" xr:uid="{00000000-0005-0000-0000-00001AE10000}"/>
    <cellStyle name="W" xfId="46477" xr:uid="{00000000-0005-0000-0000-00001BE10000}"/>
    <cellStyle name="W_APN-Other co." xfId="46478" xr:uid="{00000000-0005-0000-0000-00001CE10000}"/>
    <cellStyle name="W_Confirm related " xfId="46479" xr:uid="{00000000-0005-0000-0000-00001DE10000}"/>
    <cellStyle name="W_ODP-2" xfId="46480" xr:uid="{00000000-0005-0000-0000-00001EE10000}"/>
    <cellStyle name="Währung [0]_GB96ISTO" xfId="46481" xr:uid="{00000000-0005-0000-0000-00001FE10000}"/>
    <cellStyle name="Währung_GB96ISTO" xfId="46482" xr:uid="{00000000-0005-0000-0000-000020E10000}"/>
    <cellStyle name="Walutowy [0]_laroux" xfId="46483" xr:uid="{00000000-0005-0000-0000-000021E10000}"/>
    <cellStyle name="Walutowy_laroux" xfId="46484" xr:uid="{00000000-0005-0000-0000-000022E10000}"/>
    <cellStyle name="Warning Text 2" xfId="46485" xr:uid="{00000000-0005-0000-0000-000023E10000}"/>
    <cellStyle name="Warning Text 3" xfId="46486" xr:uid="{00000000-0005-0000-0000-000024E10000}"/>
    <cellStyle name="Warning Text 4" xfId="46487" xr:uid="{00000000-0005-0000-0000-000025E10000}"/>
    <cellStyle name="Warning Text 5" xfId="46488" xr:uid="{00000000-0005-0000-0000-000026E10000}"/>
    <cellStyle name="Work in progress" xfId="46489" xr:uid="{00000000-0005-0000-0000-000027E10000}"/>
    <cellStyle name="wrap" xfId="46490" xr:uid="{00000000-0005-0000-0000-000028E10000}"/>
    <cellStyle name="Wไhrung [0]_35ERI8T2gbIEMixb4v26icuOo" xfId="46491" xr:uid="{00000000-0005-0000-0000-000029E10000}"/>
    <cellStyle name="Wไhrung_35ERI8T2gbIEMixb4v26icuOo" xfId="46492" xr:uid="{00000000-0005-0000-0000-00002AE10000}"/>
    <cellStyle name="X" xfId="46493" xr:uid="{00000000-0005-0000-0000-00002BE10000}"/>
    <cellStyle name="XLS'|_x0005_t" xfId="46494" xr:uid="{00000000-0005-0000-0000-00002CE10000}"/>
    <cellStyle name="Year" xfId="46495" xr:uid="{00000000-0005-0000-0000-00002DE10000}"/>
    <cellStyle name="Yen" xfId="46496" xr:uid="{00000000-0005-0000-0000-00002EE10000}"/>
    <cellStyle name="ZSAPBEXsubtitle" xfId="46497" xr:uid="{00000000-0005-0000-0000-00002FE10000}"/>
    <cellStyle name="アクセント 1" xfId="46498" xr:uid="{00000000-0005-0000-0000-000030E10000}"/>
    <cellStyle name="アクセント 1 2" xfId="46499" xr:uid="{00000000-0005-0000-0000-000031E10000}"/>
    <cellStyle name="アクセント 2" xfId="46500" xr:uid="{00000000-0005-0000-0000-000032E10000}"/>
    <cellStyle name="アクセント 2 2" xfId="46501" xr:uid="{00000000-0005-0000-0000-000033E10000}"/>
    <cellStyle name="アクセント 3" xfId="46502" xr:uid="{00000000-0005-0000-0000-000034E10000}"/>
    <cellStyle name="アクセント 3 2" xfId="46503" xr:uid="{00000000-0005-0000-0000-000035E10000}"/>
    <cellStyle name="アクセント 4" xfId="46504" xr:uid="{00000000-0005-0000-0000-000036E10000}"/>
    <cellStyle name="アクセント 4 2" xfId="46505" xr:uid="{00000000-0005-0000-0000-000037E10000}"/>
    <cellStyle name="アクセント 5" xfId="46506" xr:uid="{00000000-0005-0000-0000-000038E10000}"/>
    <cellStyle name="アクセント 5 2" xfId="46507" xr:uid="{00000000-0005-0000-0000-000039E10000}"/>
    <cellStyle name="アクセント 6" xfId="46508" xr:uid="{00000000-0005-0000-0000-00003AE10000}"/>
    <cellStyle name="アクセント 6 2" xfId="46509" xr:uid="{00000000-0005-0000-0000-00003BE10000}"/>
    <cellStyle name="ｵﾒﾁ｡ﾒﾃ爼ﾗ靉ﾁ篦ｧﾋﾅﾒﾂﾁﾔｵﾔ" xfId="46510" xr:uid="{00000000-0005-0000-0000-00003CE10000}"/>
    <cellStyle name="タイトル" xfId="46511" xr:uid="{00000000-0005-0000-0000-00003DE10000}"/>
    <cellStyle name="タイトル 2" xfId="46512" xr:uid="{00000000-0005-0000-0000-00003EE10000}"/>
    <cellStyle name="チェック セル" xfId="46513" xr:uid="{00000000-0005-0000-0000-00003FE10000}"/>
    <cellStyle name="チェック セル 2" xfId="46514" xr:uid="{00000000-0005-0000-0000-000040E10000}"/>
    <cellStyle name="どちらでもない" xfId="46515" xr:uid="{00000000-0005-0000-0000-000041E10000}"/>
    <cellStyle name="どちらでもない 2" xfId="46516" xr:uid="{00000000-0005-0000-0000-000042E10000}"/>
    <cellStyle name="パーセント()" xfId="46517" xr:uid="{00000000-0005-0000-0000-000043E10000}"/>
    <cellStyle name="パーセント(0.00)" xfId="46518" xr:uid="{00000000-0005-0000-0000-000044E10000}"/>
    <cellStyle name="パーセント[0.00]" xfId="46519" xr:uid="{00000000-0005-0000-0000-000045E10000}"/>
    <cellStyle name="ハイパーリンク" xfId="46520" xr:uid="{00000000-0005-0000-0000-000046E10000}"/>
    <cellStyle name="メモ" xfId="46521" xr:uid="{00000000-0005-0000-0000-000047E10000}"/>
    <cellStyle name="リンク セル" xfId="46522" xr:uid="{00000000-0005-0000-0000-000048E10000}"/>
    <cellStyle name="リンク セル 2" xfId="46523" xr:uid="{00000000-0005-0000-0000-000049E10000}"/>
    <cellStyle name="ऌଃⴁ-Ј" xfId="46524" xr:uid="{00000000-0005-0000-0000-00004AE10000}"/>
    <cellStyle name="ଃࠁ_x0004_Ȁ-ă$ऌଃāżЈȂă$ऌଃਁȋЈȂⴂ̀␁ఀ̉ċଊƠЈ" xfId="46525" xr:uid="{00000000-0005-0000-0000-00004BE10000}"/>
    <cellStyle name="เครื่องหมายเปอร์เซ็นต์" xfId="46526" xr:uid="{00000000-0005-0000-0000-00004CE10000}"/>
    <cellStyle name="เครื่องหมายจุลภาค" xfId="46527" xr:uid="{00000000-0005-0000-0000-00004DE10000}"/>
    <cellStyle name="เครื่องหมายจุลภาค [0]" xfId="46528" xr:uid="{00000000-0005-0000-0000-00004EE10000}"/>
    <cellStyle name="เครื่องหมายจุลภาค [0] 2" xfId="46529" xr:uid="{00000000-0005-0000-0000-00004FE10000}"/>
    <cellStyle name="เครื่องหมายจุลภาค [0] 3" xfId="46530" xr:uid="{00000000-0005-0000-0000-000050E10000}"/>
    <cellStyle name="เครื่องหมายจุลภาค [0]_1" xfId="46531" xr:uid="{00000000-0005-0000-0000-000051E10000}"/>
    <cellStyle name="เครื่องหมายจุลภาค 10" xfId="46532" xr:uid="{00000000-0005-0000-0000-000052E10000}"/>
    <cellStyle name="เครื่องหมายจุลภาค 11" xfId="46533" xr:uid="{00000000-0005-0000-0000-000053E10000}"/>
    <cellStyle name="เครื่องหมายจุลภาค 12" xfId="46534" xr:uid="{00000000-0005-0000-0000-000054E10000}"/>
    <cellStyle name="เครื่องหมายจุลภาค 13" xfId="46535" xr:uid="{00000000-0005-0000-0000-000055E10000}"/>
    <cellStyle name="เครื่องหมายจุลภาค 14" xfId="46536" xr:uid="{00000000-0005-0000-0000-000056E10000}"/>
    <cellStyle name="เครื่องหมายจุลภาค 2" xfId="46537" xr:uid="{00000000-0005-0000-0000-000057E10000}"/>
    <cellStyle name="เครื่องหมายจุลภาค 2 2" xfId="46538" xr:uid="{00000000-0005-0000-0000-000058E10000}"/>
    <cellStyle name="เครื่องหมายจุลภาค 2 3" xfId="46539" xr:uid="{00000000-0005-0000-0000-000059E10000}"/>
    <cellStyle name="เครื่องหมายจุลภาค 2 4" xfId="46540" xr:uid="{00000000-0005-0000-0000-00005AE10000}"/>
    <cellStyle name="เครื่องหมายจุลภาค 2_Acc.14115000" xfId="46541" xr:uid="{00000000-0005-0000-0000-00005BE10000}"/>
    <cellStyle name="เครื่องหมายจุลภาค 3" xfId="46542" xr:uid="{00000000-0005-0000-0000-00005CE10000}"/>
    <cellStyle name="เครื่องหมายจุลภาค 3 2" xfId="46543" xr:uid="{00000000-0005-0000-0000-00005DE10000}"/>
    <cellStyle name="เครื่องหมายจุลภาค 4" xfId="46544" xr:uid="{00000000-0005-0000-0000-00005EE10000}"/>
    <cellStyle name="เครื่องหมายจุลภาค 5" xfId="46545" xr:uid="{00000000-0005-0000-0000-00005FE10000}"/>
    <cellStyle name="เครื่องหมายจุลภาค 5 2" xfId="46546" xr:uid="{00000000-0005-0000-0000-000060E10000}"/>
    <cellStyle name="เครื่องหมายจุลภาค 6" xfId="46547" xr:uid="{00000000-0005-0000-0000-000061E10000}"/>
    <cellStyle name="เครื่องหมายจุลภาค 7" xfId="46548" xr:uid="{00000000-0005-0000-0000-000062E10000}"/>
    <cellStyle name="เครื่องหมายจุลภาค 8" xfId="46549" xr:uid="{00000000-0005-0000-0000-000063E10000}"/>
    <cellStyle name="เครื่องหมายจุลภาค 9" xfId="46550" xr:uid="{00000000-0005-0000-0000-000064E10000}"/>
    <cellStyle name="เครื่องหมายจุลภาค_~0391937" xfId="46551" xr:uid="{00000000-0005-0000-0000-000065E10000}"/>
    <cellStyle name="เครื่องหมายสกุลเงิน" xfId="46552" xr:uid="{00000000-0005-0000-0000-000066E10000}"/>
    <cellStyle name="เครื่องหมายสกุลเงิน [0]" xfId="46553" xr:uid="{00000000-0005-0000-0000-000067E10000}"/>
    <cellStyle name="เครื่องหมายสกุลเงิน_~0391937" xfId="46554" xr:uid="{00000000-0005-0000-0000-000068E10000}"/>
    <cellStyle name="เชื่อมโยงหลายมิติ" xfId="46555" xr:uid="{00000000-0005-0000-0000-000069E10000}"/>
    <cellStyle name="เซลล์ตรวจสอบ" xfId="46556" xr:uid="{00000000-0005-0000-0000-00006AE10000}"/>
    <cellStyle name="เซลล์ที่มีการเชื่อมโยง" xfId="46557" xr:uid="{00000000-0005-0000-0000-00006BE10000}"/>
    <cellStyle name="เปอร์เซ็นต์ 2" xfId="46558" xr:uid="{00000000-0005-0000-0000-00006CE10000}"/>
    <cellStyle name="เปอร์เซ็นต์ 3" xfId="46559" xr:uid="{00000000-0005-0000-0000-00006DE10000}"/>
    <cellStyle name="เปอร์เซ็นต์ 4" xfId="46560" xr:uid="{00000000-0005-0000-0000-00006EE10000}"/>
    <cellStyle name="เปอร์เซ็นต์ 5" xfId="46561" xr:uid="{00000000-0005-0000-0000-00006FE10000}"/>
    <cellStyle name="เปอร์เซ็นต์_WP_C_CM_AR_YE07" xfId="46562" xr:uid="{00000000-0005-0000-0000-000070E10000}"/>
    <cellStyle name="เส้นขอบขวา" xfId="46563" xr:uid="{00000000-0005-0000-0000-000071E10000}"/>
    <cellStyle name="แย่" xfId="46564" xr:uid="{00000000-0005-0000-0000-000072E10000}"/>
    <cellStyle name="แสดงผล" xfId="46565" xr:uid="{00000000-0005-0000-0000-000073E10000}"/>
    <cellStyle name="แสดงผล 2" xfId="46566" xr:uid="{00000000-0005-0000-0000-000074E10000}"/>
    <cellStyle name="การคำนวณ" xfId="46567" xr:uid="{00000000-0005-0000-0000-000075E10000}"/>
    <cellStyle name="การคำนวณ 2" xfId="46568" xr:uid="{00000000-0005-0000-0000-000076E10000}"/>
    <cellStyle name="ข้อความเตือน" xfId="46569" xr:uid="{00000000-0005-0000-0000-000077E10000}"/>
    <cellStyle name="ข้อความอธิบาย" xfId="46570" xr:uid="{00000000-0005-0000-0000-000078E10000}"/>
    <cellStyle name="ค@ฏ๋_9406BACK" xfId="46571" xr:uid="{00000000-0005-0000-0000-000079E10000}"/>
    <cellStyle name="คdคภฆ์[0]_9406BACK" xfId="46572" xr:uid="{00000000-0005-0000-0000-00007AE10000}"/>
    <cellStyle name="คdคภฆ์_9406BACK" xfId="46573" xr:uid="{00000000-0005-0000-0000-00007BE10000}"/>
    <cellStyle name="ฅ#,##0" xfId="46574" xr:uid="{00000000-0005-0000-0000-00007CE10000}"/>
    <cellStyle name="ชื่อเรื่อง" xfId="46575" xr:uid="{00000000-0005-0000-0000-00007DE10000}"/>
    <cellStyle name="ณfน๔ [0]_Sheet1" xfId="46576" xr:uid="{00000000-0005-0000-0000-00007EE10000}"/>
    <cellStyle name="ณfน๔[0]_9406BACK" xfId="46577" xr:uid="{00000000-0005-0000-0000-00007FE10000}"/>
    <cellStyle name="ณfน๔_9406BACK" xfId="46578" xr:uid="{00000000-0005-0000-0000-000080E10000}"/>
    <cellStyle name="ดี" xfId="46579" xr:uid="{00000000-0005-0000-0000-000081E10000}"/>
    <cellStyle name="ตามการเชื่อมโยงหลายมิติ" xfId="46580" xr:uid="{00000000-0005-0000-0000-000082E10000}"/>
    <cellStyle name="น้บะภฒ_95" xfId="46581" xr:uid="{00000000-0005-0000-0000-000083E10000}"/>
    <cellStyle name="ปกติ 2" xfId="46582" xr:uid="{00000000-0005-0000-0000-000084E10000}"/>
    <cellStyle name="ปกติ 2 2" xfId="46583" xr:uid="{00000000-0005-0000-0000-000085E10000}"/>
    <cellStyle name="ปกติ 2 2 2" xfId="46584" xr:uid="{00000000-0005-0000-0000-000086E10000}"/>
    <cellStyle name="ปกติ 2 2_HWไทวัสดุ2 -งานระบบฯBOQ-NEW FORMAT II (4-8-53)ปรับราคาR2-25-11-53" xfId="46585" xr:uid="{00000000-0005-0000-0000-000087E10000}"/>
    <cellStyle name="ปกติ 2_Depre-09" xfId="46586" xr:uid="{00000000-0005-0000-0000-000088E10000}"/>
    <cellStyle name="ปกติ 3" xfId="46587" xr:uid="{00000000-0005-0000-0000-000089E10000}"/>
    <cellStyle name="ปกติ 3 2" xfId="46588" xr:uid="{00000000-0005-0000-0000-00008AE10000}"/>
    <cellStyle name="ปกติ 3_HWไทวัสดุ2 -งานระบบฯBOQ-NEW FORMAT II (4-8-53)ปรับราคาR2-25-11-53" xfId="46589" xr:uid="{00000000-0005-0000-0000-00008BE10000}"/>
    <cellStyle name="ปกติ 4" xfId="46590" xr:uid="{00000000-0005-0000-0000-00008CE10000}"/>
    <cellStyle name="ปกติ 5" xfId="46591" xr:uid="{00000000-0005-0000-0000-00008DE10000}"/>
    <cellStyle name="ปกติ_%e0%b8%9e%e0%b8%b5%e0%b9%88%e0%b8%95%e0%b9%89%e0%b8%ad%e0%b8%a2(1)" xfId="46592" xr:uid="{00000000-0005-0000-0000-00008EE10000}"/>
    <cellStyle name="ป้อนค่า" xfId="46593" xr:uid="{00000000-0005-0000-0000-00008FE10000}"/>
    <cellStyle name="ป้อนค่า 2" xfId="46594" xr:uid="{00000000-0005-0000-0000-000090E10000}"/>
    <cellStyle name="ป้อนค่า 3" xfId="46595" xr:uid="{00000000-0005-0000-0000-000091E10000}"/>
    <cellStyle name="ปานกลาง" xfId="46596" xr:uid="{00000000-0005-0000-0000-000092E10000}"/>
    <cellStyle name="ผลรวม" xfId="46597" xr:uid="{00000000-0005-0000-0000-000093E10000}"/>
    <cellStyle name="ผลรวม 2" xfId="46598" xr:uid="{00000000-0005-0000-0000-000094E10000}"/>
    <cellStyle name="ฤ?ธถ [0]_95" xfId="46599" xr:uid="{00000000-0005-0000-0000-000095E10000}"/>
    <cellStyle name="ฤ?ธถ_95" xfId="46600" xr:uid="{00000000-0005-0000-0000-000096E10000}"/>
    <cellStyle name="ฤธถ [0]_0e82ylkxXsZu0YORaMwizTk2E" xfId="46601" xr:uid="{00000000-0005-0000-0000-000097E10000}"/>
    <cellStyle name="ฤธถ_0e82ylkxXsZu0YORaMwizTk2E" xfId="46602" xr:uid="{00000000-0005-0000-0000-000098E10000}"/>
    <cellStyle name="ล_x000b_ศญ_ฝลฐๆฟตม๖วฅ" xfId="46603" xr:uid="{00000000-0005-0000-0000-000099E10000}"/>
    <cellStyle name="ลEญ [0]_laroux" xfId="46604" xr:uid="{00000000-0005-0000-0000-00009AE10000}"/>
    <cellStyle name="ลEญ_laroux" xfId="46605" xr:uid="{00000000-0005-0000-0000-00009BE10000}"/>
    <cellStyle name="ลวดลาย" xfId="46606" xr:uid="{00000000-0005-0000-0000-00009CE10000}"/>
    <cellStyle name="ล๋ศญ [0]_0e82ylkxXsZu0YORaMwizTk2E" xfId="46607" xr:uid="{00000000-0005-0000-0000-00009DE10000}"/>
    <cellStyle name="ล๋ศญ_0e82ylkxXsZu0YORaMwizTk2E" xfId="46608" xr:uid="{00000000-0005-0000-0000-00009EE10000}"/>
    <cellStyle name="ลักษณะ 1" xfId="46609" xr:uid="{00000000-0005-0000-0000-00009FE10000}"/>
    <cellStyle name="ลักษณะ 2" xfId="46610" xr:uid="{00000000-0005-0000-0000-0000A0E10000}"/>
    <cellStyle name="ลักษณะ 3" xfId="46611" xr:uid="{00000000-0005-0000-0000-0000A1E10000}"/>
    <cellStyle name="ลักษณะ 4" xfId="46612" xr:uid="{00000000-0005-0000-0000-0000A2E10000}"/>
    <cellStyle name="ลักษณะ 5" xfId="46613" xr:uid="{00000000-0005-0000-0000-0000A3E10000}"/>
    <cellStyle name="ลักษณะ 6" xfId="46614" xr:uid="{00000000-0005-0000-0000-0000A4E10000}"/>
    <cellStyle name="ลักษณะ 7" xfId="46615" xr:uid="{00000000-0005-0000-0000-0000A5E10000}"/>
    <cellStyle name="วฅมุ_0ev2ylkxXsZu0YNRaLvhySk1E" xfId="46616" xr:uid="{00000000-0005-0000-0000-0000A6E10000}"/>
    <cellStyle name="ส่วนที่ถูกเน้น1" xfId="46617" xr:uid="{00000000-0005-0000-0000-0000A7E10000}"/>
    <cellStyle name="ส่วนที่ถูกเน้น2" xfId="46618" xr:uid="{00000000-0005-0000-0000-0000A8E10000}"/>
    <cellStyle name="ส่วนที่ถูกเน้น3" xfId="46619" xr:uid="{00000000-0005-0000-0000-0000A9E10000}"/>
    <cellStyle name="ส่วนที่ถูกเน้น4" xfId="46620" xr:uid="{00000000-0005-0000-0000-0000AAE10000}"/>
    <cellStyle name="ส่วนที่ถูกเน้น5" xfId="46621" xr:uid="{00000000-0005-0000-0000-0000ABE10000}"/>
    <cellStyle name="ส่วนที่ถูกเน้น6" xfId="46622" xr:uid="{00000000-0005-0000-0000-0000ACE10000}"/>
    <cellStyle name="หมายเหตุ" xfId="46623" xr:uid="{00000000-0005-0000-0000-0000ADE10000}"/>
    <cellStyle name="หมายเหตุ 2" xfId="46624" xr:uid="{00000000-0005-0000-0000-0000AEE10000}"/>
    <cellStyle name="หมายเหตุ 3" xfId="46625" xr:uid="{00000000-0005-0000-0000-0000AFE10000}"/>
    <cellStyle name="หัวเรื่อง 1" xfId="46626" xr:uid="{00000000-0005-0000-0000-0000B0E10000}"/>
    <cellStyle name="หัวเรื่อง 2" xfId="46627" xr:uid="{00000000-0005-0000-0000-0000B1E10000}"/>
    <cellStyle name="หัวเรื่อง 3" xfId="46628" xr:uid="{00000000-0005-0000-0000-0000B2E10000}"/>
    <cellStyle name="หัวเรื่อง 4" xfId="46629" xr:uid="{00000000-0005-0000-0000-0000B3E10000}"/>
    <cellStyle name="?메모리" xfId="46630" xr:uid="{00000000-0005-0000-0000-0000B4E10000}"/>
    <cellStyle name="ơ᪒＀＀＀＀＀＀＀＀＀＀＀＀＀＀＀＀＀＀＀＀＀＀＀＀＀＀＀＀ma_QTR94_95_1ฟ๙ศธบ๑ณปฟช (2)" xfId="46631" xr:uid="{00000000-0005-0000-0000-0000B5E10000}"/>
    <cellStyle name="…_x000e__x000a_ธ๎_x000c_U_x0001_ฅ_x0005_ด_x000a__x0007__x0001__x0001_" xfId="46632" xr:uid="{00000000-0005-0000-0000-0000B6E10000}"/>
    <cellStyle name="_x001d_๐'&amp;O—&amp;H_x000b__x0008_4_x0018__x0005__x0019__x000f__x0001__x0001_" xfId="46633" xr:uid="{00000000-0005-0000-0000-0000B7E10000}"/>
    <cellStyle name="_x001d_๐'&amp;O—&amp;Hx_x0001_ํ_x0007__x0016__x0011__x0007__x0001__x0001_" xfId="46634" xr:uid="{00000000-0005-0000-0000-0000B8E10000}"/>
    <cellStyle name="_x001d_๐7_x000c_๎_x0017__x000d_เU_x0001_า_x0006_|!_x0007__x0001__x0001_" xfId="46635" xr:uid="{00000000-0005-0000-0000-0000B9E10000}"/>
    <cellStyle name="_x001d_๐7_x000c_๎_x0017__x000d_เU_x0001_า_x0006_!_x0007__x0001__x0001_" xfId="46636" xr:uid="{00000000-0005-0000-0000-0000BAE10000}"/>
    <cellStyle name="_xddb0_̟ᩒb_xdddc_̟ᩢb_xde1c_̟ᩲbơ᪂bơ᪒＀＀＀＀＀＀＀＀＀＀＀＀＀＀＀＀＀＀＀＀＀＀＀＀＀＀＀＀ma_QTR94_95_1ฟ๙ศธบ๑ณปฟช (2)" xfId="46637" xr:uid="{00000000-0005-0000-0000-0000BBE10000}"/>
    <cellStyle name="가능), 메모리 매핑 파일 등이 있습니다." xfId="46638" xr:uid="{00000000-0005-0000-0000-0000BCE10000}"/>
    <cellStyle name="가능한 메모리" xfId="46639" xr:uid="{00000000-0005-0000-0000-0000BDE10000}"/>
    <cellStyle name="강조색1" xfId="46640" xr:uid="{00000000-0005-0000-0000-0000BEE10000}"/>
    <cellStyle name="강조색2" xfId="46641" xr:uid="{00000000-0005-0000-0000-0000BFE10000}"/>
    <cellStyle name="강조색3" xfId="46642" xr:uid="{00000000-0005-0000-0000-0000C0E10000}"/>
    <cellStyle name="강조색4" xfId="46643" xr:uid="{00000000-0005-0000-0000-0000C1E10000}"/>
    <cellStyle name="강조색5" xfId="46644" xr:uid="{00000000-0005-0000-0000-0000C2E10000}"/>
    <cellStyle name="강조색6" xfId="46645" xr:uid="{00000000-0005-0000-0000-0000C3E10000}"/>
    <cellStyle name="경고문" xfId="46646" xr:uid="{00000000-0005-0000-0000-0000C4E10000}"/>
    <cellStyle name="계산" xfId="46647" xr:uid="{00000000-0005-0000-0000-0000C5E10000}"/>
    <cellStyle name="고정소숫점" xfId="46648" xr:uid="{00000000-0005-0000-0000-0000C6E10000}"/>
    <cellStyle name="고정출력1" xfId="46649" xr:uid="{00000000-0005-0000-0000-0000C7E10000}"/>
    <cellStyle name="고정출력2" xfId="46650" xr:uid="{00000000-0005-0000-0000-0000C8E10000}"/>
    <cellStyle name="나쁨" xfId="46651" xr:uid="{00000000-0005-0000-0000-0000C9E10000}"/>
    <cellStyle name="날짜" xfId="46652" xr:uid="{00000000-0005-0000-0000-0000CAE10000}"/>
    <cellStyle name="는 데이터 구성입니다._x000d__x000a_" xfId="46653" xr:uid="{00000000-0005-0000-0000-0000CBE10000}"/>
    <cellStyle name="다." xfId="46654" xr:uid="{00000000-0005-0000-0000-0000CCE10000}"/>
    <cellStyle name="달러" xfId="46655" xr:uid="{00000000-0005-0000-0000-0000CDE10000}"/>
    <cellStyle name="대제목" xfId="46656" xr:uid="{00000000-0005-0000-0000-0000CEE10000}"/>
    <cellStyle name="뒤에 오는 하이퍼링크" xfId="46657" xr:uid="{00000000-0005-0000-0000-0000CFE10000}"/>
    <cellStyle name="똿떓죶Ø괻 [0.00]_PRODUCT DETAIL Q1" xfId="46658" xr:uid="{00000000-0005-0000-0000-0000D0E10000}"/>
    <cellStyle name="똿떓죶Ø괻_PRODUCT DETAIL Q1" xfId="46659" xr:uid="{00000000-0005-0000-0000-0000D1E10000}"/>
    <cellStyle name="똿뗦먛귟 [0.00]_PRODUCT DETAIL Q1" xfId="46660" xr:uid="{00000000-0005-0000-0000-0000D2E10000}"/>
    <cellStyle name="똿뗦먛귟_PRODUCT DETAIL Q1" xfId="46661" xr:uid="{00000000-0005-0000-0000-0000D3E10000}"/>
    <cellStyle name="로부터 할당된 바이트 수입니다. 잠겨진 교체 파일 페이지도 '교체 가능' 상태로 표시됩니다." xfId="46662" xr:uid="{00000000-0005-0000-0000-0000D4E10000}"/>
    <cellStyle name="리 관리자" xfId="46663" xr:uid="{00000000-0005-0000-0000-0000D5E10000}"/>
    <cellStyle name="메모" xfId="46664" xr:uid="{00000000-0005-0000-0000-0000D6E10000}"/>
    <cellStyle name="묮뎋 [0.00]_PRODUCT DETAIL Q1" xfId="46665" xr:uid="{00000000-0005-0000-0000-0000D7E10000}"/>
    <cellStyle name="묮뎋_PRODUCT DETAIL Q1" xfId="46666" xr:uid="{00000000-0005-0000-0000-0000D8E10000}"/>
    <cellStyle name="문자필드" xfId="46667" xr:uid="{00000000-0005-0000-0000-0000D9E10000}"/>
    <cellStyle name="믅됞 [0.00]_PRODUCT DETAIL Q1" xfId="46668" xr:uid="{00000000-0005-0000-0000-0000DAE10000}"/>
    <cellStyle name="믅됞_PRODUCT DETAIL Q1" xfId="46669" xr:uid="{00000000-0005-0000-0000-0000DBE10000}"/>
    <cellStyle name="밍? [0]_엄넷?? " xfId="46670" xr:uid="{00000000-0005-0000-0000-0000DCE10000}"/>
    <cellStyle name="밍?_엄넷?? " xfId="46671" xr:uid="{00000000-0005-0000-0000-0000DDE10000}"/>
    <cellStyle name="백분율 2" xfId="46672" xr:uid="{00000000-0005-0000-0000-0000DEE10000}"/>
    <cellStyle name="백분율_95" xfId="46673" xr:uid="{00000000-0005-0000-0000-0000DFE10000}"/>
    <cellStyle name="보통" xfId="46674" xr:uid="{00000000-0005-0000-0000-0000E0E10000}"/>
    <cellStyle name="분수" xfId="46675" xr:uid="{00000000-0005-0000-0000-0000E1E10000}"/>
    <cellStyle name="뷭?" xfId="46676" xr:uid="{00000000-0005-0000-0000-0000E2E10000}"/>
    <cellStyle name="뷰A? [0]_엄넷?? " xfId="46677" xr:uid="{00000000-0005-0000-0000-0000E3E10000}"/>
    <cellStyle name="뷰A?_엄넷?? " xfId="46678" xr:uid="{00000000-0005-0000-0000-0000E4E10000}"/>
    <cellStyle name="설명 텍스트" xfId="46679" xr:uid="{00000000-0005-0000-0000-0000E5E10000}"/>
    <cellStyle name="셀 확인" xfId="46680" xr:uid="{00000000-0005-0000-0000-0000E6E10000}"/>
    <cellStyle name="셈迷?XLS!check_filesche|_x0005_" xfId="46681" xr:uid="{00000000-0005-0000-0000-0000E7E10000}"/>
    <cellStyle name="소제목" xfId="46682" xr:uid="{00000000-0005-0000-0000-0000E8E10000}"/>
    <cellStyle name="숫자(R)" xfId="46683" xr:uid="{00000000-0005-0000-0000-0000E9E10000}"/>
    <cellStyle name="숫자필드" xfId="46684" xr:uid="{00000000-0005-0000-0000-0000EAE10000}"/>
    <cellStyle name="쉼표 [0] 2" xfId="46685" xr:uid="{00000000-0005-0000-0000-0000EBE10000}"/>
    <cellStyle name="쉼표 [0] 3" xfId="46686" xr:uid="{00000000-0005-0000-0000-0000ECE10000}"/>
    <cellStyle name="쉼표 [0]_19869-211 Invoce Procedure -Supply (Att#1~5)-2008-08-17" xfId="46687" xr:uid="{00000000-0005-0000-0000-0000EDE10000}"/>
    <cellStyle name="스타일 1" xfId="46688" xr:uid="{00000000-0005-0000-0000-0000EEE10000}"/>
    <cellStyle name="안건회계법인" xfId="46689" xr:uid="{00000000-0005-0000-0000-0000EFE10000}"/>
    <cellStyle name="연결된 셀" xfId="46690" xr:uid="{00000000-0005-0000-0000-0000F0E10000}"/>
    <cellStyle name="요약" xfId="46691" xr:uid="{00000000-0005-0000-0000-0000F1E10000}"/>
    <cellStyle name="의 예로는 디스크 캐시 페이지, 고정 할당 메모리(페이징 불가능), 메모리 매핑 파일 등이 있습니다." xfId="46692" xr:uid="{00000000-0005-0000-0000-0000F2E10000}"/>
    <cellStyle name="입력" xfId="46693" xr:uid="{00000000-0005-0000-0000-0000F3E10000}"/>
    <cellStyle name="자리수" xfId="46694" xr:uid="{00000000-0005-0000-0000-0000F4E10000}"/>
    <cellStyle name="자리수0" xfId="46695" xr:uid="{00000000-0005-0000-0000-0000F5E10000}"/>
    <cellStyle name="정 할당 메모리(페이징 불가능), 메모리 매핑 파일 등이 있습니다." xfId="46696" xr:uid="{00000000-0005-0000-0000-0000F6E10000}"/>
    <cellStyle name="제목" xfId="46697" xr:uid="{00000000-0005-0000-0000-0000F7E10000}"/>
    <cellStyle name="제목 1" xfId="46698" xr:uid="{00000000-0005-0000-0000-0000F8E10000}"/>
    <cellStyle name="제목 2" xfId="46699" xr:uid="{00000000-0005-0000-0000-0000F9E10000}"/>
    <cellStyle name="제목 3" xfId="46700" xr:uid="{00000000-0005-0000-0000-0000FAE10000}"/>
    <cellStyle name="제목 4" xfId="46701" xr:uid="{00000000-0005-0000-0000-0000FBE10000}"/>
    <cellStyle name="좋음" xfId="46702" xr:uid="{00000000-0005-0000-0000-0000FCE10000}"/>
    <cellStyle name="중제목" xfId="46703" xr:uid="{00000000-0005-0000-0000-0000FDE10000}"/>
    <cellStyle name="지정되지 않음" xfId="46704" xr:uid="{00000000-0005-0000-0000-0000FEE10000}"/>
    <cellStyle name="짐" xfId="46705" xr:uid="{00000000-0005-0000-0000-0000FFE10000}"/>
    <cellStyle name="참" xfId="46706" xr:uid="{00000000-0005-0000-0000-000000E20000}"/>
    <cellStyle name="출력" xfId="46707" xr:uid="{00000000-0005-0000-0000-000001E20000}"/>
    <cellStyle name="츱" xfId="46708" xr:uid="{00000000-0005-0000-0000-000002E20000}"/>
    <cellStyle name="콤마 [0]_  종  합  " xfId="46709" xr:uid="{00000000-0005-0000-0000-000003E20000}"/>
    <cellStyle name="콤마 [0]기기자재비" xfId="46710" xr:uid="{00000000-0005-0000-0000-000004E20000}"/>
    <cellStyle name="콤마,_x0005__x0014_" xfId="46711" xr:uid="{00000000-0005-0000-0000-000005E20000}"/>
    <cellStyle name="콤마[2]" xfId="46712" xr:uid="{00000000-0005-0000-0000-000006E20000}"/>
    <cellStyle name="콤마_  종  합  " xfId="46713" xr:uid="{00000000-0005-0000-0000-000007E20000}"/>
    <cellStyle name="퀵" xfId="46714" xr:uid="{00000000-0005-0000-0000-000008E20000}"/>
    <cellStyle name="통화 [0]_1202" xfId="46715" xr:uid="{00000000-0005-0000-0000-000009E20000}"/>
    <cellStyle name="통화_1202" xfId="46716" xr:uid="{00000000-0005-0000-0000-00000AE20000}"/>
    <cellStyle name="퉁" xfId="46717" xr:uid="{00000000-0005-0000-0000-00000BE20000}"/>
    <cellStyle name="퍼센트" xfId="46718" xr:uid="{00000000-0005-0000-0000-00000CE20000}"/>
    <cellStyle name="폽" xfId="46719" xr:uid="{00000000-0005-0000-0000-00000DE20000}"/>
    <cellStyle name="표내용" xfId="46720" xr:uid="{00000000-0005-0000-0000-00000EE20000}"/>
    <cellStyle name="표제목" xfId="46721" xr:uid="{00000000-0005-0000-0000-00000FE20000}"/>
    <cellStyle name="표준 2" xfId="46722" xr:uid="{00000000-0005-0000-0000-000010E20000}"/>
    <cellStyle name="표준 2 2" xfId="46723" xr:uid="{00000000-0005-0000-0000-000011E20000}"/>
    <cellStyle name="표준 3" xfId="46724" xr:uid="{00000000-0005-0000-0000-000012E20000}"/>
    <cellStyle name="표준_(정보부문)월별인원계획" xfId="46725" xr:uid="{00000000-0005-0000-0000-000013E20000}"/>
    <cellStyle name="퓭닉_ㅶA??絡 " xfId="46726" xr:uid="{00000000-0005-0000-0000-000014E20000}"/>
    <cellStyle name="합산" xfId="46727" xr:uid="{00000000-0005-0000-0000-000015E20000}"/>
    <cellStyle name="형" xfId="46728" xr:uid="{00000000-0005-0000-0000-000016E20000}"/>
    <cellStyle name="화폐기호" xfId="46729" xr:uid="{00000000-0005-0000-0000-000017E20000}"/>
    <cellStyle name="화폐기호0" xfId="46730" xr:uid="{00000000-0005-0000-0000-000018E20000}"/>
    <cellStyle name="힙" xfId="46731" xr:uid="{00000000-0005-0000-0000-000019E20000}"/>
    <cellStyle name="一般_~4664860" xfId="46732" xr:uid="{00000000-0005-0000-0000-00001AE20000}"/>
    <cellStyle name="入力" xfId="46733" xr:uid="{00000000-0005-0000-0000-00001BE20000}"/>
    <cellStyle name="入力 2" xfId="46734" xr:uid="{00000000-0005-0000-0000-00001CE20000}"/>
    <cellStyle name="出力" xfId="46735" xr:uid="{00000000-0005-0000-0000-00001DE20000}"/>
    <cellStyle name="出力 2" xfId="46736" xr:uid="{00000000-0005-0000-0000-00001EE20000}"/>
    <cellStyle name="千位[0]_8月份预估" xfId="46737" xr:uid="{00000000-0005-0000-0000-00001FE20000}"/>
    <cellStyle name="千位_8月份预估" xfId="46738" xr:uid="{00000000-0005-0000-0000-000020E20000}"/>
    <cellStyle name="千位分隔[0]_08工资" xfId="46739" xr:uid="{00000000-0005-0000-0000-000021E20000}"/>
    <cellStyle name="千位分隔_08工资" xfId="46740" xr:uid="{00000000-0005-0000-0000-000022E20000}"/>
    <cellStyle name="千分位[0]_0227" xfId="46741" xr:uid="{00000000-0005-0000-0000-000023E20000}"/>
    <cellStyle name="千分位_0227" xfId="46742" xr:uid="{00000000-0005-0000-0000-000024E20000}"/>
    <cellStyle name="后继超级链接" xfId="46743" xr:uid="{00000000-0005-0000-0000-000025E20000}"/>
    <cellStyle name="好" xfId="46744" xr:uid="{00000000-0005-0000-0000-000026E20000}"/>
    <cellStyle name="寘嬫愗傝_INSULATION  BQ FOR VESSELS" xfId="46745" xr:uid="{00000000-0005-0000-0000-000027E20000}"/>
    <cellStyle name="差" xfId="46746" xr:uid="{00000000-0005-0000-0000-000028E20000}"/>
    <cellStyle name="常规_02房屋明细" xfId="46747" xr:uid="{00000000-0005-0000-0000-000029E20000}"/>
    <cellStyle name="强调文字颜色 1" xfId="46748" xr:uid="{00000000-0005-0000-0000-00002AE20000}"/>
    <cellStyle name="强调文字颜色 2" xfId="46749" xr:uid="{00000000-0005-0000-0000-00002BE20000}"/>
    <cellStyle name="强调文字颜色 3" xfId="46750" xr:uid="{00000000-0005-0000-0000-00002CE20000}"/>
    <cellStyle name="强调文字颜色 4" xfId="46751" xr:uid="{00000000-0005-0000-0000-00002DE20000}"/>
    <cellStyle name="强调文字颜色 5" xfId="46752" xr:uid="{00000000-0005-0000-0000-00002EE20000}"/>
    <cellStyle name="强调文字颜色 6" xfId="46753" xr:uid="{00000000-0005-0000-0000-00002FE20000}"/>
    <cellStyle name="悪い" xfId="46754" xr:uid="{00000000-0005-0000-0000-000030E20000}"/>
    <cellStyle name="悪い 2" xfId="46755" xr:uid="{00000000-0005-0000-0000-000031E20000}"/>
    <cellStyle name="戈" xfId="46756" xr:uid="{00000000-0005-0000-0000-000032E20000}"/>
    <cellStyle name="戒" xfId="46757" xr:uid="{00000000-0005-0000-0000-000033E20000}"/>
    <cellStyle name="折り返し" xfId="46758" xr:uid="{00000000-0005-0000-0000-000034E20000}"/>
    <cellStyle name="昗弨_Cover (2)" xfId="46759" xr:uid="{00000000-0005-0000-0000-000035E20000}"/>
    <cellStyle name="普通_9409GZST" xfId="46760" xr:uid="{00000000-0005-0000-0000-000036E20000}"/>
    <cellStyle name="未定義" xfId="46761" xr:uid="{00000000-0005-0000-0000-000037E20000}"/>
    <cellStyle name="标题" xfId="46762" xr:uid="{00000000-0005-0000-0000-000038E20000}"/>
    <cellStyle name="标题 1" xfId="46763" xr:uid="{00000000-0005-0000-0000-000039E20000}"/>
    <cellStyle name="标题 2" xfId="46764" xr:uid="{00000000-0005-0000-0000-00003AE20000}"/>
    <cellStyle name="标题 3" xfId="46765" xr:uid="{00000000-0005-0000-0000-00003BE20000}"/>
    <cellStyle name="标题 4" xfId="46766" xr:uid="{00000000-0005-0000-0000-00003CE20000}"/>
    <cellStyle name="桁区切り [0.00]_(FASTチャージ) YC5 BOX用データrev.1" xfId="46767" xr:uid="{00000000-0005-0000-0000-00003DE20000}"/>
    <cellStyle name="桁区切り_(FASTチャージ) YC5 BOX用データrev.1" xfId="46768" xr:uid="{00000000-0005-0000-0000-00003EE20000}"/>
    <cellStyle name="检查单元格" xfId="46769" xr:uid="{00000000-0005-0000-0000-00003FE20000}"/>
    <cellStyle name="標準_#4年度予算DRAFT" xfId="46770" xr:uid="{00000000-0005-0000-0000-000040E20000}"/>
    <cellStyle name="汇总" xfId="46771" xr:uid="{00000000-0005-0000-0000-000041E20000}"/>
    <cellStyle name="注释" xfId="46772" xr:uid="{00000000-0005-0000-0000-000042E20000}"/>
    <cellStyle name="爼ﾗ靉ﾁ篦ｧﾋﾅﾒﾂﾁﾔｵﾔ" xfId="46773" xr:uid="{00000000-0005-0000-0000-000043E20000}"/>
    <cellStyle name="猝鮖｢ﾍｺ｢ﾇﾒ" xfId="46774" xr:uid="{00000000-0005-0000-0000-000044E20000}"/>
    <cellStyle name="百分比_0227" xfId="46775" xr:uid="{00000000-0005-0000-0000-000045E20000}"/>
    <cellStyle name="罫線（点線）" xfId="46776" xr:uid="{00000000-0005-0000-0000-000046E20000}"/>
    <cellStyle name="良い" xfId="46777" xr:uid="{00000000-0005-0000-0000-000047E20000}"/>
    <cellStyle name="良い 2" xfId="46778" xr:uid="{00000000-0005-0000-0000-000048E20000}"/>
    <cellStyle name="表示済みのハイパーリンク" xfId="46779" xr:uid="{00000000-0005-0000-0000-000049E20000}"/>
    <cellStyle name="見出し 1" xfId="46780" xr:uid="{00000000-0005-0000-0000-00004AE20000}"/>
    <cellStyle name="見出し 1 2" xfId="46781" xr:uid="{00000000-0005-0000-0000-00004BE20000}"/>
    <cellStyle name="見出し 2" xfId="46782" xr:uid="{00000000-0005-0000-0000-00004CE20000}"/>
    <cellStyle name="見出し 2 2" xfId="46783" xr:uid="{00000000-0005-0000-0000-00004DE20000}"/>
    <cellStyle name="見出し 3" xfId="46784" xr:uid="{00000000-0005-0000-0000-00004EE20000}"/>
    <cellStyle name="見出し 3 2" xfId="46785" xr:uid="{00000000-0005-0000-0000-00004FE20000}"/>
    <cellStyle name="見出し 4" xfId="46786" xr:uid="{00000000-0005-0000-0000-000050E20000}"/>
    <cellStyle name="見出し 4 2" xfId="46787" xr:uid="{00000000-0005-0000-0000-000051E20000}"/>
    <cellStyle name="見出し１" xfId="46788" xr:uid="{00000000-0005-0000-0000-000052E20000}"/>
    <cellStyle name="解释性文本" xfId="46789" xr:uid="{00000000-0005-0000-0000-000053E20000}"/>
    <cellStyle name="計算" xfId="46790" xr:uid="{00000000-0005-0000-0000-000054E20000}"/>
    <cellStyle name="計算 2" xfId="46791" xr:uid="{00000000-0005-0000-0000-000055E20000}"/>
    <cellStyle name="説明文" xfId="46792" xr:uid="{00000000-0005-0000-0000-000056E20000}"/>
    <cellStyle name="説明文 2" xfId="46793" xr:uid="{00000000-0005-0000-0000-000057E20000}"/>
    <cellStyle name="警告文" xfId="46794" xr:uid="{00000000-0005-0000-0000-000058E20000}"/>
    <cellStyle name="警告文 2" xfId="46795" xr:uid="{00000000-0005-0000-0000-000059E20000}"/>
    <cellStyle name="警告文本" xfId="46796" xr:uid="{00000000-0005-0000-0000-00005AE20000}"/>
    <cellStyle name="计算" xfId="46797" xr:uid="{00000000-0005-0000-0000-00005BE20000}"/>
    <cellStyle name="貨幣 [0]_0227" xfId="46798" xr:uid="{00000000-0005-0000-0000-00005CE20000}"/>
    <cellStyle name="貨幣[0]_LC (2)" xfId="46799" xr:uid="{00000000-0005-0000-0000-00005DE20000}"/>
    <cellStyle name="貨幣_0227" xfId="46800" xr:uid="{00000000-0005-0000-0000-00005EE20000}"/>
    <cellStyle name="货币[0]_ INVOICE" xfId="46801" xr:uid="{00000000-0005-0000-0000-00005FE20000}"/>
    <cellStyle name="货币_ INVOICE" xfId="46802" xr:uid="{00000000-0005-0000-0000-000060E20000}"/>
    <cellStyle name="超级链接" xfId="46803" xr:uid="{00000000-0005-0000-0000-000061E20000}"/>
    <cellStyle name="超連結_FOB-WIP" xfId="46804" xr:uid="{00000000-0005-0000-0000-000062E20000}"/>
    <cellStyle name="输入" xfId="46805" xr:uid="{00000000-0005-0000-0000-000063E20000}"/>
    <cellStyle name="输出" xfId="46806" xr:uid="{00000000-0005-0000-0000-000064E20000}"/>
    <cellStyle name="适中" xfId="46807" xr:uid="{00000000-0005-0000-0000-000065E20000}"/>
    <cellStyle name="通貨 [0.00]_5000 Gene_Notes Inst r1" xfId="46808" xr:uid="{00000000-0005-0000-0000-000066E20000}"/>
    <cellStyle name="通貨_5000 Gene_Notes Inst r1" xfId="46809" xr:uid="{00000000-0005-0000-0000-000067E20000}"/>
    <cellStyle name="链接单元格" xfId="46810" xr:uid="{00000000-0005-0000-0000-000068E20000}"/>
    <cellStyle name="集計" xfId="46811" xr:uid="{00000000-0005-0000-0000-000069E20000}"/>
    <cellStyle name="集計 2" xfId="46812" xr:uid="{00000000-0005-0000-0000-00006A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view="pageBreakPreview" zoomScaleNormal="100" zoomScaleSheetLayoutView="100" zoomScalePageLayoutView="110" workbookViewId="0">
      <selection activeCell="L95" sqref="L95"/>
    </sheetView>
  </sheetViews>
  <sheetFormatPr defaultColWidth="9.09765625" defaultRowHeight="21.75" customHeight="1"/>
  <cols>
    <col min="1" max="1" width="44.8984375" customWidth="1"/>
    <col min="2" max="2" width="8.69921875" customWidth="1"/>
    <col min="3" max="3" width="18.59765625" customWidth="1"/>
    <col min="4" max="4" width="1.3984375" customWidth="1"/>
    <col min="5" max="5" width="18.59765625" customWidth="1"/>
    <col min="6" max="6" width="1.3984375" customWidth="1"/>
    <col min="7" max="7" width="18.59765625" customWidth="1"/>
    <col min="8" max="8" width="1.3984375" customWidth="1"/>
    <col min="9" max="9" width="18.59765625" customWidth="1"/>
  </cols>
  <sheetData>
    <row r="1" spans="1:9" ht="21" customHeight="1">
      <c r="A1" s="17" t="s">
        <v>0</v>
      </c>
      <c r="B1" s="2"/>
      <c r="C1" s="16"/>
      <c r="D1" s="16"/>
      <c r="E1" s="147"/>
      <c r="F1" s="16"/>
      <c r="G1" s="47"/>
      <c r="H1" s="16"/>
      <c r="I1" s="35"/>
    </row>
    <row r="2" spans="1:9" ht="21" customHeight="1">
      <c r="A2" s="146" t="s">
        <v>1</v>
      </c>
      <c r="B2" s="2"/>
      <c r="C2" s="18"/>
      <c r="D2" s="18"/>
      <c r="E2" s="148"/>
      <c r="F2" s="18"/>
      <c r="G2" s="48"/>
      <c r="H2" s="18"/>
      <c r="I2" s="48"/>
    </row>
    <row r="3" spans="1:9" ht="21" customHeight="1">
      <c r="A3" s="1"/>
      <c r="B3" s="2"/>
      <c r="C3" s="175" t="s">
        <v>2</v>
      </c>
      <c r="D3" s="175"/>
      <c r="E3" s="175"/>
      <c r="F3" s="2"/>
      <c r="G3" s="175" t="s">
        <v>3</v>
      </c>
      <c r="H3" s="175"/>
      <c r="I3" s="175"/>
    </row>
    <row r="4" spans="1:9" ht="21" customHeight="1">
      <c r="A4" s="5"/>
      <c r="B4" s="4"/>
      <c r="C4" s="176" t="s">
        <v>4</v>
      </c>
      <c r="D4" s="176"/>
      <c r="E4" s="176"/>
      <c r="F4" s="145"/>
      <c r="G4" s="176" t="s">
        <v>4</v>
      </c>
      <c r="H4" s="176"/>
      <c r="I4" s="176"/>
    </row>
    <row r="5" spans="1:9" ht="21" customHeight="1">
      <c r="A5" s="5"/>
      <c r="B5" s="4"/>
      <c r="C5" s="4" t="s">
        <v>5</v>
      </c>
      <c r="D5" s="4"/>
      <c r="E5" s="4" t="s">
        <v>6</v>
      </c>
      <c r="F5" s="4"/>
      <c r="G5" s="4" t="s">
        <v>5</v>
      </c>
      <c r="H5" s="4"/>
      <c r="I5" s="4" t="s">
        <v>6</v>
      </c>
    </row>
    <row r="6" spans="1:9" ht="21" customHeight="1">
      <c r="A6" s="1" t="s">
        <v>7</v>
      </c>
      <c r="B6" s="144" t="s">
        <v>8</v>
      </c>
      <c r="C6" s="4">
        <v>2022</v>
      </c>
      <c r="D6" s="4"/>
      <c r="E6" s="4">
        <v>2021</v>
      </c>
      <c r="F6" s="4"/>
      <c r="G6" s="4">
        <v>2022</v>
      </c>
      <c r="H6" s="4"/>
      <c r="I6" s="4">
        <v>2021</v>
      </c>
    </row>
    <row r="7" spans="1:9" ht="21" customHeight="1">
      <c r="A7" s="1"/>
      <c r="B7" s="153"/>
      <c r="C7" s="4" t="s">
        <v>263</v>
      </c>
      <c r="D7" s="2"/>
      <c r="E7" s="157"/>
      <c r="F7" s="4"/>
      <c r="G7" s="4" t="s">
        <v>263</v>
      </c>
      <c r="H7" s="4"/>
      <c r="I7" s="4"/>
    </row>
    <row r="8" spans="1:9" ht="21" customHeight="1">
      <c r="A8" s="5"/>
      <c r="B8" s="4"/>
      <c r="C8" s="177" t="s">
        <v>9</v>
      </c>
      <c r="D8" s="177"/>
      <c r="E8" s="177"/>
      <c r="F8" s="177"/>
      <c r="G8" s="177"/>
      <c r="H8" s="177"/>
      <c r="I8" s="177"/>
    </row>
    <row r="9" spans="1:9" ht="21" customHeight="1">
      <c r="A9" s="155" t="s">
        <v>10</v>
      </c>
      <c r="B9" s="144"/>
      <c r="C9" s="2"/>
      <c r="D9" s="2"/>
      <c r="E9" s="138"/>
      <c r="F9" s="2"/>
      <c r="G9" s="35"/>
      <c r="H9" s="2"/>
      <c r="I9" s="35"/>
    </row>
    <row r="10" spans="1:9" ht="21" customHeight="1">
      <c r="A10" s="2" t="s">
        <v>11</v>
      </c>
      <c r="B10" s="144"/>
      <c r="C10" s="49">
        <v>12119960499</v>
      </c>
      <c r="D10" s="149"/>
      <c r="E10" s="49">
        <v>16579390141</v>
      </c>
      <c r="F10" s="51"/>
      <c r="G10" s="51">
        <v>3135198611</v>
      </c>
      <c r="H10" s="51"/>
      <c r="I10" s="51">
        <v>4664556667</v>
      </c>
    </row>
    <row r="11" spans="1:9" ht="21" customHeight="1">
      <c r="A11" s="2" t="s">
        <v>16</v>
      </c>
      <c r="B11" s="153">
        <v>11</v>
      </c>
      <c r="C11" s="49">
        <v>353083109</v>
      </c>
      <c r="D11" s="149"/>
      <c r="E11" s="49">
        <v>1508371388</v>
      </c>
      <c r="F11" s="51"/>
      <c r="G11" s="51">
        <v>0</v>
      </c>
      <c r="H11" s="51"/>
      <c r="I11" s="51">
        <v>0</v>
      </c>
    </row>
    <row r="12" spans="1:9" ht="21" customHeight="1">
      <c r="A12" s="2" t="s">
        <v>12</v>
      </c>
      <c r="B12" s="153">
        <v>3</v>
      </c>
      <c r="C12" s="49">
        <v>4735624435</v>
      </c>
      <c r="D12" s="149"/>
      <c r="E12" s="49">
        <v>4859602608</v>
      </c>
      <c r="F12" s="51"/>
      <c r="G12" s="51">
        <v>361022195</v>
      </c>
      <c r="H12" s="51"/>
      <c r="I12" s="51">
        <v>116354944</v>
      </c>
    </row>
    <row r="13" spans="1:9" ht="21" customHeight="1">
      <c r="A13" s="2" t="s">
        <v>13</v>
      </c>
      <c r="B13" s="153"/>
      <c r="C13" s="49">
        <v>9702317992</v>
      </c>
      <c r="D13" s="149"/>
      <c r="E13" s="49">
        <v>9867741539</v>
      </c>
      <c r="F13" s="51"/>
      <c r="G13" s="51">
        <v>286819266</v>
      </c>
      <c r="H13" s="51"/>
      <c r="I13" s="51">
        <v>327597849</v>
      </c>
    </row>
    <row r="14" spans="1:9" ht="21" customHeight="1">
      <c r="A14" s="2" t="s">
        <v>14</v>
      </c>
      <c r="B14" s="153">
        <v>3</v>
      </c>
      <c r="C14" s="49">
        <v>63745134</v>
      </c>
      <c r="D14" s="149"/>
      <c r="E14" s="49">
        <v>141911800</v>
      </c>
      <c r="F14" s="51"/>
      <c r="G14" s="51">
        <v>28496912294</v>
      </c>
      <c r="H14" s="51"/>
      <c r="I14" s="51">
        <v>21390845246</v>
      </c>
    </row>
    <row r="15" spans="1:9" ht="21" customHeight="1">
      <c r="A15" s="2" t="s">
        <v>251</v>
      </c>
      <c r="B15" s="153">
        <v>3</v>
      </c>
      <c r="C15" s="49">
        <v>36564932</v>
      </c>
      <c r="D15" s="149"/>
      <c r="E15" s="49">
        <v>35672269</v>
      </c>
      <c r="F15" s="51"/>
      <c r="G15" s="51">
        <v>0</v>
      </c>
      <c r="H15" s="51"/>
      <c r="I15" s="51">
        <v>0</v>
      </c>
    </row>
    <row r="16" spans="1:9" ht="21" customHeight="1">
      <c r="A16" s="2" t="s">
        <v>15</v>
      </c>
      <c r="B16" s="153"/>
      <c r="C16" s="49">
        <v>41465361231</v>
      </c>
      <c r="D16" s="149"/>
      <c r="E16" s="49">
        <v>36515813999</v>
      </c>
      <c r="F16" s="51"/>
      <c r="G16" s="51">
        <v>0</v>
      </c>
      <c r="H16" s="51"/>
      <c r="I16" s="51">
        <v>0</v>
      </c>
    </row>
    <row r="17" spans="1:9" ht="21" customHeight="1">
      <c r="A17" s="2" t="s">
        <v>252</v>
      </c>
      <c r="B17" s="153">
        <v>11</v>
      </c>
      <c r="C17" s="49">
        <v>33846781</v>
      </c>
      <c r="D17" s="149"/>
      <c r="E17" s="49">
        <v>4899402</v>
      </c>
      <c r="F17" s="51"/>
      <c r="G17" s="51">
        <v>0</v>
      </c>
      <c r="H17" s="51"/>
      <c r="I17" s="51">
        <v>0</v>
      </c>
    </row>
    <row r="18" spans="1:9" ht="21" customHeight="1">
      <c r="A18" s="2" t="s">
        <v>17</v>
      </c>
      <c r="B18" s="144"/>
      <c r="C18" s="49">
        <v>600258166</v>
      </c>
      <c r="D18" s="149"/>
      <c r="E18" s="49">
        <v>404511023</v>
      </c>
      <c r="F18" s="51"/>
      <c r="G18" s="51">
        <v>0</v>
      </c>
      <c r="H18" s="51"/>
      <c r="I18" s="51">
        <v>0</v>
      </c>
    </row>
    <row r="19" spans="1:9" ht="21" customHeight="1">
      <c r="A19" s="104" t="s">
        <v>18</v>
      </c>
      <c r="B19" s="144"/>
      <c r="C19" s="78">
        <f>SUM(C10:C18)</f>
        <v>69110762279</v>
      </c>
      <c r="D19" s="3"/>
      <c r="E19" s="78">
        <f>SUM(E10:E18)</f>
        <v>69917914169</v>
      </c>
      <c r="F19" s="3"/>
      <c r="G19" s="64">
        <f>SUM(G10:G18)</f>
        <v>32279952366</v>
      </c>
      <c r="H19" s="3"/>
      <c r="I19" s="64">
        <f>SUM(I10:I18)</f>
        <v>26499354706</v>
      </c>
    </row>
    <row r="20" spans="1:9" ht="21" customHeight="1">
      <c r="A20" s="5"/>
      <c r="B20" s="144"/>
      <c r="C20" s="12"/>
      <c r="D20" s="12"/>
      <c r="E20" s="12"/>
      <c r="F20" s="12"/>
      <c r="G20" s="35"/>
      <c r="H20" s="12"/>
      <c r="I20" s="35"/>
    </row>
    <row r="21" spans="1:9" ht="21" customHeight="1">
      <c r="A21" s="155" t="s">
        <v>19</v>
      </c>
      <c r="B21" s="144"/>
      <c r="C21" s="12"/>
      <c r="D21" s="12"/>
      <c r="E21" s="12"/>
      <c r="F21" s="12"/>
      <c r="G21" s="35"/>
      <c r="H21" s="12"/>
      <c r="I21" s="35"/>
    </row>
    <row r="22" spans="1:9" ht="21" customHeight="1">
      <c r="A22" s="2" t="s">
        <v>20</v>
      </c>
      <c r="B22" s="153">
        <v>4</v>
      </c>
      <c r="C22" s="49">
        <v>0</v>
      </c>
      <c r="D22" s="149"/>
      <c r="E22" s="49">
        <v>0</v>
      </c>
      <c r="F22" s="51"/>
      <c r="G22" s="51">
        <v>116083918446</v>
      </c>
      <c r="H22" s="51"/>
      <c r="I22" s="51">
        <v>108604019290</v>
      </c>
    </row>
    <row r="23" spans="1:9" ht="21" customHeight="1">
      <c r="A23" s="2" t="s">
        <v>21</v>
      </c>
      <c r="B23" s="153"/>
      <c r="C23" s="49">
        <v>435175177.59598827</v>
      </c>
      <c r="D23" s="149"/>
      <c r="E23" s="49">
        <v>390167102</v>
      </c>
      <c r="F23" s="51"/>
      <c r="G23" s="51">
        <v>52501000</v>
      </c>
      <c r="H23" s="51"/>
      <c r="I23" s="51">
        <v>52501000</v>
      </c>
    </row>
    <row r="24" spans="1:9" ht="21" customHeight="1">
      <c r="A24" s="2" t="s">
        <v>22</v>
      </c>
      <c r="B24" s="164">
        <v>4</v>
      </c>
      <c r="C24" s="49">
        <v>6157694728.4040117</v>
      </c>
      <c r="D24" s="149"/>
      <c r="E24" s="49">
        <v>5169121683</v>
      </c>
      <c r="F24" s="51"/>
      <c r="G24" s="35">
        <v>0</v>
      </c>
      <c r="H24" s="51"/>
      <c r="I24" s="35">
        <v>0</v>
      </c>
    </row>
    <row r="25" spans="1:9" ht="21" customHeight="1">
      <c r="A25" s="2" t="s">
        <v>23</v>
      </c>
      <c r="B25" s="153">
        <v>11</v>
      </c>
      <c r="C25" s="49">
        <v>1891635646</v>
      </c>
      <c r="D25" s="149"/>
      <c r="E25" s="49">
        <v>1617248821</v>
      </c>
      <c r="F25" s="51"/>
      <c r="G25" s="51">
        <v>14169071</v>
      </c>
      <c r="H25" s="51"/>
      <c r="I25" s="51">
        <v>14005216</v>
      </c>
    </row>
    <row r="26" spans="1:9" ht="21" customHeight="1">
      <c r="A26" s="2" t="s">
        <v>24</v>
      </c>
      <c r="B26" s="153">
        <v>3</v>
      </c>
      <c r="C26" s="49">
        <v>2218080692</v>
      </c>
      <c r="D26" s="149"/>
      <c r="E26" s="49">
        <v>2170721443</v>
      </c>
      <c r="F26" s="51"/>
      <c r="G26" s="35">
        <v>0</v>
      </c>
      <c r="H26" s="51"/>
      <c r="I26" s="35">
        <v>0</v>
      </c>
    </row>
    <row r="27" spans="1:9" ht="21" customHeight="1">
      <c r="A27" s="2" t="s">
        <v>25</v>
      </c>
      <c r="B27" s="153">
        <v>5</v>
      </c>
      <c r="C27" s="49">
        <v>17020335571</v>
      </c>
      <c r="D27" s="149"/>
      <c r="E27" s="49">
        <v>16284153315</v>
      </c>
      <c r="F27" s="51"/>
      <c r="G27" s="35">
        <v>0</v>
      </c>
      <c r="H27" s="51"/>
      <c r="I27" s="35">
        <v>0</v>
      </c>
    </row>
    <row r="28" spans="1:9" ht="21" customHeight="1">
      <c r="A28" s="2" t="s">
        <v>26</v>
      </c>
      <c r="B28" s="153">
        <v>6</v>
      </c>
      <c r="C28" s="49">
        <v>48211444284</v>
      </c>
      <c r="D28" s="149"/>
      <c r="E28" s="49">
        <v>43358661699</v>
      </c>
      <c r="F28" s="51"/>
      <c r="G28" s="51">
        <v>18225652</v>
      </c>
      <c r="H28" s="51"/>
      <c r="I28" s="51">
        <v>22375008</v>
      </c>
    </row>
    <row r="29" spans="1:9" ht="21" customHeight="1">
      <c r="A29" s="2" t="s">
        <v>27</v>
      </c>
      <c r="B29" s="153">
        <v>7</v>
      </c>
      <c r="C29" s="49">
        <v>64143846651</v>
      </c>
      <c r="D29" s="149"/>
      <c r="E29" s="49">
        <v>65338042415</v>
      </c>
      <c r="F29" s="51"/>
      <c r="G29" s="51">
        <v>31018043</v>
      </c>
      <c r="H29" s="51"/>
      <c r="I29" s="51">
        <v>48788377</v>
      </c>
    </row>
    <row r="30" spans="1:9" ht="21" customHeight="1">
      <c r="A30" s="2" t="s">
        <v>28</v>
      </c>
      <c r="B30" s="153">
        <v>2</v>
      </c>
      <c r="C30" s="49">
        <v>40336576026</v>
      </c>
      <c r="D30" s="149"/>
      <c r="E30" s="49">
        <v>38085285203</v>
      </c>
      <c r="F30" s="51"/>
      <c r="G30" s="35">
        <v>0</v>
      </c>
      <c r="H30" s="51"/>
      <c r="I30" s="35">
        <v>0</v>
      </c>
    </row>
    <row r="31" spans="1:9" ht="21" customHeight="1">
      <c r="A31" s="2" t="s">
        <v>29</v>
      </c>
      <c r="B31" s="153"/>
      <c r="C31" s="49">
        <v>9330902338</v>
      </c>
      <c r="D31" s="149"/>
      <c r="E31" s="49">
        <v>8885151489</v>
      </c>
      <c r="F31" s="51"/>
      <c r="G31" s="51">
        <v>69986631</v>
      </c>
      <c r="H31" s="51"/>
      <c r="I31" s="51">
        <v>18767978</v>
      </c>
    </row>
    <row r="32" spans="1:9" ht="21" customHeight="1">
      <c r="A32" s="2" t="s">
        <v>30</v>
      </c>
      <c r="B32" s="153"/>
      <c r="C32" s="49">
        <v>4729448230</v>
      </c>
      <c r="D32" s="149"/>
      <c r="E32" s="49">
        <v>4815124967</v>
      </c>
      <c r="F32" s="51"/>
      <c r="G32" s="51">
        <v>17393570</v>
      </c>
      <c r="H32" s="51"/>
      <c r="I32" s="51">
        <v>12723010</v>
      </c>
    </row>
    <row r="33" spans="1:9" ht="21" customHeight="1">
      <c r="A33" s="2" t="s">
        <v>264</v>
      </c>
      <c r="B33" s="153">
        <v>11</v>
      </c>
      <c r="C33" s="49">
        <v>105364181</v>
      </c>
      <c r="D33" s="149"/>
      <c r="E33" s="49">
        <v>0</v>
      </c>
      <c r="F33" s="51"/>
      <c r="G33" s="51">
        <v>105364181</v>
      </c>
      <c r="H33" s="51"/>
      <c r="I33" s="51">
        <v>0</v>
      </c>
    </row>
    <row r="34" spans="1:9" ht="21" customHeight="1">
      <c r="A34" s="2" t="s">
        <v>31</v>
      </c>
      <c r="C34" s="49">
        <v>7308368409</v>
      </c>
      <c r="D34" s="149"/>
      <c r="E34" s="49">
        <v>7196227644</v>
      </c>
      <c r="F34" s="51"/>
      <c r="G34" s="51">
        <v>337163650</v>
      </c>
      <c r="H34" s="51"/>
      <c r="I34" s="51">
        <v>326443838</v>
      </c>
    </row>
    <row r="35" spans="1:9" ht="21" customHeight="1">
      <c r="A35" s="104" t="s">
        <v>32</v>
      </c>
      <c r="B35" s="144"/>
      <c r="C35" s="78">
        <f>SUM(C22:C34)</f>
        <v>201888871934</v>
      </c>
      <c r="D35" s="3"/>
      <c r="E35" s="78">
        <f>SUM(E22:E34)</f>
        <v>193309905781</v>
      </c>
      <c r="F35" s="3"/>
      <c r="G35" s="78">
        <f>SUM(G22:G34)</f>
        <v>116729740244</v>
      </c>
      <c r="H35" s="3"/>
      <c r="I35" s="78">
        <f>SUM(I22:I34)</f>
        <v>109099623717</v>
      </c>
    </row>
    <row r="36" spans="1:9" ht="21.5">
      <c r="A36" s="77"/>
      <c r="B36" s="144"/>
      <c r="C36" s="3"/>
      <c r="D36" s="3"/>
      <c r="E36" s="3"/>
      <c r="F36" s="3"/>
      <c r="G36" s="3"/>
      <c r="H36" s="3"/>
      <c r="I36" s="3"/>
    </row>
    <row r="37" spans="1:9" ht="21" customHeight="1" thickBot="1">
      <c r="A37" s="6" t="s">
        <v>33</v>
      </c>
      <c r="B37" s="144"/>
      <c r="C37" s="79">
        <f>C35+C19</f>
        <v>270999634213</v>
      </c>
      <c r="D37" s="3"/>
      <c r="E37" s="79">
        <f>E35+E19</f>
        <v>263227819950</v>
      </c>
      <c r="F37" s="3"/>
      <c r="G37" s="54">
        <f>G35+G19</f>
        <v>149009692610</v>
      </c>
      <c r="H37" s="3"/>
      <c r="I37" s="54">
        <f>I35+I19</f>
        <v>135598978423</v>
      </c>
    </row>
    <row r="38" spans="1:9" ht="21" customHeight="1" thickTop="1">
      <c r="A38" s="5"/>
      <c r="B38" s="2"/>
      <c r="C38" s="12"/>
      <c r="D38" s="2"/>
      <c r="E38" s="138"/>
      <c r="F38" s="2"/>
      <c r="G38" s="35"/>
      <c r="H38" s="2"/>
      <c r="I38" s="35"/>
    </row>
    <row r="39" spans="1:9" ht="21" customHeight="1">
      <c r="A39" s="17" t="s">
        <v>0</v>
      </c>
      <c r="B39" s="2"/>
      <c r="C39" s="16"/>
      <c r="D39" s="16"/>
      <c r="E39" s="147"/>
      <c r="F39" s="16"/>
      <c r="G39" s="47"/>
      <c r="H39" s="16"/>
      <c r="I39" s="47"/>
    </row>
    <row r="40" spans="1:9" ht="21" customHeight="1">
      <c r="A40" s="146" t="s">
        <v>1</v>
      </c>
      <c r="B40" s="2"/>
      <c r="C40" s="18"/>
      <c r="D40" s="18"/>
      <c r="E40" s="148"/>
      <c r="F40" s="18"/>
      <c r="G40" s="48"/>
      <c r="H40" s="18"/>
      <c r="I40" s="48"/>
    </row>
    <row r="41" spans="1:9" ht="21" customHeight="1">
      <c r="A41" s="1"/>
      <c r="B41" s="2"/>
      <c r="C41" s="175" t="s">
        <v>2</v>
      </c>
      <c r="D41" s="175"/>
      <c r="E41" s="175"/>
      <c r="F41" s="2"/>
      <c r="G41" s="175" t="s">
        <v>3</v>
      </c>
      <c r="H41" s="175"/>
      <c r="I41" s="175"/>
    </row>
    <row r="42" spans="1:9" ht="21" customHeight="1">
      <c r="A42" s="5"/>
      <c r="B42" s="4"/>
      <c r="C42" s="176" t="s">
        <v>4</v>
      </c>
      <c r="D42" s="176"/>
      <c r="E42" s="176"/>
      <c r="F42" s="145"/>
      <c r="G42" s="176" t="s">
        <v>4</v>
      </c>
      <c r="H42" s="176"/>
      <c r="I42" s="176"/>
    </row>
    <row r="43" spans="1:9" ht="21" customHeight="1">
      <c r="A43" s="5"/>
      <c r="B43" s="4"/>
      <c r="C43" s="4" t="s">
        <v>5</v>
      </c>
      <c r="D43" s="4"/>
      <c r="E43" s="4" t="s">
        <v>6</v>
      </c>
      <c r="F43" s="4"/>
      <c r="G43" s="4" t="s">
        <v>5</v>
      </c>
      <c r="H43" s="4"/>
      <c r="I43" s="4" t="s">
        <v>6</v>
      </c>
    </row>
    <row r="44" spans="1:9" ht="21" customHeight="1">
      <c r="A44" s="6" t="s">
        <v>34</v>
      </c>
      <c r="B44" s="144" t="s">
        <v>8</v>
      </c>
      <c r="C44" s="4">
        <v>2022</v>
      </c>
      <c r="D44" s="4"/>
      <c r="E44" s="4">
        <v>2021</v>
      </c>
      <c r="F44" s="4"/>
      <c r="G44" s="4">
        <v>2022</v>
      </c>
      <c r="H44" s="4"/>
      <c r="I44" s="4">
        <v>2021</v>
      </c>
    </row>
    <row r="45" spans="1:9" ht="21" customHeight="1">
      <c r="A45" s="6"/>
      <c r="B45" s="153"/>
      <c r="C45" s="4" t="s">
        <v>263</v>
      </c>
      <c r="D45" s="2"/>
      <c r="E45" s="157"/>
      <c r="F45" s="4"/>
      <c r="G45" s="4" t="s">
        <v>263</v>
      </c>
      <c r="H45" s="4"/>
      <c r="I45" s="4"/>
    </row>
    <row r="46" spans="1:9" ht="21" customHeight="1">
      <c r="A46" s="5"/>
      <c r="B46" s="2"/>
      <c r="C46" s="177" t="s">
        <v>9</v>
      </c>
      <c r="D46" s="177"/>
      <c r="E46" s="177"/>
      <c r="F46" s="177"/>
      <c r="G46" s="177"/>
      <c r="H46" s="177"/>
      <c r="I46" s="177"/>
    </row>
    <row r="47" spans="1:9" ht="21" customHeight="1">
      <c r="A47" s="32" t="s">
        <v>35</v>
      </c>
      <c r="B47" s="4"/>
      <c r="C47" s="12"/>
      <c r="D47" s="12"/>
      <c r="E47" s="138"/>
      <c r="F47" s="12"/>
      <c r="G47" s="35"/>
      <c r="H47" s="12"/>
      <c r="I47" s="35"/>
    </row>
    <row r="48" spans="1:9" ht="21" customHeight="1">
      <c r="A48" s="2" t="s">
        <v>258</v>
      </c>
      <c r="B48" s="4"/>
      <c r="C48" s="12"/>
      <c r="D48" s="12"/>
      <c r="E48" s="138"/>
      <c r="F48" s="12"/>
      <c r="G48" s="35"/>
      <c r="H48" s="12"/>
      <c r="I48" s="35"/>
    </row>
    <row r="49" spans="1:9" ht="21" customHeight="1">
      <c r="A49" s="2" t="s">
        <v>259</v>
      </c>
      <c r="B49" s="144">
        <v>8</v>
      </c>
      <c r="C49" s="49">
        <v>41292557207</v>
      </c>
      <c r="D49" s="149"/>
      <c r="E49" s="49">
        <v>35631599313</v>
      </c>
      <c r="F49" s="51"/>
      <c r="G49" s="51">
        <v>31248445286</v>
      </c>
      <c r="H49" s="51"/>
      <c r="I49" s="51">
        <v>22791700676</v>
      </c>
    </row>
    <row r="50" spans="1:9" ht="21" customHeight="1">
      <c r="A50" s="2" t="s">
        <v>36</v>
      </c>
      <c r="B50" s="144"/>
      <c r="C50" s="49">
        <v>35263998607</v>
      </c>
      <c r="D50" s="149"/>
      <c r="E50" s="49">
        <v>36904741058</v>
      </c>
      <c r="F50" s="51"/>
      <c r="G50" s="35">
        <v>0</v>
      </c>
      <c r="H50" s="51"/>
      <c r="I50" s="35">
        <v>0</v>
      </c>
    </row>
    <row r="51" spans="1:9" ht="21" customHeight="1">
      <c r="A51" s="2" t="s">
        <v>37</v>
      </c>
      <c r="B51" s="144"/>
      <c r="C51" s="49">
        <v>18953300304</v>
      </c>
      <c r="D51" s="149"/>
      <c r="E51" s="49">
        <v>17828282843</v>
      </c>
      <c r="F51" s="51"/>
      <c r="G51" s="51">
        <v>279108193</v>
      </c>
      <c r="H51" s="51"/>
      <c r="I51" s="51">
        <v>263281039</v>
      </c>
    </row>
    <row r="52" spans="1:9" ht="21" customHeight="1">
      <c r="A52" s="2" t="s">
        <v>41</v>
      </c>
      <c r="B52" s="144">
        <v>11</v>
      </c>
      <c r="C52" s="49">
        <v>133463125</v>
      </c>
      <c r="D52" s="149"/>
      <c r="E52" s="49">
        <v>2930837</v>
      </c>
      <c r="F52" s="51"/>
      <c r="G52" s="51">
        <v>133463125</v>
      </c>
      <c r="H52" s="51"/>
      <c r="I52" s="51">
        <v>0</v>
      </c>
    </row>
    <row r="53" spans="1:9" ht="21" customHeight="1">
      <c r="A53" s="2" t="s">
        <v>38</v>
      </c>
      <c r="B53" s="144">
        <v>8</v>
      </c>
      <c r="C53" s="49">
        <v>12530825064</v>
      </c>
      <c r="D53" s="149"/>
      <c r="E53" s="49">
        <v>13417976910</v>
      </c>
      <c r="F53" s="51"/>
      <c r="G53" s="51">
        <v>7400000000</v>
      </c>
      <c r="H53" s="51"/>
      <c r="I53" s="51">
        <v>7400000000</v>
      </c>
    </row>
    <row r="54" spans="1:9" ht="21" customHeight="1">
      <c r="A54" s="2" t="s">
        <v>39</v>
      </c>
      <c r="B54" s="144"/>
      <c r="C54" s="49">
        <v>6518403262</v>
      </c>
      <c r="D54" s="149"/>
      <c r="E54" s="49">
        <v>7428419449</v>
      </c>
      <c r="F54" s="51"/>
      <c r="G54" s="51">
        <v>19440929</v>
      </c>
      <c r="H54" s="51"/>
      <c r="I54" s="51">
        <v>22946629</v>
      </c>
    </row>
    <row r="55" spans="1:9" ht="21" customHeight="1">
      <c r="A55" s="2" t="s">
        <v>253</v>
      </c>
      <c r="B55" s="144">
        <v>3</v>
      </c>
      <c r="C55" s="49">
        <v>0</v>
      </c>
      <c r="D55" s="149"/>
      <c r="E55" s="49">
        <v>0</v>
      </c>
      <c r="F55" s="51"/>
      <c r="G55" s="51">
        <v>7138376052</v>
      </c>
      <c r="H55" s="51"/>
      <c r="I55" s="51">
        <v>6939256986</v>
      </c>
    </row>
    <row r="56" spans="1:9" ht="21" customHeight="1">
      <c r="A56" s="2" t="s">
        <v>40</v>
      </c>
      <c r="B56" s="144"/>
      <c r="C56" s="49">
        <v>626016256</v>
      </c>
      <c r="D56" s="149"/>
      <c r="E56" s="49">
        <v>447841713</v>
      </c>
      <c r="F56" s="51"/>
      <c r="G56" s="51">
        <v>0</v>
      </c>
      <c r="H56" s="51"/>
      <c r="I56" s="51">
        <v>0</v>
      </c>
    </row>
    <row r="57" spans="1:9" ht="21" customHeight="1">
      <c r="A57" s="104" t="s">
        <v>42</v>
      </c>
      <c r="B57" s="144"/>
      <c r="C57" s="78">
        <f>SUM(C49:C56)</f>
        <v>115318563825</v>
      </c>
      <c r="D57" s="3"/>
      <c r="E57" s="78">
        <f>SUM(E49:E56)</f>
        <v>111661792123</v>
      </c>
      <c r="F57" s="3"/>
      <c r="G57" s="78">
        <f>SUM(G49:G56)</f>
        <v>46218833585</v>
      </c>
      <c r="H57" s="60"/>
      <c r="I57" s="78">
        <f>SUM(I49:I56)</f>
        <v>37417185330</v>
      </c>
    </row>
    <row r="58" spans="1:9" ht="21" customHeight="1">
      <c r="A58" s="5"/>
      <c r="B58" s="144"/>
      <c r="C58" s="12"/>
      <c r="D58" s="12"/>
      <c r="E58" s="12"/>
      <c r="F58" s="12"/>
      <c r="G58" s="35"/>
      <c r="H58" s="56"/>
      <c r="I58" s="35"/>
    </row>
    <row r="59" spans="1:9" ht="21" customHeight="1">
      <c r="A59" s="155" t="s">
        <v>43</v>
      </c>
      <c r="B59" s="144"/>
      <c r="C59" s="12"/>
      <c r="D59" s="12"/>
      <c r="E59" s="12"/>
      <c r="F59" s="12"/>
      <c r="G59" s="35"/>
      <c r="H59" s="56"/>
      <c r="I59" s="35"/>
    </row>
    <row r="60" spans="1:9" ht="21" customHeight="1">
      <c r="A60" s="2" t="s">
        <v>44</v>
      </c>
      <c r="B60" s="144">
        <v>8</v>
      </c>
      <c r="C60" s="49">
        <v>26900682871</v>
      </c>
      <c r="D60" s="149"/>
      <c r="E60" s="49">
        <v>28517057087</v>
      </c>
      <c r="F60" s="51"/>
      <c r="G60" s="51">
        <v>24490370370</v>
      </c>
      <c r="H60" s="51"/>
      <c r="I60" s="51">
        <v>21484120370</v>
      </c>
    </row>
    <row r="61" spans="1:9" ht="21" customHeight="1">
      <c r="A61" s="2" t="s">
        <v>45</v>
      </c>
      <c r="B61" s="144"/>
      <c r="C61" s="49">
        <v>48826227223</v>
      </c>
      <c r="D61" s="149"/>
      <c r="E61" s="49">
        <v>50300105127</v>
      </c>
      <c r="F61" s="51"/>
      <c r="G61" s="51">
        <v>15116331</v>
      </c>
      <c r="H61" s="51"/>
      <c r="I61" s="51">
        <v>26658165</v>
      </c>
    </row>
    <row r="62" spans="1:9" ht="21" customHeight="1">
      <c r="A62" s="2" t="s">
        <v>46</v>
      </c>
      <c r="B62" s="144"/>
      <c r="C62" s="49">
        <v>3111036927</v>
      </c>
      <c r="D62" s="149"/>
      <c r="E62" s="49">
        <v>3042131006</v>
      </c>
      <c r="F62" s="51"/>
      <c r="G62" s="35">
        <v>0</v>
      </c>
      <c r="H62" s="51"/>
      <c r="I62" s="35">
        <v>0</v>
      </c>
    </row>
    <row r="63" spans="1:9" ht="21" customHeight="1">
      <c r="A63" s="2" t="s">
        <v>47</v>
      </c>
      <c r="B63" s="144"/>
      <c r="C63" s="49">
        <v>1958848269</v>
      </c>
      <c r="D63" s="149"/>
      <c r="E63" s="49">
        <v>2309158652</v>
      </c>
      <c r="F63" s="51"/>
      <c r="G63" s="51">
        <v>94680102</v>
      </c>
      <c r="H63" s="51"/>
      <c r="I63" s="51">
        <v>102153109</v>
      </c>
    </row>
    <row r="64" spans="1:9" ht="21" customHeight="1">
      <c r="A64" s="2" t="s">
        <v>48</v>
      </c>
      <c r="B64" s="144"/>
      <c r="C64" s="49">
        <v>5523539176</v>
      </c>
      <c r="D64" s="149"/>
      <c r="E64" s="49">
        <v>5521061775</v>
      </c>
      <c r="F64" s="51"/>
      <c r="G64" s="51">
        <v>0</v>
      </c>
      <c r="H64" s="51"/>
      <c r="I64" s="51">
        <v>0</v>
      </c>
    </row>
    <row r="65" spans="1:9" ht="21" customHeight="1">
      <c r="A65" s="2" t="s">
        <v>254</v>
      </c>
      <c r="B65" s="144">
        <v>11</v>
      </c>
      <c r="C65" s="49">
        <v>2526565</v>
      </c>
      <c r="D65" s="149"/>
      <c r="E65" s="49">
        <v>21069203</v>
      </c>
      <c r="F65" s="51"/>
      <c r="G65" s="51">
        <v>0</v>
      </c>
      <c r="H65" s="51"/>
      <c r="I65" s="51">
        <v>303660</v>
      </c>
    </row>
    <row r="66" spans="1:9" ht="21" customHeight="1">
      <c r="A66" s="2" t="s">
        <v>49</v>
      </c>
      <c r="B66" s="144"/>
      <c r="C66" s="49">
        <v>2592025496</v>
      </c>
      <c r="D66" s="149"/>
      <c r="E66" s="49">
        <v>2774199720</v>
      </c>
      <c r="F66" s="51"/>
      <c r="G66" s="51">
        <v>801565</v>
      </c>
      <c r="H66" s="51"/>
      <c r="I66" s="51">
        <v>704101</v>
      </c>
    </row>
    <row r="67" spans="1:9" ht="21" customHeight="1">
      <c r="A67" s="104" t="s">
        <v>50</v>
      </c>
      <c r="B67" s="144"/>
      <c r="C67" s="78">
        <f>SUM(C60:C66)</f>
        <v>88914886527</v>
      </c>
      <c r="D67" s="3"/>
      <c r="E67" s="78">
        <f>SUM(E60:E66)</f>
        <v>92484782570</v>
      </c>
      <c r="F67" s="3"/>
      <c r="G67" s="64">
        <f>SUM(G60:G66)</f>
        <v>24600968368</v>
      </c>
      <c r="H67" s="60"/>
      <c r="I67" s="64">
        <f>SUM(I60:I66)</f>
        <v>21613939405</v>
      </c>
    </row>
    <row r="68" spans="1:9" ht="21" customHeight="1">
      <c r="A68" s="77"/>
      <c r="B68" s="144"/>
      <c r="C68" s="139"/>
      <c r="D68" s="3"/>
      <c r="E68" s="139"/>
      <c r="F68" s="3"/>
      <c r="G68" s="65"/>
      <c r="H68" s="60"/>
      <c r="I68" s="65"/>
    </row>
    <row r="69" spans="1:9" ht="21" customHeight="1">
      <c r="A69" s="6" t="s">
        <v>51</v>
      </c>
      <c r="B69" s="144"/>
      <c r="C69" s="140">
        <f>C67+C57</f>
        <v>204233450352</v>
      </c>
      <c r="D69" s="3"/>
      <c r="E69" s="140">
        <f>E67+E57</f>
        <v>204146574693</v>
      </c>
      <c r="F69" s="3"/>
      <c r="G69" s="70">
        <f>G67+G57</f>
        <v>70819801953</v>
      </c>
      <c r="H69" s="60"/>
      <c r="I69" s="70">
        <f>I67+I57</f>
        <v>59031124735</v>
      </c>
    </row>
    <row r="70" spans="1:9" ht="21" customHeight="1">
      <c r="A70" s="1"/>
      <c r="B70" s="144"/>
      <c r="C70" s="2"/>
      <c r="D70" s="2"/>
      <c r="E70" s="2"/>
      <c r="F70" s="2"/>
      <c r="G70" s="35"/>
      <c r="H70" s="2"/>
      <c r="I70" s="35"/>
    </row>
    <row r="71" spans="1:9" ht="21" customHeight="1">
      <c r="A71" s="1"/>
      <c r="B71" s="144"/>
      <c r="C71" s="13"/>
      <c r="D71" s="6"/>
      <c r="E71" s="150"/>
      <c r="F71" s="6"/>
      <c r="G71" s="55"/>
      <c r="H71" s="6"/>
      <c r="I71" s="55"/>
    </row>
    <row r="72" spans="1:9" ht="21" customHeight="1">
      <c r="A72" s="17" t="s">
        <v>0</v>
      </c>
      <c r="B72" s="2"/>
      <c r="C72" s="16"/>
      <c r="D72" s="16"/>
      <c r="E72" s="147"/>
      <c r="F72" s="16"/>
      <c r="G72" s="47"/>
      <c r="H72" s="16"/>
      <c r="I72" s="47"/>
    </row>
    <row r="73" spans="1:9" ht="21" customHeight="1">
      <c r="A73" s="146" t="s">
        <v>1</v>
      </c>
      <c r="B73" s="2"/>
      <c r="C73" s="18"/>
      <c r="D73" s="18"/>
      <c r="E73" s="148"/>
      <c r="F73" s="18"/>
      <c r="G73" s="48"/>
      <c r="H73" s="18"/>
      <c r="I73" s="48"/>
    </row>
    <row r="74" spans="1:9" ht="21" customHeight="1">
      <c r="A74" s="1"/>
      <c r="B74" s="2"/>
      <c r="C74" s="175" t="s">
        <v>2</v>
      </c>
      <c r="D74" s="175"/>
      <c r="E74" s="175"/>
      <c r="F74" s="2"/>
      <c r="G74" s="175" t="s">
        <v>3</v>
      </c>
      <c r="H74" s="175"/>
      <c r="I74" s="175"/>
    </row>
    <row r="75" spans="1:9" ht="21" customHeight="1">
      <c r="A75" s="5"/>
      <c r="B75" s="4"/>
      <c r="C75" s="176" t="s">
        <v>52</v>
      </c>
      <c r="D75" s="176"/>
      <c r="E75" s="176"/>
      <c r="F75" s="145"/>
      <c r="G75" s="176" t="s">
        <v>52</v>
      </c>
      <c r="H75" s="176"/>
      <c r="I75" s="176"/>
    </row>
    <row r="76" spans="1:9" ht="21" customHeight="1">
      <c r="A76" s="5"/>
      <c r="B76" s="4"/>
      <c r="C76" s="4" t="s">
        <v>5</v>
      </c>
      <c r="D76" s="4"/>
      <c r="E76" s="4" t="s">
        <v>6</v>
      </c>
      <c r="F76" s="4"/>
      <c r="G76" s="4" t="s">
        <v>5</v>
      </c>
      <c r="H76" s="4"/>
      <c r="I76" s="4" t="s">
        <v>6</v>
      </c>
    </row>
    <row r="77" spans="1:9" ht="21" customHeight="1">
      <c r="A77" s="6" t="s">
        <v>34</v>
      </c>
      <c r="B77" s="144" t="s">
        <v>8</v>
      </c>
      <c r="C77" s="4">
        <v>2022</v>
      </c>
      <c r="D77" s="4"/>
      <c r="E77" s="4">
        <v>2021</v>
      </c>
      <c r="F77" s="4"/>
      <c r="G77" s="4">
        <v>2022</v>
      </c>
      <c r="H77" s="4"/>
      <c r="I77" s="4">
        <v>2021</v>
      </c>
    </row>
    <row r="78" spans="1:9" ht="21" customHeight="1">
      <c r="A78" s="6"/>
      <c r="B78" s="153"/>
      <c r="C78" s="4" t="s">
        <v>263</v>
      </c>
      <c r="D78" s="2"/>
      <c r="E78" s="157"/>
      <c r="F78" s="4"/>
      <c r="G78" s="4" t="s">
        <v>263</v>
      </c>
      <c r="H78" s="4"/>
      <c r="I78" s="4"/>
    </row>
    <row r="79" spans="1:9" ht="21" customHeight="1">
      <c r="A79" s="5"/>
      <c r="B79" s="144"/>
      <c r="C79" s="177" t="s">
        <v>9</v>
      </c>
      <c r="D79" s="177"/>
      <c r="E79" s="177"/>
      <c r="F79" s="177"/>
      <c r="G79" s="177"/>
      <c r="H79" s="177"/>
      <c r="I79" s="177"/>
    </row>
    <row r="80" spans="1:9" ht="21" customHeight="1">
      <c r="A80" s="14" t="s">
        <v>53</v>
      </c>
      <c r="B80" s="144"/>
      <c r="C80" s="12"/>
      <c r="D80" s="12"/>
      <c r="E80" s="138"/>
      <c r="F80" s="12"/>
      <c r="G80" s="35"/>
      <c r="H80" s="12"/>
      <c r="I80" s="35"/>
    </row>
    <row r="81" spans="1:9" ht="21" customHeight="1">
      <c r="A81" s="2" t="s">
        <v>54</v>
      </c>
      <c r="B81" s="144"/>
      <c r="C81" s="12"/>
      <c r="D81" s="12"/>
      <c r="E81" s="12"/>
      <c r="F81" s="12"/>
      <c r="G81" s="35"/>
      <c r="H81" s="12"/>
      <c r="I81" s="35"/>
    </row>
    <row r="82" spans="1:9" ht="21" customHeight="1">
      <c r="A82" s="156" t="s">
        <v>55</v>
      </c>
      <c r="B82" s="144"/>
      <c r="C82" s="12"/>
      <c r="D82" s="12"/>
      <c r="E82" s="12"/>
      <c r="F82" s="12"/>
      <c r="G82" s="35"/>
      <c r="H82" s="12"/>
      <c r="I82" s="35"/>
    </row>
    <row r="83" spans="1:9" ht="21" customHeight="1">
      <c r="A83" s="7" t="s">
        <v>56</v>
      </c>
      <c r="B83" s="144"/>
      <c r="C83" s="27"/>
      <c r="D83" s="12"/>
      <c r="E83" s="27"/>
      <c r="F83" s="12"/>
      <c r="G83" s="51"/>
      <c r="H83" s="51"/>
      <c r="I83" s="51"/>
    </row>
    <row r="84" spans="1:9" ht="21" customHeight="1" thickBot="1">
      <c r="A84" s="158" t="s">
        <v>59</v>
      </c>
      <c r="B84" s="144"/>
      <c r="C84" s="80">
        <v>6320000000</v>
      </c>
      <c r="D84" s="12"/>
      <c r="E84" s="80">
        <v>6320000000</v>
      </c>
      <c r="F84" s="12"/>
      <c r="G84" s="80">
        <v>6320000000</v>
      </c>
      <c r="H84" s="35"/>
      <c r="I84" s="80">
        <v>6320000000</v>
      </c>
    </row>
    <row r="85" spans="1:9" ht="21" customHeight="1" thickTop="1">
      <c r="A85" s="156" t="s">
        <v>57</v>
      </c>
      <c r="B85" s="144"/>
      <c r="C85" s="12"/>
      <c r="D85" s="12"/>
      <c r="E85" s="12"/>
      <c r="F85" s="12"/>
      <c r="G85" s="12"/>
      <c r="H85" s="35"/>
      <c r="I85" s="12"/>
    </row>
    <row r="86" spans="1:9" ht="21" customHeight="1">
      <c r="A86" s="158" t="s">
        <v>58</v>
      </c>
      <c r="B86" s="144"/>
      <c r="C86" s="12"/>
      <c r="D86" s="12"/>
      <c r="E86" s="12"/>
      <c r="F86" s="12"/>
      <c r="G86" s="12"/>
      <c r="H86" s="35"/>
      <c r="I86" s="12"/>
    </row>
    <row r="87" spans="1:9" ht="21" customHeight="1">
      <c r="A87" s="158" t="s">
        <v>59</v>
      </c>
      <c r="B87" s="144"/>
      <c r="C87" s="35">
        <v>6031000000</v>
      </c>
      <c r="D87" s="35"/>
      <c r="E87" s="35">
        <v>6031000000</v>
      </c>
      <c r="F87" s="12"/>
      <c r="G87" s="35">
        <v>6031000000</v>
      </c>
      <c r="H87" s="35"/>
      <c r="I87" s="35">
        <v>6031000000</v>
      </c>
    </row>
    <row r="88" spans="1:9" ht="21" customHeight="1">
      <c r="A88" s="2" t="s">
        <v>60</v>
      </c>
      <c r="B88" s="144"/>
      <c r="C88" s="49"/>
      <c r="D88" s="149"/>
      <c r="E88" s="49"/>
      <c r="F88" s="51"/>
      <c r="G88" s="51"/>
      <c r="H88" s="51"/>
      <c r="I88" s="51"/>
    </row>
    <row r="89" spans="1:9" ht="21" customHeight="1">
      <c r="A89" s="2" t="s">
        <v>61</v>
      </c>
      <c r="B89" s="144"/>
      <c r="C89" s="49">
        <v>66761460014</v>
      </c>
      <c r="D89" s="149"/>
      <c r="E89" s="49">
        <v>66761460014</v>
      </c>
      <c r="F89" s="51"/>
      <c r="G89" s="51">
        <v>66761460014</v>
      </c>
      <c r="H89" s="51"/>
      <c r="I89" s="51">
        <v>66761460014</v>
      </c>
    </row>
    <row r="90" spans="1:9" ht="21" customHeight="1">
      <c r="A90" s="2" t="s">
        <v>62</v>
      </c>
      <c r="B90" s="144"/>
      <c r="C90" s="49">
        <v>123358563</v>
      </c>
      <c r="D90" s="149"/>
      <c r="E90" s="49">
        <v>123358563</v>
      </c>
      <c r="F90" s="51"/>
      <c r="G90" s="51">
        <v>0</v>
      </c>
      <c r="H90" s="51"/>
      <c r="I90" s="51">
        <v>0</v>
      </c>
    </row>
    <row r="91" spans="1:9" ht="21" customHeight="1">
      <c r="A91" s="2" t="s">
        <v>63</v>
      </c>
      <c r="B91" s="144"/>
      <c r="C91" s="49"/>
      <c r="D91" s="149"/>
      <c r="E91" s="49"/>
      <c r="F91" s="51"/>
      <c r="G91" s="51"/>
      <c r="H91" s="51"/>
      <c r="I91" s="51"/>
    </row>
    <row r="92" spans="1:9" ht="21" customHeight="1">
      <c r="A92" s="2" t="s">
        <v>64</v>
      </c>
      <c r="B92" s="144"/>
      <c r="C92" s="49">
        <v>-2393022014</v>
      </c>
      <c r="D92" s="149"/>
      <c r="E92" s="49">
        <v>-2393022014</v>
      </c>
      <c r="F92" s="51"/>
      <c r="G92" s="51">
        <v>0</v>
      </c>
      <c r="H92" s="51"/>
      <c r="I92" s="51">
        <v>0</v>
      </c>
    </row>
    <row r="93" spans="1:9" ht="21" customHeight="1">
      <c r="A93" s="2" t="s">
        <v>65</v>
      </c>
      <c r="B93" s="144"/>
      <c r="C93" s="49"/>
      <c r="D93" s="149"/>
      <c r="E93" s="49"/>
      <c r="F93" s="51"/>
      <c r="G93" s="51"/>
      <c r="H93" s="51"/>
      <c r="I93" s="51"/>
    </row>
    <row r="94" spans="1:9" ht="21" customHeight="1">
      <c r="A94" s="2" t="s">
        <v>66</v>
      </c>
      <c r="B94" s="144"/>
      <c r="C94" s="49"/>
      <c r="D94" s="149"/>
      <c r="E94" s="49"/>
      <c r="F94" s="51"/>
      <c r="G94" s="51"/>
      <c r="H94" s="51"/>
      <c r="I94" s="51"/>
    </row>
    <row r="95" spans="1:9" ht="21" customHeight="1">
      <c r="A95" s="2" t="s">
        <v>67</v>
      </c>
      <c r="B95" s="144"/>
      <c r="C95" s="49">
        <v>632000000</v>
      </c>
      <c r="D95" s="149"/>
      <c r="E95" s="49">
        <v>632000000</v>
      </c>
      <c r="F95" s="51"/>
      <c r="G95" s="49">
        <v>632000000</v>
      </c>
      <c r="H95" s="51"/>
      <c r="I95" s="51">
        <v>632000000</v>
      </c>
    </row>
    <row r="96" spans="1:9" ht="21" customHeight="1">
      <c r="A96" s="2" t="s">
        <v>68</v>
      </c>
      <c r="B96" s="144"/>
      <c r="C96" s="49">
        <f>'SCE-Conso (10)'!M56</f>
        <v>9846390508</v>
      </c>
      <c r="D96" s="149"/>
      <c r="E96" s="49">
        <v>7791814047</v>
      </c>
      <c r="F96" s="51"/>
      <c r="G96" s="51">
        <f>'SCE-Separate (11)'!J38</f>
        <v>4784174108</v>
      </c>
      <c r="H96" s="51"/>
      <c r="I96" s="51">
        <v>3174111550</v>
      </c>
    </row>
    <row r="97" spans="1:9" ht="21" customHeight="1">
      <c r="A97" s="5" t="s">
        <v>69</v>
      </c>
      <c r="B97" s="144"/>
      <c r="C97" s="49"/>
      <c r="D97" s="149"/>
      <c r="E97" s="49"/>
      <c r="F97" s="51"/>
      <c r="G97" s="35"/>
      <c r="H97" s="51"/>
      <c r="I97" s="35"/>
    </row>
    <row r="98" spans="1:9" ht="21" customHeight="1">
      <c r="A98" s="2" t="s">
        <v>70</v>
      </c>
      <c r="B98" s="144"/>
      <c r="C98" s="49">
        <v>-23264610853</v>
      </c>
      <c r="D98" s="149"/>
      <c r="E98" s="49">
        <v>-23264610853</v>
      </c>
      <c r="F98" s="51"/>
      <c r="G98" s="51">
        <v>0</v>
      </c>
      <c r="H98" s="51"/>
      <c r="I98" s="51">
        <v>0</v>
      </c>
    </row>
    <row r="99" spans="1:9" ht="21" customHeight="1">
      <c r="A99" s="2" t="s">
        <v>71</v>
      </c>
      <c r="B99" s="144"/>
      <c r="C99" s="151">
        <f>'SCE-Conso (10)'!Y56</f>
        <v>6163823132</v>
      </c>
      <c r="D99" s="149"/>
      <c r="E99" s="151">
        <v>706471679</v>
      </c>
      <c r="F99" s="51"/>
      <c r="G99" s="52">
        <f>'SCE-Separate (11)'!P38</f>
        <v>-18743465</v>
      </c>
      <c r="H99" s="51"/>
      <c r="I99" s="52">
        <v>-30717876</v>
      </c>
    </row>
    <row r="100" spans="1:9" ht="21" customHeight="1">
      <c r="A100" s="1" t="s">
        <v>262</v>
      </c>
      <c r="B100" s="144"/>
      <c r="C100" s="3">
        <f>SUM(C87:C99)</f>
        <v>63900399350</v>
      </c>
      <c r="D100" s="3"/>
      <c r="E100" s="3">
        <f>SUM(E87:E99)</f>
        <v>56388471436</v>
      </c>
      <c r="F100" s="3"/>
      <c r="G100" s="53">
        <f>SUM(G87:G99)</f>
        <v>78189890657</v>
      </c>
      <c r="H100" s="53"/>
      <c r="I100" s="53">
        <f>SUM(I87:I99)</f>
        <v>76567853688</v>
      </c>
    </row>
    <row r="101" spans="1:9" ht="21" customHeight="1">
      <c r="A101" s="156" t="s">
        <v>72</v>
      </c>
      <c r="B101" s="144"/>
      <c r="C101" s="151">
        <f>'SCE-Conso (10)'!AC56</f>
        <v>2865784511</v>
      </c>
      <c r="D101" s="12"/>
      <c r="E101" s="12">
        <v>2692773821</v>
      </c>
      <c r="F101" s="12"/>
      <c r="G101" s="51">
        <v>0</v>
      </c>
      <c r="H101" s="35"/>
      <c r="I101" s="51">
        <v>0</v>
      </c>
    </row>
    <row r="102" spans="1:9" ht="21" customHeight="1">
      <c r="A102" s="1" t="s">
        <v>193</v>
      </c>
      <c r="B102" s="144"/>
      <c r="C102" s="78">
        <f>SUM(C100:C101)</f>
        <v>66766183861</v>
      </c>
      <c r="D102" s="3"/>
      <c r="E102" s="78">
        <f>SUM(E100:E101)</f>
        <v>59081245257</v>
      </c>
      <c r="F102" s="3"/>
      <c r="G102" s="64">
        <f>SUM(G100:G101)</f>
        <v>78189890657</v>
      </c>
      <c r="H102" s="53"/>
      <c r="I102" s="64">
        <f>SUM(I100:I101)</f>
        <v>76567853688</v>
      </c>
    </row>
    <row r="103" spans="1:9" ht="21" customHeight="1">
      <c r="A103" s="6"/>
      <c r="B103" s="144"/>
      <c r="C103" s="3"/>
      <c r="D103" s="3"/>
      <c r="E103" s="3"/>
      <c r="F103" s="3"/>
      <c r="G103" s="55"/>
      <c r="H103" s="53"/>
      <c r="I103" s="55"/>
    </row>
    <row r="104" spans="1:9" ht="21" customHeight="1" thickBot="1">
      <c r="A104" s="107" t="s">
        <v>73</v>
      </c>
      <c r="B104" s="144"/>
      <c r="C104" s="54">
        <f>SUM(C102+C69)</f>
        <v>270999634213</v>
      </c>
      <c r="D104" s="3"/>
      <c r="E104" s="54">
        <f>SUM(E102+E69)</f>
        <v>263227819950</v>
      </c>
      <c r="F104" s="3"/>
      <c r="G104" s="54">
        <f>SUM(G102+G69)</f>
        <v>149009692610</v>
      </c>
      <c r="H104" s="53"/>
      <c r="I104" s="54">
        <f>SUM(I102+I69)</f>
        <v>135598978423</v>
      </c>
    </row>
    <row r="105" spans="1:9" ht="21.75" customHeight="1" thickTop="1"/>
  </sheetData>
  <mergeCells count="15">
    <mergeCell ref="C46:I46"/>
    <mergeCell ref="C42:E42"/>
    <mergeCell ref="G42:I42"/>
    <mergeCell ref="C41:E41"/>
    <mergeCell ref="G41:I41"/>
    <mergeCell ref="C3:E3"/>
    <mergeCell ref="G3:I3"/>
    <mergeCell ref="C8:I8"/>
    <mergeCell ref="C4:E4"/>
    <mergeCell ref="G4:I4"/>
    <mergeCell ref="C74:E74"/>
    <mergeCell ref="G74:I74"/>
    <mergeCell ref="C75:E75"/>
    <mergeCell ref="G75:I75"/>
    <mergeCell ref="C79:I79"/>
  </mergeCells>
  <phoneticPr fontId="0" type="noConversion"/>
  <pageMargins left="0.8" right="0.8" top="0.48" bottom="0.5" header="0.5" footer="0.5"/>
  <pageSetup paperSize="9" scale="73" firstPageNumber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0"/>
  <sheetViews>
    <sheetView tabSelected="1" view="pageBreakPreview" topLeftCell="A136" zoomScaleNormal="85" zoomScaleSheetLayoutView="100" workbookViewId="0">
      <selection activeCell="L95" sqref="L95"/>
    </sheetView>
  </sheetViews>
  <sheetFormatPr defaultColWidth="9.09765625" defaultRowHeight="21" customHeight="1"/>
  <cols>
    <col min="1" max="1" width="18.09765625" style="5" customWidth="1"/>
    <col min="2" max="2" width="39.19921875" style="5" customWidth="1"/>
    <col min="3" max="3" width="6.59765625" style="2" customWidth="1"/>
    <col min="4" max="4" width="18.3984375" style="2" customWidth="1"/>
    <col min="5" max="5" width="1.3984375" style="2" customWidth="1"/>
    <col min="6" max="6" width="18.3984375" style="2" customWidth="1"/>
    <col min="7" max="7" width="1.59765625" style="2" customWidth="1"/>
    <col min="8" max="8" width="18.3984375" style="2" customWidth="1"/>
    <col min="9" max="9" width="1.3984375" style="2" customWidth="1"/>
    <col min="10" max="10" width="18.3984375" style="2" customWidth="1"/>
    <col min="11" max="16384" width="9.09765625" style="2"/>
  </cols>
  <sheetData>
    <row r="1" spans="1:10" s="16" customFormat="1" ht="21" customHeight="1">
      <c r="A1" s="17" t="s">
        <v>0</v>
      </c>
      <c r="B1" s="17"/>
      <c r="D1" s="20"/>
      <c r="E1" s="20"/>
      <c r="F1" s="20"/>
      <c r="G1" s="20"/>
      <c r="H1" s="20"/>
      <c r="I1" s="20"/>
      <c r="J1" s="20"/>
    </row>
    <row r="2" spans="1:10" s="18" customFormat="1" ht="21" customHeight="1">
      <c r="A2" s="67" t="s">
        <v>74</v>
      </c>
      <c r="B2" s="67"/>
      <c r="D2" s="38"/>
      <c r="E2" s="38"/>
      <c r="F2" s="38"/>
      <c r="G2" s="38"/>
      <c r="H2" s="38"/>
      <c r="I2" s="38"/>
      <c r="J2" s="38"/>
    </row>
    <row r="3" spans="1:10" ht="21" customHeight="1">
      <c r="C3" s="5"/>
      <c r="D3" s="175" t="s">
        <v>2</v>
      </c>
      <c r="E3" s="175"/>
      <c r="F3" s="175"/>
      <c r="H3" s="175" t="s">
        <v>3</v>
      </c>
      <c r="I3" s="175"/>
      <c r="J3" s="175"/>
    </row>
    <row r="4" spans="1:10" ht="21" customHeight="1">
      <c r="C4" s="4"/>
      <c r="D4" s="175" t="s">
        <v>4</v>
      </c>
      <c r="E4" s="175"/>
      <c r="F4" s="175"/>
      <c r="G4" s="39"/>
      <c r="H4" s="175" t="s">
        <v>52</v>
      </c>
      <c r="I4" s="175"/>
      <c r="J4" s="175"/>
    </row>
    <row r="5" spans="1:10" ht="21" customHeight="1">
      <c r="C5" s="4"/>
      <c r="D5" s="178" t="s">
        <v>75</v>
      </c>
      <c r="E5" s="178"/>
      <c r="F5" s="178"/>
      <c r="G5" s="39"/>
      <c r="H5" s="178" t="s">
        <v>75</v>
      </c>
      <c r="I5" s="178"/>
      <c r="J5" s="178"/>
    </row>
    <row r="6" spans="1:10" ht="21" customHeight="1">
      <c r="C6" s="8"/>
      <c r="D6" s="4">
        <v>2022</v>
      </c>
      <c r="E6" s="4"/>
      <c r="F6" s="4">
        <v>2021</v>
      </c>
      <c r="G6" s="4"/>
      <c r="H6" s="4">
        <v>2022</v>
      </c>
      <c r="I6" s="4"/>
      <c r="J6" s="4">
        <v>2021</v>
      </c>
    </row>
    <row r="7" spans="1:10" ht="21" customHeight="1">
      <c r="A7" s="1"/>
      <c r="B7" s="1"/>
      <c r="D7" s="177" t="s">
        <v>9</v>
      </c>
      <c r="E7" s="177"/>
      <c r="F7" s="177"/>
      <c r="G7" s="177"/>
      <c r="H7" s="177"/>
      <c r="I7" s="177"/>
      <c r="J7" s="177"/>
    </row>
    <row r="8" spans="1:10" ht="21" customHeight="1">
      <c r="A8" s="32" t="s">
        <v>260</v>
      </c>
      <c r="B8" s="32"/>
      <c r="C8" s="8"/>
    </row>
    <row r="9" spans="1:10" ht="21" customHeight="1">
      <c r="A9" s="2" t="s">
        <v>76</v>
      </c>
      <c r="B9" s="2"/>
      <c r="C9" s="8"/>
      <c r="D9" s="35">
        <v>52121808500</v>
      </c>
      <c r="E9" s="35"/>
      <c r="F9" s="35">
        <v>37660216589</v>
      </c>
      <c r="G9" s="56"/>
      <c r="H9" s="35">
        <v>0</v>
      </c>
      <c r="I9" s="35"/>
      <c r="J9" s="35">
        <v>0</v>
      </c>
    </row>
    <row r="10" spans="1:10" ht="21" customHeight="1">
      <c r="A10" s="2" t="s">
        <v>77</v>
      </c>
      <c r="B10" s="2" t="s">
        <v>273</v>
      </c>
      <c r="C10" s="8"/>
      <c r="D10" s="35"/>
      <c r="E10" s="35"/>
      <c r="F10" s="35"/>
      <c r="G10" s="56"/>
      <c r="H10" s="35"/>
      <c r="I10" s="35"/>
      <c r="J10" s="35"/>
    </row>
    <row r="11" spans="1:10" ht="21" customHeight="1">
      <c r="A11" s="2" t="s">
        <v>78</v>
      </c>
      <c r="B11" s="2" t="s">
        <v>274</v>
      </c>
      <c r="C11" s="8"/>
      <c r="D11" s="35"/>
      <c r="E11" s="35"/>
      <c r="F11" s="35"/>
      <c r="G11" s="56"/>
      <c r="H11" s="35"/>
      <c r="I11" s="35"/>
      <c r="J11" s="35"/>
    </row>
    <row r="12" spans="1:10" ht="21" customHeight="1">
      <c r="A12" s="2" t="s">
        <v>79</v>
      </c>
      <c r="B12" s="2"/>
      <c r="C12" s="8"/>
      <c r="D12" s="35">
        <v>1678191915</v>
      </c>
      <c r="E12" s="35"/>
      <c r="F12" s="35">
        <v>903170571</v>
      </c>
      <c r="G12" s="56"/>
      <c r="H12" s="35">
        <v>0</v>
      </c>
      <c r="I12" s="35"/>
      <c r="J12" s="35">
        <v>0</v>
      </c>
    </row>
    <row r="13" spans="1:10" ht="21" customHeight="1">
      <c r="A13" s="2" t="s">
        <v>80</v>
      </c>
      <c r="B13" s="2"/>
      <c r="C13" s="8"/>
      <c r="D13" s="35">
        <v>389106837</v>
      </c>
      <c r="E13" s="35"/>
      <c r="F13" s="35">
        <v>137597783</v>
      </c>
      <c r="G13" s="56"/>
      <c r="H13" s="35">
        <v>435360825</v>
      </c>
      <c r="I13" s="35"/>
      <c r="J13" s="35">
        <v>377640885</v>
      </c>
    </row>
    <row r="14" spans="1:10" ht="21" customHeight="1">
      <c r="A14" s="2" t="s">
        <v>77</v>
      </c>
      <c r="B14" s="2" t="s">
        <v>275</v>
      </c>
      <c r="C14" s="8"/>
      <c r="D14" s="35"/>
      <c r="E14" s="35"/>
      <c r="F14" s="35"/>
      <c r="G14" s="56"/>
      <c r="H14" s="35"/>
      <c r="I14" s="35"/>
      <c r="J14" s="35"/>
    </row>
    <row r="15" spans="1:10" s="40" customFormat="1" ht="21" customHeight="1">
      <c r="A15" s="40" t="s">
        <v>78</v>
      </c>
      <c r="B15" s="40" t="s">
        <v>276</v>
      </c>
      <c r="C15" s="72"/>
      <c r="D15" s="73"/>
      <c r="E15" s="73"/>
      <c r="F15" s="73"/>
      <c r="G15" s="123"/>
      <c r="H15" s="123"/>
      <c r="I15" s="123"/>
      <c r="J15" s="123"/>
    </row>
    <row r="16" spans="1:10" ht="21" customHeight="1">
      <c r="A16" s="5" t="s">
        <v>117</v>
      </c>
      <c r="C16" s="153"/>
      <c r="D16" s="35">
        <v>39691</v>
      </c>
      <c r="E16" s="35"/>
      <c r="F16" s="35">
        <v>0</v>
      </c>
      <c r="G16" s="56"/>
      <c r="H16" s="56">
        <v>85958364</v>
      </c>
      <c r="I16" s="56"/>
      <c r="J16" s="56">
        <v>0</v>
      </c>
    </row>
    <row r="17" spans="1:10" ht="21" customHeight="1">
      <c r="A17" s="5" t="s">
        <v>81</v>
      </c>
      <c r="C17" s="8"/>
      <c r="D17" s="35">
        <v>56233740</v>
      </c>
      <c r="E17" s="35"/>
      <c r="F17" s="35">
        <v>34717805</v>
      </c>
      <c r="G17" s="56"/>
      <c r="H17" s="56">
        <v>139566461</v>
      </c>
      <c r="I17" s="56"/>
      <c r="J17" s="56">
        <v>103996690</v>
      </c>
    </row>
    <row r="18" spans="1:10" ht="21" customHeight="1">
      <c r="A18" s="5" t="s">
        <v>82</v>
      </c>
      <c r="C18" s="8"/>
      <c r="D18" s="35">
        <v>3752202789</v>
      </c>
      <c r="E18" s="35"/>
      <c r="F18" s="35">
        <v>2746376738</v>
      </c>
      <c r="G18" s="56"/>
      <c r="H18" s="56">
        <v>94998322</v>
      </c>
      <c r="I18" s="56"/>
      <c r="J18" s="56">
        <v>98517214</v>
      </c>
    </row>
    <row r="19" spans="1:10" ht="21" customHeight="1">
      <c r="A19" s="6" t="s">
        <v>261</v>
      </c>
      <c r="B19" s="6"/>
      <c r="C19" s="8"/>
      <c r="D19" s="64">
        <f>SUM(D9:D18)</f>
        <v>57997583472</v>
      </c>
      <c r="E19" s="53"/>
      <c r="F19" s="64">
        <f>SUM(F9:F18)</f>
        <v>41482079486</v>
      </c>
      <c r="G19" s="6"/>
      <c r="H19" s="64">
        <f>SUM(H9:H18)</f>
        <v>755883972</v>
      </c>
      <c r="I19" s="6"/>
      <c r="J19" s="64">
        <f>SUM(J9:J18)</f>
        <v>580154789</v>
      </c>
    </row>
    <row r="20" spans="1:10" ht="21" customHeight="1">
      <c r="A20" s="2" t="s">
        <v>77</v>
      </c>
      <c r="B20" s="2" t="s">
        <v>277</v>
      </c>
      <c r="C20" s="8"/>
      <c r="D20" s="55"/>
      <c r="E20" s="53"/>
      <c r="F20" s="55"/>
      <c r="G20" s="6"/>
      <c r="H20" s="13"/>
      <c r="I20" s="6"/>
      <c r="J20" s="13"/>
    </row>
    <row r="21" spans="1:10" ht="21" customHeight="1">
      <c r="A21" s="2" t="s">
        <v>78</v>
      </c>
      <c r="B21" s="2" t="s">
        <v>278</v>
      </c>
      <c r="C21" s="8"/>
      <c r="D21" s="55"/>
      <c r="E21" s="53"/>
      <c r="F21" s="55"/>
      <c r="G21" s="6"/>
      <c r="H21" s="13"/>
      <c r="I21" s="6"/>
      <c r="J21" s="13"/>
    </row>
    <row r="22" spans="1:10" ht="21" customHeight="1">
      <c r="A22" s="6"/>
      <c r="B22" s="6"/>
      <c r="C22" s="8"/>
      <c r="D22" s="55"/>
      <c r="E22" s="53"/>
      <c r="F22" s="55"/>
      <c r="G22" s="6"/>
      <c r="H22" s="13"/>
      <c r="I22" s="6"/>
      <c r="J22" s="13"/>
    </row>
    <row r="23" spans="1:10" ht="21" customHeight="1">
      <c r="A23" s="14" t="s">
        <v>83</v>
      </c>
      <c r="B23" s="14"/>
      <c r="C23" s="8"/>
      <c r="D23" s="35"/>
      <c r="E23" s="35"/>
      <c r="F23" s="35"/>
    </row>
    <row r="24" spans="1:10" ht="21" customHeight="1">
      <c r="A24" s="2" t="s">
        <v>84</v>
      </c>
      <c r="B24" s="2"/>
      <c r="C24" s="8"/>
      <c r="D24" s="35">
        <v>38685522208</v>
      </c>
      <c r="E24" s="35"/>
      <c r="F24" s="35">
        <v>28977004959</v>
      </c>
      <c r="G24" s="56"/>
      <c r="H24" s="35">
        <v>0</v>
      </c>
      <c r="I24" s="35"/>
      <c r="J24" s="35">
        <v>0</v>
      </c>
    </row>
    <row r="25" spans="1:10" ht="21" customHeight="1">
      <c r="A25" s="5" t="s">
        <v>85</v>
      </c>
      <c r="C25" s="8"/>
      <c r="D25" s="35">
        <v>536341813</v>
      </c>
      <c r="E25" s="35"/>
      <c r="F25" s="35">
        <v>433126082</v>
      </c>
      <c r="G25" s="56"/>
      <c r="H25" s="35">
        <v>0</v>
      </c>
      <c r="I25" s="35"/>
      <c r="J25" s="35">
        <v>0</v>
      </c>
    </row>
    <row r="26" spans="1:10" ht="21" customHeight="1">
      <c r="A26" s="2" t="s">
        <v>86</v>
      </c>
      <c r="B26" s="68"/>
      <c r="C26" s="8"/>
      <c r="D26" s="35">
        <v>11496387625</v>
      </c>
      <c r="E26" s="35"/>
      <c r="F26" s="35">
        <v>9246235559</v>
      </c>
      <c r="G26" s="56"/>
      <c r="H26" s="35">
        <v>0</v>
      </c>
      <c r="I26" s="35"/>
      <c r="J26" s="35">
        <v>0</v>
      </c>
    </row>
    <row r="27" spans="1:10" ht="21" customHeight="1">
      <c r="A27" s="2" t="s">
        <v>87</v>
      </c>
      <c r="B27" s="2"/>
      <c r="C27" s="8"/>
      <c r="D27" s="35">
        <v>4881548263</v>
      </c>
      <c r="E27" s="35"/>
      <c r="F27" s="35">
        <v>4607820746</v>
      </c>
      <c r="G27" s="56"/>
      <c r="H27" s="35">
        <v>596740852</v>
      </c>
      <c r="I27" s="56"/>
      <c r="J27" s="35">
        <v>550889398</v>
      </c>
    </row>
    <row r="28" spans="1:10" ht="21" customHeight="1">
      <c r="A28" s="6" t="s">
        <v>88</v>
      </c>
      <c r="B28" s="6"/>
      <c r="C28" s="8"/>
      <c r="D28" s="64">
        <f>SUM(D24:D27)</f>
        <v>55599799909</v>
      </c>
      <c r="E28" s="53"/>
      <c r="F28" s="64">
        <f>SUM(F24:F27)</f>
        <v>43264187346</v>
      </c>
      <c r="G28" s="6"/>
      <c r="H28" s="64">
        <f>SUM(H24:H27)</f>
        <v>596740852</v>
      </c>
      <c r="I28" s="6"/>
      <c r="J28" s="64">
        <f>SUM(J24:J27)</f>
        <v>550889398</v>
      </c>
    </row>
    <row r="29" spans="1:10" ht="21" customHeight="1">
      <c r="C29" s="8"/>
      <c r="D29" s="65"/>
      <c r="E29" s="53"/>
      <c r="F29" s="65"/>
      <c r="G29" s="6"/>
      <c r="H29" s="63"/>
      <c r="I29" s="59"/>
      <c r="J29" s="63"/>
    </row>
    <row r="30" spans="1:10" ht="21" customHeight="1">
      <c r="A30" s="6" t="s">
        <v>89</v>
      </c>
      <c r="C30" s="8"/>
      <c r="D30" s="81">
        <f>D19-D28</f>
        <v>2397783563</v>
      </c>
      <c r="E30" s="53"/>
      <c r="F30" s="81">
        <f>F19-F28</f>
        <v>-1782107860</v>
      </c>
      <c r="G30" s="6"/>
      <c r="H30" s="81">
        <f>H19-H28</f>
        <v>159143120</v>
      </c>
      <c r="I30" s="59"/>
      <c r="J30" s="81">
        <f>J19-J28</f>
        <v>29265391</v>
      </c>
    </row>
    <row r="31" spans="1:10" ht="21" customHeight="1">
      <c r="A31" s="2" t="s">
        <v>90</v>
      </c>
      <c r="B31" s="2"/>
      <c r="C31" s="8"/>
      <c r="D31" s="35">
        <v>-868405760</v>
      </c>
      <c r="E31" s="35"/>
      <c r="F31" s="35">
        <v>-788893101</v>
      </c>
      <c r="G31" s="56"/>
      <c r="H31" s="35">
        <v>-300412920</v>
      </c>
      <c r="I31" s="35"/>
      <c r="J31" s="35">
        <v>-193416982</v>
      </c>
    </row>
    <row r="32" spans="1:10" ht="21" customHeight="1">
      <c r="A32" s="2" t="s">
        <v>91</v>
      </c>
      <c r="B32" s="2"/>
      <c r="C32" s="8"/>
      <c r="D32" s="35"/>
      <c r="E32" s="35"/>
      <c r="F32" s="35"/>
      <c r="G32" s="56"/>
      <c r="H32" s="35"/>
      <c r="I32" s="35"/>
      <c r="J32" s="35"/>
    </row>
    <row r="33" spans="1:10" ht="21" customHeight="1">
      <c r="A33" s="69" t="s">
        <v>92</v>
      </c>
      <c r="B33" s="69"/>
      <c r="C33" s="28"/>
      <c r="D33" s="52">
        <v>231502836</v>
      </c>
      <c r="E33" s="35"/>
      <c r="F33" s="52">
        <v>12200417</v>
      </c>
      <c r="G33" s="56"/>
      <c r="H33" s="52">
        <v>0</v>
      </c>
      <c r="I33" s="35"/>
      <c r="J33" s="52">
        <v>0</v>
      </c>
    </row>
    <row r="34" spans="1:10" ht="21" customHeight="1">
      <c r="A34" s="6" t="s">
        <v>93</v>
      </c>
      <c r="B34" s="6"/>
      <c r="C34" s="8"/>
      <c r="D34" s="81">
        <f>SUM(D30:D33)</f>
        <v>1760880639</v>
      </c>
      <c r="E34" s="53"/>
      <c r="F34" s="81">
        <f>SUM(F30:F33)</f>
        <v>-2558800544</v>
      </c>
      <c r="G34" s="6"/>
      <c r="H34" s="81">
        <f>SUM(H30:H33)</f>
        <v>-141269800</v>
      </c>
      <c r="I34" s="53"/>
      <c r="J34" s="81">
        <f>SUM(J30:J33)</f>
        <v>-164151591</v>
      </c>
    </row>
    <row r="35" spans="1:10" ht="21" customHeight="1">
      <c r="A35" s="2" t="s">
        <v>94</v>
      </c>
      <c r="B35" s="2"/>
      <c r="C35" s="8"/>
      <c r="D35" s="30">
        <v>-502259204</v>
      </c>
      <c r="E35" s="51"/>
      <c r="F35" s="30">
        <v>338823488</v>
      </c>
      <c r="G35" s="56"/>
      <c r="H35" s="30">
        <v>5995070</v>
      </c>
      <c r="I35" s="51"/>
      <c r="J35" s="30">
        <v>568228</v>
      </c>
    </row>
    <row r="36" spans="1:10" ht="21" customHeight="1" thickBot="1">
      <c r="A36" s="6" t="s">
        <v>95</v>
      </c>
      <c r="B36" s="6"/>
      <c r="C36" s="8"/>
      <c r="D36" s="66">
        <f>+D34+D35</f>
        <v>1258621435</v>
      </c>
      <c r="E36" s="53"/>
      <c r="F36" s="66">
        <f>+F34+F35</f>
        <v>-2219977056</v>
      </c>
      <c r="G36" s="6"/>
      <c r="H36" s="121">
        <f>+H34+H35</f>
        <v>-135274730</v>
      </c>
      <c r="I36" s="6"/>
      <c r="J36" s="121">
        <f>+J34+J35</f>
        <v>-163583363</v>
      </c>
    </row>
    <row r="37" spans="1:10" ht="21" customHeight="1" thickTop="1">
      <c r="A37" s="6"/>
      <c r="B37" s="6"/>
      <c r="C37" s="8"/>
      <c r="D37" s="137"/>
      <c r="E37" s="53"/>
      <c r="F37" s="137"/>
      <c r="G37" s="6"/>
      <c r="H37" s="3"/>
      <c r="I37" s="6"/>
      <c r="J37" s="3"/>
    </row>
    <row r="38" spans="1:10" ht="21" customHeight="1">
      <c r="A38" s="17" t="s">
        <v>0</v>
      </c>
      <c r="B38" s="17"/>
      <c r="C38" s="16"/>
      <c r="D38" s="20"/>
      <c r="E38" s="20"/>
      <c r="F38" s="20"/>
      <c r="G38" s="20"/>
      <c r="H38" s="20"/>
      <c r="I38" s="20"/>
      <c r="J38" s="20"/>
    </row>
    <row r="39" spans="1:10" ht="21" customHeight="1">
      <c r="A39" s="67" t="s">
        <v>74</v>
      </c>
      <c r="B39" s="67"/>
      <c r="C39" s="18"/>
      <c r="D39" s="38"/>
      <c r="E39" s="38"/>
      <c r="F39" s="38"/>
      <c r="G39" s="36"/>
      <c r="H39" s="36"/>
      <c r="I39" s="36"/>
      <c r="J39" s="36"/>
    </row>
    <row r="40" spans="1:10" ht="21" customHeight="1">
      <c r="C40" s="5"/>
      <c r="D40" s="175" t="s">
        <v>2</v>
      </c>
      <c r="E40" s="175"/>
      <c r="F40" s="175"/>
      <c r="H40" s="175" t="s">
        <v>3</v>
      </c>
      <c r="I40" s="175"/>
      <c r="J40" s="175"/>
    </row>
    <row r="41" spans="1:10" ht="21" customHeight="1">
      <c r="C41" s="4"/>
      <c r="D41" s="175" t="s">
        <v>52</v>
      </c>
      <c r="E41" s="175"/>
      <c r="F41" s="175"/>
      <c r="G41" s="39"/>
      <c r="H41" s="175" t="s">
        <v>4</v>
      </c>
      <c r="I41" s="175"/>
      <c r="J41" s="175"/>
    </row>
    <row r="42" spans="1:10" ht="21" customHeight="1">
      <c r="C42" s="4"/>
      <c r="D42" s="178" t="s">
        <v>75</v>
      </c>
      <c r="E42" s="178"/>
      <c r="F42" s="178"/>
      <c r="G42" s="39"/>
      <c r="H42" s="178" t="s">
        <v>75</v>
      </c>
      <c r="I42" s="178"/>
      <c r="J42" s="178"/>
    </row>
    <row r="43" spans="1:10" ht="21" customHeight="1">
      <c r="C43" s="8"/>
      <c r="D43" s="4">
        <v>2022</v>
      </c>
      <c r="E43" s="4"/>
      <c r="F43" s="4">
        <v>2021</v>
      </c>
      <c r="G43" s="4"/>
      <c r="H43" s="4">
        <v>2022</v>
      </c>
      <c r="I43" s="4"/>
      <c r="J43" s="4">
        <v>2021</v>
      </c>
    </row>
    <row r="44" spans="1:10" ht="21" customHeight="1">
      <c r="D44" s="177" t="s">
        <v>9</v>
      </c>
      <c r="E44" s="177"/>
      <c r="F44" s="177"/>
      <c r="G44" s="177"/>
      <c r="H44" s="177"/>
      <c r="I44" s="177"/>
      <c r="J44" s="177"/>
    </row>
    <row r="45" spans="1:10" ht="21" customHeight="1">
      <c r="A45" s="1" t="s">
        <v>96</v>
      </c>
      <c r="B45" s="1"/>
      <c r="C45" s="8"/>
      <c r="D45" s="13"/>
      <c r="E45" s="6"/>
      <c r="F45" s="13"/>
      <c r="G45" s="6"/>
      <c r="H45" s="13"/>
      <c r="I45" s="6"/>
      <c r="J45" s="13"/>
    </row>
    <row r="46" spans="1:10" ht="21" customHeight="1">
      <c r="A46" s="14" t="s">
        <v>97</v>
      </c>
      <c r="B46" s="14"/>
      <c r="C46" s="8"/>
      <c r="D46" s="26"/>
      <c r="F46" s="26"/>
      <c r="H46" s="26"/>
      <c r="J46" s="26"/>
    </row>
    <row r="47" spans="1:10" ht="21" customHeight="1">
      <c r="A47" s="2" t="s">
        <v>98</v>
      </c>
      <c r="B47" s="2"/>
      <c r="C47" s="8"/>
      <c r="D47" s="51">
        <v>2923560004</v>
      </c>
      <c r="E47" s="51"/>
      <c r="F47" s="51">
        <v>3340897611</v>
      </c>
      <c r="H47" s="27">
        <v>0</v>
      </c>
      <c r="I47" s="27"/>
      <c r="J47" s="27">
        <v>0</v>
      </c>
    </row>
    <row r="48" spans="1:10" ht="21" customHeight="1">
      <c r="A48" s="2" t="s">
        <v>288</v>
      </c>
      <c r="B48" s="2"/>
      <c r="C48" s="8"/>
      <c r="D48" s="51">
        <v>12178690</v>
      </c>
      <c r="E48" s="51"/>
      <c r="F48" s="51">
        <v>1356195</v>
      </c>
      <c r="H48" s="27">
        <v>0</v>
      </c>
      <c r="I48" s="27"/>
      <c r="J48" s="27">
        <v>0</v>
      </c>
    </row>
    <row r="49" spans="1:10" ht="21" customHeight="1">
      <c r="A49" s="2" t="s">
        <v>99</v>
      </c>
      <c r="B49" s="2"/>
      <c r="C49" s="8"/>
      <c r="D49" s="51"/>
      <c r="E49" s="35"/>
      <c r="F49" s="51"/>
      <c r="H49" s="27"/>
      <c r="I49" s="61"/>
      <c r="J49" s="27"/>
    </row>
    <row r="50" spans="1:10" ht="21" customHeight="1">
      <c r="A50" s="2" t="s">
        <v>100</v>
      </c>
      <c r="B50" s="2"/>
      <c r="C50" s="8"/>
      <c r="D50" s="52">
        <v>-2922886</v>
      </c>
      <c r="E50" s="35"/>
      <c r="F50" s="52">
        <v>-325487</v>
      </c>
      <c r="H50" s="19">
        <v>0</v>
      </c>
      <c r="I50" s="61"/>
      <c r="J50" s="19">
        <v>0</v>
      </c>
    </row>
    <row r="51" spans="1:10" ht="21" customHeight="1">
      <c r="A51" s="1" t="s">
        <v>101</v>
      </c>
      <c r="B51" s="2"/>
      <c r="C51" s="8"/>
      <c r="D51" s="51"/>
      <c r="E51" s="35"/>
      <c r="F51" s="51"/>
      <c r="H51" s="27"/>
      <c r="I51" s="61"/>
      <c r="J51" s="27"/>
    </row>
    <row r="52" spans="1:10" ht="21" customHeight="1">
      <c r="A52" s="6" t="s">
        <v>100</v>
      </c>
      <c r="B52" s="1"/>
      <c r="C52" s="8"/>
      <c r="D52" s="70">
        <f>SUM(D47:D50)</f>
        <v>2932815808</v>
      </c>
      <c r="E52" s="55"/>
      <c r="F52" s="70">
        <f>SUM(F47:F50)</f>
        <v>3341928319</v>
      </c>
      <c r="G52" s="6"/>
      <c r="H52" s="70">
        <f>SUM(H47:H50)</f>
        <v>0</v>
      </c>
      <c r="I52" s="59"/>
      <c r="J52" s="70">
        <f>SUM(J47:J50)</f>
        <v>0</v>
      </c>
    </row>
    <row r="53" spans="1:10" ht="21" customHeight="1">
      <c r="A53" s="2"/>
      <c r="B53" s="2"/>
      <c r="C53" s="8"/>
      <c r="D53" s="55"/>
      <c r="E53" s="53"/>
      <c r="F53" s="55"/>
      <c r="G53" s="6"/>
      <c r="H53" s="62"/>
      <c r="I53" s="59"/>
      <c r="J53" s="62"/>
    </row>
    <row r="54" spans="1:10" ht="21" customHeight="1">
      <c r="A54" s="14" t="s">
        <v>102</v>
      </c>
      <c r="B54" s="14"/>
      <c r="C54" s="8"/>
      <c r="D54" s="37"/>
      <c r="E54" s="35"/>
      <c r="F54" s="37"/>
      <c r="G54" s="12"/>
      <c r="H54" s="11"/>
      <c r="I54" s="61"/>
      <c r="J54" s="11"/>
    </row>
    <row r="55" spans="1:10" ht="21" customHeight="1">
      <c r="A55" s="2" t="s">
        <v>103</v>
      </c>
      <c r="B55" s="14"/>
      <c r="C55" s="8"/>
      <c r="D55" s="37"/>
      <c r="E55" s="35"/>
      <c r="F55" s="37"/>
      <c r="G55" s="12"/>
      <c r="H55" s="11"/>
      <c r="I55" s="61"/>
      <c r="J55" s="11"/>
    </row>
    <row r="56" spans="1:10" ht="21" customHeight="1">
      <c r="A56" s="2" t="s">
        <v>104</v>
      </c>
      <c r="B56" s="14"/>
      <c r="C56" s="8"/>
      <c r="D56" s="37">
        <v>66171038</v>
      </c>
      <c r="E56" s="35"/>
      <c r="F56" s="37">
        <v>-4089111</v>
      </c>
      <c r="G56" s="12"/>
      <c r="H56" s="37">
        <v>1538478</v>
      </c>
      <c r="I56" s="61"/>
      <c r="J56" s="37">
        <v>392579</v>
      </c>
    </row>
    <row r="57" spans="1:10" ht="21" customHeight="1">
      <c r="A57" s="2" t="s">
        <v>121</v>
      </c>
      <c r="B57" s="14"/>
      <c r="C57" s="8"/>
      <c r="D57" s="37">
        <v>49273526</v>
      </c>
      <c r="E57" s="35"/>
      <c r="F57" s="37">
        <v>24832650</v>
      </c>
      <c r="G57" s="12"/>
      <c r="H57" s="37">
        <v>-272877</v>
      </c>
      <c r="I57" s="61"/>
      <c r="J57" s="37">
        <v>1004412</v>
      </c>
    </row>
    <row r="58" spans="1:10" ht="21" customHeight="1">
      <c r="A58" s="2" t="s">
        <v>106</v>
      </c>
      <c r="B58" s="14"/>
      <c r="C58" s="8"/>
      <c r="D58" s="37"/>
      <c r="E58" s="35"/>
      <c r="F58" s="37"/>
      <c r="G58" s="12"/>
      <c r="H58" s="11"/>
      <c r="I58" s="61"/>
      <c r="J58" s="11"/>
    </row>
    <row r="59" spans="1:10" ht="21" customHeight="1">
      <c r="A59" s="2" t="s">
        <v>100</v>
      </c>
      <c r="B59" s="2"/>
      <c r="C59" s="8"/>
      <c r="D59" s="35">
        <v>-23226880</v>
      </c>
      <c r="E59" s="35"/>
      <c r="F59" s="35">
        <v>-3802267</v>
      </c>
      <c r="H59" s="35">
        <v>-253121</v>
      </c>
      <c r="I59" s="61"/>
      <c r="J59" s="35">
        <v>-279398</v>
      </c>
    </row>
    <row r="60" spans="1:10" ht="21" customHeight="1">
      <c r="A60" s="1" t="s">
        <v>107</v>
      </c>
      <c r="B60" s="1"/>
      <c r="C60" s="8"/>
      <c r="D60" s="64">
        <f>SUM(D55:D59)</f>
        <v>92217684</v>
      </c>
      <c r="E60" s="55"/>
      <c r="F60" s="64">
        <f>SUM(F55:F59)</f>
        <v>16941272</v>
      </c>
      <c r="G60" s="6"/>
      <c r="H60" s="64">
        <f>SUM(H55:H59)</f>
        <v>1012480</v>
      </c>
      <c r="I60" s="59"/>
      <c r="J60" s="64">
        <f>SUM(J55:J59)</f>
        <v>1117593</v>
      </c>
    </row>
    <row r="61" spans="1:10" ht="21" customHeight="1">
      <c r="A61" s="6" t="s">
        <v>108</v>
      </c>
      <c r="B61" s="6"/>
      <c r="C61" s="8"/>
      <c r="D61" s="53">
        <f>D52+D60</f>
        <v>3025033492</v>
      </c>
      <c r="E61" s="53"/>
      <c r="F61" s="53">
        <f>F52+F60</f>
        <v>3358869591</v>
      </c>
      <c r="G61" s="6"/>
      <c r="H61" s="53">
        <f>H52+H60</f>
        <v>1012480</v>
      </c>
      <c r="I61" s="59"/>
      <c r="J61" s="53">
        <f>J52+J60</f>
        <v>1117593</v>
      </c>
    </row>
    <row r="62" spans="1:10" ht="21" customHeight="1" thickBot="1">
      <c r="A62" s="6" t="s">
        <v>109</v>
      </c>
      <c r="B62" s="6"/>
      <c r="C62" s="8"/>
      <c r="D62" s="82">
        <f>D36+D61</f>
        <v>4283654927</v>
      </c>
      <c r="E62" s="55"/>
      <c r="F62" s="82">
        <f>F36+F61</f>
        <v>1138892535</v>
      </c>
      <c r="G62" s="6"/>
      <c r="H62" s="82">
        <f>H36+H61</f>
        <v>-134262250</v>
      </c>
      <c r="I62" s="62"/>
      <c r="J62" s="82">
        <f>J36+J61</f>
        <v>-162465770</v>
      </c>
    </row>
    <row r="63" spans="1:10" ht="21" customHeight="1" thickTop="1">
      <c r="A63" s="1"/>
      <c r="B63" s="1"/>
      <c r="C63" s="8"/>
      <c r="D63" s="55"/>
      <c r="E63" s="55"/>
      <c r="F63" s="55"/>
      <c r="G63" s="6"/>
      <c r="H63" s="6"/>
      <c r="I63" s="6"/>
      <c r="J63" s="6"/>
    </row>
    <row r="64" spans="1:10" ht="21" customHeight="1">
      <c r="A64" s="6" t="s">
        <v>110</v>
      </c>
      <c r="B64" s="6"/>
      <c r="C64" s="8"/>
      <c r="D64" s="51"/>
      <c r="E64" s="35"/>
      <c r="F64" s="51"/>
    </row>
    <row r="65" spans="1:10" ht="21" customHeight="1">
      <c r="A65" s="5" t="s">
        <v>111</v>
      </c>
      <c r="C65" s="8"/>
      <c r="D65" s="51">
        <v>1173498762</v>
      </c>
      <c r="E65" s="35"/>
      <c r="F65" s="51">
        <v>-2241387386</v>
      </c>
      <c r="H65" s="51">
        <v>-135274730</v>
      </c>
      <c r="I65" s="35"/>
      <c r="J65" s="51">
        <f>J36</f>
        <v>-163583363</v>
      </c>
    </row>
    <row r="66" spans="1:10" ht="21" customHeight="1">
      <c r="A66" s="2" t="s">
        <v>112</v>
      </c>
      <c r="B66" s="2"/>
      <c r="C66" s="8"/>
      <c r="D66" s="52">
        <v>85122673</v>
      </c>
      <c r="E66" s="35"/>
      <c r="F66" s="52">
        <v>21410330</v>
      </c>
      <c r="H66" s="19">
        <v>0</v>
      </c>
      <c r="I66" s="61"/>
      <c r="J66" s="19">
        <v>0</v>
      </c>
    </row>
    <row r="67" spans="1:10" ht="21" customHeight="1" thickBot="1">
      <c r="A67" s="6" t="s">
        <v>95</v>
      </c>
      <c r="B67" s="6"/>
      <c r="C67" s="8"/>
      <c r="D67" s="54">
        <f>SUM(D65:D66)</f>
        <v>1258621435</v>
      </c>
      <c r="E67" s="29"/>
      <c r="F67" s="54">
        <f>SUM(F65:F66)</f>
        <v>-2219977056</v>
      </c>
      <c r="G67" s="6"/>
      <c r="H67" s="66">
        <f>SUM(H65:H66)</f>
        <v>-135274730</v>
      </c>
      <c r="I67" s="62"/>
      <c r="J67" s="66">
        <f>SUM(J65:J66)</f>
        <v>-163583363</v>
      </c>
    </row>
    <row r="68" spans="1:10" ht="21" customHeight="1" thickTop="1">
      <c r="A68" s="1"/>
      <c r="B68" s="1"/>
      <c r="C68" s="8"/>
      <c r="D68" s="55"/>
      <c r="E68" s="55"/>
      <c r="F68" s="55"/>
      <c r="G68" s="6"/>
      <c r="H68" s="6"/>
      <c r="I68" s="6"/>
      <c r="J68" s="6"/>
    </row>
    <row r="69" spans="1:10" ht="21" customHeight="1">
      <c r="A69" s="6" t="s">
        <v>113</v>
      </c>
      <c r="B69" s="6"/>
      <c r="C69" s="8"/>
      <c r="D69" s="55"/>
      <c r="E69" s="55"/>
      <c r="F69" s="55"/>
      <c r="G69" s="6"/>
      <c r="H69" s="6"/>
      <c r="I69" s="6"/>
      <c r="J69" s="6"/>
    </row>
    <row r="70" spans="1:10" ht="21" customHeight="1">
      <c r="A70" s="5" t="s">
        <v>111</v>
      </c>
      <c r="C70" s="8"/>
      <c r="D70" s="37">
        <v>4177451146</v>
      </c>
      <c r="E70" s="37"/>
      <c r="F70" s="37">
        <v>1106564269</v>
      </c>
      <c r="H70" s="51">
        <v>-134262250</v>
      </c>
      <c r="I70" s="35"/>
      <c r="J70" s="51">
        <f>J62</f>
        <v>-162465770</v>
      </c>
    </row>
    <row r="71" spans="1:10" ht="21" customHeight="1">
      <c r="A71" s="2" t="s">
        <v>112</v>
      </c>
      <c r="B71" s="2"/>
      <c r="C71" s="8"/>
      <c r="D71" s="30">
        <v>106203781</v>
      </c>
      <c r="E71" s="37"/>
      <c r="F71" s="30">
        <v>32328266</v>
      </c>
      <c r="H71" s="19">
        <v>0</v>
      </c>
      <c r="I71" s="61"/>
      <c r="J71" s="19">
        <v>0</v>
      </c>
    </row>
    <row r="72" spans="1:10" ht="21" customHeight="1" thickBot="1">
      <c r="A72" s="6" t="s">
        <v>114</v>
      </c>
      <c r="B72" s="6"/>
      <c r="C72" s="8"/>
      <c r="D72" s="54">
        <f>SUM(D70:D71)</f>
        <v>4283654927</v>
      </c>
      <c r="E72" s="53"/>
      <c r="F72" s="54">
        <f>SUM(F70:F71)</f>
        <v>1138892535</v>
      </c>
      <c r="G72" s="6"/>
      <c r="H72" s="66">
        <f>SUM(H70:H71)</f>
        <v>-134262250</v>
      </c>
      <c r="I72" s="62"/>
      <c r="J72" s="66">
        <f>SUM(J70:J71)</f>
        <v>-162465770</v>
      </c>
    </row>
    <row r="73" spans="1:10" ht="21" customHeight="1" thickTop="1">
      <c r="C73" s="8"/>
      <c r="D73" s="13"/>
      <c r="E73" s="6"/>
      <c r="F73" s="13"/>
      <c r="G73" s="6"/>
      <c r="H73" s="6"/>
      <c r="I73" s="6"/>
      <c r="J73" s="6"/>
    </row>
    <row r="74" spans="1:10" ht="21" customHeight="1" thickBot="1">
      <c r="A74" s="6" t="s">
        <v>115</v>
      </c>
      <c r="C74" s="8"/>
      <c r="D74" s="122">
        <f>D65/'SFP (3-5)'!C87</f>
        <v>0.19457780832366109</v>
      </c>
      <c r="E74" s="154"/>
      <c r="F74" s="122">
        <f>F65/'SFP (3-5)'!E87</f>
        <v>-0.37164440159177581</v>
      </c>
      <c r="G74" s="6"/>
      <c r="H74" s="122">
        <f>H65/'SFP (3-5)'!G87</f>
        <v>-2.2429900514010944E-2</v>
      </c>
      <c r="I74" s="154"/>
      <c r="J74" s="122">
        <f>J65/'SFP (3-5)'!I87</f>
        <v>-2.7123754435417011E-2</v>
      </c>
    </row>
    <row r="75" spans="1:10" ht="21" customHeight="1" thickTop="1">
      <c r="A75" s="2"/>
      <c r="B75" s="2"/>
      <c r="C75" s="8"/>
    </row>
    <row r="76" spans="1:10" s="16" customFormat="1" ht="21" customHeight="1">
      <c r="A76" s="17" t="s">
        <v>0</v>
      </c>
      <c r="B76" s="17"/>
      <c r="D76" s="20"/>
      <c r="E76" s="20"/>
      <c r="F76" s="20"/>
      <c r="G76" s="20"/>
      <c r="H76" s="20"/>
      <c r="I76" s="20"/>
      <c r="J76" s="20"/>
    </row>
    <row r="77" spans="1:10" s="18" customFormat="1" ht="21" customHeight="1">
      <c r="A77" s="67" t="s">
        <v>74</v>
      </c>
      <c r="B77" s="67"/>
      <c r="D77" s="38"/>
      <c r="E77" s="38"/>
      <c r="F77" s="38"/>
      <c r="G77" s="38"/>
      <c r="H77" s="38"/>
      <c r="I77" s="38"/>
      <c r="J77" s="38"/>
    </row>
    <row r="78" spans="1:10" ht="21" customHeight="1">
      <c r="C78" s="5"/>
      <c r="D78" s="175" t="s">
        <v>2</v>
      </c>
      <c r="E78" s="175"/>
      <c r="F78" s="175"/>
      <c r="H78" s="175" t="s">
        <v>3</v>
      </c>
      <c r="I78" s="175"/>
      <c r="J78" s="175"/>
    </row>
    <row r="79" spans="1:10" ht="21" customHeight="1">
      <c r="C79" s="4"/>
      <c r="D79" s="175" t="s">
        <v>52</v>
      </c>
      <c r="E79" s="175"/>
      <c r="F79" s="175"/>
      <c r="G79" s="39"/>
      <c r="H79" s="175" t="s">
        <v>52</v>
      </c>
      <c r="I79" s="175"/>
      <c r="J79" s="175"/>
    </row>
    <row r="80" spans="1:10" ht="21" customHeight="1">
      <c r="C80" s="4"/>
      <c r="D80" s="178" t="s">
        <v>116</v>
      </c>
      <c r="E80" s="178"/>
      <c r="F80" s="178"/>
      <c r="G80" s="39"/>
      <c r="H80" s="178" t="s">
        <v>116</v>
      </c>
      <c r="I80" s="178"/>
      <c r="J80" s="178"/>
    </row>
    <row r="81" spans="1:10" ht="21" customHeight="1">
      <c r="C81" s="8" t="s">
        <v>8</v>
      </c>
      <c r="D81" s="4">
        <v>2022</v>
      </c>
      <c r="E81" s="4"/>
      <c r="F81" s="4">
        <v>2021</v>
      </c>
      <c r="G81" s="4"/>
      <c r="H81" s="4">
        <v>2022</v>
      </c>
      <c r="I81" s="4"/>
      <c r="J81" s="4">
        <v>2021</v>
      </c>
    </row>
    <row r="82" spans="1:10" ht="21" customHeight="1">
      <c r="A82" s="1"/>
      <c r="B82" s="1"/>
      <c r="D82" s="177" t="s">
        <v>9</v>
      </c>
      <c r="E82" s="177"/>
      <c r="F82" s="177"/>
      <c r="G82" s="177"/>
      <c r="H82" s="177"/>
      <c r="I82" s="177"/>
      <c r="J82" s="177"/>
    </row>
    <row r="83" spans="1:10" ht="21" customHeight="1">
      <c r="A83" s="32" t="s">
        <v>260</v>
      </c>
      <c r="B83" s="32"/>
      <c r="C83" s="8"/>
    </row>
    <row r="84" spans="1:10" ht="21" customHeight="1">
      <c r="A84" s="2" t="s">
        <v>76</v>
      </c>
      <c r="B84" s="2"/>
      <c r="C84" s="153">
        <v>9</v>
      </c>
      <c r="D84" s="35">
        <v>154018104719</v>
      </c>
      <c r="E84" s="37"/>
      <c r="F84" s="35">
        <v>123253671184</v>
      </c>
      <c r="G84" s="56"/>
      <c r="H84" s="35">
        <v>0</v>
      </c>
      <c r="I84" s="35"/>
      <c r="J84" s="35">
        <v>0</v>
      </c>
    </row>
    <row r="85" spans="1:10" ht="21" customHeight="1">
      <c r="A85" s="2" t="s">
        <v>77</v>
      </c>
      <c r="B85" s="2" t="s">
        <v>279</v>
      </c>
      <c r="C85" s="153"/>
      <c r="D85" s="35"/>
      <c r="E85" s="35"/>
      <c r="F85" s="35"/>
      <c r="G85" s="56"/>
      <c r="H85" s="35"/>
      <c r="I85" s="35"/>
      <c r="J85" s="35"/>
    </row>
    <row r="86" spans="1:10" ht="21" customHeight="1">
      <c r="A86" s="2" t="s">
        <v>78</v>
      </c>
      <c r="B86" s="2" t="s">
        <v>280</v>
      </c>
      <c r="C86" s="153"/>
      <c r="D86" s="35"/>
      <c r="E86" s="35"/>
      <c r="F86" s="35"/>
      <c r="G86" s="56"/>
      <c r="H86" s="35"/>
      <c r="I86" s="35"/>
      <c r="J86" s="35"/>
    </row>
    <row r="87" spans="1:10" ht="21" customHeight="1">
      <c r="A87" s="2" t="s">
        <v>79</v>
      </c>
      <c r="B87" s="2"/>
      <c r="C87" s="153">
        <v>9</v>
      </c>
      <c r="D87" s="35">
        <v>4800019571</v>
      </c>
      <c r="E87" s="35"/>
      <c r="F87" s="35">
        <v>3539206096</v>
      </c>
      <c r="G87" s="56"/>
      <c r="H87" s="35">
        <v>0</v>
      </c>
      <c r="I87" s="35"/>
      <c r="J87" s="35">
        <v>0</v>
      </c>
    </row>
    <row r="88" spans="1:10" ht="21" customHeight="1">
      <c r="A88" s="2" t="s">
        <v>80</v>
      </c>
      <c r="B88" s="2"/>
      <c r="C88" s="153">
        <v>9</v>
      </c>
      <c r="D88" s="35">
        <v>994464843</v>
      </c>
      <c r="E88" s="35"/>
      <c r="F88" s="35">
        <v>676519106</v>
      </c>
      <c r="G88" s="56"/>
      <c r="H88" s="35">
        <v>1239064443</v>
      </c>
      <c r="I88" s="35"/>
      <c r="J88" s="35">
        <v>1101949287</v>
      </c>
    </row>
    <row r="89" spans="1:10" ht="21" customHeight="1">
      <c r="A89" s="2" t="s">
        <v>77</v>
      </c>
      <c r="B89" s="2" t="s">
        <v>281</v>
      </c>
      <c r="C89" s="153"/>
      <c r="D89" s="35"/>
      <c r="E89" s="35"/>
      <c r="F89" s="35"/>
      <c r="G89" s="56"/>
      <c r="H89" s="35"/>
      <c r="I89" s="35"/>
      <c r="J89" s="35"/>
    </row>
    <row r="90" spans="1:10" ht="21" customHeight="1">
      <c r="A90" s="2" t="s">
        <v>78</v>
      </c>
      <c r="B90" s="2" t="s">
        <v>282</v>
      </c>
      <c r="C90" s="153"/>
      <c r="D90" s="35"/>
      <c r="E90" s="35"/>
      <c r="F90" s="35"/>
      <c r="G90" s="56"/>
      <c r="H90" s="56"/>
      <c r="I90" s="56"/>
      <c r="J90" s="56"/>
    </row>
    <row r="91" spans="1:10" ht="21" customHeight="1">
      <c r="A91" s="5" t="s">
        <v>117</v>
      </c>
      <c r="C91" s="153" t="s">
        <v>265</v>
      </c>
      <c r="D91" s="35">
        <v>3576157</v>
      </c>
      <c r="E91" s="35"/>
      <c r="F91" s="35">
        <v>0</v>
      </c>
      <c r="G91" s="56"/>
      <c r="H91" s="35">
        <v>3668956076</v>
      </c>
      <c r="I91" s="35"/>
      <c r="J91" s="35">
        <v>285940750</v>
      </c>
    </row>
    <row r="92" spans="1:10" ht="21" customHeight="1">
      <c r="A92" s="5" t="s">
        <v>81</v>
      </c>
      <c r="C92" s="153">
        <v>9</v>
      </c>
      <c r="D92" s="35">
        <v>155383033</v>
      </c>
      <c r="E92" s="35"/>
      <c r="F92" s="35">
        <v>145630258</v>
      </c>
      <c r="G92" s="56"/>
      <c r="H92" s="56">
        <v>365345123</v>
      </c>
      <c r="I92" s="56"/>
      <c r="J92" s="56">
        <v>316493712</v>
      </c>
    </row>
    <row r="93" spans="1:10" ht="21" customHeight="1">
      <c r="A93" s="5" t="s">
        <v>118</v>
      </c>
      <c r="C93" s="8"/>
      <c r="D93" s="35">
        <v>11126486223</v>
      </c>
      <c r="E93" s="35"/>
      <c r="F93" s="35">
        <v>9273989812</v>
      </c>
      <c r="G93" s="56"/>
      <c r="H93" s="56">
        <v>544376613</v>
      </c>
      <c r="I93" s="56"/>
      <c r="J93" s="56">
        <v>358037537</v>
      </c>
    </row>
    <row r="94" spans="1:10" ht="21" customHeight="1">
      <c r="A94" s="6" t="s">
        <v>261</v>
      </c>
      <c r="B94" s="6"/>
      <c r="C94" s="8"/>
      <c r="D94" s="64">
        <f>SUM(D84:D93)</f>
        <v>171098034546</v>
      </c>
      <c r="E94" s="53"/>
      <c r="F94" s="64">
        <f>SUM(F84:F93)</f>
        <v>136889016456</v>
      </c>
      <c r="G94" s="6"/>
      <c r="H94" s="64">
        <f>SUM(H84:H93)</f>
        <v>5817742255</v>
      </c>
      <c r="I94" s="6"/>
      <c r="J94" s="64">
        <f>SUM(J84:J93)</f>
        <v>2062421286</v>
      </c>
    </row>
    <row r="95" spans="1:10" ht="21" customHeight="1">
      <c r="A95" s="2" t="s">
        <v>77</v>
      </c>
      <c r="B95" s="2" t="s">
        <v>283</v>
      </c>
      <c r="C95" s="8"/>
      <c r="D95" s="55"/>
      <c r="E95" s="53"/>
      <c r="F95" s="55"/>
      <c r="G95" s="6"/>
      <c r="H95" s="13"/>
      <c r="I95" s="6"/>
      <c r="J95" s="13"/>
    </row>
    <row r="96" spans="1:10" ht="21" customHeight="1">
      <c r="A96" s="2" t="s">
        <v>78</v>
      </c>
      <c r="B96" s="2" t="s">
        <v>284</v>
      </c>
      <c r="C96" s="8"/>
      <c r="D96" s="55"/>
      <c r="E96" s="53"/>
      <c r="F96" s="55"/>
      <c r="G96" s="6"/>
      <c r="H96" s="13"/>
      <c r="I96" s="6"/>
      <c r="J96" s="13"/>
    </row>
    <row r="97" spans="1:10" ht="21" customHeight="1">
      <c r="A97" s="6"/>
      <c r="B97" s="6"/>
      <c r="C97" s="8"/>
      <c r="D97" s="55"/>
      <c r="E97" s="53"/>
      <c r="F97" s="55"/>
      <c r="G97" s="6"/>
      <c r="H97" s="13"/>
      <c r="I97" s="6"/>
      <c r="J97" s="13"/>
    </row>
    <row r="98" spans="1:10" ht="21" customHeight="1">
      <c r="A98" s="14" t="s">
        <v>83</v>
      </c>
      <c r="B98" s="14"/>
      <c r="C98" s="8"/>
      <c r="D98" s="35"/>
      <c r="E98" s="35"/>
      <c r="F98" s="35"/>
    </row>
    <row r="99" spans="1:10" ht="21" customHeight="1">
      <c r="A99" s="2" t="s">
        <v>84</v>
      </c>
      <c r="B99" s="2"/>
      <c r="C99" s="8"/>
      <c r="D99" s="35">
        <v>115616987351</v>
      </c>
      <c r="E99" s="35"/>
      <c r="F99" s="35">
        <v>94838778040</v>
      </c>
      <c r="G99" s="56"/>
      <c r="H99" s="35">
        <v>0</v>
      </c>
      <c r="I99" s="35"/>
      <c r="J99" s="35">
        <v>0</v>
      </c>
    </row>
    <row r="100" spans="1:10" ht="21" customHeight="1">
      <c r="A100" s="5" t="s">
        <v>85</v>
      </c>
      <c r="C100" s="8"/>
      <c r="D100" s="35">
        <v>1568926074</v>
      </c>
      <c r="E100" s="35"/>
      <c r="F100" s="35">
        <v>1291457042</v>
      </c>
      <c r="G100" s="56"/>
      <c r="H100" s="35">
        <v>0</v>
      </c>
      <c r="I100" s="35"/>
      <c r="J100" s="35">
        <v>0</v>
      </c>
    </row>
    <row r="101" spans="1:10" ht="21" customHeight="1">
      <c r="A101" s="2" t="s">
        <v>86</v>
      </c>
      <c r="B101" s="68"/>
      <c r="C101" s="8"/>
      <c r="D101" s="35">
        <v>33075326421</v>
      </c>
      <c r="E101" s="35"/>
      <c r="F101" s="35">
        <v>29159607079</v>
      </c>
      <c r="G101" s="56"/>
      <c r="H101" s="35">
        <v>0</v>
      </c>
      <c r="I101" s="35"/>
      <c r="J101" s="35">
        <v>0</v>
      </c>
    </row>
    <row r="102" spans="1:10" ht="21" customHeight="1">
      <c r="A102" s="2" t="s">
        <v>87</v>
      </c>
      <c r="B102" s="2"/>
      <c r="C102" s="8"/>
      <c r="D102" s="35">
        <v>13574191493</v>
      </c>
      <c r="E102" s="35"/>
      <c r="F102" s="35">
        <v>12189700470</v>
      </c>
      <c r="G102" s="56"/>
      <c r="H102" s="35">
        <v>1658463511</v>
      </c>
      <c r="I102" s="35"/>
      <c r="J102" s="35">
        <v>1267768442</v>
      </c>
    </row>
    <row r="103" spans="1:10" ht="21" customHeight="1">
      <c r="A103" s="6" t="s">
        <v>88</v>
      </c>
      <c r="B103" s="6"/>
      <c r="C103" s="8"/>
      <c r="D103" s="64">
        <f>SUM(D99:D102)</f>
        <v>163835431339</v>
      </c>
      <c r="E103" s="53"/>
      <c r="F103" s="64">
        <f>SUM(F99:F102)</f>
        <v>137479542631</v>
      </c>
      <c r="G103" s="6"/>
      <c r="H103" s="64">
        <f>SUM(H99:H102)</f>
        <v>1658463511</v>
      </c>
      <c r="I103" s="6"/>
      <c r="J103" s="64">
        <f>SUM(J99:J102)</f>
        <v>1267768442</v>
      </c>
    </row>
    <row r="104" spans="1:10" ht="21" customHeight="1">
      <c r="C104" s="8"/>
      <c r="D104" s="65"/>
      <c r="E104" s="53"/>
      <c r="F104" s="65"/>
      <c r="G104" s="6"/>
      <c r="H104" s="63"/>
      <c r="I104" s="59"/>
      <c r="J104" s="63"/>
    </row>
    <row r="105" spans="1:10" ht="21" customHeight="1">
      <c r="A105" s="6" t="s">
        <v>89</v>
      </c>
      <c r="C105" s="8"/>
      <c r="D105" s="81">
        <f>D94-D103</f>
        <v>7262603207</v>
      </c>
      <c r="E105" s="53"/>
      <c r="F105" s="81">
        <f>F94-F103</f>
        <v>-590526175</v>
      </c>
      <c r="G105" s="6"/>
      <c r="H105" s="81">
        <f>H94-H103</f>
        <v>4159278744</v>
      </c>
      <c r="I105" s="59"/>
      <c r="J105" s="81">
        <f>J94-J103</f>
        <v>794652844</v>
      </c>
    </row>
    <row r="106" spans="1:10" ht="21" customHeight="1">
      <c r="A106" s="2" t="s">
        <v>90</v>
      </c>
      <c r="B106" s="2"/>
      <c r="C106" s="8"/>
      <c r="D106" s="35">
        <v>-2471792463</v>
      </c>
      <c r="E106" s="35"/>
      <c r="F106" s="35">
        <v>-2306596304</v>
      </c>
      <c r="G106" s="56"/>
      <c r="H106" s="35">
        <v>-747644944</v>
      </c>
      <c r="I106" s="35"/>
      <c r="J106" s="35">
        <v>-600886270</v>
      </c>
    </row>
    <row r="107" spans="1:10" ht="21" customHeight="1">
      <c r="A107" s="2" t="s">
        <v>91</v>
      </c>
      <c r="B107" s="2"/>
      <c r="C107" s="8"/>
      <c r="D107" s="35"/>
      <c r="E107" s="35"/>
      <c r="F107" s="35"/>
      <c r="G107" s="56"/>
      <c r="H107" s="35"/>
      <c r="I107" s="35"/>
      <c r="J107" s="35"/>
    </row>
    <row r="108" spans="1:10" ht="21" customHeight="1">
      <c r="A108" s="69" t="s">
        <v>92</v>
      </c>
      <c r="B108" s="69"/>
      <c r="C108" s="28"/>
      <c r="D108" s="30">
        <v>510670259</v>
      </c>
      <c r="E108" s="37"/>
      <c r="F108" s="30">
        <v>125465180</v>
      </c>
      <c r="G108" s="56"/>
      <c r="H108" s="52">
        <v>0</v>
      </c>
      <c r="I108" s="35"/>
      <c r="J108" s="52">
        <v>0</v>
      </c>
    </row>
    <row r="109" spans="1:10" ht="21" customHeight="1">
      <c r="A109" s="6" t="s">
        <v>93</v>
      </c>
      <c r="B109" s="6"/>
      <c r="C109" s="8"/>
      <c r="D109" s="81">
        <f>SUM(D105:D108)</f>
        <v>5301481003</v>
      </c>
      <c r="E109" s="56"/>
      <c r="F109" s="81">
        <f>SUM(F105:F108)</f>
        <v>-2771657299</v>
      </c>
      <c r="G109" s="56"/>
      <c r="H109" s="81">
        <f>SUM(H105:H108)</f>
        <v>3411633800</v>
      </c>
      <c r="I109" s="56"/>
      <c r="J109" s="81">
        <f>SUM(J105:J108)</f>
        <v>193766574</v>
      </c>
    </row>
    <row r="110" spans="1:10" ht="21" customHeight="1">
      <c r="A110" s="2" t="s">
        <v>94</v>
      </c>
      <c r="B110" s="2"/>
      <c r="C110" s="8"/>
      <c r="D110" s="30">
        <v>-1113707715</v>
      </c>
      <c r="E110" s="51"/>
      <c r="F110" s="30">
        <v>584921177</v>
      </c>
      <c r="G110" s="56"/>
      <c r="H110" s="30">
        <v>7664162</v>
      </c>
      <c r="I110" s="51"/>
      <c r="J110" s="30">
        <v>228074</v>
      </c>
    </row>
    <row r="111" spans="1:10" ht="21" customHeight="1" thickBot="1">
      <c r="A111" s="6" t="s">
        <v>95</v>
      </c>
      <c r="B111" s="6"/>
      <c r="C111" s="8"/>
      <c r="D111" s="82">
        <f>+D109+D110</f>
        <v>4187773288</v>
      </c>
      <c r="E111" s="53"/>
      <c r="F111" s="82">
        <f>+F109+F110</f>
        <v>-2186736122</v>
      </c>
      <c r="G111" s="60"/>
      <c r="H111" s="82">
        <f>+H109+H110</f>
        <v>3419297962</v>
      </c>
      <c r="I111" s="60"/>
      <c r="J111" s="82">
        <f>+J109+J110</f>
        <v>193994648</v>
      </c>
    </row>
    <row r="112" spans="1:10" ht="21" customHeight="1" thickTop="1">
      <c r="A112" s="6"/>
      <c r="B112" s="6"/>
      <c r="C112" s="8"/>
      <c r="D112" s="137"/>
      <c r="E112" s="6"/>
      <c r="F112" s="137"/>
      <c r="G112" s="6"/>
      <c r="H112" s="3"/>
      <c r="I112" s="6"/>
      <c r="J112" s="3"/>
    </row>
    <row r="113" spans="1:10" ht="21" customHeight="1">
      <c r="A113" s="17" t="s">
        <v>0</v>
      </c>
      <c r="B113" s="17"/>
      <c r="C113" s="16"/>
      <c r="D113" s="20"/>
      <c r="E113" s="20"/>
      <c r="F113" s="20"/>
      <c r="G113" s="20"/>
      <c r="H113" s="20"/>
      <c r="I113" s="20"/>
      <c r="J113" s="20"/>
    </row>
    <row r="114" spans="1:10" ht="21" customHeight="1">
      <c r="A114" s="67" t="s">
        <v>74</v>
      </c>
      <c r="B114" s="67"/>
      <c r="C114" s="18"/>
      <c r="D114" s="38"/>
      <c r="E114" s="38"/>
      <c r="F114" s="38"/>
      <c r="G114" s="36"/>
      <c r="H114" s="36"/>
      <c r="I114" s="36"/>
      <c r="J114" s="36"/>
    </row>
    <row r="115" spans="1:10" ht="21" customHeight="1">
      <c r="C115" s="5"/>
      <c r="D115" s="175" t="s">
        <v>2</v>
      </c>
      <c r="E115" s="175"/>
      <c r="F115" s="175"/>
      <c r="H115" s="175" t="s">
        <v>3</v>
      </c>
      <c r="I115" s="175"/>
      <c r="J115" s="175"/>
    </row>
    <row r="116" spans="1:10" ht="21" customHeight="1">
      <c r="C116" s="4"/>
      <c r="D116" s="175" t="s">
        <v>52</v>
      </c>
      <c r="E116" s="175"/>
      <c r="F116" s="175"/>
      <c r="G116" s="39"/>
      <c r="H116" s="175" t="s">
        <v>4</v>
      </c>
      <c r="I116" s="175"/>
      <c r="J116" s="175"/>
    </row>
    <row r="117" spans="1:10" ht="21" customHeight="1">
      <c r="C117" s="4"/>
      <c r="D117" s="178" t="s">
        <v>116</v>
      </c>
      <c r="E117" s="178"/>
      <c r="F117" s="178"/>
      <c r="G117" s="39"/>
      <c r="H117" s="178" t="s">
        <v>116</v>
      </c>
      <c r="I117" s="178"/>
      <c r="J117" s="178"/>
    </row>
    <row r="118" spans="1:10" ht="21" customHeight="1">
      <c r="C118" s="8"/>
      <c r="D118" s="4">
        <v>2022</v>
      </c>
      <c r="E118" s="4"/>
      <c r="F118" s="4">
        <v>2021</v>
      </c>
      <c r="G118" s="4"/>
      <c r="H118" s="4">
        <v>2022</v>
      </c>
      <c r="I118" s="4"/>
      <c r="J118" s="4">
        <v>2021</v>
      </c>
    </row>
    <row r="119" spans="1:10" ht="21" customHeight="1">
      <c r="D119" s="177" t="s">
        <v>9</v>
      </c>
      <c r="E119" s="177"/>
      <c r="F119" s="177"/>
      <c r="G119" s="177"/>
      <c r="H119" s="177"/>
      <c r="I119" s="177"/>
      <c r="J119" s="177"/>
    </row>
    <row r="120" spans="1:10" ht="21" customHeight="1">
      <c r="A120" s="1" t="s">
        <v>96</v>
      </c>
      <c r="B120" s="1"/>
      <c r="C120" s="8"/>
      <c r="D120" s="13"/>
      <c r="E120" s="6"/>
      <c r="F120" s="13"/>
      <c r="G120" s="6"/>
      <c r="H120" s="13"/>
      <c r="I120" s="6"/>
      <c r="J120" s="13"/>
    </row>
    <row r="121" spans="1:10" ht="21" customHeight="1">
      <c r="A121" s="14" t="s">
        <v>97</v>
      </c>
      <c r="B121" s="14"/>
      <c r="C121" s="8"/>
      <c r="D121" s="26"/>
      <c r="F121" s="26"/>
      <c r="H121" s="26"/>
      <c r="J121" s="26"/>
    </row>
    <row r="122" spans="1:10" ht="21" customHeight="1">
      <c r="A122" s="2" t="s">
        <v>98</v>
      </c>
      <c r="B122" s="2"/>
      <c r="C122" s="8"/>
      <c r="D122" s="35">
        <v>5010045120</v>
      </c>
      <c r="E122" s="35"/>
      <c r="F122" s="35">
        <v>6633489743</v>
      </c>
      <c r="H122" s="35">
        <v>0</v>
      </c>
      <c r="I122" s="35"/>
      <c r="J122" s="35">
        <v>0</v>
      </c>
    </row>
    <row r="123" spans="1:10" ht="21" customHeight="1">
      <c r="A123" s="2" t="s">
        <v>288</v>
      </c>
      <c r="B123" s="2"/>
      <c r="C123" s="8"/>
      <c r="D123" s="51">
        <v>33131765</v>
      </c>
      <c r="E123" s="51"/>
      <c r="F123" s="51">
        <v>5489688</v>
      </c>
      <c r="H123" s="51">
        <v>0</v>
      </c>
      <c r="I123" s="51"/>
      <c r="J123" s="51">
        <v>0</v>
      </c>
    </row>
    <row r="124" spans="1:10" ht="21" customHeight="1">
      <c r="A124" s="2" t="s">
        <v>99</v>
      </c>
      <c r="B124" s="2"/>
      <c r="C124" s="8"/>
      <c r="D124" s="51"/>
      <c r="E124" s="35"/>
      <c r="F124" s="51"/>
      <c r="H124" s="51"/>
      <c r="I124" s="35"/>
      <c r="J124" s="51"/>
    </row>
    <row r="125" spans="1:10" ht="21" customHeight="1">
      <c r="A125" s="2" t="s">
        <v>100</v>
      </c>
      <c r="B125" s="2"/>
      <c r="C125" s="8"/>
      <c r="D125" s="52">
        <v>-7951624</v>
      </c>
      <c r="E125" s="35"/>
      <c r="F125" s="52">
        <v>-1317525</v>
      </c>
      <c r="H125" s="52">
        <v>0</v>
      </c>
      <c r="I125" s="35"/>
      <c r="J125" s="52">
        <v>0</v>
      </c>
    </row>
    <row r="126" spans="1:10" s="16" customFormat="1" ht="21" customHeight="1">
      <c r="A126" s="6" t="s">
        <v>119</v>
      </c>
      <c r="B126" s="2"/>
      <c r="C126" s="8"/>
      <c r="D126" s="51"/>
      <c r="E126" s="51"/>
      <c r="F126" s="51"/>
      <c r="G126" s="2"/>
      <c r="H126" s="51"/>
      <c r="I126" s="51"/>
      <c r="J126" s="51"/>
    </row>
    <row r="127" spans="1:10" ht="21" customHeight="1">
      <c r="A127" s="6" t="s">
        <v>120</v>
      </c>
      <c r="B127" s="1"/>
      <c r="C127" s="8"/>
      <c r="D127" s="70">
        <f>SUM(D122:D125)</f>
        <v>5035225261</v>
      </c>
      <c r="E127" s="53"/>
      <c r="F127" s="70">
        <f>SUM(F122:F125)</f>
        <v>6637661906</v>
      </c>
      <c r="G127" s="6"/>
      <c r="H127" s="70">
        <f>SUM(H122:H122)</f>
        <v>0</v>
      </c>
      <c r="I127" s="53"/>
      <c r="J127" s="70">
        <f>SUM(J122:J122)</f>
        <v>0</v>
      </c>
    </row>
    <row r="128" spans="1:10" ht="21" customHeight="1">
      <c r="A128" s="2"/>
      <c r="B128" s="2"/>
      <c r="C128" s="8"/>
      <c r="D128" s="55"/>
      <c r="E128" s="53"/>
      <c r="F128" s="55"/>
      <c r="G128" s="6"/>
      <c r="H128" s="55"/>
      <c r="I128" s="53"/>
      <c r="J128" s="55"/>
    </row>
    <row r="129" spans="1:10" ht="21" customHeight="1">
      <c r="A129" s="14" t="s">
        <v>102</v>
      </c>
      <c r="B129" s="14"/>
      <c r="C129" s="8"/>
      <c r="D129" s="37"/>
      <c r="E129" s="35"/>
      <c r="F129" s="37"/>
      <c r="G129" s="12"/>
      <c r="H129" s="37"/>
      <c r="I129" s="35"/>
      <c r="J129" s="37"/>
    </row>
    <row r="130" spans="1:10" ht="21" customHeight="1">
      <c r="A130" s="2" t="s">
        <v>103</v>
      </c>
      <c r="B130" s="14"/>
      <c r="C130" s="8"/>
      <c r="D130" s="37"/>
      <c r="E130" s="35"/>
      <c r="F130" s="37"/>
      <c r="G130" s="12"/>
      <c r="H130" s="37"/>
      <c r="I130" s="35"/>
      <c r="J130" s="37"/>
    </row>
    <row r="131" spans="1:10" ht="21" customHeight="1">
      <c r="A131" s="2" t="s">
        <v>104</v>
      </c>
      <c r="B131" s="14"/>
      <c r="C131" s="8"/>
      <c r="D131" s="37">
        <v>149916425</v>
      </c>
      <c r="E131" s="35"/>
      <c r="F131" s="37">
        <v>41391409</v>
      </c>
      <c r="G131" s="12"/>
      <c r="H131" s="37">
        <v>14804159</v>
      </c>
      <c r="I131" s="35"/>
      <c r="J131" s="37">
        <v>-574068</v>
      </c>
    </row>
    <row r="132" spans="1:10" ht="21" customHeight="1">
      <c r="A132" s="2" t="s">
        <v>105</v>
      </c>
      <c r="B132" s="14"/>
      <c r="C132" s="8"/>
      <c r="D132" s="37">
        <v>415583422</v>
      </c>
      <c r="E132" s="35"/>
      <c r="F132" s="37">
        <v>135429250</v>
      </c>
      <c r="G132" s="12"/>
      <c r="H132" s="37">
        <v>163854</v>
      </c>
      <c r="I132" s="35"/>
      <c r="J132" s="37">
        <v>4935033</v>
      </c>
    </row>
    <row r="133" spans="1:10" ht="21" customHeight="1">
      <c r="A133" s="2" t="s">
        <v>106</v>
      </c>
      <c r="B133" s="14"/>
      <c r="C133" s="8"/>
      <c r="D133" s="37"/>
      <c r="E133" s="35"/>
      <c r="F133" s="37"/>
      <c r="G133" s="12"/>
      <c r="H133" s="37"/>
      <c r="I133" s="51"/>
      <c r="J133" s="37"/>
    </row>
    <row r="134" spans="1:10" ht="21" customHeight="1">
      <c r="A134" s="2" t="s">
        <v>100</v>
      </c>
      <c r="B134" s="2"/>
      <c r="C134" s="8"/>
      <c r="D134" s="35">
        <v>-112390131</v>
      </c>
      <c r="E134" s="35"/>
      <c r="F134" s="35">
        <v>-36009068</v>
      </c>
      <c r="H134" s="35">
        <v>-2993602</v>
      </c>
      <c r="I134" s="51"/>
      <c r="J134" s="35">
        <v>-872193</v>
      </c>
    </row>
    <row r="135" spans="1:10" ht="21" customHeight="1">
      <c r="A135" s="1" t="s">
        <v>107</v>
      </c>
      <c r="B135" s="1"/>
      <c r="C135" s="8"/>
      <c r="D135" s="64">
        <f>SUM(D130:D134)</f>
        <v>453109716</v>
      </c>
      <c r="E135" s="53"/>
      <c r="F135" s="64">
        <f>SUM(F130:F134)</f>
        <v>140811591</v>
      </c>
      <c r="G135" s="6"/>
      <c r="H135" s="64">
        <f>SUM(H130:H134)</f>
        <v>11974411</v>
      </c>
      <c r="I135" s="55">
        <f>SUM(I130:I134)</f>
        <v>0</v>
      </c>
      <c r="J135" s="64">
        <f>SUM(J130:J134)</f>
        <v>3488772</v>
      </c>
    </row>
    <row r="136" spans="1:10" ht="21" customHeight="1">
      <c r="A136" s="6" t="s">
        <v>108</v>
      </c>
      <c r="B136" s="6"/>
      <c r="C136" s="8"/>
      <c r="D136" s="53">
        <f>D127+D135</f>
        <v>5488334977</v>
      </c>
      <c r="E136" s="53"/>
      <c r="F136" s="53">
        <f>F127+F135</f>
        <v>6778473497</v>
      </c>
      <c r="G136" s="6"/>
      <c r="H136" s="53">
        <f>H127+H135</f>
        <v>11974411</v>
      </c>
      <c r="I136" s="55"/>
      <c r="J136" s="53">
        <f>J127+J135</f>
        <v>3488772</v>
      </c>
    </row>
    <row r="137" spans="1:10" ht="21" customHeight="1" thickBot="1">
      <c r="A137" s="6" t="s">
        <v>109</v>
      </c>
      <c r="B137" s="6"/>
      <c r="C137" s="8"/>
      <c r="D137" s="136">
        <f>D111+D136</f>
        <v>9676108265</v>
      </c>
      <c r="E137" s="55"/>
      <c r="F137" s="136">
        <f>F111+F136</f>
        <v>4591737375</v>
      </c>
      <c r="G137" s="6"/>
      <c r="H137" s="82">
        <f>H111+H136</f>
        <v>3431272373</v>
      </c>
      <c r="I137" s="55"/>
      <c r="J137" s="82">
        <f>J111+J136</f>
        <v>197483420</v>
      </c>
    </row>
    <row r="138" spans="1:10" ht="21" customHeight="1" thickTop="1">
      <c r="A138" s="1"/>
      <c r="B138" s="1"/>
      <c r="C138" s="8"/>
      <c r="D138" s="55"/>
      <c r="E138" s="55"/>
      <c r="F138" s="55"/>
      <c r="G138" s="6"/>
      <c r="H138" s="55"/>
      <c r="I138" s="55"/>
      <c r="J138" s="55"/>
    </row>
    <row r="139" spans="1:10" ht="21" customHeight="1">
      <c r="A139" s="6" t="s">
        <v>110</v>
      </c>
      <c r="B139" s="6"/>
      <c r="C139" s="8"/>
      <c r="D139" s="51"/>
      <c r="E139" s="35"/>
      <c r="F139" s="51"/>
      <c r="H139" s="51"/>
      <c r="I139" s="35"/>
      <c r="J139" s="51"/>
    </row>
    <row r="140" spans="1:10" ht="21" customHeight="1">
      <c r="A140" s="5" t="s">
        <v>111</v>
      </c>
      <c r="C140" s="8"/>
      <c r="D140" s="51">
        <v>3863811865</v>
      </c>
      <c r="E140" s="37"/>
      <c r="F140" s="51">
        <v>-2311464202</v>
      </c>
      <c r="H140" s="51">
        <v>3419297962</v>
      </c>
      <c r="I140" s="35"/>
      <c r="J140" s="51">
        <f>J111</f>
        <v>193994648</v>
      </c>
    </row>
    <row r="141" spans="1:10" ht="21" customHeight="1">
      <c r="A141" s="2" t="s">
        <v>112</v>
      </c>
      <c r="B141" s="2"/>
      <c r="C141" s="8"/>
      <c r="D141" s="30">
        <v>323961423</v>
      </c>
      <c r="E141" s="37"/>
      <c r="F141" s="30">
        <v>124728080</v>
      </c>
      <c r="H141" s="52">
        <v>0</v>
      </c>
      <c r="I141" s="35"/>
      <c r="J141" s="52">
        <v>0</v>
      </c>
    </row>
    <row r="142" spans="1:10" ht="21" customHeight="1" thickBot="1">
      <c r="A142" s="6" t="s">
        <v>95</v>
      </c>
      <c r="B142" s="6"/>
      <c r="C142" s="8"/>
      <c r="D142" s="54">
        <f>SUM(D140:D141)</f>
        <v>4187773288</v>
      </c>
      <c r="E142" s="53"/>
      <c r="F142" s="54">
        <f>SUM(F140:F141)</f>
        <v>-2186736122</v>
      </c>
      <c r="G142" s="6"/>
      <c r="H142" s="54">
        <f>SUM(H140:H141)</f>
        <v>3419297962</v>
      </c>
      <c r="I142" s="53"/>
      <c r="J142" s="54">
        <f>SUM(J140:J141)</f>
        <v>193994648</v>
      </c>
    </row>
    <row r="143" spans="1:10" ht="21" customHeight="1" thickTop="1">
      <c r="A143" s="1"/>
      <c r="B143" s="1"/>
      <c r="C143" s="8"/>
      <c r="D143" s="55"/>
      <c r="E143" s="55"/>
      <c r="F143" s="55"/>
      <c r="G143" s="6"/>
      <c r="H143" s="55"/>
      <c r="I143" s="55"/>
      <c r="J143" s="55"/>
    </row>
    <row r="144" spans="1:10" ht="21" customHeight="1">
      <c r="A144" s="6" t="s">
        <v>122</v>
      </c>
      <c r="B144" s="6"/>
      <c r="C144" s="8"/>
      <c r="D144" s="55"/>
      <c r="E144" s="55"/>
      <c r="F144" s="55"/>
      <c r="G144" s="6"/>
      <c r="H144" s="6"/>
      <c r="I144" s="6"/>
      <c r="J144" s="6"/>
    </row>
    <row r="145" spans="1:10" ht="21" customHeight="1">
      <c r="A145" s="5" t="s">
        <v>111</v>
      </c>
      <c r="C145" s="8"/>
      <c r="D145" s="37">
        <v>9321163318</v>
      </c>
      <c r="E145" s="37"/>
      <c r="F145" s="37">
        <v>4252429416</v>
      </c>
      <c r="H145" s="51">
        <v>3431272373</v>
      </c>
      <c r="I145" s="35"/>
      <c r="J145" s="51">
        <f>J137</f>
        <v>197483420</v>
      </c>
    </row>
    <row r="146" spans="1:10" ht="21" customHeight="1">
      <c r="A146" s="2" t="s">
        <v>112</v>
      </c>
      <c r="B146" s="2"/>
      <c r="C146" s="8"/>
      <c r="D146" s="30">
        <v>354944947</v>
      </c>
      <c r="E146" s="37"/>
      <c r="F146" s="30">
        <v>339307959</v>
      </c>
      <c r="H146" s="52">
        <v>0</v>
      </c>
      <c r="I146" s="35"/>
      <c r="J146" s="52">
        <v>0</v>
      </c>
    </row>
    <row r="147" spans="1:10" ht="21" customHeight="1" thickBot="1">
      <c r="A147" s="6" t="s">
        <v>114</v>
      </c>
      <c r="B147" s="6"/>
      <c r="C147" s="8"/>
      <c r="D147" s="54">
        <f>SUM(D145:D146)</f>
        <v>9676108265</v>
      </c>
      <c r="E147" s="53"/>
      <c r="F147" s="54">
        <f>SUM(F145:F146)</f>
        <v>4591737375</v>
      </c>
      <c r="G147" s="6"/>
      <c r="H147" s="54">
        <f>SUM(H145:H146)</f>
        <v>3431272373</v>
      </c>
      <c r="I147" s="53"/>
      <c r="J147" s="54">
        <f>SUM(J145:J146)</f>
        <v>197483420</v>
      </c>
    </row>
    <row r="148" spans="1:10" ht="21" customHeight="1" thickTop="1">
      <c r="C148" s="8"/>
      <c r="D148" s="13"/>
      <c r="E148" s="6"/>
      <c r="F148" s="13"/>
      <c r="G148" s="6"/>
      <c r="H148" s="6"/>
      <c r="I148" s="6"/>
      <c r="J148" s="6"/>
    </row>
    <row r="149" spans="1:10" ht="21" customHeight="1" thickBot="1">
      <c r="A149" s="6" t="s">
        <v>123</v>
      </c>
      <c r="C149" s="8"/>
      <c r="D149" s="122">
        <f>D140/'SFP (3-5)'!C87</f>
        <v>0.64065857486320676</v>
      </c>
      <c r="E149" s="154"/>
      <c r="F149" s="122">
        <f>F140/'SFP (3-5)'!E87</f>
        <v>-0.38326383717459789</v>
      </c>
      <c r="G149" s="6"/>
      <c r="H149" s="122">
        <f>H140/'SFP (3-5)'!G87</f>
        <v>0.56695373271430938</v>
      </c>
      <c r="I149" s="154"/>
      <c r="J149" s="122">
        <f>J140/'SFP (3-5)'!I87</f>
        <v>3.2166249046592606E-2</v>
      </c>
    </row>
    <row r="150" spans="1:10" ht="21" customHeight="1" thickTop="1"/>
  </sheetData>
  <mergeCells count="28"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  <mergeCell ref="D115:F115"/>
    <mergeCell ref="H115:J115"/>
    <mergeCell ref="D78:F78"/>
    <mergeCell ref="H78:J78"/>
    <mergeCell ref="D79:F79"/>
    <mergeCell ref="H79:J79"/>
    <mergeCell ref="D80:F80"/>
    <mergeCell ref="H80:J80"/>
    <mergeCell ref="D82:J82"/>
    <mergeCell ref="D119:J119"/>
    <mergeCell ref="D116:F116"/>
    <mergeCell ref="H116:J116"/>
    <mergeCell ref="D117:F117"/>
    <mergeCell ref="H117:J117"/>
  </mergeCells>
  <conditionalFormatting sqref="A140:A141">
    <cfRule type="duplicateValues" dxfId="3" priority="9"/>
    <cfRule type="duplicateValues" dxfId="2" priority="10"/>
  </conditionalFormatting>
  <conditionalFormatting sqref="A145:A146">
    <cfRule type="duplicateValues" dxfId="1" priority="11"/>
    <cfRule type="duplicateValues" dxfId="0" priority="12"/>
  </conditionalFormatting>
  <pageMargins left="0.8" right="0.8" top="0.48" bottom="0.5" header="0.5" footer="0.5"/>
  <pageSetup paperSize="9" scale="68" firstPageNumber="6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3" manualBreakCount="3">
    <brk id="37" max="16383" man="1"/>
    <brk id="75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7"/>
  <sheetViews>
    <sheetView tabSelected="1" view="pageBreakPreview" zoomScale="85" zoomScaleNormal="85" zoomScaleSheetLayoutView="85" workbookViewId="0">
      <selection activeCell="L95" sqref="L95"/>
    </sheetView>
  </sheetViews>
  <sheetFormatPr defaultColWidth="9.09765625" defaultRowHeight="17.149999999999999" customHeight="1"/>
  <cols>
    <col min="1" max="1" width="56.3984375" style="5" customWidth="1"/>
    <col min="2" max="2" width="5.8984375" style="7" bestFit="1" customWidth="1"/>
    <col min="3" max="3" width="16.09765625" style="2" bestFit="1" customWidth="1"/>
    <col min="4" max="4" width="0.8984375" style="2" customWidth="1"/>
    <col min="5" max="5" width="17.8984375" style="2" customWidth="1"/>
    <col min="6" max="6" width="0.8984375" style="2" customWidth="1"/>
    <col min="7" max="7" width="14.69921875" style="76" customWidth="1"/>
    <col min="8" max="8" width="1.09765625" style="2" customWidth="1"/>
    <col min="9" max="9" width="17.69921875" style="2" bestFit="1" customWidth="1"/>
    <col min="10" max="10" width="0.8984375" style="2" customWidth="1"/>
    <col min="11" max="11" width="14" style="2" bestFit="1" customWidth="1"/>
    <col min="12" max="12" width="0.8984375" style="2" customWidth="1"/>
    <col min="13" max="13" width="19.3984375" style="76" bestFit="1" customWidth="1"/>
    <col min="14" max="14" width="0.59765625" style="76" customWidth="1"/>
    <col min="15" max="15" width="17.69921875" style="76" bestFit="1" customWidth="1"/>
    <col min="16" max="16" width="0.8984375" style="2" customWidth="1"/>
    <col min="17" max="17" width="16.8984375" style="76" bestFit="1" customWidth="1"/>
    <col min="18" max="18" width="0.8984375" style="2" customWidth="1"/>
    <col min="19" max="19" width="18.8984375" style="2" customWidth="1"/>
    <col min="20" max="20" width="0.8984375" style="2" customWidth="1"/>
    <col min="21" max="21" width="17.19921875" style="2" customWidth="1"/>
    <col min="22" max="22" width="0.8984375" style="2" customWidth="1"/>
    <col min="23" max="23" width="15.8984375" style="2" bestFit="1" customWidth="1"/>
    <col min="24" max="24" width="0.8984375" style="2" customWidth="1"/>
    <col min="25" max="25" width="17.3984375" style="76" customWidth="1"/>
    <col min="26" max="26" width="0.8984375" style="2" customWidth="1"/>
    <col min="27" max="27" width="19.3984375" style="76" bestFit="1" customWidth="1"/>
    <col min="28" max="28" width="0.8984375" style="76" customWidth="1"/>
    <col min="29" max="29" width="18.09765625" style="76" customWidth="1"/>
    <col min="30" max="30" width="0.8984375" style="76" customWidth="1"/>
    <col min="31" max="31" width="19.3984375" style="76" bestFit="1" customWidth="1"/>
    <col min="32" max="16384" width="9.09765625" style="2"/>
  </cols>
  <sheetData>
    <row r="1" spans="1:31" s="16" customFormat="1" ht="18">
      <c r="A1" s="17" t="s">
        <v>0</v>
      </c>
      <c r="B1" s="22"/>
      <c r="G1" s="83"/>
      <c r="M1" s="83"/>
      <c r="N1" s="83"/>
      <c r="O1" s="83"/>
      <c r="Q1" s="83"/>
      <c r="Y1" s="83"/>
      <c r="AA1" s="83"/>
      <c r="AB1" s="83"/>
      <c r="AC1" s="83"/>
      <c r="AD1" s="83"/>
      <c r="AE1" s="83"/>
    </row>
    <row r="2" spans="1:31" s="18" customFormat="1" ht="17.149999999999999" customHeight="1">
      <c r="A2" s="34" t="s">
        <v>124</v>
      </c>
      <c r="B2" s="21"/>
      <c r="G2" s="84"/>
      <c r="M2" s="84"/>
      <c r="N2" s="84"/>
      <c r="O2" s="84"/>
      <c r="Q2" s="84"/>
      <c r="Y2" s="84"/>
      <c r="AA2" s="84"/>
      <c r="AB2" s="84"/>
      <c r="AC2" s="84"/>
      <c r="AD2" s="84"/>
      <c r="AE2" s="84"/>
    </row>
    <row r="3" spans="1:31" s="18" customFormat="1" ht="15.9" customHeight="1">
      <c r="A3" s="34"/>
      <c r="B3" s="21"/>
      <c r="G3" s="84"/>
      <c r="M3" s="84"/>
      <c r="N3" s="84"/>
      <c r="O3" s="84"/>
      <c r="Q3" s="84"/>
      <c r="Y3" s="84"/>
      <c r="AA3" s="84"/>
      <c r="AB3" s="84"/>
      <c r="AC3" s="84"/>
      <c r="AD3" s="84"/>
      <c r="AE3" s="84"/>
    </row>
    <row r="4" spans="1:31" ht="15.9" customHeight="1">
      <c r="C4" s="175" t="s">
        <v>125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</row>
    <row r="5" spans="1:31" ht="14">
      <c r="B5" s="5"/>
      <c r="D5" s="39"/>
      <c r="E5" s="85"/>
      <c r="F5" s="85"/>
      <c r="G5" s="85"/>
      <c r="H5" s="4"/>
      <c r="I5" s="4"/>
      <c r="J5" s="4"/>
      <c r="K5" s="180" t="s">
        <v>126</v>
      </c>
      <c r="L5" s="180"/>
      <c r="M5" s="180"/>
      <c r="N5" s="86"/>
      <c r="O5" s="86"/>
      <c r="P5" s="4"/>
      <c r="Q5" s="181" t="s">
        <v>127</v>
      </c>
      <c r="R5" s="181"/>
      <c r="S5" s="181"/>
      <c r="T5" s="181"/>
      <c r="U5" s="181"/>
      <c r="V5" s="181"/>
      <c r="W5" s="181"/>
      <c r="X5" s="181"/>
      <c r="Y5" s="181"/>
    </row>
    <row r="6" spans="1:31" s="40" customFormat="1" ht="15.9" customHeight="1">
      <c r="A6" s="87"/>
      <c r="B6" s="87"/>
      <c r="D6" s="88"/>
      <c r="E6" s="89"/>
      <c r="F6" s="89"/>
      <c r="G6" s="90"/>
      <c r="H6" s="89"/>
      <c r="I6" s="89" t="s">
        <v>128</v>
      </c>
      <c r="J6" s="89"/>
      <c r="K6" s="89"/>
      <c r="L6" s="89"/>
      <c r="M6" s="90"/>
      <c r="N6" s="90"/>
      <c r="O6" s="90"/>
      <c r="P6" s="89"/>
      <c r="Q6" s="90"/>
      <c r="R6" s="91"/>
      <c r="S6" s="89"/>
      <c r="T6" s="91"/>
      <c r="U6" s="89"/>
      <c r="V6" s="91"/>
      <c r="W6" s="92"/>
      <c r="X6" s="91"/>
      <c r="Y6" s="90"/>
      <c r="AA6" s="93"/>
      <c r="AB6" s="93"/>
      <c r="AC6" s="93"/>
      <c r="AD6" s="93"/>
      <c r="AE6" s="93"/>
    </row>
    <row r="7" spans="1:31" s="40" customFormat="1" ht="15.9" customHeight="1">
      <c r="A7" s="87"/>
      <c r="B7" s="87"/>
      <c r="D7" s="88"/>
      <c r="E7" s="89" t="s">
        <v>129</v>
      </c>
      <c r="F7" s="89"/>
      <c r="G7" s="89" t="s">
        <v>129</v>
      </c>
      <c r="H7" s="89"/>
      <c r="I7" s="89" t="s">
        <v>130</v>
      </c>
      <c r="J7" s="89"/>
      <c r="K7" s="89"/>
      <c r="L7" s="89"/>
      <c r="M7" s="90"/>
      <c r="N7" s="90"/>
      <c r="P7" s="89"/>
      <c r="Q7" s="90"/>
      <c r="R7" s="91"/>
      <c r="S7" s="89"/>
      <c r="T7" s="91"/>
      <c r="U7" s="89"/>
      <c r="V7" s="91"/>
      <c r="W7" s="89"/>
      <c r="X7" s="91"/>
      <c r="Y7" s="89"/>
      <c r="AA7" s="93"/>
      <c r="AB7" s="93"/>
      <c r="AC7" s="93"/>
      <c r="AD7" s="93"/>
      <c r="AE7" s="93"/>
    </row>
    <row r="8" spans="1:31" s="40" customFormat="1" ht="15.9" customHeight="1">
      <c r="A8" s="87"/>
      <c r="B8" s="87"/>
      <c r="C8" s="89"/>
      <c r="D8" s="88"/>
      <c r="E8" s="89" t="s">
        <v>131</v>
      </c>
      <c r="F8" s="89"/>
      <c r="G8" s="89" t="s">
        <v>131</v>
      </c>
      <c r="H8" s="89"/>
      <c r="I8" s="89" t="s">
        <v>132</v>
      </c>
      <c r="J8" s="89"/>
      <c r="K8" s="89"/>
      <c r="L8" s="89"/>
      <c r="M8" s="90"/>
      <c r="N8" s="90"/>
      <c r="O8" s="89" t="s">
        <v>133</v>
      </c>
      <c r="P8" s="89"/>
      <c r="Q8" s="90"/>
      <c r="R8" s="89"/>
      <c r="S8" s="89"/>
      <c r="T8" s="89"/>
      <c r="U8" s="89"/>
      <c r="V8" s="91"/>
      <c r="W8" s="89" t="s">
        <v>134</v>
      </c>
      <c r="X8" s="89"/>
      <c r="Y8" s="89" t="s">
        <v>135</v>
      </c>
      <c r="Z8" s="72"/>
      <c r="AA8" s="89" t="s">
        <v>136</v>
      </c>
      <c r="AB8" s="88"/>
      <c r="AC8" s="88"/>
      <c r="AE8" s="88"/>
    </row>
    <row r="9" spans="1:31" s="40" customFormat="1" ht="15.9" customHeight="1">
      <c r="A9" s="87"/>
      <c r="B9" s="89"/>
      <c r="C9" s="89" t="s">
        <v>137</v>
      </c>
      <c r="E9" s="89" t="s">
        <v>138</v>
      </c>
      <c r="F9" s="89"/>
      <c r="G9" s="89" t="s">
        <v>138</v>
      </c>
      <c r="H9" s="89"/>
      <c r="I9" s="89" t="s">
        <v>139</v>
      </c>
      <c r="J9" s="89"/>
      <c r="K9" s="89"/>
      <c r="M9" s="90"/>
      <c r="N9" s="90"/>
      <c r="O9" s="89" t="s">
        <v>140</v>
      </c>
      <c r="P9" s="89"/>
      <c r="Q9" s="90"/>
      <c r="R9" s="89"/>
      <c r="S9" s="94" t="s">
        <v>141</v>
      </c>
      <c r="T9" s="89"/>
      <c r="U9" s="94"/>
      <c r="V9" s="89"/>
      <c r="W9" s="89" t="s">
        <v>142</v>
      </c>
      <c r="X9" s="89"/>
      <c r="Y9" s="89" t="s">
        <v>143</v>
      </c>
      <c r="AA9" s="89" t="s">
        <v>144</v>
      </c>
      <c r="AB9" s="89"/>
      <c r="AC9" s="89" t="s">
        <v>145</v>
      </c>
      <c r="AD9" s="89"/>
      <c r="AE9" s="89"/>
    </row>
    <row r="10" spans="1:31" s="40" customFormat="1" ht="15.9" customHeight="1">
      <c r="A10" s="87"/>
      <c r="B10" s="89"/>
      <c r="C10" s="89" t="s">
        <v>146</v>
      </c>
      <c r="E10" s="89" t="s">
        <v>147</v>
      </c>
      <c r="F10" s="89"/>
      <c r="G10" s="89" t="s">
        <v>148</v>
      </c>
      <c r="H10" s="89"/>
      <c r="I10" s="89" t="s">
        <v>149</v>
      </c>
      <c r="J10" s="89"/>
      <c r="K10" s="89" t="s">
        <v>150</v>
      </c>
      <c r="L10" s="89"/>
      <c r="M10" s="93"/>
      <c r="N10" s="90"/>
      <c r="O10" s="89" t="s">
        <v>151</v>
      </c>
      <c r="P10" s="89"/>
      <c r="Q10" s="89" t="s">
        <v>152</v>
      </c>
      <c r="R10" s="89"/>
      <c r="S10" s="94" t="s">
        <v>153</v>
      </c>
      <c r="T10" s="89"/>
      <c r="U10" s="94" t="s">
        <v>154</v>
      </c>
      <c r="V10" s="89"/>
      <c r="W10" s="89" t="s">
        <v>155</v>
      </c>
      <c r="X10" s="89"/>
      <c r="Y10" s="89" t="s">
        <v>156</v>
      </c>
      <c r="AA10" s="89" t="s">
        <v>157</v>
      </c>
      <c r="AB10" s="89"/>
      <c r="AC10" s="89" t="s">
        <v>158</v>
      </c>
      <c r="AD10" s="89"/>
      <c r="AE10" s="89" t="s">
        <v>135</v>
      </c>
    </row>
    <row r="11" spans="1:31" s="40" customFormat="1" ht="15.9" customHeight="1">
      <c r="A11" s="87"/>
      <c r="B11" s="72" t="s">
        <v>8</v>
      </c>
      <c r="C11" s="89" t="s">
        <v>159</v>
      </c>
      <c r="E11" s="89" t="s">
        <v>160</v>
      </c>
      <c r="F11" s="89"/>
      <c r="G11" s="89" t="s">
        <v>160</v>
      </c>
      <c r="H11" s="89"/>
      <c r="I11" s="89" t="s">
        <v>161</v>
      </c>
      <c r="J11" s="89"/>
      <c r="K11" s="89" t="s">
        <v>162</v>
      </c>
      <c r="L11" s="89"/>
      <c r="M11" s="90" t="s">
        <v>163</v>
      </c>
      <c r="N11" s="90"/>
      <c r="O11" s="89" t="s">
        <v>164</v>
      </c>
      <c r="P11" s="89"/>
      <c r="Q11" s="89" t="s">
        <v>162</v>
      </c>
      <c r="R11" s="89"/>
      <c r="S11" s="89" t="s">
        <v>165</v>
      </c>
      <c r="T11" s="89"/>
      <c r="U11" s="89" t="s">
        <v>162</v>
      </c>
      <c r="V11" s="89"/>
      <c r="W11" s="89" t="s">
        <v>166</v>
      </c>
      <c r="X11" s="89"/>
      <c r="Y11" s="94" t="s">
        <v>167</v>
      </c>
      <c r="AA11" s="89" t="s">
        <v>168</v>
      </c>
      <c r="AB11" s="89"/>
      <c r="AC11" s="89" t="s">
        <v>164</v>
      </c>
      <c r="AD11" s="89"/>
      <c r="AE11" s="89" t="s">
        <v>169</v>
      </c>
    </row>
    <row r="12" spans="1:31" ht="15.9" customHeight="1">
      <c r="A12" s="1"/>
      <c r="B12" s="8"/>
      <c r="C12" s="177" t="s">
        <v>9</v>
      </c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</row>
    <row r="13" spans="1:31" ht="15.9" customHeight="1">
      <c r="A13" s="1" t="s">
        <v>180</v>
      </c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40" customFormat="1" ht="15.9" customHeight="1">
      <c r="A14" s="104" t="s">
        <v>181</v>
      </c>
      <c r="B14" s="72"/>
      <c r="C14" s="105">
        <v>6031000000</v>
      </c>
      <c r="D14" s="72"/>
      <c r="E14" s="105">
        <v>66761460014</v>
      </c>
      <c r="F14" s="105"/>
      <c r="G14" s="105">
        <v>123358563</v>
      </c>
      <c r="H14" s="105"/>
      <c r="I14" s="105">
        <v>-2393022014</v>
      </c>
      <c r="J14" s="105"/>
      <c r="K14" s="105">
        <v>632000000</v>
      </c>
      <c r="L14" s="105"/>
      <c r="M14" s="105">
        <v>10144829826</v>
      </c>
      <c r="N14" s="105"/>
      <c r="O14" s="105">
        <v>-23264610853</v>
      </c>
      <c r="P14" s="105"/>
      <c r="Q14" s="105">
        <v>-5316776412</v>
      </c>
      <c r="R14" s="105"/>
      <c r="S14" s="105">
        <v>-8902503</v>
      </c>
      <c r="T14" s="105"/>
      <c r="U14" s="105">
        <v>1096164796</v>
      </c>
      <c r="V14" s="105"/>
      <c r="W14" s="105">
        <v>-411763657</v>
      </c>
      <c r="X14" s="105"/>
      <c r="Y14" s="105">
        <v>-4641277776</v>
      </c>
      <c r="Z14" s="105"/>
      <c r="AA14" s="105">
        <v>53393737760</v>
      </c>
      <c r="AB14" s="105"/>
      <c r="AC14" s="105">
        <v>2321226271</v>
      </c>
      <c r="AD14" s="105"/>
      <c r="AE14" s="105">
        <f>AA14+AC14</f>
        <v>55714964031</v>
      </c>
    </row>
    <row r="15" spans="1:31" s="6" customFormat="1" ht="15.9" customHeight="1">
      <c r="B15" s="8"/>
      <c r="C15" s="43"/>
      <c r="D15" s="43"/>
      <c r="E15" s="43"/>
      <c r="F15" s="43"/>
      <c r="G15" s="97"/>
      <c r="H15" s="43"/>
      <c r="I15" s="43"/>
      <c r="J15" s="43"/>
      <c r="K15" s="43"/>
      <c r="L15" s="43"/>
      <c r="M15" s="97"/>
      <c r="N15" s="97"/>
      <c r="O15" s="97"/>
      <c r="P15" s="43"/>
      <c r="Q15" s="97"/>
      <c r="R15" s="43"/>
      <c r="S15" s="43"/>
      <c r="T15" s="43"/>
      <c r="U15" s="43"/>
      <c r="V15" s="43"/>
      <c r="W15" s="43"/>
      <c r="X15" s="43"/>
      <c r="Y15" s="97"/>
      <c r="Z15" s="43"/>
      <c r="AA15" s="97"/>
      <c r="AB15" s="97"/>
      <c r="AC15" s="50"/>
      <c r="AD15" s="97"/>
      <c r="AE15" s="97"/>
    </row>
    <row r="16" spans="1:31" ht="15.9" customHeight="1">
      <c r="A16" s="6" t="s">
        <v>170</v>
      </c>
      <c r="B16" s="8"/>
      <c r="C16" s="44"/>
      <c r="D16" s="44"/>
      <c r="E16" s="44"/>
      <c r="F16" s="44"/>
      <c r="G16" s="98"/>
      <c r="H16" s="44"/>
      <c r="I16" s="44"/>
      <c r="J16" s="44"/>
      <c r="K16" s="99"/>
      <c r="L16" s="44"/>
      <c r="M16" s="98"/>
      <c r="N16" s="98"/>
      <c r="O16" s="98"/>
      <c r="P16" s="99"/>
      <c r="Q16" s="98"/>
      <c r="R16" s="99"/>
      <c r="S16" s="99"/>
      <c r="T16" s="99"/>
      <c r="U16" s="99"/>
      <c r="V16" s="99"/>
      <c r="W16" s="99"/>
      <c r="X16" s="99"/>
      <c r="Y16" s="98"/>
      <c r="Z16" s="44"/>
      <c r="AA16" s="98"/>
      <c r="AB16" s="98"/>
      <c r="AC16" s="37"/>
      <c r="AD16" s="98"/>
      <c r="AE16" s="98"/>
    </row>
    <row r="17" spans="1:31" s="40" customFormat="1" ht="15.9" customHeight="1">
      <c r="A17" s="109" t="s">
        <v>182</v>
      </c>
      <c r="B17" s="72"/>
      <c r="C17" s="110"/>
      <c r="D17" s="110"/>
      <c r="E17" s="110"/>
      <c r="F17" s="110"/>
      <c r="G17" s="110"/>
      <c r="H17" s="110"/>
      <c r="I17" s="110"/>
      <c r="J17" s="110"/>
      <c r="K17" s="111"/>
      <c r="L17" s="110"/>
      <c r="M17" s="111"/>
      <c r="N17" s="110"/>
      <c r="O17" s="110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0"/>
      <c r="AA17" s="110"/>
      <c r="AB17" s="110"/>
      <c r="AC17" s="133"/>
      <c r="AD17" s="110"/>
      <c r="AE17" s="110"/>
    </row>
    <row r="18" spans="1:31" s="40" customFormat="1" ht="15.9" customHeight="1">
      <c r="A18" s="87" t="s">
        <v>171</v>
      </c>
      <c r="B18" s="72">
        <v>10</v>
      </c>
      <c r="C18" s="114">
        <v>0</v>
      </c>
      <c r="D18" s="112"/>
      <c r="E18" s="114">
        <v>0</v>
      </c>
      <c r="F18" s="112"/>
      <c r="G18" s="114">
        <v>0</v>
      </c>
      <c r="H18" s="112"/>
      <c r="I18" s="114">
        <v>0</v>
      </c>
      <c r="J18" s="112"/>
      <c r="K18" s="114">
        <v>0</v>
      </c>
      <c r="L18" s="112"/>
      <c r="M18" s="114">
        <v>-2412385560</v>
      </c>
      <c r="N18" s="112"/>
      <c r="O18" s="114">
        <v>0</v>
      </c>
      <c r="P18" s="112"/>
      <c r="Q18" s="114">
        <v>0</v>
      </c>
      <c r="R18" s="112"/>
      <c r="S18" s="114">
        <v>0</v>
      </c>
      <c r="T18" s="112"/>
      <c r="U18" s="114">
        <v>0</v>
      </c>
      <c r="V18" s="112"/>
      <c r="W18" s="114">
        <v>0</v>
      </c>
      <c r="X18" s="112"/>
      <c r="Y18" s="114">
        <v>0</v>
      </c>
      <c r="Z18" s="112"/>
      <c r="AA18" s="114">
        <f>SUM(C18:O18,Y18)</f>
        <v>-2412385560</v>
      </c>
      <c r="AB18" s="112"/>
      <c r="AC18" s="124">
        <v>-64218047</v>
      </c>
      <c r="AD18" s="112"/>
      <c r="AE18" s="114">
        <f>AA18+AC18</f>
        <v>-2476603607</v>
      </c>
    </row>
    <row r="19" spans="1:31" s="107" customFormat="1" ht="15.9" customHeight="1">
      <c r="A19" s="109" t="s">
        <v>183</v>
      </c>
      <c r="B19" s="108"/>
      <c r="C19" s="115">
        <f>SUM(C18:C18)</f>
        <v>0</v>
      </c>
      <c r="D19" s="105"/>
      <c r="E19" s="115">
        <f>SUM(E18:E18)</f>
        <v>0</v>
      </c>
      <c r="F19" s="105"/>
      <c r="G19" s="115">
        <f>SUM(G18:G18)</f>
        <v>0</v>
      </c>
      <c r="H19" s="105"/>
      <c r="I19" s="115">
        <f>SUM(I18:I18)</f>
        <v>0</v>
      </c>
      <c r="J19" s="105"/>
      <c r="K19" s="115">
        <f>SUM(K18:K18)</f>
        <v>0</v>
      </c>
      <c r="L19" s="105"/>
      <c r="M19" s="115">
        <f>SUM(M18:M18)</f>
        <v>-2412385560</v>
      </c>
      <c r="N19" s="105"/>
      <c r="O19" s="115">
        <f>SUM(O18:O18)</f>
        <v>0</v>
      </c>
      <c r="P19" s="105"/>
      <c r="Q19" s="115">
        <f>SUM(Q18:Q18)</f>
        <v>0</v>
      </c>
      <c r="R19" s="105"/>
      <c r="S19" s="115">
        <f>SUM(S18:S18)</f>
        <v>0</v>
      </c>
      <c r="T19" s="105"/>
      <c r="U19" s="115">
        <f>SUM(U18:U18)</f>
        <v>0</v>
      </c>
      <c r="V19" s="105"/>
      <c r="W19" s="115">
        <f>SUM(W18:W18)</f>
        <v>0</v>
      </c>
      <c r="X19" s="105"/>
      <c r="Y19" s="115">
        <f>SUM(Y18:Y18)</f>
        <v>0</v>
      </c>
      <c r="Z19" s="105"/>
      <c r="AA19" s="115">
        <f>SUM(AA18:AA18)</f>
        <v>-2412385560</v>
      </c>
      <c r="AB19" s="105"/>
      <c r="AC19" s="115">
        <f>SUM(AC18:AC18)</f>
        <v>-64218047</v>
      </c>
      <c r="AD19" s="105"/>
      <c r="AE19" s="115">
        <f>SUM(AE18:AE18)</f>
        <v>-2476603607</v>
      </c>
    </row>
    <row r="20" spans="1:31" s="107" customFormat="1" ht="15.9" customHeight="1">
      <c r="A20" s="109"/>
      <c r="B20" s="108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</row>
    <row r="21" spans="1:31" s="107" customFormat="1" ht="15.9" customHeight="1">
      <c r="A21" s="109" t="s">
        <v>172</v>
      </c>
      <c r="B21" s="72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</row>
    <row r="22" spans="1:31" s="107" customFormat="1" ht="15.9" customHeight="1">
      <c r="A22" s="40" t="s">
        <v>173</v>
      </c>
      <c r="B22" s="72"/>
      <c r="C22" s="112"/>
      <c r="D22" s="112"/>
      <c r="E22" s="112"/>
      <c r="F22" s="113"/>
      <c r="G22" s="112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26"/>
      <c r="X22" s="126"/>
      <c r="Y22" s="126"/>
      <c r="Z22" s="126"/>
      <c r="AA22" s="126"/>
      <c r="AB22" s="126"/>
      <c r="AC22" s="126"/>
      <c r="AD22" s="105"/>
      <c r="AE22" s="105"/>
    </row>
    <row r="23" spans="1:31" s="40" customFormat="1" ht="15.9" customHeight="1">
      <c r="A23" s="40" t="s">
        <v>184</v>
      </c>
      <c r="B23" s="72"/>
      <c r="C23" s="116">
        <v>0</v>
      </c>
      <c r="D23" s="112"/>
      <c r="E23" s="116">
        <v>0</v>
      </c>
      <c r="F23" s="113"/>
      <c r="G23" s="116">
        <v>0</v>
      </c>
      <c r="H23" s="106"/>
      <c r="I23" s="116">
        <v>0</v>
      </c>
      <c r="J23" s="106"/>
      <c r="K23" s="116">
        <v>0</v>
      </c>
      <c r="L23" s="106"/>
      <c r="M23" s="116">
        <v>0</v>
      </c>
      <c r="N23" s="106"/>
      <c r="O23" s="116">
        <v>0</v>
      </c>
      <c r="P23" s="106"/>
      <c r="Q23" s="116">
        <v>0</v>
      </c>
      <c r="R23" s="132"/>
      <c r="S23" s="131">
        <v>0</v>
      </c>
      <c r="T23" s="132"/>
      <c r="U23" s="116">
        <v>0</v>
      </c>
      <c r="V23" s="132"/>
      <c r="W23" s="116">
        <v>0</v>
      </c>
      <c r="X23" s="132"/>
      <c r="Y23" s="131">
        <f>SUM(Q23:W23)</f>
        <v>0</v>
      </c>
      <c r="Z23" s="132"/>
      <c r="AA23" s="124">
        <f>SUM(C23:O23,Y23)</f>
        <v>0</v>
      </c>
      <c r="AB23" s="134"/>
      <c r="AC23" s="124">
        <v>32125430.000000007</v>
      </c>
      <c r="AD23" s="112"/>
      <c r="AE23" s="114">
        <f>AA23+AC23</f>
        <v>32125430.000000007</v>
      </c>
    </row>
    <row r="24" spans="1:31" s="107" customFormat="1" ht="15.9" customHeight="1">
      <c r="A24" s="109" t="s">
        <v>174</v>
      </c>
      <c r="B24" s="108"/>
      <c r="C24" s="115">
        <f>SUM(C23)</f>
        <v>0</v>
      </c>
      <c r="D24" s="105"/>
      <c r="E24" s="115">
        <f>SUM(E23)</f>
        <v>0</v>
      </c>
      <c r="F24" s="105"/>
      <c r="G24" s="115">
        <f>SUM(G23)</f>
        <v>0</v>
      </c>
      <c r="H24" s="105"/>
      <c r="I24" s="115">
        <f>SUM(I23)</f>
        <v>0</v>
      </c>
      <c r="J24" s="105"/>
      <c r="K24" s="115">
        <f>SUM(K23)</f>
        <v>0</v>
      </c>
      <c r="L24" s="105"/>
      <c r="M24" s="115">
        <f>SUM(M23)</f>
        <v>0</v>
      </c>
      <c r="N24" s="105"/>
      <c r="O24" s="115">
        <f>SUM(O23)</f>
        <v>0</v>
      </c>
      <c r="P24" s="105"/>
      <c r="Q24" s="125">
        <f>SUM(Q23)</f>
        <v>0</v>
      </c>
      <c r="R24" s="126"/>
      <c r="S24" s="125">
        <f>SUM(S23)</f>
        <v>0</v>
      </c>
      <c r="T24" s="126"/>
      <c r="U24" s="125">
        <f>SUM(U23)</f>
        <v>0</v>
      </c>
      <c r="V24" s="126"/>
      <c r="W24" s="125">
        <f>SUM(W23)</f>
        <v>0</v>
      </c>
      <c r="X24" s="126"/>
      <c r="Y24" s="125">
        <f>SUM(Y23)</f>
        <v>0</v>
      </c>
      <c r="Z24" s="126"/>
      <c r="AA24" s="125">
        <f>SUM(AA23)</f>
        <v>0</v>
      </c>
      <c r="AB24" s="126"/>
      <c r="AC24" s="125">
        <f>SUM(AC23)</f>
        <v>32125430.000000007</v>
      </c>
      <c r="AD24" s="105"/>
      <c r="AE24" s="115">
        <f>SUM(AE23)</f>
        <v>32125430.000000007</v>
      </c>
    </row>
    <row r="25" spans="1:31" ht="15.9" customHeight="1">
      <c r="A25" s="6"/>
      <c r="B25" s="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97"/>
      <c r="O25" s="43"/>
      <c r="P25" s="44"/>
      <c r="Q25" s="43"/>
      <c r="R25" s="44"/>
      <c r="S25" s="43"/>
      <c r="T25" s="44"/>
      <c r="U25" s="44"/>
      <c r="V25" s="45"/>
      <c r="W25" s="43"/>
      <c r="X25" s="44"/>
      <c r="Y25" s="43"/>
      <c r="Z25" s="43"/>
      <c r="AA25" s="43"/>
      <c r="AB25" s="50"/>
      <c r="AC25" s="43"/>
      <c r="AD25" s="97"/>
      <c r="AE25" s="43"/>
    </row>
    <row r="26" spans="1:31" s="40" customFormat="1" ht="15.9" customHeight="1">
      <c r="A26" s="117" t="s">
        <v>299</v>
      </c>
      <c r="B26" s="72"/>
      <c r="C26" s="115">
        <f>C19+C24</f>
        <v>0</v>
      </c>
      <c r="D26" s="105"/>
      <c r="E26" s="115">
        <f>E19+E24</f>
        <v>0</v>
      </c>
      <c r="F26" s="105"/>
      <c r="G26" s="115">
        <f>G19+G24</f>
        <v>0</v>
      </c>
      <c r="H26" s="105"/>
      <c r="I26" s="115">
        <f>I19+I24</f>
        <v>0</v>
      </c>
      <c r="J26" s="105"/>
      <c r="K26" s="115">
        <f>K19+K24</f>
        <v>0</v>
      </c>
      <c r="L26" s="105"/>
      <c r="M26" s="115">
        <f>M19+M24</f>
        <v>-2412385560</v>
      </c>
      <c r="N26" s="105"/>
      <c r="O26" s="115">
        <f>O19+O24</f>
        <v>0</v>
      </c>
      <c r="P26" s="105"/>
      <c r="Q26" s="125">
        <f>Q19+Q24</f>
        <v>0</v>
      </c>
      <c r="R26" s="126"/>
      <c r="S26" s="125">
        <f>S19+S24</f>
        <v>0</v>
      </c>
      <c r="T26" s="126"/>
      <c r="U26" s="125">
        <f>U19+U24</f>
        <v>0</v>
      </c>
      <c r="V26" s="126"/>
      <c r="W26" s="125">
        <f>W19+W24</f>
        <v>0</v>
      </c>
      <c r="X26" s="126"/>
      <c r="Y26" s="125">
        <f>Y19+Y24</f>
        <v>0</v>
      </c>
      <c r="Z26" s="126"/>
      <c r="AA26" s="125">
        <f>AA19+AA24</f>
        <v>-2412385560</v>
      </c>
      <c r="AB26" s="126"/>
      <c r="AC26" s="125">
        <f>AC19+AC24</f>
        <v>-32092616.999999993</v>
      </c>
      <c r="AD26" s="105"/>
      <c r="AE26" s="115">
        <f>AE19+AE24</f>
        <v>-2444478177</v>
      </c>
    </row>
    <row r="27" spans="1:31" s="6" customFormat="1" ht="15.9" customHeight="1">
      <c r="A27" s="77"/>
      <c r="B27" s="95"/>
      <c r="C27" s="102"/>
      <c r="D27" s="43"/>
      <c r="E27" s="102"/>
      <c r="F27" s="43"/>
      <c r="G27" s="102"/>
      <c r="H27" s="43"/>
      <c r="I27" s="102"/>
      <c r="J27" s="43"/>
      <c r="K27" s="102"/>
      <c r="L27" s="43"/>
      <c r="M27" s="102"/>
      <c r="N27" s="97"/>
      <c r="O27" s="102"/>
      <c r="P27" s="102"/>
      <c r="Q27" s="46"/>
      <c r="R27" s="46"/>
      <c r="S27" s="46"/>
      <c r="T27" s="46"/>
      <c r="U27" s="46"/>
      <c r="V27" s="46"/>
      <c r="W27" s="46"/>
      <c r="X27" s="46"/>
      <c r="Y27" s="46"/>
      <c r="Z27" s="43"/>
      <c r="AA27" s="46"/>
      <c r="AB27" s="50"/>
      <c r="AC27" s="46"/>
      <c r="AD27" s="97"/>
      <c r="AE27" s="102"/>
    </row>
    <row r="28" spans="1:31" s="6" customFormat="1" ht="15.9" customHeight="1">
      <c r="A28" s="1" t="s">
        <v>176</v>
      </c>
      <c r="B28" s="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9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50"/>
      <c r="AC28" s="43"/>
      <c r="AD28" s="97"/>
      <c r="AE28" s="43"/>
    </row>
    <row r="29" spans="1:31" s="6" customFormat="1" ht="15.9" customHeight="1">
      <c r="A29" s="5" t="s">
        <v>177</v>
      </c>
      <c r="B29" s="8"/>
      <c r="C29" s="100">
        <v>0</v>
      </c>
      <c r="D29" s="100"/>
      <c r="E29" s="100">
        <v>0</v>
      </c>
      <c r="F29" s="100"/>
      <c r="G29" s="100">
        <v>0</v>
      </c>
      <c r="H29" s="100"/>
      <c r="I29" s="100">
        <v>0</v>
      </c>
      <c r="J29" s="100"/>
      <c r="K29" s="100">
        <v>0</v>
      </c>
      <c r="L29" s="96"/>
      <c r="M29" s="37">
        <v>-2311464202</v>
      </c>
      <c r="N29" s="100"/>
      <c r="O29" s="100">
        <v>0</v>
      </c>
      <c r="P29" s="96"/>
      <c r="Q29" s="11">
        <v>0</v>
      </c>
      <c r="R29" s="43"/>
      <c r="S29" s="11">
        <v>0</v>
      </c>
      <c r="T29" s="43"/>
      <c r="U29" s="11">
        <v>0</v>
      </c>
      <c r="V29" s="11">
        <v>0</v>
      </c>
      <c r="W29" s="11">
        <v>0</v>
      </c>
      <c r="X29" s="24"/>
      <c r="Y29" s="135">
        <f>SUM(Q29:W29)</f>
        <v>0</v>
      </c>
      <c r="Z29" s="24"/>
      <c r="AA29" s="37">
        <f>SUM(C29:O29,Y29)</f>
        <v>-2311464202</v>
      </c>
      <c r="AB29" s="24"/>
      <c r="AC29" s="37">
        <v>124728080</v>
      </c>
      <c r="AD29" s="97"/>
      <c r="AE29" s="98">
        <f>AA29+AC29</f>
        <v>-2186736122</v>
      </c>
    </row>
    <row r="30" spans="1:31" s="6" customFormat="1" ht="15.9" customHeight="1">
      <c r="A30" s="5" t="s">
        <v>178</v>
      </c>
      <c r="B30" s="8"/>
      <c r="C30" s="100">
        <v>0</v>
      </c>
      <c r="D30" s="96"/>
      <c r="E30" s="100">
        <v>0</v>
      </c>
      <c r="F30" s="96"/>
      <c r="G30" s="100">
        <v>0</v>
      </c>
      <c r="H30" s="96"/>
      <c r="I30" s="100">
        <v>0</v>
      </c>
      <c r="J30" s="96"/>
      <c r="K30" s="100">
        <v>0</v>
      </c>
      <c r="L30" s="96"/>
      <c r="M30" s="98">
        <v>0</v>
      </c>
      <c r="N30" s="100"/>
      <c r="O30" s="100">
        <v>0</v>
      </c>
      <c r="P30" s="96"/>
      <c r="Q30" s="37">
        <v>6419769223</v>
      </c>
      <c r="R30" s="58"/>
      <c r="S30" s="37">
        <v>4172163</v>
      </c>
      <c r="T30" s="58"/>
      <c r="U30" s="37">
        <v>32690656</v>
      </c>
      <c r="V30" s="11"/>
      <c r="W30" s="37">
        <v>107261576</v>
      </c>
      <c r="X30" s="11"/>
      <c r="Y30" s="135">
        <f>SUM(Q30:W30)</f>
        <v>6563893618</v>
      </c>
      <c r="Z30" s="24"/>
      <c r="AA30" s="37">
        <f>SUM(C30:O30,Y30)</f>
        <v>6563893618</v>
      </c>
      <c r="AB30" s="24"/>
      <c r="AC30" s="37">
        <v>214579879</v>
      </c>
      <c r="AD30" s="97"/>
      <c r="AE30" s="98">
        <f>AA30+AC30</f>
        <v>6778473497</v>
      </c>
    </row>
    <row r="31" spans="1:31" s="6" customFormat="1" ht="15.9" customHeight="1">
      <c r="A31" s="1" t="s">
        <v>179</v>
      </c>
      <c r="B31" s="8"/>
      <c r="C31" s="101">
        <f>SUM(C29:C30)</f>
        <v>0</v>
      </c>
      <c r="D31" s="96"/>
      <c r="E31" s="101">
        <f>SUM(E29:E30)</f>
        <v>0</v>
      </c>
      <c r="F31" s="96"/>
      <c r="G31" s="101">
        <f>SUM(G29:G30)</f>
        <v>0</v>
      </c>
      <c r="H31" s="96"/>
      <c r="I31" s="101">
        <f>SUM(I29:I30)</f>
        <v>0</v>
      </c>
      <c r="J31" s="96"/>
      <c r="K31" s="101">
        <f>SUM(K29:K30)</f>
        <v>0</v>
      </c>
      <c r="L31" s="96"/>
      <c r="M31" s="118">
        <f>SUM(M29:M30)</f>
        <v>-2311464202</v>
      </c>
      <c r="N31" s="96"/>
      <c r="O31" s="101">
        <f>SUM(O29:O30)</f>
        <v>0</v>
      </c>
      <c r="P31" s="96"/>
      <c r="Q31" s="25">
        <f>SUM(Q29:Q30)</f>
        <v>6419769223</v>
      </c>
      <c r="R31" s="57"/>
      <c r="S31" s="25">
        <f>SUM(S29:S30)</f>
        <v>4172163</v>
      </c>
      <c r="T31" s="57"/>
      <c r="U31" s="25">
        <f>SUM(U29:U30)</f>
        <v>32690656</v>
      </c>
      <c r="V31" s="24"/>
      <c r="W31" s="25">
        <f>SUM(W29:W30)</f>
        <v>107261576</v>
      </c>
      <c r="X31" s="96"/>
      <c r="Y31" s="118">
        <f>SUM(Y29:Y30)</f>
        <v>6563893618</v>
      </c>
      <c r="Z31" s="96"/>
      <c r="AA31" s="118">
        <f>SUM(AA29:AA30)</f>
        <v>4252429416</v>
      </c>
      <c r="AB31" s="96"/>
      <c r="AC31" s="118">
        <f>SUM(AC29:AC30)</f>
        <v>339307959</v>
      </c>
      <c r="AD31" s="97"/>
      <c r="AE31" s="118">
        <f>SUM(AE29:AE30)</f>
        <v>4591737375</v>
      </c>
    </row>
    <row r="32" spans="1:31" s="6" customFormat="1" ht="15.9" customHeight="1">
      <c r="A32" s="1"/>
      <c r="B32" s="8"/>
      <c r="C32" s="100"/>
      <c r="D32" s="96"/>
      <c r="E32" s="100"/>
      <c r="F32" s="96"/>
      <c r="G32" s="100"/>
      <c r="H32" s="96"/>
      <c r="I32" s="100"/>
      <c r="J32" s="96"/>
      <c r="K32" s="100"/>
      <c r="L32" s="96"/>
      <c r="M32" s="100"/>
      <c r="N32" s="96"/>
      <c r="O32" s="100"/>
      <c r="P32" s="96"/>
      <c r="Q32" s="100"/>
      <c r="R32" s="43"/>
      <c r="S32" s="100"/>
      <c r="T32" s="43"/>
      <c r="U32" s="100"/>
      <c r="V32" s="96"/>
      <c r="W32" s="100"/>
      <c r="X32" s="96"/>
      <c r="Y32" s="100"/>
      <c r="Z32" s="96"/>
      <c r="AA32" s="100"/>
      <c r="AB32" s="96"/>
      <c r="AC32" s="100"/>
      <c r="AD32" s="96"/>
      <c r="AE32" s="100"/>
    </row>
    <row r="33" spans="1:31" ht="15.9" customHeight="1" thickBot="1">
      <c r="A33" s="6" t="s">
        <v>185</v>
      </c>
      <c r="B33" s="8"/>
      <c r="C33" s="119">
        <f>C14+C26+C31</f>
        <v>6031000000</v>
      </c>
      <c r="D33" s="120"/>
      <c r="E33" s="119">
        <f>E14+E26+E31</f>
        <v>66761460014</v>
      </c>
      <c r="F33" s="120"/>
      <c r="G33" s="119">
        <f>G14+G26+G31</f>
        <v>123358563</v>
      </c>
      <c r="H33" s="120"/>
      <c r="I33" s="119">
        <f>I14+I26+I31</f>
        <v>-2393022014</v>
      </c>
      <c r="J33" s="120"/>
      <c r="K33" s="119">
        <f>K14+K26+K31</f>
        <v>632000000</v>
      </c>
      <c r="L33" s="120"/>
      <c r="M33" s="119">
        <f>M14+M26+M31</f>
        <v>5420980064</v>
      </c>
      <c r="N33" s="120"/>
      <c r="O33" s="119">
        <f>O14+O26+O31</f>
        <v>-23264610853</v>
      </c>
      <c r="P33" s="120"/>
      <c r="Q33" s="119">
        <f>Q14+Q26+Q31</f>
        <v>1102992811</v>
      </c>
      <c r="R33" s="120"/>
      <c r="S33" s="119">
        <f>S14+S26+S31</f>
        <v>-4730340</v>
      </c>
      <c r="T33" s="120"/>
      <c r="U33" s="119">
        <f>U14+U26+U31</f>
        <v>1128855452</v>
      </c>
      <c r="V33" s="120"/>
      <c r="W33" s="119">
        <f>W14+W26+W31</f>
        <v>-304502081</v>
      </c>
      <c r="X33" s="120"/>
      <c r="Y33" s="119">
        <f>Y14+Y26+Y31</f>
        <v>1922615842</v>
      </c>
      <c r="Z33" s="120"/>
      <c r="AA33" s="119">
        <f>AA14+AA26+AA31</f>
        <v>55233781616</v>
      </c>
      <c r="AB33" s="120"/>
      <c r="AC33" s="119">
        <f>AC14+AC26+AC31</f>
        <v>2628441613</v>
      </c>
      <c r="AD33" s="120"/>
      <c r="AE33" s="119">
        <f>AE14+AE26+AE31</f>
        <v>57862223229</v>
      </c>
    </row>
    <row r="34" spans="1:31" ht="17.149999999999999" customHeight="1" thickTop="1"/>
    <row r="35" spans="1:31" ht="17.149999999999999" customHeight="1">
      <c r="A35" s="1" t="s">
        <v>255</v>
      </c>
      <c r="B35" s="144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ht="17.149999999999999" customHeight="1">
      <c r="A36" s="104" t="s">
        <v>256</v>
      </c>
      <c r="B36" s="72"/>
      <c r="C36" s="105">
        <v>6031000000</v>
      </c>
      <c r="D36" s="72"/>
      <c r="E36" s="105">
        <v>66761460014</v>
      </c>
      <c r="F36" s="105"/>
      <c r="G36" s="105">
        <v>123358563</v>
      </c>
      <c r="H36" s="105"/>
      <c r="I36" s="105">
        <v>-2393022014</v>
      </c>
      <c r="J36" s="105"/>
      <c r="K36" s="105">
        <v>632000000</v>
      </c>
      <c r="L36" s="105"/>
      <c r="M36" s="105">
        <v>7791814047</v>
      </c>
      <c r="N36" s="105"/>
      <c r="O36" s="105">
        <v>-23264610853</v>
      </c>
      <c r="P36" s="105"/>
      <c r="Q36" s="105">
        <v>-100373477</v>
      </c>
      <c r="R36" s="105"/>
      <c r="S36" s="105">
        <v>-2227436</v>
      </c>
      <c r="T36" s="105"/>
      <c r="U36" s="105">
        <v>1095815139</v>
      </c>
      <c r="V36" s="105"/>
      <c r="W36" s="105">
        <v>-286742547</v>
      </c>
      <c r="X36" s="105"/>
      <c r="Y36" s="105">
        <v>706471679</v>
      </c>
      <c r="Z36" s="105"/>
      <c r="AA36" s="105">
        <v>56388471436</v>
      </c>
      <c r="AB36" s="105"/>
      <c r="AC36" s="105">
        <v>2692773821</v>
      </c>
      <c r="AD36" s="105"/>
      <c r="AE36" s="105">
        <f>AA36+AC36</f>
        <v>59081245257</v>
      </c>
    </row>
    <row r="37" spans="1:31" ht="17.149999999999999" customHeight="1">
      <c r="A37" s="6"/>
      <c r="B37" s="144"/>
      <c r="C37" s="43"/>
      <c r="D37" s="43"/>
      <c r="E37" s="43"/>
      <c r="F37" s="43"/>
      <c r="G37" s="97"/>
      <c r="H37" s="43"/>
      <c r="I37" s="43"/>
      <c r="J37" s="43"/>
      <c r="K37" s="43"/>
      <c r="L37" s="43"/>
      <c r="M37" s="97"/>
      <c r="N37" s="97"/>
      <c r="O37" s="97"/>
      <c r="P37" s="43"/>
      <c r="Q37" s="97"/>
      <c r="R37" s="43"/>
      <c r="S37" s="43"/>
      <c r="T37" s="43"/>
      <c r="U37" s="43"/>
      <c r="V37" s="43"/>
      <c r="W37" s="43"/>
      <c r="X37" s="43"/>
      <c r="Y37" s="97"/>
      <c r="Z37" s="43"/>
      <c r="AA37" s="97"/>
      <c r="AB37" s="97"/>
      <c r="AC37" s="50"/>
      <c r="AD37" s="97"/>
      <c r="AE37" s="97"/>
    </row>
    <row r="38" spans="1:31" ht="17.149999999999999" customHeight="1">
      <c r="A38" s="6" t="s">
        <v>170</v>
      </c>
      <c r="B38" s="144"/>
      <c r="C38" s="44"/>
      <c r="D38" s="44"/>
      <c r="E38" s="44"/>
      <c r="F38" s="44"/>
      <c r="G38" s="98"/>
      <c r="H38" s="44"/>
      <c r="I38" s="44"/>
      <c r="J38" s="44"/>
      <c r="K38" s="99"/>
      <c r="L38" s="44"/>
      <c r="M38" s="98"/>
      <c r="N38" s="98"/>
      <c r="O38" s="98"/>
      <c r="P38" s="99"/>
      <c r="Q38" s="98"/>
      <c r="R38" s="99"/>
      <c r="S38" s="99"/>
      <c r="T38" s="99"/>
      <c r="U38" s="99"/>
      <c r="V38" s="99"/>
      <c r="W38" s="99"/>
      <c r="X38" s="99"/>
      <c r="Y38" s="98"/>
      <c r="Z38" s="44"/>
      <c r="AA38" s="98"/>
      <c r="AB38" s="98"/>
      <c r="AC38" s="37"/>
      <c r="AD38" s="98"/>
      <c r="AE38" s="98"/>
    </row>
    <row r="39" spans="1:31" ht="17.149999999999999" customHeight="1">
      <c r="A39" s="109" t="s">
        <v>182</v>
      </c>
      <c r="B39" s="72"/>
      <c r="C39" s="110"/>
      <c r="D39" s="110"/>
      <c r="E39" s="110"/>
      <c r="F39" s="110"/>
      <c r="G39" s="110"/>
      <c r="H39" s="110"/>
      <c r="I39" s="110"/>
      <c r="J39" s="110"/>
      <c r="K39" s="111"/>
      <c r="L39" s="110"/>
      <c r="M39" s="111"/>
      <c r="N39" s="110"/>
      <c r="O39" s="110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0"/>
      <c r="AA39" s="110"/>
      <c r="AB39" s="110"/>
      <c r="AC39" s="133"/>
      <c r="AD39" s="110"/>
      <c r="AE39" s="110"/>
    </row>
    <row r="40" spans="1:31" ht="17.149999999999999" customHeight="1">
      <c r="A40" s="87" t="s">
        <v>171</v>
      </c>
      <c r="B40" s="72">
        <v>10</v>
      </c>
      <c r="C40" s="114">
        <v>0</v>
      </c>
      <c r="D40" s="112"/>
      <c r="E40" s="114">
        <v>0</v>
      </c>
      <c r="F40" s="112"/>
      <c r="G40" s="114">
        <v>0</v>
      </c>
      <c r="H40" s="112"/>
      <c r="I40" s="114">
        <v>0</v>
      </c>
      <c r="J40" s="112"/>
      <c r="K40" s="114">
        <v>0</v>
      </c>
      <c r="L40" s="112"/>
      <c r="M40" s="114">
        <v>-1809235404</v>
      </c>
      <c r="N40" s="112"/>
      <c r="O40" s="114">
        <v>0</v>
      </c>
      <c r="P40" s="112"/>
      <c r="Q40" s="114">
        <v>0</v>
      </c>
      <c r="R40" s="112"/>
      <c r="S40" s="114">
        <v>0</v>
      </c>
      <c r="T40" s="112"/>
      <c r="U40" s="114">
        <v>0</v>
      </c>
      <c r="V40" s="112"/>
      <c r="W40" s="114">
        <v>0</v>
      </c>
      <c r="X40" s="112"/>
      <c r="Y40" s="114">
        <v>0</v>
      </c>
      <c r="Z40" s="112"/>
      <c r="AA40" s="114">
        <f t="shared" ref="AA40" si="0">SUM(Y40,C40:O40)</f>
        <v>-1809235404</v>
      </c>
      <c r="AB40" s="112"/>
      <c r="AC40" s="124">
        <v>-314254662</v>
      </c>
      <c r="AD40" s="112"/>
      <c r="AE40" s="114">
        <f>AA40+AC40</f>
        <v>-2123490066</v>
      </c>
    </row>
    <row r="41" spans="1:31" ht="17.149999999999999" customHeight="1">
      <c r="A41" s="109" t="s">
        <v>183</v>
      </c>
      <c r="B41" s="108"/>
      <c r="C41" s="115">
        <f>SUM(C40:C40)</f>
        <v>0</v>
      </c>
      <c r="D41" s="105"/>
      <c r="E41" s="115">
        <f>SUM(E40:E40)</f>
        <v>0</v>
      </c>
      <c r="F41" s="105"/>
      <c r="G41" s="115">
        <f>SUM(G40:G40)</f>
        <v>0</v>
      </c>
      <c r="H41" s="105"/>
      <c r="I41" s="115">
        <f>SUM(I40:I40)</f>
        <v>0</v>
      </c>
      <c r="J41" s="105"/>
      <c r="K41" s="115">
        <f>SUM(K40:K40)</f>
        <v>0</v>
      </c>
      <c r="L41" s="105"/>
      <c r="M41" s="115">
        <f>SUM(M40:M40)</f>
        <v>-1809235404</v>
      </c>
      <c r="N41" s="105"/>
      <c r="O41" s="115">
        <f>SUM(O40:O40)</f>
        <v>0</v>
      </c>
      <c r="P41" s="105"/>
      <c r="Q41" s="115">
        <f>SUM(Q40:Q40)</f>
        <v>0</v>
      </c>
      <c r="R41" s="105"/>
      <c r="S41" s="115">
        <f>SUM(S40:S40)</f>
        <v>0</v>
      </c>
      <c r="T41" s="105"/>
      <c r="U41" s="115">
        <f>SUM(U40:U40)</f>
        <v>0</v>
      </c>
      <c r="V41" s="105"/>
      <c r="W41" s="115">
        <f>SUM(W40:W40)</f>
        <v>0</v>
      </c>
      <c r="X41" s="105"/>
      <c r="Y41" s="115">
        <f>SUM(Y40:Y40)</f>
        <v>0</v>
      </c>
      <c r="Z41" s="105"/>
      <c r="AA41" s="115">
        <f>SUM(AA40:AA40)</f>
        <v>-1809235404</v>
      </c>
      <c r="AB41" s="105"/>
      <c r="AC41" s="115">
        <f>SUM(AC40:AC40)</f>
        <v>-314254662</v>
      </c>
      <c r="AD41" s="105"/>
      <c r="AE41" s="115">
        <f>SUM(AE40:AE40)</f>
        <v>-2123490066</v>
      </c>
    </row>
    <row r="42" spans="1:31" ht="17.149999999999999" customHeight="1">
      <c r="A42" s="109"/>
      <c r="B42" s="108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</row>
    <row r="43" spans="1:31" ht="17.149999999999999" customHeight="1">
      <c r="A43" s="109" t="s">
        <v>172</v>
      </c>
      <c r="B43" s="72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</row>
    <row r="44" spans="1:31" ht="17.149999999999999" customHeight="1">
      <c r="A44" s="40" t="s">
        <v>285</v>
      </c>
      <c r="B44" s="72"/>
      <c r="C44" s="165">
        <v>0</v>
      </c>
      <c r="D44" s="165"/>
      <c r="E44" s="165">
        <v>0</v>
      </c>
      <c r="F44" s="165"/>
      <c r="G44" s="165">
        <v>0</v>
      </c>
      <c r="H44" s="165"/>
      <c r="I44" s="165">
        <v>0</v>
      </c>
      <c r="J44" s="165"/>
      <c r="K44" s="165">
        <v>0</v>
      </c>
      <c r="L44" s="166"/>
      <c r="M44" s="167">
        <v>0</v>
      </c>
      <c r="N44" s="165"/>
      <c r="O44" s="165">
        <v>0</v>
      </c>
      <c r="P44" s="166"/>
      <c r="Q44" s="168">
        <v>0</v>
      </c>
      <c r="R44" s="169"/>
      <c r="S44" s="168">
        <v>0</v>
      </c>
      <c r="T44" s="169"/>
      <c r="U44" s="168">
        <v>0</v>
      </c>
      <c r="V44" s="168"/>
      <c r="W44" s="168">
        <v>0</v>
      </c>
      <c r="X44" s="170"/>
      <c r="Y44" s="132">
        <v>0</v>
      </c>
      <c r="Z44" s="170"/>
      <c r="AA44" s="167">
        <f t="shared" ref="AA44" si="1">SUM(Y44,C44:O44)</f>
        <v>0</v>
      </c>
      <c r="AB44" s="170"/>
      <c r="AC44" s="167">
        <v>35873328</v>
      </c>
      <c r="AD44" s="120"/>
      <c r="AE44" s="171">
        <f>AA44+AC44</f>
        <v>35873328</v>
      </c>
    </row>
    <row r="45" spans="1:31" ht="17.149999999999999" customHeight="1">
      <c r="A45" s="40" t="s">
        <v>173</v>
      </c>
      <c r="B45" s="72"/>
      <c r="C45" s="112"/>
      <c r="D45" s="112"/>
      <c r="E45" s="112"/>
      <c r="F45" s="113"/>
      <c r="G45" s="112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26"/>
      <c r="X45" s="126"/>
      <c r="Y45" s="126"/>
      <c r="Z45" s="126"/>
      <c r="AA45" s="126"/>
      <c r="AB45" s="126"/>
      <c r="AC45" s="126"/>
      <c r="AD45" s="105"/>
      <c r="AE45" s="105"/>
    </row>
    <row r="46" spans="1:31" ht="17.149999999999999" customHeight="1">
      <c r="A46" s="40" t="s">
        <v>184</v>
      </c>
      <c r="B46" s="72">
        <v>2</v>
      </c>
      <c r="C46" s="116">
        <v>0</v>
      </c>
      <c r="D46" s="112"/>
      <c r="E46" s="116">
        <v>0</v>
      </c>
      <c r="F46" s="113"/>
      <c r="G46" s="116">
        <v>0</v>
      </c>
      <c r="H46" s="106"/>
      <c r="I46" s="116">
        <v>0</v>
      </c>
      <c r="J46" s="106"/>
      <c r="K46" s="116">
        <v>0</v>
      </c>
      <c r="L46" s="106"/>
      <c r="M46" s="116">
        <v>0</v>
      </c>
      <c r="N46" s="106"/>
      <c r="O46" s="116">
        <v>0</v>
      </c>
      <c r="P46" s="106"/>
      <c r="Q46" s="116">
        <v>0</v>
      </c>
      <c r="R46" s="132"/>
      <c r="S46" s="131">
        <v>0</v>
      </c>
      <c r="T46" s="132"/>
      <c r="U46" s="116">
        <v>0</v>
      </c>
      <c r="V46" s="132"/>
      <c r="W46" s="116">
        <v>0</v>
      </c>
      <c r="X46" s="132"/>
      <c r="Y46" s="131">
        <v>0</v>
      </c>
      <c r="Z46" s="132"/>
      <c r="AA46" s="124">
        <f t="shared" ref="AA46" si="2">SUM(Y46,C46:O46)</f>
        <v>0</v>
      </c>
      <c r="AB46" s="134"/>
      <c r="AC46" s="124">
        <v>96447077</v>
      </c>
      <c r="AD46" s="112"/>
      <c r="AE46" s="114">
        <f>AA46+AC46</f>
        <v>96447077</v>
      </c>
    </row>
    <row r="47" spans="1:31" ht="17.149999999999999" customHeight="1">
      <c r="A47" s="109" t="s">
        <v>174</v>
      </c>
      <c r="B47" s="108"/>
      <c r="C47" s="115">
        <f>SUM(C44:C46)</f>
        <v>0</v>
      </c>
      <c r="D47" s="105"/>
      <c r="E47" s="115">
        <f>SUM(E44:E46)</f>
        <v>0</v>
      </c>
      <c r="F47" s="105"/>
      <c r="G47" s="115">
        <f>SUM(G44:G46)</f>
        <v>0</v>
      </c>
      <c r="H47" s="105"/>
      <c r="I47" s="115">
        <f>SUM(I44:I46)</f>
        <v>0</v>
      </c>
      <c r="J47" s="105"/>
      <c r="K47" s="115">
        <f>SUM(K44:K46)</f>
        <v>0</v>
      </c>
      <c r="L47" s="105"/>
      <c r="M47" s="115">
        <f>SUM(M44:M46)</f>
        <v>0</v>
      </c>
      <c r="N47" s="105"/>
      <c r="O47" s="115">
        <f>SUM(O44:O46)</f>
        <v>0</v>
      </c>
      <c r="P47" s="105"/>
      <c r="Q47" s="125">
        <f>SUM(Q44:Q46)</f>
        <v>0</v>
      </c>
      <c r="R47" s="126"/>
      <c r="S47" s="125">
        <f>SUM(S44:S46)</f>
        <v>0</v>
      </c>
      <c r="T47" s="126"/>
      <c r="U47" s="125">
        <f>SUM(U44:U46)</f>
        <v>0</v>
      </c>
      <c r="V47" s="126"/>
      <c r="W47" s="125">
        <f>SUM(W44:W46)</f>
        <v>0</v>
      </c>
      <c r="X47" s="126"/>
      <c r="Y47" s="125">
        <f>SUM(Y44:Y46)</f>
        <v>0</v>
      </c>
      <c r="Z47" s="126"/>
      <c r="AA47" s="125">
        <f>SUM(AA44:AA46)</f>
        <v>0</v>
      </c>
      <c r="AB47" s="126"/>
      <c r="AC47" s="125">
        <f>SUM(AC44:AC46)</f>
        <v>132320405</v>
      </c>
      <c r="AD47" s="105"/>
      <c r="AE47" s="125">
        <f>SUM(AE44:AE46)</f>
        <v>132320405</v>
      </c>
    </row>
    <row r="48" spans="1:31" ht="17.149999999999999" customHeight="1">
      <c r="A48" s="6"/>
      <c r="B48" s="14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97"/>
      <c r="O48" s="43"/>
      <c r="P48" s="44"/>
      <c r="Q48" s="43"/>
      <c r="R48" s="44"/>
      <c r="S48" s="43"/>
      <c r="T48" s="44"/>
      <c r="U48" s="44"/>
      <c r="V48" s="45"/>
      <c r="W48" s="43"/>
      <c r="X48" s="44"/>
      <c r="Y48" s="43"/>
      <c r="Z48" s="43"/>
      <c r="AA48" s="43"/>
      <c r="AB48" s="50"/>
      <c r="AC48" s="43"/>
      <c r="AD48" s="97"/>
      <c r="AE48" s="43"/>
    </row>
    <row r="49" spans="1:31" ht="17.149999999999999" customHeight="1">
      <c r="A49" s="117" t="s">
        <v>175</v>
      </c>
      <c r="B49" s="72"/>
      <c r="C49" s="115">
        <f>C41+C47</f>
        <v>0</v>
      </c>
      <c r="D49" s="105"/>
      <c r="E49" s="115">
        <f>E41+E47</f>
        <v>0</v>
      </c>
      <c r="F49" s="105"/>
      <c r="G49" s="115">
        <f>G41+G47</f>
        <v>0</v>
      </c>
      <c r="H49" s="105"/>
      <c r="I49" s="115">
        <f>I41+I47</f>
        <v>0</v>
      </c>
      <c r="J49" s="105"/>
      <c r="K49" s="115">
        <f>K41+K47</f>
        <v>0</v>
      </c>
      <c r="L49" s="105"/>
      <c r="M49" s="115">
        <f>M41+M47</f>
        <v>-1809235404</v>
      </c>
      <c r="N49" s="105"/>
      <c r="O49" s="115">
        <f>O41+O47</f>
        <v>0</v>
      </c>
      <c r="P49" s="105"/>
      <c r="Q49" s="125">
        <f>Q41+Q47</f>
        <v>0</v>
      </c>
      <c r="R49" s="126"/>
      <c r="S49" s="125">
        <f>S41+S47</f>
        <v>0</v>
      </c>
      <c r="T49" s="126"/>
      <c r="U49" s="125">
        <f>U41+U47</f>
        <v>0</v>
      </c>
      <c r="V49" s="126"/>
      <c r="W49" s="125">
        <f>W41+W47</f>
        <v>0</v>
      </c>
      <c r="X49" s="126"/>
      <c r="Y49" s="125">
        <f>Y41+Y47</f>
        <v>0</v>
      </c>
      <c r="Z49" s="126"/>
      <c r="AA49" s="125">
        <f>AA41+AA47</f>
        <v>-1809235404</v>
      </c>
      <c r="AB49" s="126"/>
      <c r="AC49" s="125">
        <f>AC41+AC47</f>
        <v>-181934257</v>
      </c>
      <c r="AD49" s="105"/>
      <c r="AE49" s="115">
        <f>AE41+AE47</f>
        <v>-1991169661</v>
      </c>
    </row>
    <row r="50" spans="1:31" ht="17.149999999999999" customHeight="1">
      <c r="A50" s="77"/>
      <c r="B50" s="95"/>
      <c r="C50" s="102"/>
      <c r="D50" s="43"/>
      <c r="E50" s="102"/>
      <c r="F50" s="43"/>
      <c r="G50" s="102"/>
      <c r="H50" s="43"/>
      <c r="I50" s="102"/>
      <c r="J50" s="43"/>
      <c r="K50" s="102"/>
      <c r="L50" s="43"/>
      <c r="M50" s="102"/>
      <c r="N50" s="97"/>
      <c r="O50" s="102"/>
      <c r="P50" s="102"/>
      <c r="Q50" s="46"/>
      <c r="R50" s="46"/>
      <c r="S50" s="46"/>
      <c r="T50" s="46"/>
      <c r="U50" s="46"/>
      <c r="V50" s="46"/>
      <c r="W50" s="46"/>
      <c r="X50" s="46"/>
      <c r="Y50" s="46"/>
      <c r="Z50" s="43"/>
      <c r="AA50" s="46"/>
      <c r="AB50" s="50"/>
      <c r="AC50" s="46"/>
      <c r="AD50" s="97"/>
      <c r="AE50" s="102"/>
    </row>
    <row r="51" spans="1:31" ht="17.149999999999999" customHeight="1">
      <c r="A51" s="1" t="s">
        <v>176</v>
      </c>
      <c r="B51" s="144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97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50"/>
      <c r="AC51" s="43"/>
      <c r="AD51" s="97"/>
      <c r="AE51" s="43"/>
    </row>
    <row r="52" spans="1:31" ht="17.149999999999999" customHeight="1">
      <c r="A52" s="5" t="s">
        <v>194</v>
      </c>
      <c r="B52" s="144"/>
      <c r="C52" s="100">
        <v>0</v>
      </c>
      <c r="D52" s="100"/>
      <c r="E52" s="100">
        <v>0</v>
      </c>
      <c r="F52" s="100"/>
      <c r="G52" s="100">
        <v>0</v>
      </c>
      <c r="H52" s="100"/>
      <c r="I52" s="100">
        <v>0</v>
      </c>
      <c r="J52" s="100"/>
      <c r="K52" s="100">
        <v>0</v>
      </c>
      <c r="L52" s="96"/>
      <c r="M52" s="37">
        <v>3863811865</v>
      </c>
      <c r="N52" s="100"/>
      <c r="O52" s="100">
        <v>0</v>
      </c>
      <c r="P52" s="96"/>
      <c r="Q52" s="11">
        <v>0</v>
      </c>
      <c r="R52" s="43"/>
      <c r="S52" s="11">
        <v>0</v>
      </c>
      <c r="T52" s="43"/>
      <c r="U52" s="11">
        <v>0</v>
      </c>
      <c r="V52" s="11"/>
      <c r="W52" s="11">
        <v>0</v>
      </c>
      <c r="X52" s="24"/>
      <c r="Y52" s="135">
        <v>0</v>
      </c>
      <c r="Z52" s="24"/>
      <c r="AA52" s="37">
        <f t="shared" ref="AA52:AA53" si="3">SUM(Y52,C52:O52)</f>
        <v>3863811865</v>
      </c>
      <c r="AB52" s="24"/>
      <c r="AC52" s="37">
        <v>323961423</v>
      </c>
      <c r="AD52" s="97"/>
      <c r="AE52" s="98">
        <f t="shared" ref="AE52:AE53" si="4">AA52+AC52</f>
        <v>4187773288</v>
      </c>
    </row>
    <row r="53" spans="1:31" ht="17.149999999999999" customHeight="1">
      <c r="A53" s="5" t="s">
        <v>178</v>
      </c>
      <c r="B53" s="144"/>
      <c r="C53" s="100">
        <v>0</v>
      </c>
      <c r="D53" s="96"/>
      <c r="E53" s="100">
        <v>0</v>
      </c>
      <c r="F53" s="96"/>
      <c r="G53" s="100">
        <v>0</v>
      </c>
      <c r="H53" s="96"/>
      <c r="I53" s="100">
        <v>0</v>
      </c>
      <c r="J53" s="96"/>
      <c r="K53" s="100">
        <v>0</v>
      </c>
      <c r="L53" s="96"/>
      <c r="M53" s="98">
        <v>0</v>
      </c>
      <c r="N53" s="100"/>
      <c r="O53" s="100">
        <v>0</v>
      </c>
      <c r="P53" s="96"/>
      <c r="Q53" s="37">
        <v>4981823373</v>
      </c>
      <c r="R53" s="58"/>
      <c r="S53" s="37">
        <v>25180142</v>
      </c>
      <c r="T53" s="58"/>
      <c r="U53" s="37">
        <v>118130297</v>
      </c>
      <c r="V53" s="11"/>
      <c r="W53" s="37">
        <v>332217641</v>
      </c>
      <c r="X53" s="11"/>
      <c r="Y53" s="135">
        <v>5457351453</v>
      </c>
      <c r="Z53" s="24"/>
      <c r="AA53" s="37">
        <f t="shared" si="3"/>
        <v>5457351453</v>
      </c>
      <c r="AB53" s="24"/>
      <c r="AC53" s="37">
        <v>30983524</v>
      </c>
      <c r="AD53" s="97"/>
      <c r="AE53" s="98">
        <f t="shared" si="4"/>
        <v>5488334977</v>
      </c>
    </row>
    <row r="54" spans="1:31" ht="17.149999999999999" customHeight="1">
      <c r="A54" s="1" t="s">
        <v>179</v>
      </c>
      <c r="B54" s="144"/>
      <c r="C54" s="101">
        <f>SUM(C52:C53)</f>
        <v>0</v>
      </c>
      <c r="D54" s="96"/>
      <c r="E54" s="101">
        <f>SUM(E52:E53)</f>
        <v>0</v>
      </c>
      <c r="F54" s="96"/>
      <c r="G54" s="101">
        <f>SUM(G52:G53)</f>
        <v>0</v>
      </c>
      <c r="H54" s="96"/>
      <c r="I54" s="101">
        <f>SUM(I52:I53)</f>
        <v>0</v>
      </c>
      <c r="J54" s="96"/>
      <c r="K54" s="101">
        <f>SUM(K52:K53)</f>
        <v>0</v>
      </c>
      <c r="L54" s="96"/>
      <c r="M54" s="118">
        <f>SUM(M52:M53)</f>
        <v>3863811865</v>
      </c>
      <c r="N54" s="96"/>
      <c r="O54" s="101">
        <f>SUM(O52:O53)</f>
        <v>0</v>
      </c>
      <c r="P54" s="96"/>
      <c r="Q54" s="25">
        <f>SUM(Q52:Q53)</f>
        <v>4981823373</v>
      </c>
      <c r="R54" s="57"/>
      <c r="S54" s="25">
        <f>SUM(S52:S53)</f>
        <v>25180142</v>
      </c>
      <c r="T54" s="57"/>
      <c r="U54" s="25">
        <f>SUM(U52:U53)</f>
        <v>118130297</v>
      </c>
      <c r="V54" s="24"/>
      <c r="W54" s="25">
        <f>SUM(W52:W53)</f>
        <v>332217641</v>
      </c>
      <c r="X54" s="96"/>
      <c r="Y54" s="118">
        <f>SUM(Y52:Y53)</f>
        <v>5457351453</v>
      </c>
      <c r="Z54" s="96"/>
      <c r="AA54" s="118">
        <f>SUM(AA52:AA53)</f>
        <v>9321163318</v>
      </c>
      <c r="AB54" s="96"/>
      <c r="AC54" s="118">
        <f>SUM(AC52:AC53)</f>
        <v>354944947</v>
      </c>
      <c r="AD54" s="97"/>
      <c r="AE54" s="118">
        <f>SUM(AE52:AE53)</f>
        <v>9676108265</v>
      </c>
    </row>
    <row r="55" spans="1:31" ht="17.149999999999999" customHeight="1">
      <c r="A55" s="1"/>
      <c r="B55" s="144"/>
      <c r="C55" s="100"/>
      <c r="D55" s="96"/>
      <c r="E55" s="100"/>
      <c r="F55" s="96"/>
      <c r="G55" s="100"/>
      <c r="H55" s="96"/>
      <c r="I55" s="100"/>
      <c r="J55" s="96"/>
      <c r="K55" s="100"/>
      <c r="L55" s="96"/>
      <c r="M55" s="100"/>
      <c r="N55" s="96"/>
      <c r="O55" s="100"/>
      <c r="P55" s="96"/>
      <c r="Q55" s="100"/>
      <c r="R55" s="43"/>
      <c r="S55" s="100"/>
      <c r="T55" s="43"/>
      <c r="U55" s="100"/>
      <c r="V55" s="96"/>
      <c r="W55" s="100"/>
      <c r="X55" s="96"/>
      <c r="Y55" s="100"/>
      <c r="Z55" s="96"/>
      <c r="AA55" s="100"/>
      <c r="AB55" s="96"/>
      <c r="AC55" s="100"/>
      <c r="AD55" s="96"/>
      <c r="AE55" s="100"/>
    </row>
    <row r="56" spans="1:31" ht="17.149999999999999" customHeight="1" thickBot="1">
      <c r="A56" s="6" t="s">
        <v>257</v>
      </c>
      <c r="B56" s="144"/>
      <c r="C56" s="119">
        <f>C36+C49+C54</f>
        <v>6031000000</v>
      </c>
      <c r="D56" s="120"/>
      <c r="E56" s="119">
        <f>E36+E49+E54</f>
        <v>66761460014</v>
      </c>
      <c r="F56" s="120"/>
      <c r="G56" s="119">
        <f>G36+G49+G54</f>
        <v>123358563</v>
      </c>
      <c r="H56" s="120"/>
      <c r="I56" s="119">
        <f>I36+I49+I54</f>
        <v>-2393022014</v>
      </c>
      <c r="J56" s="120"/>
      <c r="K56" s="119">
        <f>K36+K49+K54</f>
        <v>632000000</v>
      </c>
      <c r="L56" s="120"/>
      <c r="M56" s="119">
        <f>M36+M49+M54</f>
        <v>9846390508</v>
      </c>
      <c r="N56" s="120"/>
      <c r="O56" s="119">
        <f>O36+O49+O54</f>
        <v>-23264610853</v>
      </c>
      <c r="P56" s="120"/>
      <c r="Q56" s="119">
        <f>Q36+Q49+Q54</f>
        <v>4881449896</v>
      </c>
      <c r="R56" s="120"/>
      <c r="S56" s="119">
        <f>S36+S49+S54</f>
        <v>22952706</v>
      </c>
      <c r="T56" s="120"/>
      <c r="U56" s="119">
        <f>U36+U49+U54</f>
        <v>1213945436</v>
      </c>
      <c r="V56" s="120"/>
      <c r="W56" s="119">
        <f>W36+W49+W54</f>
        <v>45475094</v>
      </c>
      <c r="X56" s="120"/>
      <c r="Y56" s="119">
        <f>Y36+Y49+Y54</f>
        <v>6163823132</v>
      </c>
      <c r="Z56" s="120"/>
      <c r="AA56" s="119">
        <f>AA36+AA49+AA54</f>
        <v>63900399350</v>
      </c>
      <c r="AB56" s="120"/>
      <c r="AC56" s="119">
        <f>AC36+AC49+AC54</f>
        <v>2865784511</v>
      </c>
      <c r="AD56" s="120"/>
      <c r="AE56" s="119">
        <f>AE36+AE49+AE54</f>
        <v>66766183861</v>
      </c>
    </row>
    <row r="57" spans="1:31" ht="17.149999999999999" customHeight="1" thickTop="1"/>
  </sheetData>
  <mergeCells count="4">
    <mergeCell ref="C12:AE12"/>
    <mergeCell ref="C4:AE4"/>
    <mergeCell ref="K5:M5"/>
    <mergeCell ref="Q5:Y5"/>
  </mergeCells>
  <phoneticPr fontId="0" type="noConversion"/>
  <pageMargins left="0.4" right="0.21" top="0.48" bottom="0.3" header="0.5" footer="0.3"/>
  <pageSetup paperSize="9" scale="48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9"/>
  <sheetViews>
    <sheetView tabSelected="1" view="pageBreakPreview" zoomScale="85" zoomScaleNormal="70" zoomScaleSheetLayoutView="85" workbookViewId="0">
      <selection activeCell="L95" sqref="L95"/>
    </sheetView>
  </sheetViews>
  <sheetFormatPr defaultColWidth="9.09765625" defaultRowHeight="18.649999999999999" customHeight="1"/>
  <cols>
    <col min="1" max="1" width="51.09765625" style="5" customWidth="1"/>
    <col min="2" max="2" width="9.69921875" style="7" customWidth="1"/>
    <col min="3" max="3" width="0.8984375" style="2" customWidth="1"/>
    <col min="4" max="4" width="20" style="2" customWidth="1"/>
    <col min="5" max="5" width="0.8984375" style="2" customWidth="1"/>
    <col min="6" max="6" width="19.8984375" style="2" customWidth="1"/>
    <col min="7" max="7" width="0.8984375" style="2" customWidth="1"/>
    <col min="8" max="8" width="19.8984375" style="2" customWidth="1"/>
    <col min="9" max="9" width="0.8984375" style="2" customWidth="1"/>
    <col min="10" max="10" width="19.8984375" style="2" customWidth="1"/>
    <col min="11" max="11" width="0.8984375" style="2" customWidth="1"/>
    <col min="12" max="12" width="19.8984375" style="2" customWidth="1"/>
    <col min="13" max="13" width="0.8984375" style="2" customWidth="1"/>
    <col min="14" max="14" width="19.8984375" style="2" customWidth="1"/>
    <col min="15" max="15" width="0.8984375" style="2" customWidth="1"/>
    <col min="16" max="16" width="19.8984375" style="2" customWidth="1"/>
    <col min="17" max="17" width="0.8984375" style="2" customWidth="1"/>
    <col min="18" max="18" width="19.8984375" style="2" customWidth="1"/>
    <col min="19" max="16384" width="9.09765625" style="2"/>
  </cols>
  <sheetData>
    <row r="1" spans="1:18" s="16" customFormat="1" ht="18.649999999999999" customHeight="1">
      <c r="A1" s="17" t="s">
        <v>0</v>
      </c>
      <c r="B1" s="22"/>
    </row>
    <row r="2" spans="1:18" s="18" customFormat="1" ht="18.649999999999999" customHeight="1">
      <c r="A2" s="34" t="s">
        <v>124</v>
      </c>
      <c r="B2" s="21"/>
    </row>
    <row r="3" spans="1:18" s="18" customFormat="1" ht="18.649999999999999" customHeight="1">
      <c r="A3" s="182"/>
      <c r="B3" s="182"/>
      <c r="C3" s="182"/>
      <c r="D3" s="182"/>
      <c r="E3" s="182"/>
    </row>
    <row r="4" spans="1:18" ht="17.149999999999999" customHeight="1">
      <c r="D4" s="175" t="s">
        <v>186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7.149999999999999" customHeight="1">
      <c r="B5" s="5"/>
      <c r="C5" s="7"/>
      <c r="E5" s="152"/>
      <c r="F5" s="4"/>
      <c r="G5" s="4"/>
      <c r="H5" s="181" t="s">
        <v>126</v>
      </c>
      <c r="I5" s="181"/>
      <c r="J5" s="181"/>
      <c r="K5" s="4"/>
      <c r="L5" s="181" t="s">
        <v>71</v>
      </c>
      <c r="M5" s="181"/>
      <c r="N5" s="181"/>
      <c r="O5" s="181"/>
      <c r="P5" s="181"/>
      <c r="Q5" s="4"/>
      <c r="R5" s="4"/>
    </row>
    <row r="6" spans="1:18" ht="17.149999999999999" customHeight="1">
      <c r="B6" s="4"/>
      <c r="C6" s="153"/>
      <c r="D6" s="4" t="s">
        <v>137</v>
      </c>
      <c r="F6" s="4"/>
      <c r="G6" s="4"/>
      <c r="H6" s="4"/>
      <c r="J6" s="4"/>
      <c r="K6" s="4"/>
      <c r="L6" s="159"/>
      <c r="M6" s="4"/>
      <c r="N6" s="160" t="s">
        <v>134</v>
      </c>
      <c r="O6" s="160"/>
      <c r="P6" s="160" t="s">
        <v>135</v>
      </c>
      <c r="Q6" s="4"/>
    </row>
    <row r="7" spans="1:18" ht="17.149999999999999" customHeight="1">
      <c r="B7" s="4"/>
      <c r="C7" s="153"/>
      <c r="D7" s="4" t="s">
        <v>146</v>
      </c>
      <c r="F7" s="4" t="s">
        <v>187</v>
      </c>
      <c r="G7" s="4"/>
      <c r="H7" s="4"/>
      <c r="I7" s="4"/>
      <c r="J7" s="4"/>
      <c r="K7" s="4"/>
      <c r="L7" s="159" t="s">
        <v>154</v>
      </c>
      <c r="M7" s="4"/>
      <c r="N7" s="160" t="s">
        <v>188</v>
      </c>
      <c r="O7" s="160"/>
      <c r="P7" s="160" t="s">
        <v>189</v>
      </c>
      <c r="Q7" s="4"/>
      <c r="R7" s="49"/>
    </row>
    <row r="8" spans="1:18" ht="17.149999999999999" customHeight="1">
      <c r="B8" s="153" t="s">
        <v>8</v>
      </c>
      <c r="C8" s="153"/>
      <c r="D8" s="4" t="s">
        <v>159</v>
      </c>
      <c r="F8" s="4" t="s">
        <v>190</v>
      </c>
      <c r="G8" s="4"/>
      <c r="H8" s="4" t="s">
        <v>191</v>
      </c>
      <c r="I8" s="4"/>
      <c r="J8" s="4" t="s">
        <v>163</v>
      </c>
      <c r="K8" s="4"/>
      <c r="L8" s="159" t="s">
        <v>162</v>
      </c>
      <c r="M8" s="4"/>
      <c r="N8" s="160" t="s">
        <v>192</v>
      </c>
      <c r="O8" s="160"/>
      <c r="P8" s="160" t="s">
        <v>167</v>
      </c>
      <c r="Q8" s="4"/>
      <c r="R8" s="49" t="s">
        <v>193</v>
      </c>
    </row>
    <row r="9" spans="1:18" ht="17.149999999999999" customHeight="1">
      <c r="A9" s="1"/>
      <c r="B9" s="153"/>
      <c r="D9" s="177" t="s">
        <v>9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8" ht="14">
      <c r="A10" s="1" t="s">
        <v>180</v>
      </c>
      <c r="B10" s="1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</row>
    <row r="11" spans="1:18" s="6" customFormat="1" ht="14">
      <c r="A11" s="6" t="s">
        <v>181</v>
      </c>
      <c r="B11" s="153"/>
      <c r="C11" s="152"/>
      <c r="D11" s="43">
        <v>6031000000</v>
      </c>
      <c r="E11" s="43"/>
      <c r="F11" s="43">
        <v>66761460014</v>
      </c>
      <c r="G11" s="43"/>
      <c r="H11" s="141">
        <v>632000000</v>
      </c>
      <c r="I11" s="141"/>
      <c r="J11" s="141">
        <v>5104139307</v>
      </c>
      <c r="K11" s="141"/>
      <c r="L11" s="141">
        <v>9455319</v>
      </c>
      <c r="M11" s="141"/>
      <c r="N11" s="141">
        <v>-45903743</v>
      </c>
      <c r="O11" s="141"/>
      <c r="P11" s="141">
        <f>SUM(L11:O11)</f>
        <v>-36448424</v>
      </c>
      <c r="Q11" s="142"/>
      <c r="R11" s="141">
        <f>SUM(D11:J11,P11)</f>
        <v>78492150897</v>
      </c>
    </row>
    <row r="12" spans="1:18" s="6" customFormat="1" ht="14">
      <c r="B12" s="153"/>
      <c r="C12" s="15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6" customFormat="1" ht="14">
      <c r="A13" s="6" t="s">
        <v>170</v>
      </c>
      <c r="B13" s="153"/>
      <c r="C13" s="152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18" s="6" customFormat="1" ht="14">
      <c r="A14" s="109" t="s">
        <v>182</v>
      </c>
      <c r="B14" s="153"/>
      <c r="C14" s="152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s="6" customFormat="1" ht="14">
      <c r="A15" s="87" t="s">
        <v>171</v>
      </c>
      <c r="B15" s="153">
        <v>10</v>
      </c>
      <c r="C15" s="152"/>
      <c r="D15" s="103">
        <v>0</v>
      </c>
      <c r="E15" s="98"/>
      <c r="F15" s="103">
        <v>0</v>
      </c>
      <c r="G15" s="98"/>
      <c r="H15" s="103">
        <v>0</v>
      </c>
      <c r="I15" s="98"/>
      <c r="J15" s="103">
        <v>-2412385560</v>
      </c>
      <c r="K15" s="98"/>
      <c r="L15" s="103">
        <v>0</v>
      </c>
      <c r="M15" s="98"/>
      <c r="N15" s="103">
        <v>0</v>
      </c>
      <c r="O15" s="98"/>
      <c r="P15" s="103">
        <v>0</v>
      </c>
      <c r="Q15" s="98"/>
      <c r="R15" s="161">
        <f>SUM(D15:J15,P15)</f>
        <v>-2412385560</v>
      </c>
    </row>
    <row r="16" spans="1:18" s="32" customFormat="1" ht="14">
      <c r="A16" s="109" t="s">
        <v>183</v>
      </c>
      <c r="B16" s="95"/>
      <c r="C16" s="95"/>
      <c r="D16" s="162">
        <f>SUM(D15)</f>
        <v>0</v>
      </c>
      <c r="E16" s="97"/>
      <c r="F16" s="162">
        <f>SUM(F15)</f>
        <v>0</v>
      </c>
      <c r="G16" s="97"/>
      <c r="H16" s="162">
        <f>SUM(H15)</f>
        <v>0</v>
      </c>
      <c r="I16" s="97"/>
      <c r="J16" s="162">
        <f>SUM(J15)</f>
        <v>-2412385560</v>
      </c>
      <c r="K16" s="97"/>
      <c r="L16" s="162">
        <f>SUM(L15)</f>
        <v>0</v>
      </c>
      <c r="M16" s="97"/>
      <c r="N16" s="162">
        <f>SUM(N15)</f>
        <v>0</v>
      </c>
      <c r="O16" s="97"/>
      <c r="P16" s="162">
        <f>SUM(P15)</f>
        <v>0</v>
      </c>
      <c r="Q16" s="97"/>
      <c r="R16" s="118">
        <f>SUM(R15)</f>
        <v>-2412385560</v>
      </c>
    </row>
    <row r="17" spans="1:18" s="6" customFormat="1" ht="14">
      <c r="B17" s="153"/>
      <c r="C17" s="152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4">
      <c r="A18" s="1" t="s">
        <v>176</v>
      </c>
      <c r="B18" s="153"/>
      <c r="C18" s="15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4">
      <c r="A19" s="5" t="s">
        <v>194</v>
      </c>
      <c r="B19" s="153"/>
      <c r="C19" s="152"/>
      <c r="D19" s="11">
        <v>0</v>
      </c>
      <c r="E19" s="10"/>
      <c r="F19" s="11">
        <v>0</v>
      </c>
      <c r="G19" s="9"/>
      <c r="H19" s="11">
        <v>0</v>
      </c>
      <c r="I19" s="9"/>
      <c r="J19" s="31">
        <f>'SOCI (6-9)'!J111</f>
        <v>193994648</v>
      </c>
      <c r="K19" s="9"/>
      <c r="L19" s="31">
        <v>0</v>
      </c>
      <c r="M19" s="9"/>
      <c r="N19" s="31">
        <v>0</v>
      </c>
      <c r="O19" s="9"/>
      <c r="P19" s="31">
        <v>0</v>
      </c>
      <c r="Q19" s="9"/>
      <c r="R19" s="37">
        <f>SUM(D19:J19,P19)</f>
        <v>193994648</v>
      </c>
    </row>
    <row r="20" spans="1:18" ht="14">
      <c r="A20" s="5" t="s">
        <v>178</v>
      </c>
      <c r="B20" s="153"/>
      <c r="C20" s="152"/>
      <c r="D20" s="11">
        <v>0</v>
      </c>
      <c r="E20" s="10"/>
      <c r="F20" s="11">
        <v>0</v>
      </c>
      <c r="G20" s="9"/>
      <c r="H20" s="11">
        <v>0</v>
      </c>
      <c r="I20" s="9"/>
      <c r="J20" s="31">
        <v>0</v>
      </c>
      <c r="K20" s="9"/>
      <c r="L20" s="31">
        <v>-459254</v>
      </c>
      <c r="M20" s="9"/>
      <c r="N20" s="31">
        <v>3948026</v>
      </c>
      <c r="O20" s="9"/>
      <c r="P20" s="31">
        <f>SUM(L20:N20)</f>
        <v>3488772</v>
      </c>
      <c r="Q20" s="9"/>
      <c r="R20" s="37">
        <f>SUM(D20:J20,P20)</f>
        <v>3488772</v>
      </c>
    </row>
    <row r="21" spans="1:18" ht="14">
      <c r="A21" s="1" t="s">
        <v>114</v>
      </c>
      <c r="B21" s="153"/>
      <c r="C21" s="152"/>
      <c r="D21" s="25">
        <f>SUM(D19:D20)</f>
        <v>0</v>
      </c>
      <c r="E21" s="9"/>
      <c r="F21" s="25">
        <f>SUM(F19:F20)</f>
        <v>0</v>
      </c>
      <c r="G21" s="9"/>
      <c r="H21" s="25">
        <f>SUM(H19:H20)</f>
        <v>0</v>
      </c>
      <c r="I21" s="9"/>
      <c r="J21" s="25">
        <f>SUM(J19:J20)</f>
        <v>193994648</v>
      </c>
      <c r="K21" s="9"/>
      <c r="L21" s="25">
        <f>SUM(L19:L20)</f>
        <v>-459254</v>
      </c>
      <c r="M21" s="9"/>
      <c r="N21" s="25">
        <f>SUM(N19:N20)</f>
        <v>3948026</v>
      </c>
      <c r="O21" s="9"/>
      <c r="P21" s="25">
        <f>SUM(P19:P20)</f>
        <v>3488772</v>
      </c>
      <c r="Q21" s="9"/>
      <c r="R21" s="25">
        <f>SUM(R19:R20)</f>
        <v>197483420</v>
      </c>
    </row>
    <row r="22" spans="1:18" s="6" customFormat="1" ht="14">
      <c r="B22" s="153"/>
      <c r="C22" s="15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4.5" thickBot="1">
      <c r="A23" s="6" t="s">
        <v>185</v>
      </c>
      <c r="B23" s="153"/>
      <c r="C23" s="4"/>
      <c r="D23" s="163">
        <f>D21+D16+D11</f>
        <v>6031000000</v>
      </c>
      <c r="E23" s="97"/>
      <c r="F23" s="163">
        <f>F21+F16+F11</f>
        <v>66761460014</v>
      </c>
      <c r="G23" s="97"/>
      <c r="H23" s="163">
        <f>H21+H16+H11</f>
        <v>632000000</v>
      </c>
      <c r="I23" s="97"/>
      <c r="J23" s="71">
        <f>J21+J16+J11</f>
        <v>2885748395</v>
      </c>
      <c r="K23" s="97"/>
      <c r="L23" s="163">
        <f>L21+L16+L11</f>
        <v>8996065</v>
      </c>
      <c r="M23" s="97"/>
      <c r="N23" s="163">
        <f>N21+N16+N11</f>
        <v>-41955717</v>
      </c>
      <c r="O23" s="97"/>
      <c r="P23" s="163">
        <f>P21+P16+P11</f>
        <v>-32959652</v>
      </c>
      <c r="Q23" s="97"/>
      <c r="R23" s="163">
        <f>R21+R16+R11</f>
        <v>76277248757</v>
      </c>
    </row>
    <row r="24" spans="1:18" ht="17.149999999999999" customHeight="1" thickTop="1"/>
    <row r="25" spans="1:18" ht="14.15" customHeight="1">
      <c r="A25" s="1" t="s">
        <v>255</v>
      </c>
      <c r="B25" s="153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</row>
    <row r="26" spans="1:18" ht="14.15" customHeight="1">
      <c r="A26" s="6" t="s">
        <v>256</v>
      </c>
      <c r="B26" s="153"/>
      <c r="C26" s="152"/>
      <c r="D26" s="43">
        <v>6031000000</v>
      </c>
      <c r="E26" s="43"/>
      <c r="F26" s="43">
        <v>66761460014</v>
      </c>
      <c r="G26" s="43"/>
      <c r="H26" s="141">
        <v>632000000</v>
      </c>
      <c r="I26" s="141"/>
      <c r="J26" s="141">
        <v>3174111550</v>
      </c>
      <c r="K26" s="141"/>
      <c r="L26" s="141">
        <v>10804208</v>
      </c>
      <c r="M26" s="141"/>
      <c r="N26" s="141">
        <v>-41522084</v>
      </c>
      <c r="O26" s="141"/>
      <c r="P26" s="141">
        <v>-30717876</v>
      </c>
      <c r="Q26" s="142"/>
      <c r="R26" s="141">
        <f>SUM(D26:J26,P26)</f>
        <v>76567853688</v>
      </c>
    </row>
    <row r="27" spans="1:18" ht="14.15" customHeight="1">
      <c r="A27" s="6"/>
      <c r="B27" s="153"/>
      <c r="C27" s="152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14.15" customHeight="1">
      <c r="A28" s="6" t="s">
        <v>170</v>
      </c>
      <c r="B28" s="153"/>
      <c r="C28" s="152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</row>
    <row r="29" spans="1:18" ht="14.15" customHeight="1">
      <c r="A29" s="109" t="s">
        <v>182</v>
      </c>
      <c r="B29" s="153"/>
      <c r="C29" s="152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</row>
    <row r="30" spans="1:18" ht="14.15" customHeight="1">
      <c r="A30" s="87" t="s">
        <v>171</v>
      </c>
      <c r="B30" s="153">
        <v>10</v>
      </c>
      <c r="C30" s="152"/>
      <c r="D30" s="103">
        <v>0</v>
      </c>
      <c r="E30" s="98"/>
      <c r="F30" s="103">
        <v>0</v>
      </c>
      <c r="G30" s="98"/>
      <c r="H30" s="103">
        <v>0</v>
      </c>
      <c r="I30" s="98"/>
      <c r="J30" s="103">
        <v>-1809235404</v>
      </c>
      <c r="K30" s="98"/>
      <c r="L30" s="103">
        <v>0</v>
      </c>
      <c r="M30" s="98"/>
      <c r="N30" s="103">
        <v>0</v>
      </c>
      <c r="O30" s="98"/>
      <c r="P30" s="103">
        <v>0</v>
      </c>
      <c r="Q30" s="98"/>
      <c r="R30" s="161">
        <f>SUM(D30:J30,P30)</f>
        <v>-1809235404</v>
      </c>
    </row>
    <row r="31" spans="1:18" ht="14.15" customHeight="1">
      <c r="A31" s="109" t="s">
        <v>183</v>
      </c>
      <c r="B31" s="95"/>
      <c r="C31" s="95"/>
      <c r="D31" s="162">
        <f>SUM(D30)</f>
        <v>0</v>
      </c>
      <c r="E31" s="97"/>
      <c r="F31" s="162">
        <f>SUM(F30)</f>
        <v>0</v>
      </c>
      <c r="G31" s="97"/>
      <c r="H31" s="162">
        <f>SUM(H30)</f>
        <v>0</v>
      </c>
      <c r="I31" s="97"/>
      <c r="J31" s="162">
        <f>SUM(J30)</f>
        <v>-1809235404</v>
      </c>
      <c r="K31" s="97"/>
      <c r="L31" s="162">
        <f>SUM(L30)</f>
        <v>0</v>
      </c>
      <c r="M31" s="97"/>
      <c r="N31" s="162">
        <f>SUM(N30)</f>
        <v>0</v>
      </c>
      <c r="O31" s="97"/>
      <c r="P31" s="162">
        <f>SUM(P30)</f>
        <v>0</v>
      </c>
      <c r="Q31" s="97"/>
      <c r="R31" s="118">
        <f>SUM(R30)</f>
        <v>-1809235404</v>
      </c>
    </row>
    <row r="32" spans="1:18" ht="14.15" customHeight="1">
      <c r="A32" s="6"/>
      <c r="B32" s="153"/>
      <c r="C32" s="152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t="14.15" customHeight="1">
      <c r="A33" s="1" t="s">
        <v>176</v>
      </c>
      <c r="B33" s="153"/>
      <c r="C33" s="15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4.15" customHeight="1">
      <c r="A34" s="5" t="s">
        <v>194</v>
      </c>
      <c r="B34" s="153"/>
      <c r="C34" s="152"/>
      <c r="D34" s="11">
        <v>0</v>
      </c>
      <c r="E34" s="10"/>
      <c r="F34" s="11">
        <v>0</v>
      </c>
      <c r="G34" s="9"/>
      <c r="H34" s="11">
        <v>0</v>
      </c>
      <c r="I34" s="9"/>
      <c r="J34" s="31">
        <v>3419297962</v>
      </c>
      <c r="K34" s="9"/>
      <c r="L34" s="31">
        <v>0</v>
      </c>
      <c r="M34" s="9"/>
      <c r="N34" s="31">
        <v>0</v>
      </c>
      <c r="O34" s="9"/>
      <c r="P34" s="31">
        <v>0</v>
      </c>
      <c r="Q34" s="9"/>
      <c r="R34" s="37">
        <f>SUM(D34:J34,P34)</f>
        <v>3419297962</v>
      </c>
    </row>
    <row r="35" spans="1:18" ht="14.15" customHeight="1">
      <c r="A35" s="5" t="s">
        <v>178</v>
      </c>
      <c r="B35" s="153"/>
      <c r="C35" s="152"/>
      <c r="D35" s="11">
        <v>0</v>
      </c>
      <c r="E35" s="10"/>
      <c r="F35" s="11">
        <v>0</v>
      </c>
      <c r="G35" s="9"/>
      <c r="H35" s="11">
        <v>0</v>
      </c>
      <c r="I35" s="9"/>
      <c r="J35" s="31">
        <v>0</v>
      </c>
      <c r="K35" s="9"/>
      <c r="L35" s="31">
        <v>131084</v>
      </c>
      <c r="M35" s="9"/>
      <c r="N35" s="31">
        <v>11843327</v>
      </c>
      <c r="O35" s="9"/>
      <c r="P35" s="31">
        <v>11974411</v>
      </c>
      <c r="Q35" s="9"/>
      <c r="R35" s="37">
        <f>SUM(D35:J35,P35)</f>
        <v>11974411</v>
      </c>
    </row>
    <row r="36" spans="1:18" ht="14.15" customHeight="1">
      <c r="A36" s="1" t="s">
        <v>114</v>
      </c>
      <c r="B36" s="153"/>
      <c r="C36" s="152"/>
      <c r="D36" s="25">
        <f>SUM(D34:D35)</f>
        <v>0</v>
      </c>
      <c r="E36" s="9"/>
      <c r="F36" s="25">
        <f>SUM(F34:F35)</f>
        <v>0</v>
      </c>
      <c r="G36" s="9"/>
      <c r="H36" s="25">
        <f>SUM(H34:H35)</f>
        <v>0</v>
      </c>
      <c r="I36" s="9"/>
      <c r="J36" s="25">
        <f>SUM(J34:J35)</f>
        <v>3419297962</v>
      </c>
      <c r="K36" s="9"/>
      <c r="L36" s="25">
        <f>SUM(L34:L35)</f>
        <v>131084</v>
      </c>
      <c r="M36" s="9"/>
      <c r="N36" s="25">
        <f>SUM(N34:N35)</f>
        <v>11843327</v>
      </c>
      <c r="O36" s="9"/>
      <c r="P36" s="25">
        <f>SUM(P34:P35)</f>
        <v>11974411</v>
      </c>
      <c r="Q36" s="9"/>
      <c r="R36" s="25">
        <f>SUM(R34:R35)</f>
        <v>3431272373</v>
      </c>
    </row>
    <row r="37" spans="1:18" ht="14.15" customHeight="1">
      <c r="A37" s="6"/>
      <c r="B37" s="153"/>
      <c r="C37" s="152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t="14.15" customHeight="1" thickBot="1">
      <c r="A38" s="6" t="s">
        <v>257</v>
      </c>
      <c r="B38" s="153"/>
      <c r="C38" s="4"/>
      <c r="D38" s="163">
        <f>D36+D31+D26</f>
        <v>6031000000</v>
      </c>
      <c r="E38" s="97"/>
      <c r="F38" s="163">
        <f>F36+F31+F26</f>
        <v>66761460014</v>
      </c>
      <c r="G38" s="97"/>
      <c r="H38" s="163">
        <f>H36+H31+H26</f>
        <v>632000000</v>
      </c>
      <c r="I38" s="97"/>
      <c r="J38" s="163">
        <f>J36+J31+J26</f>
        <v>4784174108</v>
      </c>
      <c r="K38" s="97"/>
      <c r="L38" s="163">
        <f>L36+L31+L26</f>
        <v>10935292</v>
      </c>
      <c r="M38" s="97"/>
      <c r="N38" s="163">
        <f>N36+N31+N26</f>
        <v>-29678757</v>
      </c>
      <c r="O38" s="97"/>
      <c r="P38" s="163">
        <f>P36+P31+P26</f>
        <v>-18743465</v>
      </c>
      <c r="Q38" s="97"/>
      <c r="R38" s="163">
        <f>R36+R31+R26</f>
        <v>78189890657</v>
      </c>
    </row>
    <row r="39" spans="1:18" ht="18.649999999999999" customHeight="1" thickTop="1"/>
  </sheetData>
  <mergeCells count="7">
    <mergeCell ref="D25:R25"/>
    <mergeCell ref="D10:R10"/>
    <mergeCell ref="A3:E3"/>
    <mergeCell ref="D4:R4"/>
    <mergeCell ref="H5:J5"/>
    <mergeCell ref="D9:R9"/>
    <mergeCell ref="L5:P5"/>
  </mergeCells>
  <pageMargins left="0.8" right="0.7" top="0.48" bottom="0.3" header="0.5" footer="0.3"/>
  <pageSetup paperSize="9" scale="65" firstPageNumber="11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5"/>
  <sheetViews>
    <sheetView tabSelected="1" view="pageBreakPreview" zoomScaleNormal="100" zoomScaleSheetLayoutView="100" workbookViewId="0">
      <selection activeCell="L95" sqref="L95"/>
    </sheetView>
  </sheetViews>
  <sheetFormatPr defaultColWidth="15.3984375" defaultRowHeight="20.25" customHeight="1"/>
  <cols>
    <col min="1" max="1" width="67.19921875" style="2" customWidth="1"/>
    <col min="2" max="2" width="18.59765625" style="58" customWidth="1"/>
    <col min="3" max="3" width="1.3984375" style="2" customWidth="1"/>
    <col min="4" max="4" width="18.59765625" style="23" customWidth="1"/>
    <col min="5" max="5" width="1.3984375" style="2" customWidth="1"/>
    <col min="6" max="6" width="18.59765625" style="2" customWidth="1"/>
    <col min="7" max="7" width="1.3984375" style="2" customWidth="1"/>
    <col min="8" max="8" width="18.59765625" style="2" customWidth="1"/>
    <col min="9" max="16384" width="15.3984375" style="2"/>
  </cols>
  <sheetData>
    <row r="1" spans="1:8" s="16" customFormat="1" ht="20.25" customHeight="1">
      <c r="A1" s="17" t="s">
        <v>0</v>
      </c>
      <c r="B1" s="74"/>
    </row>
    <row r="2" spans="1:8" s="18" customFormat="1" ht="20.25" customHeight="1">
      <c r="A2" s="67" t="s">
        <v>195</v>
      </c>
      <c r="B2" s="75"/>
    </row>
    <row r="3" spans="1:8" ht="20.25" customHeight="1">
      <c r="A3" s="1"/>
      <c r="B3" s="175" t="s">
        <v>2</v>
      </c>
      <c r="C3" s="175"/>
      <c r="D3" s="175"/>
      <c r="F3" s="175" t="s">
        <v>3</v>
      </c>
      <c r="G3" s="175"/>
      <c r="H3" s="175"/>
    </row>
    <row r="4" spans="1:8" ht="14">
      <c r="A4" s="5"/>
      <c r="B4" s="176" t="s">
        <v>4</v>
      </c>
      <c r="C4" s="176"/>
      <c r="D4" s="176"/>
      <c r="E4" s="39"/>
      <c r="F4" s="176" t="s">
        <v>4</v>
      </c>
      <c r="G4" s="176"/>
      <c r="H4" s="176"/>
    </row>
    <row r="5" spans="1:8" ht="16.5" customHeight="1">
      <c r="A5" s="5"/>
      <c r="B5" s="178" t="s">
        <v>116</v>
      </c>
      <c r="C5" s="178"/>
      <c r="D5" s="178"/>
      <c r="E5" s="39"/>
      <c r="F5" s="178" t="s">
        <v>116</v>
      </c>
      <c r="G5" s="178"/>
      <c r="H5" s="178"/>
    </row>
    <row r="6" spans="1:8" ht="20.25" customHeight="1">
      <c r="A6" s="1"/>
      <c r="B6" s="4">
        <v>2022</v>
      </c>
      <c r="C6" s="4"/>
      <c r="D6" s="4">
        <v>2021</v>
      </c>
      <c r="E6" s="4"/>
      <c r="F6" s="4">
        <v>2022</v>
      </c>
      <c r="G6" s="4"/>
      <c r="H6" s="4">
        <v>2021</v>
      </c>
    </row>
    <row r="7" spans="1:8" ht="17.25" customHeight="1">
      <c r="A7" s="5"/>
      <c r="B7" s="177" t="s">
        <v>9</v>
      </c>
      <c r="C7" s="177"/>
      <c r="D7" s="177"/>
      <c r="E7" s="177"/>
      <c r="F7" s="177"/>
      <c r="G7" s="177"/>
      <c r="H7" s="177"/>
    </row>
    <row r="8" spans="1:8" ht="20.25" customHeight="1">
      <c r="A8" s="41" t="s">
        <v>196</v>
      </c>
    </row>
    <row r="9" spans="1:8" ht="20.149999999999999" customHeight="1">
      <c r="A9" s="2" t="s">
        <v>95</v>
      </c>
      <c r="B9" s="58">
        <f>'SOCI (6-9)'!D111</f>
        <v>4187773288</v>
      </c>
      <c r="C9" s="12"/>
      <c r="D9" s="58">
        <f>'SOCI (6-9)'!F111</f>
        <v>-2186736122</v>
      </c>
      <c r="E9" s="12"/>
      <c r="F9" s="58">
        <f>'SOCI (6-9)'!H111</f>
        <v>3419297962</v>
      </c>
      <c r="G9" s="12"/>
      <c r="H9" s="56">
        <f>'SOCI (6-9)'!J111</f>
        <v>193994648</v>
      </c>
    </row>
    <row r="10" spans="1:8" ht="20.149999999999999" customHeight="1">
      <c r="A10" s="7" t="s">
        <v>197</v>
      </c>
      <c r="C10" s="12"/>
      <c r="D10" s="58"/>
      <c r="E10" s="12"/>
      <c r="F10" s="10"/>
      <c r="G10" s="12"/>
      <c r="H10" s="58"/>
    </row>
    <row r="11" spans="1:8" ht="20.149999999999999" customHeight="1">
      <c r="A11" s="2" t="s">
        <v>289</v>
      </c>
      <c r="B11" s="58">
        <f>-'SOCI (6-9)'!D110</f>
        <v>1113707715</v>
      </c>
      <c r="C11" s="12"/>
      <c r="D11" s="58">
        <f>-'SOCI (6-9)'!F110</f>
        <v>-584921177</v>
      </c>
      <c r="E11" s="12"/>
      <c r="F11" s="58">
        <f>-'SOCI (6-9)'!H110</f>
        <v>-7664162</v>
      </c>
      <c r="G11" s="10"/>
      <c r="H11" s="58">
        <f>-'SOCI (6-9)'!J110</f>
        <v>-228074</v>
      </c>
    </row>
    <row r="12" spans="1:8" ht="20.149999999999999" customHeight="1">
      <c r="A12" s="2" t="s">
        <v>90</v>
      </c>
      <c r="B12" s="58">
        <f>-'SOCI (6-9)'!D106</f>
        <v>2471792463</v>
      </c>
      <c r="C12" s="12"/>
      <c r="D12" s="58">
        <f>-'SOCI (6-9)'!F106</f>
        <v>2306596304</v>
      </c>
      <c r="E12" s="12"/>
      <c r="F12" s="58">
        <f>-'SOCI (6-9)'!H106</f>
        <v>747644944</v>
      </c>
      <c r="G12" s="10"/>
      <c r="H12" s="58">
        <f>-'SOCI (6-9)'!J106</f>
        <v>600886270</v>
      </c>
    </row>
    <row r="13" spans="1:8" ht="20.149999999999999" customHeight="1">
      <c r="A13" s="2" t="s">
        <v>198</v>
      </c>
      <c r="B13" s="58">
        <v>12778120277</v>
      </c>
      <c r="C13" s="12"/>
      <c r="D13" s="58">
        <v>12492997904</v>
      </c>
      <c r="E13" s="12"/>
      <c r="F13" s="10">
        <v>22145255</v>
      </c>
      <c r="G13" s="12"/>
      <c r="H13" s="58">
        <v>30525259</v>
      </c>
    </row>
    <row r="14" spans="1:8" ht="20.149999999999999" customHeight="1">
      <c r="A14" s="2" t="s">
        <v>290</v>
      </c>
      <c r="B14" s="58">
        <v>-326406140</v>
      </c>
      <c r="C14" s="12"/>
      <c r="D14" s="58">
        <v>-131230730</v>
      </c>
      <c r="E14" s="12"/>
      <c r="F14" s="11">
        <v>0</v>
      </c>
      <c r="G14" s="12"/>
      <c r="H14" s="37">
        <v>0</v>
      </c>
    </row>
    <row r="15" spans="1:8" ht="20.149999999999999" customHeight="1">
      <c r="A15" s="2" t="s">
        <v>199</v>
      </c>
      <c r="B15" s="37">
        <v>492363486</v>
      </c>
      <c r="C15" s="35"/>
      <c r="D15" s="37">
        <v>-381456076</v>
      </c>
      <c r="E15" s="56"/>
      <c r="F15" s="37">
        <v>212136558</v>
      </c>
      <c r="G15" s="35"/>
      <c r="H15" s="37">
        <v>152009479</v>
      </c>
    </row>
    <row r="16" spans="1:8" ht="20.149999999999999" customHeight="1">
      <c r="A16" s="15" t="s">
        <v>200</v>
      </c>
      <c r="B16" s="37">
        <v>10809856</v>
      </c>
      <c r="C16" s="35"/>
      <c r="D16" s="37">
        <v>51674585</v>
      </c>
      <c r="E16" s="56"/>
      <c r="F16" s="37">
        <v>27795285</v>
      </c>
      <c r="G16" s="35"/>
      <c r="H16" s="37">
        <v>35844657</v>
      </c>
    </row>
    <row r="17" spans="1:8" ht="20.149999999999999" customHeight="1">
      <c r="A17" s="2" t="s">
        <v>201</v>
      </c>
      <c r="B17" s="37"/>
      <c r="C17" s="35"/>
      <c r="D17" s="37"/>
      <c r="E17" s="56"/>
      <c r="F17" s="37"/>
      <c r="G17" s="35"/>
      <c r="H17" s="37"/>
    </row>
    <row r="18" spans="1:8" ht="20.149999999999999" customHeight="1">
      <c r="A18" s="2" t="s">
        <v>202</v>
      </c>
      <c r="B18" s="58">
        <f>-'SOCI (6-9)'!D108</f>
        <v>-510670259</v>
      </c>
      <c r="C18" s="56"/>
      <c r="D18" s="58">
        <f>-'SOCI (6-9)'!F108</f>
        <v>-125465180</v>
      </c>
      <c r="E18" s="56"/>
      <c r="F18" s="58">
        <f>-'SOCI (6-9)'!H108</f>
        <v>0</v>
      </c>
      <c r="G18" s="35"/>
      <c r="H18" s="37">
        <v>0</v>
      </c>
    </row>
    <row r="19" spans="1:8" ht="20.149999999999999" customHeight="1">
      <c r="A19" s="5" t="s">
        <v>203</v>
      </c>
      <c r="B19" s="37">
        <v>10646394</v>
      </c>
      <c r="C19" s="35"/>
      <c r="D19" s="37">
        <v>98847514</v>
      </c>
      <c r="E19" s="56"/>
      <c r="F19" s="37">
        <v>16802</v>
      </c>
      <c r="G19" s="35"/>
      <c r="H19" s="37">
        <v>36827</v>
      </c>
    </row>
    <row r="20" spans="1:8" ht="20.149999999999999" customHeight="1">
      <c r="A20" s="5" t="s">
        <v>204</v>
      </c>
      <c r="B20" s="37">
        <v>157200960</v>
      </c>
      <c r="C20" s="35"/>
      <c r="D20" s="37">
        <v>856206724</v>
      </c>
      <c r="E20" s="56"/>
      <c r="F20" s="37">
        <v>0</v>
      </c>
      <c r="G20" s="35"/>
      <c r="H20" s="37">
        <v>0</v>
      </c>
    </row>
    <row r="21" spans="1:8" ht="20.149999999999999" customHeight="1">
      <c r="A21" s="2" t="s">
        <v>268</v>
      </c>
      <c r="C21" s="35"/>
      <c r="D21" s="58"/>
      <c r="E21" s="56"/>
      <c r="G21" s="35"/>
      <c r="H21" s="56"/>
    </row>
    <row r="22" spans="1:8" ht="20.149999999999999" customHeight="1">
      <c r="A22" s="2" t="s">
        <v>269</v>
      </c>
      <c r="B22" s="37"/>
      <c r="C22" s="12"/>
      <c r="D22" s="2"/>
    </row>
    <row r="23" spans="1:8" ht="20.149999999999999" customHeight="1">
      <c r="A23" s="2" t="s">
        <v>270</v>
      </c>
      <c r="B23" s="37">
        <v>-15161150</v>
      </c>
      <c r="C23" s="12"/>
      <c r="D23" s="37">
        <v>4195428</v>
      </c>
      <c r="E23" s="12"/>
      <c r="F23" s="37">
        <v>4636949</v>
      </c>
      <c r="G23" s="12"/>
      <c r="H23" s="37">
        <v>-47726</v>
      </c>
    </row>
    <row r="24" spans="1:8" ht="20.149999999999999" customHeight="1">
      <c r="A24" s="2" t="s">
        <v>266</v>
      </c>
      <c r="B24" s="37">
        <v>0</v>
      </c>
      <c r="C24" s="12"/>
      <c r="D24" s="37">
        <v>0</v>
      </c>
      <c r="E24" s="12"/>
      <c r="F24" s="37">
        <v>589</v>
      </c>
      <c r="G24" s="12"/>
      <c r="H24" s="37" t="s">
        <v>205</v>
      </c>
    </row>
    <row r="25" spans="1:8" ht="20.149999999999999" customHeight="1">
      <c r="A25" s="2" t="s">
        <v>267</v>
      </c>
      <c r="B25" s="37">
        <v>-438702</v>
      </c>
      <c r="C25" s="12"/>
      <c r="D25" s="37">
        <v>0</v>
      </c>
      <c r="E25" s="12"/>
      <c r="F25" s="37">
        <v>0</v>
      </c>
      <c r="G25" s="12"/>
      <c r="H25" s="37" t="s">
        <v>205</v>
      </c>
    </row>
    <row r="26" spans="1:8" ht="20.149999999999999" customHeight="1">
      <c r="A26" s="2" t="s">
        <v>206</v>
      </c>
      <c r="B26" s="58">
        <v>-287624740</v>
      </c>
      <c r="C26" s="12"/>
      <c r="D26" s="58">
        <v>-150188265</v>
      </c>
      <c r="E26" s="12"/>
      <c r="F26" s="37">
        <v>0</v>
      </c>
      <c r="G26" s="12"/>
      <c r="H26" s="37">
        <v>0</v>
      </c>
    </row>
    <row r="27" spans="1:8" ht="20.149999999999999" customHeight="1">
      <c r="A27" s="2" t="s">
        <v>47</v>
      </c>
      <c r="B27" s="37">
        <v>163145384</v>
      </c>
      <c r="C27" s="35"/>
      <c r="D27" s="37">
        <v>157916605</v>
      </c>
      <c r="E27" s="12"/>
      <c r="F27" s="37">
        <v>7627807</v>
      </c>
      <c r="G27" s="35"/>
      <c r="H27" s="37">
        <v>8687355</v>
      </c>
    </row>
    <row r="28" spans="1:8" ht="20.149999999999999" customHeight="1">
      <c r="A28" s="2" t="s">
        <v>117</v>
      </c>
      <c r="B28" s="37">
        <f>-'SOCI (6-9)'!D91</f>
        <v>-3576157</v>
      </c>
      <c r="C28" s="12"/>
      <c r="D28" s="37">
        <v>0</v>
      </c>
      <c r="E28" s="12"/>
      <c r="F28" s="37">
        <f>-'SOCI (6-9)'!H91</f>
        <v>-3668956076</v>
      </c>
      <c r="G28" s="10"/>
      <c r="H28" s="58">
        <v>-285940750</v>
      </c>
    </row>
    <row r="29" spans="1:8" ht="20.25" customHeight="1">
      <c r="A29" s="2" t="s">
        <v>81</v>
      </c>
      <c r="B29" s="37">
        <f>-'SOCI (6-9)'!D92</f>
        <v>-155383033</v>
      </c>
      <c r="C29" s="35"/>
      <c r="D29" s="37">
        <f>-'SOCI (6-9)'!F92</f>
        <v>-145630258</v>
      </c>
      <c r="E29" s="56"/>
      <c r="F29" s="37">
        <f>-'SOCI (6-9)'!H92</f>
        <v>-365345123</v>
      </c>
      <c r="G29" s="35"/>
      <c r="H29" s="37">
        <f>-'SOCI (6-9)'!J92</f>
        <v>-316493712</v>
      </c>
    </row>
    <row r="30" spans="1:8" ht="18" customHeight="1">
      <c r="B30" s="127">
        <f>SUM(B9:B29)</f>
        <v>20086299642</v>
      </c>
      <c r="C30" s="12"/>
      <c r="D30" s="127">
        <f>SUM(D9:D29)</f>
        <v>12262807256</v>
      </c>
      <c r="E30" s="12"/>
      <c r="F30" s="127">
        <f>SUM(F9:F29)</f>
        <v>399336790</v>
      </c>
      <c r="G30" s="33">
        <f>SUM(G9:G29)</f>
        <v>0</v>
      </c>
      <c r="H30" s="127">
        <f>SUM(H9:H29)</f>
        <v>419274233</v>
      </c>
    </row>
    <row r="31" spans="1:8" ht="20.149999999999999" customHeight="1">
      <c r="A31" s="42" t="s">
        <v>207</v>
      </c>
      <c r="C31" s="12"/>
      <c r="D31" s="58"/>
      <c r="E31" s="12"/>
      <c r="F31" s="12"/>
      <c r="G31" s="12"/>
      <c r="H31" s="56"/>
    </row>
    <row r="32" spans="1:8" ht="20.149999999999999" customHeight="1">
      <c r="A32" s="2" t="s">
        <v>12</v>
      </c>
      <c r="B32" s="37">
        <v>142753136</v>
      </c>
      <c r="C32" s="35"/>
      <c r="D32" s="37">
        <v>832133051</v>
      </c>
      <c r="E32" s="12"/>
      <c r="F32" s="37">
        <v>-244667251</v>
      </c>
      <c r="G32" s="35"/>
      <c r="H32" s="37">
        <v>35037048</v>
      </c>
    </row>
    <row r="33" spans="1:8" ht="20.149999999999999" customHeight="1">
      <c r="A33" s="2" t="s">
        <v>13</v>
      </c>
      <c r="B33" s="37">
        <v>162476174</v>
      </c>
      <c r="C33" s="35"/>
      <c r="D33" s="37">
        <v>2026360096</v>
      </c>
      <c r="E33" s="12"/>
      <c r="F33" s="37">
        <v>75218402</v>
      </c>
      <c r="G33" s="35"/>
      <c r="H33" s="37">
        <v>-59266418</v>
      </c>
    </row>
    <row r="34" spans="1:8" ht="20.149999999999999" customHeight="1">
      <c r="A34" s="2" t="s">
        <v>15</v>
      </c>
      <c r="B34" s="37">
        <v>-5027616776</v>
      </c>
      <c r="C34" s="35"/>
      <c r="D34" s="37">
        <v>550686922</v>
      </c>
      <c r="E34" s="12"/>
      <c r="F34" s="37">
        <v>0</v>
      </c>
      <c r="G34" s="12"/>
      <c r="H34" s="37">
        <v>0</v>
      </c>
    </row>
    <row r="35" spans="1:8" ht="20.149999999999999" customHeight="1">
      <c r="A35" s="2" t="s">
        <v>24</v>
      </c>
      <c r="B35" s="37">
        <v>-30264982</v>
      </c>
      <c r="C35" s="35"/>
      <c r="D35" s="37">
        <v>4632563</v>
      </c>
      <c r="E35" s="12"/>
      <c r="F35" s="37">
        <v>0</v>
      </c>
      <c r="G35" s="12"/>
      <c r="H35" s="37">
        <v>0</v>
      </c>
    </row>
    <row r="36" spans="1:8" ht="20.149999999999999" customHeight="1">
      <c r="A36" s="2" t="s">
        <v>17</v>
      </c>
      <c r="B36" s="37">
        <v>-98615079</v>
      </c>
      <c r="C36" s="35"/>
      <c r="D36" s="37">
        <v>5235634</v>
      </c>
      <c r="E36" s="12"/>
      <c r="F36" s="37">
        <v>0</v>
      </c>
      <c r="G36" s="12"/>
      <c r="H36" s="37">
        <v>0</v>
      </c>
    </row>
    <row r="37" spans="1:8" ht="20.149999999999999" customHeight="1">
      <c r="A37" s="2" t="s">
        <v>31</v>
      </c>
      <c r="B37" s="37">
        <v>-109735149</v>
      </c>
      <c r="C37" s="35"/>
      <c r="D37" s="37">
        <v>-528812549</v>
      </c>
      <c r="E37" s="12"/>
      <c r="F37" s="37">
        <v>40399705</v>
      </c>
      <c r="G37" s="35"/>
      <c r="H37" s="37">
        <v>0</v>
      </c>
    </row>
    <row r="38" spans="1:8" ht="20.149999999999999" customHeight="1">
      <c r="A38" s="2" t="s">
        <v>36</v>
      </c>
      <c r="B38" s="37">
        <v>-1646065706</v>
      </c>
      <c r="C38" s="35"/>
      <c r="D38" s="37">
        <v>-7897226004</v>
      </c>
      <c r="E38" s="12"/>
      <c r="F38" s="37">
        <v>0</v>
      </c>
      <c r="G38" s="35"/>
      <c r="H38" s="37">
        <v>0</v>
      </c>
    </row>
    <row r="39" spans="1:8" ht="20.149999999999999" customHeight="1">
      <c r="A39" s="2" t="s">
        <v>37</v>
      </c>
      <c r="B39" s="37">
        <v>875653124</v>
      </c>
      <c r="C39" s="35"/>
      <c r="D39" s="37">
        <v>-747067138</v>
      </c>
      <c r="E39" s="12"/>
      <c r="F39" s="37">
        <v>-32194612</v>
      </c>
      <c r="G39" s="35"/>
      <c r="H39" s="37">
        <v>-31265086</v>
      </c>
    </row>
    <row r="40" spans="1:8" ht="20.149999999999999" customHeight="1">
      <c r="A40" s="2" t="s">
        <v>47</v>
      </c>
      <c r="B40" s="35">
        <v>-91681975</v>
      </c>
      <c r="C40" s="35"/>
      <c r="D40" s="35">
        <v>-152170040</v>
      </c>
      <c r="E40" s="12"/>
      <c r="F40" s="37">
        <v>-296655</v>
      </c>
      <c r="G40" s="35"/>
      <c r="H40" s="37">
        <v>-7562867</v>
      </c>
    </row>
    <row r="41" spans="1:8" ht="20.149999999999999" customHeight="1">
      <c r="A41" s="2" t="s">
        <v>48</v>
      </c>
      <c r="B41" s="37">
        <v>177683210</v>
      </c>
      <c r="C41" s="35"/>
      <c r="D41" s="37">
        <v>35649112</v>
      </c>
      <c r="E41" s="12"/>
      <c r="F41" s="35">
        <v>0</v>
      </c>
      <c r="G41" s="12"/>
      <c r="H41" s="35">
        <v>0</v>
      </c>
    </row>
    <row r="42" spans="1:8" ht="20.149999999999999" customHeight="1">
      <c r="A42" s="2" t="s">
        <v>49</v>
      </c>
      <c r="B42" s="30">
        <v>-197155774</v>
      </c>
      <c r="C42" s="12"/>
      <c r="D42" s="30">
        <v>72385462</v>
      </c>
      <c r="E42" s="12"/>
      <c r="F42" s="30">
        <v>97464</v>
      </c>
      <c r="G42" s="3"/>
      <c r="H42" s="30">
        <v>-16754</v>
      </c>
    </row>
    <row r="43" spans="1:8" ht="20.149999999999999" customHeight="1">
      <c r="A43" s="2" t="s">
        <v>208</v>
      </c>
      <c r="B43" s="58">
        <f>SUM(B30:B42)</f>
        <v>14243729845</v>
      </c>
      <c r="C43" s="12"/>
      <c r="D43" s="58">
        <f>SUM(D30:D42)</f>
        <v>6464614365</v>
      </c>
      <c r="E43" s="12"/>
      <c r="F43" s="58">
        <f>SUM(F30:F42)</f>
        <v>237893843</v>
      </c>
      <c r="G43" s="10">
        <f>SUM(G30:G42)</f>
        <v>0</v>
      </c>
      <c r="H43" s="58">
        <f>SUM(H30:H42)</f>
        <v>356200156</v>
      </c>
    </row>
    <row r="44" spans="1:8" ht="20.149999999999999" customHeight="1">
      <c r="A44" s="2" t="s">
        <v>209</v>
      </c>
      <c r="B44" s="58">
        <v>-1017292653</v>
      </c>
      <c r="C44" s="12"/>
      <c r="D44" s="58">
        <v>-594839185</v>
      </c>
      <c r="E44" s="12"/>
      <c r="F44" s="58">
        <v>-51119517</v>
      </c>
      <c r="G44" s="12"/>
      <c r="H44" s="58">
        <v>-48972963</v>
      </c>
    </row>
    <row r="45" spans="1:8" ht="20.149999999999999" customHeight="1">
      <c r="A45" s="6" t="s">
        <v>210</v>
      </c>
      <c r="B45" s="128">
        <f>+B43+B44</f>
        <v>13226437192</v>
      </c>
      <c r="C45" s="3"/>
      <c r="D45" s="128">
        <f>+D43+D44</f>
        <v>5869775180</v>
      </c>
      <c r="E45" s="3"/>
      <c r="F45" s="128">
        <f>+F43+F44</f>
        <v>186774326</v>
      </c>
      <c r="G45" s="3"/>
      <c r="H45" s="128">
        <f>+H43+H44</f>
        <v>307227193</v>
      </c>
    </row>
    <row r="46" spans="1:8" ht="20.149999999999999" customHeight="1">
      <c r="A46" s="1"/>
      <c r="B46" s="57"/>
      <c r="C46" s="3"/>
      <c r="D46" s="57"/>
      <c r="E46" s="3"/>
      <c r="F46" s="3"/>
      <c r="G46" s="3"/>
      <c r="H46" s="60"/>
    </row>
    <row r="47" spans="1:8" s="16" customFormat="1" ht="20.25" customHeight="1">
      <c r="A47" s="17" t="s">
        <v>0</v>
      </c>
      <c r="B47" s="56"/>
      <c r="C47" s="2"/>
      <c r="D47" s="2"/>
      <c r="E47" s="2"/>
      <c r="F47" s="2"/>
      <c r="G47" s="2"/>
      <c r="H47" s="2"/>
    </row>
    <row r="48" spans="1:8" s="18" customFormat="1" ht="20.25" customHeight="1">
      <c r="A48" s="143" t="s">
        <v>195</v>
      </c>
      <c r="B48" s="56"/>
      <c r="C48" s="2"/>
      <c r="D48" s="2"/>
      <c r="E48" s="2"/>
      <c r="F48" s="2"/>
      <c r="G48" s="2"/>
      <c r="H48" s="2"/>
    </row>
    <row r="49" spans="1:8" ht="20.25" customHeight="1">
      <c r="A49" s="1"/>
      <c r="B49" s="175" t="s">
        <v>2</v>
      </c>
      <c r="C49" s="175"/>
      <c r="D49" s="175"/>
      <c r="F49" s="175" t="s">
        <v>3</v>
      </c>
      <c r="G49" s="175"/>
      <c r="H49" s="175"/>
    </row>
    <row r="50" spans="1:8" ht="14">
      <c r="A50" s="5"/>
      <c r="B50" s="176" t="s">
        <v>4</v>
      </c>
      <c r="C50" s="176"/>
      <c r="D50" s="176"/>
      <c r="E50" s="39"/>
      <c r="F50" s="176" t="s">
        <v>4</v>
      </c>
      <c r="G50" s="176"/>
      <c r="H50" s="176"/>
    </row>
    <row r="51" spans="1:8" ht="20.25" customHeight="1">
      <c r="A51" s="5"/>
      <c r="B51" s="178" t="s">
        <v>116</v>
      </c>
      <c r="C51" s="178"/>
      <c r="D51" s="178"/>
      <c r="E51" s="39"/>
      <c r="F51" s="178" t="s">
        <v>116</v>
      </c>
      <c r="G51" s="178"/>
      <c r="H51" s="178"/>
    </row>
    <row r="52" spans="1:8" ht="20.25" customHeight="1">
      <c r="A52" s="1"/>
      <c r="B52" s="4">
        <v>2022</v>
      </c>
      <c r="C52" s="4"/>
      <c r="D52" s="4">
        <v>2021</v>
      </c>
      <c r="E52" s="4"/>
      <c r="F52" s="4">
        <v>2022</v>
      </c>
      <c r="G52" s="4"/>
      <c r="H52" s="4">
        <v>2021</v>
      </c>
    </row>
    <row r="53" spans="1:8" ht="17.25" customHeight="1">
      <c r="A53" s="5"/>
      <c r="B53" s="177" t="s">
        <v>9</v>
      </c>
      <c r="C53" s="177"/>
      <c r="D53" s="177"/>
      <c r="E53" s="177"/>
      <c r="F53" s="177"/>
      <c r="G53" s="177"/>
      <c r="H53" s="177"/>
    </row>
    <row r="54" spans="1:8" ht="20.149999999999999" customHeight="1">
      <c r="A54" s="41" t="s">
        <v>211</v>
      </c>
      <c r="C54" s="12"/>
      <c r="D54" s="58"/>
      <c r="E54" s="12"/>
      <c r="F54" s="12"/>
      <c r="G54" s="12"/>
      <c r="H54" s="56"/>
    </row>
    <row r="55" spans="1:8" ht="20.149999999999999" customHeight="1">
      <c r="A55" s="2" t="s">
        <v>212</v>
      </c>
      <c r="B55" s="37">
        <v>-187214055</v>
      </c>
      <c r="C55" s="35"/>
      <c r="D55" s="37">
        <v>-10778173129</v>
      </c>
      <c r="E55" s="12"/>
      <c r="F55" s="37">
        <v>0</v>
      </c>
      <c r="G55" s="35"/>
      <c r="H55" s="37">
        <v>0</v>
      </c>
    </row>
    <row r="56" spans="1:8" ht="20.149999999999999" customHeight="1">
      <c r="A56" s="2" t="s">
        <v>213</v>
      </c>
      <c r="B56" s="61">
        <v>0</v>
      </c>
      <c r="C56" s="35"/>
      <c r="D56" s="61">
        <v>0</v>
      </c>
      <c r="E56" s="56"/>
      <c r="F56" s="37">
        <v>-7479899955</v>
      </c>
      <c r="G56" s="35"/>
      <c r="H56" s="37">
        <v>-13664909057</v>
      </c>
    </row>
    <row r="57" spans="1:8" ht="20.149999999999999" customHeight="1">
      <c r="A57" s="2" t="s">
        <v>297</v>
      </c>
      <c r="B57" s="37">
        <v>0</v>
      </c>
      <c r="C57" s="35"/>
      <c r="D57" s="37">
        <v>-322682533</v>
      </c>
      <c r="E57" s="56"/>
      <c r="F57" s="61">
        <v>0</v>
      </c>
      <c r="G57" s="35"/>
      <c r="H57" s="35">
        <v>0</v>
      </c>
    </row>
    <row r="58" spans="1:8" ht="20.149999999999999" customHeight="1">
      <c r="A58" s="172" t="s">
        <v>286</v>
      </c>
      <c r="B58" s="37">
        <v>-45000000</v>
      </c>
      <c r="C58" s="35"/>
      <c r="D58" s="37">
        <v>0</v>
      </c>
      <c r="E58" s="56"/>
      <c r="F58" s="37">
        <v>0</v>
      </c>
      <c r="G58" s="35"/>
      <c r="H58" s="37">
        <v>0</v>
      </c>
    </row>
    <row r="59" spans="1:8" ht="20.149999999999999" customHeight="1">
      <c r="A59" s="2" t="s">
        <v>214</v>
      </c>
      <c r="B59" s="37">
        <v>-40000000</v>
      </c>
      <c r="C59" s="35"/>
      <c r="D59" s="37">
        <v>-70000000</v>
      </c>
      <c r="E59" s="56"/>
      <c r="F59" s="37">
        <v>0</v>
      </c>
      <c r="G59" s="35"/>
      <c r="H59" s="37">
        <v>0</v>
      </c>
    </row>
    <row r="60" spans="1:8" ht="20.149999999999999" customHeight="1">
      <c r="A60" s="2" t="s">
        <v>271</v>
      </c>
      <c r="B60" s="37">
        <v>0</v>
      </c>
      <c r="C60" s="35"/>
      <c r="D60" s="37">
        <v>0</v>
      </c>
      <c r="E60" s="56"/>
      <c r="F60" s="37">
        <v>209</v>
      </c>
      <c r="G60" s="35"/>
      <c r="H60" s="37">
        <v>0</v>
      </c>
    </row>
    <row r="61" spans="1:8" ht="20.149999999999999" customHeight="1">
      <c r="A61" s="2" t="s">
        <v>272</v>
      </c>
      <c r="B61" s="37">
        <v>438702</v>
      </c>
      <c r="C61" s="35"/>
      <c r="D61" s="37">
        <v>0</v>
      </c>
      <c r="E61" s="56"/>
      <c r="F61" s="37">
        <v>0</v>
      </c>
      <c r="G61" s="35"/>
      <c r="H61" s="37">
        <v>0</v>
      </c>
    </row>
    <row r="62" spans="1:8" ht="20.149999999999999" customHeight="1">
      <c r="A62" s="2" t="s">
        <v>215</v>
      </c>
      <c r="B62" s="37">
        <v>6919390555</v>
      </c>
      <c r="C62" s="35"/>
      <c r="D62" s="37">
        <v>3114824982</v>
      </c>
      <c r="E62" s="56"/>
      <c r="F62" s="37">
        <v>0</v>
      </c>
      <c r="G62" s="35"/>
      <c r="H62" s="37">
        <v>0</v>
      </c>
    </row>
    <row r="63" spans="1:8" ht="20.149999999999999" customHeight="1">
      <c r="A63" s="2" t="s">
        <v>216</v>
      </c>
      <c r="B63" s="37">
        <v>-5961579770</v>
      </c>
      <c r="C63" s="35"/>
      <c r="D63" s="37">
        <v>-2575447029</v>
      </c>
      <c r="E63" s="12"/>
      <c r="F63" s="37">
        <v>0</v>
      </c>
      <c r="G63" s="35"/>
      <c r="H63" s="37">
        <v>0</v>
      </c>
    </row>
    <row r="64" spans="1:8" ht="20.149999999999999" customHeight="1">
      <c r="A64" s="2" t="s">
        <v>217</v>
      </c>
      <c r="B64" s="37">
        <v>88268678</v>
      </c>
      <c r="C64" s="35"/>
      <c r="D64" s="37">
        <v>183557911</v>
      </c>
      <c r="E64" s="12"/>
      <c r="F64" s="37">
        <v>30599</v>
      </c>
      <c r="G64" s="35"/>
      <c r="H64" s="37">
        <v>441247</v>
      </c>
    </row>
    <row r="65" spans="1:8" ht="20.149999999999999" customHeight="1">
      <c r="A65" s="2" t="s">
        <v>218</v>
      </c>
      <c r="B65" s="37">
        <v>-10579282971</v>
      </c>
      <c r="C65" s="35"/>
      <c r="D65" s="37">
        <v>-5344952374</v>
      </c>
      <c r="E65" s="12"/>
      <c r="F65" s="37">
        <v>-4621460</v>
      </c>
      <c r="G65" s="35"/>
      <c r="H65" s="37">
        <v>-5794928</v>
      </c>
    </row>
    <row r="66" spans="1:8" ht="20.25" customHeight="1">
      <c r="A66" s="2" t="s">
        <v>219</v>
      </c>
      <c r="B66" s="37">
        <v>0</v>
      </c>
      <c r="C66" s="35"/>
      <c r="D66" s="37">
        <v>1300000</v>
      </c>
      <c r="E66" s="12"/>
      <c r="F66" s="37">
        <v>0</v>
      </c>
      <c r="G66" s="35"/>
      <c r="H66" s="37">
        <v>0</v>
      </c>
    </row>
    <row r="67" spans="1:8" ht="20.25" customHeight="1">
      <c r="A67" s="2" t="s">
        <v>220</v>
      </c>
      <c r="B67" s="37">
        <v>-255205137</v>
      </c>
      <c r="C67" s="35"/>
      <c r="D67" s="37">
        <v>-48609487</v>
      </c>
      <c r="E67" s="12"/>
      <c r="F67" s="37">
        <v>0</v>
      </c>
      <c r="G67" s="35"/>
      <c r="H67" s="37">
        <v>0</v>
      </c>
    </row>
    <row r="68" spans="1:8" ht="20.25" customHeight="1">
      <c r="A68" s="2" t="s">
        <v>221</v>
      </c>
      <c r="B68" s="58">
        <v>371005</v>
      </c>
      <c r="C68" s="12"/>
      <c r="D68" s="58">
        <v>14188282</v>
      </c>
      <c r="E68" s="12"/>
      <c r="F68" s="56">
        <v>0</v>
      </c>
      <c r="G68" s="35"/>
      <c r="H68" s="56">
        <v>0</v>
      </c>
    </row>
    <row r="69" spans="1:8" ht="20.25" customHeight="1">
      <c r="A69" s="2" t="s">
        <v>222</v>
      </c>
      <c r="B69" s="37">
        <v>-299091089</v>
      </c>
      <c r="C69" s="35"/>
      <c r="D69" s="37">
        <v>-290720569</v>
      </c>
      <c r="E69" s="12"/>
      <c r="F69" s="37">
        <v>-54977028</v>
      </c>
      <c r="G69" s="56"/>
      <c r="H69" s="37">
        <v>-2639520</v>
      </c>
    </row>
    <row r="70" spans="1:8" ht="20.25" customHeight="1">
      <c r="A70" s="2" t="s">
        <v>287</v>
      </c>
      <c r="B70" s="37">
        <v>-121855200</v>
      </c>
      <c r="C70" s="35"/>
      <c r="D70" s="37">
        <v>0</v>
      </c>
      <c r="E70" s="12"/>
      <c r="F70" s="37">
        <v>0</v>
      </c>
      <c r="G70" s="56"/>
      <c r="H70" s="37">
        <v>0</v>
      </c>
    </row>
    <row r="71" spans="1:8" ht="20.25" customHeight="1">
      <c r="A71" s="2" t="s">
        <v>223</v>
      </c>
      <c r="B71" s="37">
        <v>80000000</v>
      </c>
      <c r="C71" s="35"/>
      <c r="D71" s="37">
        <v>0</v>
      </c>
      <c r="E71" s="12"/>
      <c r="F71" s="37">
        <v>43279930521</v>
      </c>
      <c r="G71" s="35"/>
      <c r="H71" s="37">
        <v>65079929500</v>
      </c>
    </row>
    <row r="72" spans="1:8" ht="20.25" customHeight="1">
      <c r="A72" s="2" t="s">
        <v>224</v>
      </c>
      <c r="B72" s="37">
        <v>0</v>
      </c>
      <c r="C72" s="35"/>
      <c r="D72" s="37">
        <v>-100000000</v>
      </c>
      <c r="E72" s="12"/>
      <c r="F72" s="37">
        <v>-50379422189</v>
      </c>
      <c r="G72" s="35"/>
      <c r="H72" s="37">
        <v>-65995491223</v>
      </c>
    </row>
    <row r="73" spans="1:8" ht="20.25" customHeight="1">
      <c r="A73" s="2" t="s">
        <v>225</v>
      </c>
      <c r="B73" s="37">
        <v>166666</v>
      </c>
      <c r="C73" s="35"/>
      <c r="D73" s="37">
        <v>1745792</v>
      </c>
      <c r="E73" s="12"/>
      <c r="F73" s="37">
        <v>0</v>
      </c>
      <c r="G73" s="35"/>
      <c r="H73" s="37">
        <v>0</v>
      </c>
    </row>
    <row r="74" spans="1:8" ht="20.25" customHeight="1">
      <c r="A74" s="2" t="s">
        <v>226</v>
      </c>
      <c r="B74" s="37">
        <v>-2000000</v>
      </c>
      <c r="C74" s="35"/>
      <c r="D74" s="37">
        <v>0</v>
      </c>
      <c r="E74" s="12"/>
      <c r="F74" s="37">
        <v>0</v>
      </c>
      <c r="G74" s="35"/>
      <c r="H74" s="37">
        <v>0</v>
      </c>
    </row>
    <row r="75" spans="1:8" ht="20.25" customHeight="1">
      <c r="A75" s="2" t="s">
        <v>227</v>
      </c>
      <c r="B75" s="37">
        <v>172621464</v>
      </c>
      <c r="C75" s="35"/>
      <c r="D75" s="37">
        <v>192815185</v>
      </c>
      <c r="E75" s="12"/>
      <c r="F75" s="37">
        <v>3668956076</v>
      </c>
      <c r="G75" s="35"/>
      <c r="H75" s="37">
        <v>285940750</v>
      </c>
    </row>
    <row r="76" spans="1:8" ht="20.25" customHeight="1">
      <c r="A76" s="2" t="s">
        <v>228</v>
      </c>
      <c r="B76" s="37">
        <v>136181894</v>
      </c>
      <c r="C76" s="35"/>
      <c r="D76" s="37">
        <v>125470835</v>
      </c>
      <c r="E76" s="12"/>
      <c r="F76" s="37">
        <v>331743002</v>
      </c>
      <c r="G76" s="35"/>
      <c r="H76" s="37">
        <v>312079469</v>
      </c>
    </row>
    <row r="77" spans="1:8" ht="20.25" customHeight="1">
      <c r="A77" s="6" t="s">
        <v>250</v>
      </c>
      <c r="B77" s="128">
        <f>SUM(B64:B76,B55:B63)</f>
        <v>-10093789258</v>
      </c>
      <c r="C77" s="60"/>
      <c r="D77" s="128">
        <f>SUM(D64:D76,D55:D63)</f>
        <v>-15896682134</v>
      </c>
      <c r="E77" s="3"/>
      <c r="F77" s="128">
        <f>SUM(F64:F76,F55:F63)</f>
        <v>-10638260225</v>
      </c>
      <c r="G77" s="60"/>
      <c r="H77" s="128">
        <f>SUM(H64:H76,H55:H63)</f>
        <v>-13990443762</v>
      </c>
    </row>
    <row r="78" spans="1:8" ht="20.149999999999999" customHeight="1">
      <c r="A78" s="1"/>
      <c r="B78" s="57"/>
      <c r="C78" s="3"/>
      <c r="D78" s="57"/>
      <c r="E78" s="3"/>
      <c r="F78" s="60"/>
      <c r="G78" s="60"/>
      <c r="H78" s="60"/>
    </row>
    <row r="79" spans="1:8" s="16" customFormat="1" ht="20.25" customHeight="1">
      <c r="A79" s="17" t="s">
        <v>0</v>
      </c>
      <c r="B79" s="56"/>
      <c r="C79" s="2"/>
      <c r="D79" s="2"/>
      <c r="E79" s="2"/>
      <c r="F79" s="2"/>
      <c r="G79" s="2"/>
      <c r="H79" s="2"/>
    </row>
    <row r="80" spans="1:8" s="18" customFormat="1" ht="20.25" customHeight="1">
      <c r="A80" s="174" t="s">
        <v>195</v>
      </c>
      <c r="B80" s="56"/>
      <c r="C80" s="2"/>
      <c r="D80" s="2"/>
      <c r="E80" s="2"/>
      <c r="F80" s="2"/>
      <c r="G80" s="2"/>
      <c r="H80" s="2"/>
    </row>
    <row r="81" spans="1:8" ht="20.25" customHeight="1">
      <c r="A81" s="1"/>
      <c r="B81" s="175" t="s">
        <v>2</v>
      </c>
      <c r="C81" s="175"/>
      <c r="D81" s="175"/>
      <c r="F81" s="175" t="s">
        <v>3</v>
      </c>
      <c r="G81" s="175"/>
      <c r="H81" s="175"/>
    </row>
    <row r="82" spans="1:8" ht="14">
      <c r="A82" s="5"/>
      <c r="B82" s="176" t="s">
        <v>4</v>
      </c>
      <c r="C82" s="176"/>
      <c r="D82" s="176"/>
      <c r="E82" s="173"/>
      <c r="F82" s="176" t="s">
        <v>4</v>
      </c>
      <c r="G82" s="176"/>
      <c r="H82" s="176"/>
    </row>
    <row r="83" spans="1:8" ht="20.25" customHeight="1">
      <c r="A83" s="5"/>
      <c r="B83" s="178" t="s">
        <v>116</v>
      </c>
      <c r="C83" s="178"/>
      <c r="D83" s="178"/>
      <c r="E83" s="173"/>
      <c r="F83" s="178" t="s">
        <v>116</v>
      </c>
      <c r="G83" s="178"/>
      <c r="H83" s="178"/>
    </row>
    <row r="84" spans="1:8" ht="20.25" customHeight="1">
      <c r="A84" s="1"/>
      <c r="B84" s="4">
        <v>2022</v>
      </c>
      <c r="C84" s="4"/>
      <c r="D84" s="4">
        <v>2021</v>
      </c>
      <c r="E84" s="4"/>
      <c r="F84" s="4">
        <v>2022</v>
      </c>
      <c r="G84" s="4"/>
      <c r="H84" s="4">
        <v>2021</v>
      </c>
    </row>
    <row r="85" spans="1:8" ht="17.25" customHeight="1">
      <c r="A85" s="5"/>
      <c r="B85" s="177" t="s">
        <v>9</v>
      </c>
      <c r="C85" s="177"/>
      <c r="D85" s="177"/>
      <c r="E85" s="177"/>
      <c r="F85" s="177"/>
      <c r="G85" s="177"/>
      <c r="H85" s="177"/>
    </row>
    <row r="86" spans="1:8" ht="20.25" customHeight="1">
      <c r="A86" s="41" t="s">
        <v>229</v>
      </c>
      <c r="C86" s="12"/>
      <c r="D86" s="58"/>
      <c r="E86" s="12"/>
      <c r="F86" s="56"/>
      <c r="G86" s="56"/>
      <c r="H86" s="56"/>
    </row>
    <row r="87" spans="1:8" ht="20.25" customHeight="1">
      <c r="A87" s="2" t="s">
        <v>298</v>
      </c>
      <c r="B87" s="37"/>
      <c r="C87" s="35"/>
      <c r="D87" s="2"/>
    </row>
    <row r="88" spans="1:8" ht="20.25" customHeight="1">
      <c r="A88" s="2" t="s">
        <v>296</v>
      </c>
      <c r="B88" s="37">
        <v>35873328</v>
      </c>
      <c r="C88" s="35"/>
      <c r="D88" s="37">
        <v>0</v>
      </c>
      <c r="E88" s="56"/>
      <c r="F88" s="37">
        <v>0</v>
      </c>
      <c r="G88" s="35"/>
      <c r="H88" s="37">
        <v>0</v>
      </c>
    </row>
    <row r="89" spans="1:8" ht="20.25" customHeight="1">
      <c r="A89" s="2" t="s">
        <v>230</v>
      </c>
      <c r="B89" s="37">
        <v>133528004091</v>
      </c>
      <c r="C89" s="35"/>
      <c r="D89" s="37">
        <v>232617029806</v>
      </c>
      <c r="E89" s="56"/>
      <c r="F89" s="37">
        <v>117327796506</v>
      </c>
      <c r="G89" s="35"/>
      <c r="H89" s="37">
        <v>212771833114</v>
      </c>
    </row>
    <row r="90" spans="1:8" ht="20.25" customHeight="1">
      <c r="A90" s="2" t="s">
        <v>231</v>
      </c>
      <c r="B90" s="37">
        <v>-128444276957</v>
      </c>
      <c r="C90" s="35"/>
      <c r="D90" s="37">
        <v>-224877582152</v>
      </c>
      <c r="E90" s="56"/>
      <c r="F90" s="37">
        <v>-109090689567</v>
      </c>
      <c r="G90" s="35"/>
      <c r="H90" s="37">
        <v>-207031954057</v>
      </c>
    </row>
    <row r="91" spans="1:8" ht="20.25" customHeight="1">
      <c r="A91" s="2" t="s">
        <v>234</v>
      </c>
      <c r="B91" s="37">
        <v>0</v>
      </c>
      <c r="C91" s="35"/>
      <c r="D91" s="37">
        <v>0</v>
      </c>
      <c r="E91" s="56"/>
      <c r="F91" s="37">
        <v>32408330929</v>
      </c>
      <c r="G91" s="35"/>
      <c r="H91" s="37">
        <v>25326744415</v>
      </c>
    </row>
    <row r="92" spans="1:8" ht="20.25" customHeight="1">
      <c r="A92" s="2" t="s">
        <v>235</v>
      </c>
      <c r="B92" s="37">
        <v>0</v>
      </c>
      <c r="C92" s="35"/>
      <c r="D92" s="37">
        <v>0</v>
      </c>
      <c r="E92" s="56"/>
      <c r="F92" s="37">
        <v>-32209211863</v>
      </c>
      <c r="G92" s="35"/>
      <c r="H92" s="37">
        <v>-27094934976</v>
      </c>
    </row>
    <row r="93" spans="1:8" ht="20.25" customHeight="1">
      <c r="A93" s="2" t="s">
        <v>232</v>
      </c>
      <c r="B93" s="37">
        <v>3727631329</v>
      </c>
      <c r="C93" s="35"/>
      <c r="D93" s="37">
        <v>12046491944</v>
      </c>
      <c r="E93" s="56"/>
      <c r="F93" s="37">
        <v>3000000000</v>
      </c>
      <c r="G93" s="35"/>
      <c r="H93" s="37">
        <v>11500000000</v>
      </c>
    </row>
    <row r="94" spans="1:8" ht="20.25" customHeight="1">
      <c r="A94" s="2" t="s">
        <v>233</v>
      </c>
      <c r="B94" s="37">
        <v>-6196210430</v>
      </c>
      <c r="C94" s="35"/>
      <c r="D94" s="37">
        <v>-2825767008</v>
      </c>
      <c r="E94" s="56"/>
      <c r="F94" s="37">
        <v>0</v>
      </c>
      <c r="G94" s="35"/>
      <c r="H94" s="37">
        <v>-1500000000</v>
      </c>
    </row>
    <row r="95" spans="1:8" ht="20.25" customHeight="1">
      <c r="A95" s="15" t="s">
        <v>236</v>
      </c>
      <c r="B95" s="37">
        <v>-7741545484</v>
      </c>
      <c r="C95" s="35"/>
      <c r="D95" s="37">
        <v>-6238204465</v>
      </c>
      <c r="E95" s="12"/>
      <c r="F95" s="37">
        <v>-13095750</v>
      </c>
      <c r="G95" s="35"/>
      <c r="H95" s="37">
        <v>-18538207</v>
      </c>
    </row>
    <row r="96" spans="1:8" ht="20.25" customHeight="1">
      <c r="A96" s="2" t="s">
        <v>237</v>
      </c>
      <c r="B96" s="37">
        <v>-1809235404</v>
      </c>
      <c r="C96" s="35"/>
      <c r="D96" s="37">
        <v>-2412385560</v>
      </c>
      <c r="E96" s="12"/>
      <c r="F96" s="37">
        <v>-1809235404</v>
      </c>
      <c r="G96" s="35"/>
      <c r="H96" s="37">
        <v>-2412385560</v>
      </c>
    </row>
    <row r="97" spans="1:8" ht="20.25" customHeight="1">
      <c r="A97" s="2" t="s">
        <v>238</v>
      </c>
      <c r="B97" s="37">
        <v>-314254662</v>
      </c>
      <c r="C97" s="35"/>
      <c r="D97" s="37">
        <v>-64218047</v>
      </c>
      <c r="E97" s="12"/>
      <c r="F97" s="35">
        <v>0</v>
      </c>
      <c r="G97" s="35"/>
      <c r="H97" s="35">
        <v>0</v>
      </c>
    </row>
    <row r="98" spans="1:8" ht="20.25" customHeight="1">
      <c r="A98" s="2" t="s">
        <v>239</v>
      </c>
      <c r="B98" s="37">
        <v>-970690601</v>
      </c>
      <c r="C98" s="35"/>
      <c r="D98" s="37">
        <v>-775393808</v>
      </c>
      <c r="E98" s="12"/>
      <c r="F98" s="37">
        <v>-691838240</v>
      </c>
      <c r="G98" s="35"/>
      <c r="H98" s="37">
        <v>-552125310</v>
      </c>
    </row>
    <row r="99" spans="1:8" ht="20.25" customHeight="1">
      <c r="A99" s="6" t="s">
        <v>291</v>
      </c>
      <c r="B99" s="128">
        <f>SUM(B88:B98)</f>
        <v>-8184704790</v>
      </c>
      <c r="C99" s="3"/>
      <c r="D99" s="128">
        <f>SUM(D88:D98)</f>
        <v>7469970710</v>
      </c>
      <c r="E99" s="3"/>
      <c r="F99" s="128">
        <f>SUM(F88:F98)</f>
        <v>8922056611</v>
      </c>
      <c r="G99" s="60"/>
      <c r="H99" s="128">
        <f>SUM(H88:H98)</f>
        <v>10988639419</v>
      </c>
    </row>
    <row r="100" spans="1:8" ht="20.149999999999999" customHeight="1">
      <c r="A100" s="6"/>
      <c r="B100" s="57"/>
      <c r="C100" s="3"/>
      <c r="D100" s="57"/>
      <c r="E100" s="3"/>
      <c r="F100" s="57"/>
      <c r="G100" s="60"/>
      <c r="H100" s="57"/>
    </row>
    <row r="101" spans="1:8" ht="20.25" customHeight="1">
      <c r="A101" s="2" t="s">
        <v>292</v>
      </c>
      <c r="C101" s="12"/>
      <c r="D101" s="58"/>
      <c r="E101" s="12"/>
      <c r="F101" s="58"/>
      <c r="G101" s="56"/>
      <c r="H101" s="58"/>
    </row>
    <row r="102" spans="1:8" ht="20.25" customHeight="1">
      <c r="A102" s="2" t="s">
        <v>240</v>
      </c>
      <c r="B102" s="58">
        <v>-5052056856</v>
      </c>
      <c r="C102" s="12"/>
      <c r="D102" s="58">
        <v>-2556936244</v>
      </c>
      <c r="E102" s="12"/>
      <c r="F102" s="58">
        <v>-1529429288</v>
      </c>
      <c r="G102" s="56"/>
      <c r="H102" s="58">
        <f>+H99+H77+H45</f>
        <v>-2694577150</v>
      </c>
    </row>
    <row r="103" spans="1:8" ht="20.25" customHeight="1">
      <c r="A103" s="2" t="s">
        <v>241</v>
      </c>
      <c r="B103" s="58">
        <v>344544571</v>
      </c>
      <c r="C103" s="12"/>
      <c r="D103" s="58">
        <v>680241477</v>
      </c>
      <c r="E103" s="12"/>
      <c r="F103" s="58">
        <v>71232</v>
      </c>
      <c r="G103" s="56"/>
      <c r="H103" s="58">
        <f>132316-1</f>
        <v>132315</v>
      </c>
    </row>
    <row r="104" spans="1:8" ht="20.25" customHeight="1">
      <c r="A104" s="2" t="s">
        <v>242</v>
      </c>
      <c r="B104" s="129">
        <v>248082643</v>
      </c>
      <c r="C104" s="12"/>
      <c r="D104" s="129">
        <v>804875130</v>
      </c>
      <c r="E104" s="12"/>
      <c r="F104" s="30">
        <v>0</v>
      </c>
      <c r="G104" s="51"/>
      <c r="H104" s="30">
        <v>0</v>
      </c>
    </row>
    <row r="105" spans="1:8" ht="20.25" customHeight="1">
      <c r="A105" s="6" t="s">
        <v>293</v>
      </c>
      <c r="B105" s="57">
        <f>+B102+B103+B104</f>
        <v>-4459429642</v>
      </c>
      <c r="C105" s="3"/>
      <c r="D105" s="57">
        <f>+D102+D103+D104</f>
        <v>-1071819637</v>
      </c>
      <c r="E105" s="3"/>
      <c r="F105" s="57">
        <f>+F102+F103</f>
        <v>-1529358056</v>
      </c>
      <c r="G105" s="60"/>
      <c r="H105" s="57">
        <f>+H102+H103</f>
        <v>-2694444835</v>
      </c>
    </row>
    <row r="106" spans="1:8" ht="20.25" customHeight="1">
      <c r="A106" s="2" t="s">
        <v>243</v>
      </c>
      <c r="B106" s="58">
        <f>'SFP (3-5)'!E10</f>
        <v>16579390141</v>
      </c>
      <c r="C106" s="12"/>
      <c r="D106" s="58">
        <v>15911869787</v>
      </c>
      <c r="E106" s="12"/>
      <c r="F106" s="58">
        <f>'SFP (3-5)'!I10</f>
        <v>4664556667</v>
      </c>
      <c r="G106" s="56"/>
      <c r="H106" s="58">
        <v>7895183177</v>
      </c>
    </row>
    <row r="107" spans="1:8" ht="20.25" customHeight="1" thickBot="1">
      <c r="A107" s="6" t="s">
        <v>244</v>
      </c>
      <c r="B107" s="130">
        <f>+B105+B106</f>
        <v>12119960499</v>
      </c>
      <c r="C107" s="3"/>
      <c r="D107" s="130">
        <f>+D105+D106</f>
        <v>14840050150</v>
      </c>
      <c r="E107" s="3"/>
      <c r="F107" s="130">
        <f>+F105+F106</f>
        <v>3135198611</v>
      </c>
      <c r="G107" s="60"/>
      <c r="H107" s="130">
        <f>+H105+H106</f>
        <v>5200738342</v>
      </c>
    </row>
    <row r="108" spans="1:8" ht="20.149999999999999" customHeight="1" thickTop="1">
      <c r="A108" s="1"/>
      <c r="B108" s="57"/>
      <c r="C108" s="3"/>
      <c r="D108" s="57"/>
      <c r="E108" s="3"/>
      <c r="F108" s="60"/>
      <c r="G108" s="60"/>
      <c r="H108" s="60"/>
    </row>
    <row r="109" spans="1:8" ht="20.25" customHeight="1">
      <c r="A109" s="32" t="s">
        <v>245</v>
      </c>
      <c r="D109" s="58"/>
      <c r="F109" s="56"/>
      <c r="G109" s="56"/>
      <c r="H109" s="56"/>
    </row>
    <row r="110" spans="1:8" ht="20.25" customHeight="1">
      <c r="A110" s="2" t="s">
        <v>246</v>
      </c>
      <c r="B110" s="58">
        <v>1843400217</v>
      </c>
      <c r="C110" s="12"/>
      <c r="D110" s="58">
        <v>1288888266</v>
      </c>
      <c r="E110" s="12"/>
      <c r="F110" s="37">
        <v>96621</v>
      </c>
      <c r="G110" s="35"/>
      <c r="H110" s="37">
        <v>542248</v>
      </c>
    </row>
    <row r="111" spans="1:8" ht="20.25" customHeight="1">
      <c r="A111" s="2" t="s">
        <v>247</v>
      </c>
      <c r="B111" s="58">
        <v>452395650</v>
      </c>
      <c r="C111" s="12"/>
      <c r="D111" s="58">
        <v>182862524</v>
      </c>
      <c r="E111" s="12"/>
      <c r="F111" s="37">
        <v>637605</v>
      </c>
      <c r="G111" s="35"/>
      <c r="H111" s="37">
        <v>642420</v>
      </c>
    </row>
    <row r="112" spans="1:8" ht="20.25" customHeight="1">
      <c r="A112" s="2" t="s">
        <v>248</v>
      </c>
      <c r="B112" s="58">
        <v>44335501</v>
      </c>
      <c r="C112" s="12"/>
      <c r="D112" s="58">
        <v>67045080</v>
      </c>
      <c r="E112" s="12"/>
      <c r="F112" s="37">
        <v>0</v>
      </c>
      <c r="G112" s="35"/>
      <c r="H112" s="37">
        <v>0</v>
      </c>
    </row>
    <row r="113" spans="1:8" ht="20.25" customHeight="1">
      <c r="A113" s="2" t="s">
        <v>249</v>
      </c>
      <c r="B113" s="58">
        <v>1343803837</v>
      </c>
      <c r="C113" s="12"/>
      <c r="D113" s="58">
        <v>610556004</v>
      </c>
      <c r="E113" s="12"/>
      <c r="F113" s="37">
        <v>0</v>
      </c>
      <c r="G113" s="35"/>
      <c r="H113" s="37">
        <v>0</v>
      </c>
    </row>
    <row r="114" spans="1:8" ht="20.25" customHeight="1">
      <c r="A114" s="2" t="s">
        <v>294</v>
      </c>
      <c r="B114" s="58">
        <v>819407040</v>
      </c>
      <c r="C114" s="12"/>
      <c r="D114" s="58">
        <v>0</v>
      </c>
      <c r="E114" s="12"/>
      <c r="F114" s="37">
        <v>0</v>
      </c>
      <c r="G114" s="35"/>
      <c r="H114" s="37">
        <v>0</v>
      </c>
    </row>
    <row r="115" spans="1:8" ht="20.25" customHeight="1">
      <c r="A115" s="2" t="s">
        <v>295</v>
      </c>
      <c r="B115" s="58">
        <v>0</v>
      </c>
      <c r="C115" s="12"/>
      <c r="D115" s="58">
        <v>1147167848.4492838</v>
      </c>
      <c r="E115" s="12"/>
      <c r="F115" s="37">
        <v>0</v>
      </c>
      <c r="G115" s="35"/>
      <c r="H115" s="37">
        <v>0</v>
      </c>
    </row>
  </sheetData>
  <mergeCells count="21">
    <mergeCell ref="B3:D3"/>
    <mergeCell ref="F3:H3"/>
    <mergeCell ref="B49:D49"/>
    <mergeCell ref="F49:H49"/>
    <mergeCell ref="B4:D4"/>
    <mergeCell ref="F4:H4"/>
    <mergeCell ref="B7:H7"/>
    <mergeCell ref="B5:D5"/>
    <mergeCell ref="F5:H5"/>
    <mergeCell ref="B51:D51"/>
    <mergeCell ref="F51:H51"/>
    <mergeCell ref="B53:H53"/>
    <mergeCell ref="B50:D50"/>
    <mergeCell ref="F50:H50"/>
    <mergeCell ref="B85:H85"/>
    <mergeCell ref="B81:D81"/>
    <mergeCell ref="F81:H81"/>
    <mergeCell ref="B82:D82"/>
    <mergeCell ref="F82:H82"/>
    <mergeCell ref="B83:D83"/>
    <mergeCell ref="F83:H83"/>
  </mergeCells>
  <phoneticPr fontId="0" type="noConversion"/>
  <pageMargins left="0.8" right="0.7" top="0.48" bottom="0.5" header="0.5" footer="0.5"/>
  <pageSetup paperSize="9" scale="67" firstPageNumber="12" orientation="portrait" useFirstPageNumber="1" r:id="rId1"/>
  <headerFooter alignWithMargins="0">
    <oddFooter>&amp;L&amp;"Times New Roman,Regular"&amp;10   The accompanying notes form an integral part of the interim financial statements.
&amp;C&amp;14&amp;P</oddFooter>
  </headerFooter>
  <rowBreaks count="2" manualBreakCount="2">
    <brk id="46" max="16383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 (3-5)</vt:lpstr>
      <vt:lpstr>SOCI (6-9)</vt:lpstr>
      <vt:lpstr>SCE-Conso (10)</vt:lpstr>
      <vt:lpstr>SCE-Separate (11)</vt:lpstr>
      <vt:lpstr>SCF (12-14)</vt:lpstr>
      <vt:lpstr>'SCF (12-14)'!_Hlk120336604</vt:lpstr>
      <vt:lpstr>'SCF (12-14)'!Print_Area</vt:lpstr>
      <vt:lpstr>'SFP (3-5)'!Print_Area</vt:lpstr>
      <vt:lpstr>'SOCI (6-9)'!Print_Area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Leela, Laksanayingyong</cp:lastModifiedBy>
  <cp:revision/>
  <cp:lastPrinted>2022-11-14T06:05:32Z</cp:lastPrinted>
  <dcterms:created xsi:type="dcterms:W3CDTF">2006-01-06T08:39:44Z</dcterms:created>
  <dcterms:modified xsi:type="dcterms:W3CDTF">2022-11-14T06:05:37Z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