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2\Q3'2022\"/>
    </mc:Choice>
  </mc:AlternateContent>
  <xr:revisionPtr revIDLastSave="0" documentId="13_ncr:1_{C9EE1FA8-40C3-4990-885D-E564CC69AAC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Conso" sheetId="4" r:id="rId3"/>
    <sheet name="The Company" sheetId="5" r:id="rId4"/>
    <sheet name="CF" sheetId="8" r:id="rId5"/>
  </sheets>
  <definedNames>
    <definedName name="_xlnm.Print_Area" localSheetId="4">CF!$A$1:$L$92</definedName>
    <definedName name="_xlnm.Print_Area" localSheetId="1">PL!$A$1:$K$127</definedName>
    <definedName name="_xlnm.Print_Area" localSheetId="3">'The Company'!$A$1:$M$25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" i="8" l="1"/>
  <c r="I9" i="8"/>
  <c r="G9" i="8"/>
  <c r="E9" i="8"/>
  <c r="E30" i="8" s="1"/>
  <c r="E77" i="8" l="1"/>
  <c r="E27" i="4" l="1"/>
  <c r="E22" i="5"/>
  <c r="G59" i="7"/>
  <c r="M25" i="4" l="1"/>
  <c r="E20" i="5"/>
  <c r="O23" i="4"/>
  <c r="I73" i="1" l="1"/>
  <c r="E73" i="1"/>
  <c r="I41" i="1"/>
  <c r="E41" i="1"/>
  <c r="I6" i="1"/>
  <c r="E6" i="1"/>
  <c r="Q24" i="4" l="1"/>
  <c r="E74" i="7" l="1"/>
  <c r="E31" i="1" l="1"/>
  <c r="G63" i="1" l="1"/>
  <c r="M10" i="5" l="1"/>
  <c r="S19" i="4"/>
  <c r="Q15" i="4"/>
  <c r="M16" i="4"/>
  <c r="K15" i="4"/>
  <c r="K77" i="8" l="1"/>
  <c r="K68" i="8"/>
  <c r="G77" i="8"/>
  <c r="G68" i="8"/>
  <c r="G122" i="7"/>
  <c r="G118" i="7"/>
  <c r="K96" i="7"/>
  <c r="K12" i="5" s="1"/>
  <c r="K80" i="7"/>
  <c r="K74" i="7"/>
  <c r="G96" i="7"/>
  <c r="G80" i="7"/>
  <c r="G74" i="7"/>
  <c r="G55" i="7"/>
  <c r="G49" i="7"/>
  <c r="K32" i="7"/>
  <c r="K19" i="7"/>
  <c r="K13" i="7"/>
  <c r="G32" i="7"/>
  <c r="G19" i="7"/>
  <c r="G13" i="7"/>
  <c r="I77" i="8"/>
  <c r="I68" i="8"/>
  <c r="E68" i="8"/>
  <c r="E118" i="7"/>
  <c r="E55" i="7" s="1"/>
  <c r="K19" i="5"/>
  <c r="E96" i="7"/>
  <c r="I80" i="7"/>
  <c r="E80" i="7"/>
  <c r="I74" i="7"/>
  <c r="I32" i="7"/>
  <c r="E32" i="7"/>
  <c r="I19" i="7"/>
  <c r="E19" i="7"/>
  <c r="I13" i="7"/>
  <c r="E13" i="7"/>
  <c r="E81" i="7" l="1"/>
  <c r="E85" i="7" s="1"/>
  <c r="I20" i="7"/>
  <c r="I24" i="7" s="1"/>
  <c r="I26" i="7" s="1"/>
  <c r="G81" i="7"/>
  <c r="G85" i="7" s="1"/>
  <c r="G87" i="7" s="1"/>
  <c r="E20" i="7"/>
  <c r="E24" i="7" s="1"/>
  <c r="E26" i="7" s="1"/>
  <c r="E34" i="7" s="1"/>
  <c r="K81" i="7"/>
  <c r="K85" i="7" s="1"/>
  <c r="K87" i="7" s="1"/>
  <c r="G20" i="7"/>
  <c r="G24" i="7" s="1"/>
  <c r="G26" i="7" s="1"/>
  <c r="G34" i="7" s="1"/>
  <c r="K20" i="7"/>
  <c r="K24" i="7" s="1"/>
  <c r="K26" i="7" s="1"/>
  <c r="K34" i="7" s="1"/>
  <c r="K46" i="7" s="1"/>
  <c r="K52" i="7" s="1"/>
  <c r="I81" i="7"/>
  <c r="I85" i="7" s="1"/>
  <c r="E87" i="7" l="1"/>
  <c r="E98" i="7" s="1"/>
  <c r="I87" i="7"/>
  <c r="I109" i="7" s="1"/>
  <c r="I30" i="8"/>
  <c r="G30" i="8"/>
  <c r="G42" i="8" s="1"/>
  <c r="G46" i="8" s="1"/>
  <c r="G81" i="8" s="1"/>
  <c r="G83" i="8" s="1"/>
  <c r="K30" i="8"/>
  <c r="K42" i="8" s="1"/>
  <c r="K46" i="8" s="1"/>
  <c r="K81" i="8" s="1"/>
  <c r="K83" i="8" s="1"/>
  <c r="I34" i="7"/>
  <c r="I46" i="7" s="1"/>
  <c r="I52" i="7" s="1"/>
  <c r="K98" i="7"/>
  <c r="K109" i="7"/>
  <c r="K122" i="7" s="1"/>
  <c r="G98" i="7"/>
  <c r="G112" i="7"/>
  <c r="E42" i="8"/>
  <c r="E46" i="8" s="1"/>
  <c r="E81" i="8" s="1"/>
  <c r="E83" i="8" s="1"/>
  <c r="E84" i="8" s="1"/>
  <c r="K59" i="7"/>
  <c r="E112" i="7" l="1"/>
  <c r="E49" i="7"/>
  <c r="I98" i="7"/>
  <c r="I115" i="7" s="1"/>
  <c r="K11" i="5"/>
  <c r="K13" i="5" s="1"/>
  <c r="K14" i="5" s="1"/>
  <c r="K115" i="7"/>
  <c r="I42" i="8"/>
  <c r="I46" i="8" s="1"/>
  <c r="I81" i="8" s="1"/>
  <c r="I83" i="8" s="1"/>
  <c r="I84" i="8" s="1"/>
  <c r="I13" i="5"/>
  <c r="I14" i="5" s="1"/>
  <c r="G13" i="5"/>
  <c r="G14" i="5" s="1"/>
  <c r="E13" i="5"/>
  <c r="E14" i="5" s="1"/>
  <c r="M12" i="5"/>
  <c r="I17" i="4"/>
  <c r="I20" i="4" s="1"/>
  <c r="G17" i="4"/>
  <c r="G20" i="4" s="1"/>
  <c r="E17" i="4"/>
  <c r="E20" i="4" s="1"/>
  <c r="O16" i="4"/>
  <c r="S16" i="4" s="1"/>
  <c r="Q17" i="4"/>
  <c r="Q20" i="4" s="1"/>
  <c r="K17" i="4"/>
  <c r="K20" i="4" s="1"/>
  <c r="O14" i="4"/>
  <c r="S14" i="4" s="1"/>
  <c r="Q28" i="4"/>
  <c r="S23" i="4"/>
  <c r="M28" i="4"/>
  <c r="K28" i="4"/>
  <c r="I28" i="4"/>
  <c r="G28" i="4"/>
  <c r="E28" i="4"/>
  <c r="M17" i="5"/>
  <c r="K24" i="4" l="1"/>
  <c r="K18" i="5"/>
  <c r="M11" i="5"/>
  <c r="M13" i="5" s="1"/>
  <c r="M14" i="5" s="1"/>
  <c r="M17" i="4"/>
  <c r="M20" i="4" s="1"/>
  <c r="O15" i="4"/>
  <c r="G22" i="5"/>
  <c r="I22" i="5"/>
  <c r="K22" i="5"/>
  <c r="O17" i="4" l="1"/>
  <c r="S15" i="4"/>
  <c r="K91" i="1"/>
  <c r="I91" i="1"/>
  <c r="I93" i="1" s="1"/>
  <c r="G91" i="1"/>
  <c r="E91" i="1"/>
  <c r="E93" i="1" s="1"/>
  <c r="K63" i="1"/>
  <c r="I63" i="1"/>
  <c r="E63" i="1"/>
  <c r="K53" i="1"/>
  <c r="I53" i="1"/>
  <c r="G53" i="1"/>
  <c r="G64" i="1" s="1"/>
  <c r="E53" i="1"/>
  <c r="K31" i="1"/>
  <c r="I31" i="1"/>
  <c r="G31" i="1"/>
  <c r="K17" i="1"/>
  <c r="I17" i="1"/>
  <c r="G17" i="1"/>
  <c r="E17" i="1"/>
  <c r="E32" i="1" s="1"/>
  <c r="E64" i="1" l="1"/>
  <c r="E94" i="1" s="1"/>
  <c r="E95" i="1" s="1"/>
  <c r="S17" i="4"/>
  <c r="S20" i="4" s="1"/>
  <c r="O20" i="4"/>
  <c r="K93" i="1"/>
  <c r="G93" i="1"/>
  <c r="G32" i="1"/>
  <c r="K32" i="1"/>
  <c r="I32" i="1"/>
  <c r="O22" i="4"/>
  <c r="O28" i="4" s="1"/>
  <c r="I64" i="1"/>
  <c r="I94" i="1" s="1"/>
  <c r="K64" i="1"/>
  <c r="K94" i="1" l="1"/>
  <c r="K95" i="1" s="1"/>
  <c r="G94" i="1"/>
  <c r="G95" i="1" s="1"/>
  <c r="S22" i="4"/>
  <c r="S28" i="4" s="1"/>
  <c r="I95" i="1"/>
  <c r="K73" i="1"/>
  <c r="G73" i="1"/>
  <c r="K41" i="1"/>
  <c r="G41" i="1"/>
  <c r="K6" i="1"/>
  <c r="G6" i="1"/>
  <c r="I26" i="4" l="1"/>
  <c r="I27" i="4" s="1"/>
  <c r="I29" i="4" s="1"/>
  <c r="G26" i="4"/>
  <c r="E26" i="4"/>
  <c r="E29" i="4" l="1"/>
  <c r="G27" i="4"/>
  <c r="G29" i="4" s="1"/>
  <c r="O25" i="4" l="1"/>
  <c r="M26" i="4"/>
  <c r="M27" i="4" s="1"/>
  <c r="M29" i="4" s="1"/>
  <c r="S25" i="4" l="1"/>
  <c r="M19" i="5" l="1"/>
  <c r="M16" i="5"/>
  <c r="M22" i="5" s="1"/>
  <c r="I20" i="5" l="1"/>
  <c r="I21" i="5" s="1"/>
  <c r="I23" i="5" s="1"/>
  <c r="G20" i="5"/>
  <c r="E21" i="5" l="1"/>
  <c r="E23" i="5" s="1"/>
  <c r="G21" i="5"/>
  <c r="G23" i="5" s="1"/>
  <c r="Q26" i="4"/>
  <c r="Q27" i="4" s="1"/>
  <c r="Q29" i="4" s="1"/>
  <c r="K20" i="5" l="1"/>
  <c r="K21" i="5" l="1"/>
  <c r="K23" i="5" s="1"/>
  <c r="M18" i="5" l="1"/>
  <c r="M20" i="5" s="1"/>
  <c r="M21" i="5" l="1"/>
  <c r="M23" i="5" s="1"/>
  <c r="O24" i="4" l="1"/>
  <c r="S24" i="4" s="1"/>
  <c r="K26" i="4"/>
  <c r="K27" i="4" s="1"/>
  <c r="K29" i="4" s="1"/>
  <c r="O26" i="4" l="1"/>
  <c r="O27" i="4" l="1"/>
  <c r="O29" i="4" s="1"/>
  <c r="S26" i="4"/>
  <c r="S27" i="4" l="1"/>
  <c r="S29" i="4" s="1"/>
</calcChain>
</file>

<file path=xl/sharedStrings.xml><?xml version="1.0" encoding="utf-8"?>
<sst xmlns="http://schemas.openxmlformats.org/spreadsheetml/2006/main" count="388" uniqueCount="229">
  <si>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</si>
  <si>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</si>
  <si>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</si>
  <si>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</si>
  <si>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</si>
  <si>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</si>
  <si>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</si>
  <si>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</si>
  <si>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</si>
  <si>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</si>
  <si>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</si>
  <si>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</si>
  <si>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</si>
  <si>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</si>
  <si>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</si>
  <si>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</si>
  <si>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</si>
  <si>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</si>
  <si>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</si>
  <si>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</si>
  <si>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</si>
  <si>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</si>
  <si>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</si>
  <si>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</si>
  <si>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</si>
  <si>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</si>
  <si>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</si>
  <si>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</si>
  <si>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</si>
  <si>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</si>
  <si>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</si>
  <si>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</si>
  <si>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</si>
  <si>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</si>
  <si>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</si>
  <si>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</si>
  <si>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</si>
  <si>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</si>
  <si>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</si>
  <si>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</si>
  <si>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</si>
  <si>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</si>
  <si>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</si>
  <si>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</si>
  <si>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</si>
  <si>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</si>
  <si>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</si>
  <si>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</si>
  <si>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</si>
  <si>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</si>
  <si>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</si>
  <si>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</si>
  <si>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</si>
  <si>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</si>
  <si>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</si>
  <si>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</si>
  <si>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</si>
  <si>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</si>
  <si>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</si>
  <si>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</si>
  <si>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</si>
  <si>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</si>
  <si>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</si>
  <si>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</si>
  <si>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</si>
  <si>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</si>
  <si>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</si>
  <si>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</si>
  <si>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</si>
  <si>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</si>
  <si>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</si>
  <si>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</si>
  <si>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</si>
  <si>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</si>
  <si>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</si>
  <si>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</si>
  <si>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</si>
  <si>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</si>
  <si>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</si>
  <si>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</si>
  <si>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</si>
  <si>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</si>
  <si>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</si>
  <si>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</si>
  <si>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</si>
  <si>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</si>
  <si>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</si>
  <si>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</si>
  <si>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</si>
  <si>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</si>
  <si>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</si>
  <si>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</si>
  <si>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</si>
  <si>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</si>
  <si>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</si>
  <si>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</si>
  <si>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</si>
  <si>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</si>
  <si>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</si>
  <si>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</si>
  <si>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</si>
  <si>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</si>
  <si>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</si>
  <si>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</si>
  <si>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</si>
  <si>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</si>
  <si>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</si>
  <si>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</si>
  <si>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</si>
  <si>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</si>
  <si>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เงินสดจ่ายเพื่อซื้ออุปกรณ์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</si>
  <si>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</si>
  <si>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</si>
  <si>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</si>
  <si>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</si>
  <si>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</si>
  <si>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</si>
  <si>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</si>
  <si>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</si>
  <si>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</si>
  <si>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</si>
  <si>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</si>
  <si>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</si>
  <si>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หนี้สินภาษีเงินได้รอตัดบัญชี</t>
  </si>
  <si>
    <t>สินค้าคงเหลือ</t>
  </si>
  <si>
    <t xml:space="preserve">   สินค้าคงเหลือ</t>
  </si>
  <si>
    <t>เงินสดจาก (ใช้ไปใน) กิจกรรมดำเนินงาน</t>
  </si>
  <si>
    <t>จัดสรรแล้ว -</t>
  </si>
  <si>
    <t>สำรองตามกฎหมาย</t>
  </si>
  <si>
    <t>ค่าความนิยม</t>
  </si>
  <si>
    <t>ค่าใช้จ่ายในการขายและจัดจำหน่าย</t>
  </si>
  <si>
    <t>ต้นทุนขาย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</si>
  <si>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</si>
  <si>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</si>
  <si>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เงินสดสุทธิจาก (ใช้ไปใน) กิจกรรมดำเนินงาน</t>
  </si>
  <si>
    <t>รายได้จากการขาย</t>
  </si>
  <si>
    <t xml:space="preserve">   เงินสดรับภาษีเงินได้</t>
  </si>
  <si>
    <t>กำไรสำหรับงวด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</si>
  <si>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</si>
  <si>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</si>
  <si>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</si>
  <si>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</si>
  <si>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เงินสดจ่ายหนี้สินตามสัญญาเช่า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</si>
  <si>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</si>
  <si>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</si>
  <si>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</si>
  <si>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เจ้าหนี้การค้าและเจ้าหนี้อื่น - กิจการอื่น</t>
  </si>
  <si>
    <t>ยอดคงเหลือ ณ วันที่ 1 มกราคม 2564</t>
  </si>
  <si>
    <t xml:space="preserve">   ส่วนที่ถึงกำหนดชำระภายในหนึ่งปี</t>
  </si>
  <si>
    <t>เงินกู้ยืมระยะยาวจากธนาคาร - สุทธิจาก</t>
  </si>
  <si>
    <t xml:space="preserve">   ต้นทุนในการทำรายการตัดจำหน่าย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</si>
  <si>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</si>
  <si>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</si>
  <si>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</si>
  <si>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</si>
  <si>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ค่าใช้จ่ายภาษีเงินได้</t>
  </si>
  <si>
    <t>ผลกำไรจากการประมาณการตามหลักคณิตศาสตร์ประกันภัย</t>
  </si>
  <si>
    <t>ยอดคงเหลือ ณ วันที่ 1 มกราคม 2565</t>
  </si>
  <si>
    <t xml:space="preserve">           มูลค่าหุ้นละ 0.25 บาท)</t>
  </si>
  <si>
    <t xml:space="preserve">         (31 ธันวาคม 2564: หุ้นสามัญ 499,152,248 หุ้น </t>
  </si>
  <si>
    <t xml:space="preserve">         (31 ธันวาคม 2564: หุ้นสามัญ 466,152,248 หุ้น </t>
  </si>
  <si>
    <t xml:space="preserve">      หุ้นสามัญ 538,670,924 หุ้น มูลค่าหุ้นละ 0.25 บาท</t>
  </si>
  <si>
    <t xml:space="preserve">      หุ้นสามัญ 528,233,993 หุ้น มูลค่าหุ้นละ 0.25 บาท</t>
  </si>
  <si>
    <t>เงินสดสุทธิจาก (ใช้ไปใน) กิจกรรมลงทุน</t>
  </si>
  <si>
    <t>3, 4</t>
  </si>
  <si>
    <t>เงินให้กู้ยืมระยะยาวแก่บริษัทย่อย</t>
  </si>
  <si>
    <t>มูลค่าหุ้นสามัญ</t>
  </si>
  <si>
    <t xml:space="preserve">   เงินปันผลรับ</t>
  </si>
  <si>
    <t>เงินสดจ่ายซื้อสินทรัพย์ไม่มีตัวตน</t>
  </si>
  <si>
    <t>เงินสดรับจากเงินปันผลในบริษัทย่อย</t>
  </si>
  <si>
    <t>เงินสดรับจากเงินปันผลในบริษัทร่วม</t>
  </si>
  <si>
    <t xml:space="preserve">   ซื้ออุปกรณ์ยังไม่ได้จ่ายชำระเงิน</t>
  </si>
  <si>
    <t xml:space="preserve">   รับชำระลูกหนี้จากการจำหน่ายเงินลงทุนด้วยยานพาหนะ</t>
  </si>
  <si>
    <t>เงินปันผลจ่ายให้กับส่วนได้เสีย</t>
  </si>
  <si>
    <t xml:space="preserve">   ค่าเผื่อการลดลงของมูลค่าสินค้าคงเหลือ</t>
  </si>
  <si>
    <t>เงินสดรับจากการจำหน่ายอุปกรณ์และยานพาหนะ</t>
  </si>
  <si>
    <t>เงินสดรับจากลูกหนี้จากการจำหน่ายเงินลงทุน</t>
  </si>
  <si>
    <t>เงินสดสุทธิจาก (ใช้ไปใน) กิจกรรมจัดหาเงิน</t>
  </si>
  <si>
    <t>เงินให้กู้ยืมแก่กิจการที่เกี่ยวข้องกันลดลง</t>
  </si>
  <si>
    <t>เงินสดรับจากการเลิกกิจการในบริษัทย่อย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</si>
  <si>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</si>
  <si>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</si>
  <si>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</si>
  <si>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ค่าเผื่อผลขาดทุนด้านเครดิตที่คาดว่าจะเกิดขึ้น </t>
  </si>
  <si>
    <t>เงินสดจ่ายปันผลให้กับส่วนได้เสียที่ไม่มีอำนาจควบคุมในบริษัทย่อย</t>
  </si>
  <si>
    <t xml:space="preserve">ผลต่างจากการแปลงค่างบการเงินเพิ่มขึ้น </t>
  </si>
  <si>
    <t xml:space="preserve">   และรายการเทียบเท่าเงินสดลดลง</t>
  </si>
  <si>
    <t xml:space="preserve">   ที่ไม่มีอำนาจควบคุม</t>
  </si>
  <si>
    <t>เงินฝากธนาคารที่มีภาระค้ำประกัน (เพิ่มขึ้น) ลดลง</t>
  </si>
  <si>
    <t>เงินสดและรายการเทียบเท่าเงินสดปลายงวด</t>
  </si>
  <si>
    <t>เงินกู้ยืมระยะยาวจากบุคคลที่เกี่ยวข้องกับกรรมการ</t>
  </si>
  <si>
    <t>เงินสดและรายการเทียบเท่าเงินสดเพิ่มขึ้น (ลดลง) สุทธิ</t>
  </si>
  <si>
    <t>เงินกู้ยืมระยะยาวจากบุคคลที่เกี่ยวข้องกับกรรมการเพิ่มขึ้น</t>
  </si>
  <si>
    <t>หมายเหตุประกอบงบการเงินรวมระหว่างกาลเป็นส่วนหนึ่งของงบการเงินนี้</t>
  </si>
  <si>
    <t>ณ วันที่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</si>
  <si>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</si>
  <si>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</si>
  <si>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</si>
  <si>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</si>
  <si>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 xml:space="preserve">   หนี้สูญ</t>
  </si>
  <si>
    <t>กำไร (ขาดทุน) ส่วนที่เป็นของผู้ถือหุ้นของบริษัทฯ</t>
  </si>
  <si>
    <t>กำไรจากการดำเนินงาน</t>
  </si>
  <si>
    <t>-</t>
  </si>
  <si>
    <t>กำไร (ขาดทุน) ต่อหุ้น</t>
  </si>
  <si>
    <t>กำไร (ขาดทุน) ต่อหุ้นขั้นพื้นฐาน</t>
  </si>
  <si>
    <t>กำไร (ขาดทุน) สำหรับงวด</t>
  </si>
  <si>
    <t xml:space="preserve">   ขาดทุนจากการจำหน่ายเงินลงทุนในบริษัทร่วม</t>
  </si>
  <si>
    <t xml:space="preserve">   ขาดทุนจากการยกเลิกการลงทุนในบริษัทย่อย</t>
  </si>
  <si>
    <t xml:space="preserve">   กำไรจากอัตราแลกเปลี่ยนที่ยังไม่เกิดขึ้น</t>
  </si>
  <si>
    <t>ลูกหนี้จากการจำหน่ายเงินลงทุน</t>
  </si>
  <si>
    <t>กำไร (ขาดทุน) จากการดำเนินงาน</t>
  </si>
  <si>
    <t>กำไร (ขาดทุน) ก่อนค่าใช้จ่ายภาษีเงินได้</t>
  </si>
  <si>
    <t>ออกหุ้นสามัญเพิ่มทุน (หมายเหตุ 14)</t>
  </si>
  <si>
    <t>เงินเบิกเกินบัญชีและเงินกู้ยืมระยะสั้นจากธนาคารเพิ่มขึ้น</t>
  </si>
  <si>
    <t xml:space="preserve">   หนี้สินตามสัญญาเช่าเพิ่มขึ้น </t>
  </si>
  <si>
    <t xml:space="preserve">    เจ้าหนี้ค่าหุ้นเพิ่มขึ้น</t>
  </si>
  <si>
    <t xml:space="preserve">   กำไรจากการยกเลิกสัญญาเช่า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</si>
  <si>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</si>
  <si>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</si>
  <si>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</si>
  <si>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 xml:space="preserve">   (กำไร) ขาดทุนจากการจำหน่ายอุปกรณ์และยานพาหนะ</t>
  </si>
  <si>
    <t xml:space="preserve">   ขาดทุนจากการตัดจำหน่ายอุปกรณ์</t>
  </si>
  <si>
    <t>เงินสดจ่ายเงินลงทุนในบริษัทย่อย</t>
  </si>
  <si>
    <r>
      <t>การแบ่งปันกำไร (ขาดทุน)</t>
    </r>
    <r>
      <rPr>
        <b/>
        <sz val="16"/>
        <rFont val="Angsana New"/>
        <family val="1"/>
      </rPr>
      <t>:</t>
    </r>
  </si>
  <si>
    <r>
      <t>การแบ่งปันกำไรขาดทุนเบ็ดเสร็จรวม</t>
    </r>
    <r>
      <rPr>
        <b/>
        <sz val="16"/>
        <color theme="1"/>
        <rFont val="Angsana New"/>
        <family val="1"/>
      </rPr>
      <t>:</t>
    </r>
  </si>
  <si>
    <t>เงินกู้ยืมระยะยาวจากธนาคารที่ถึงกำหนดชำระ</t>
  </si>
  <si>
    <t xml:space="preserve">   ภายในหนึ่งปี</t>
  </si>
  <si>
    <t>หนี้สินตามสัญญาเช่าที่ถึงกำหนดชำระภายในหนึ่งปี</t>
  </si>
  <si>
    <t xml:space="preserve"> 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</si>
</sst>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_(* #,##0_);_(* \(#,##0\);_(* &quot;-&quot;??_);_(@_)"/>
    <numFmt numFmtId="167" formatCode="d\ ดดดด\ bbbb"/>
    <numFmt numFmtId="168" formatCode="_(* #,##0.000_);_(* \(#,##0.000\);_(* &quot;-&quot;??_);_(@_)"/>
    <numFmt numFmtId="169" formatCode="_(* #,##0.000_);_(* \(#,##0.000\);_(* &quot;-&quot;_);_(@_)"/>
    <numFmt numFmtId="170" formatCode="_-* #,##0_-;\-* #,##0_-;_-* &quot;-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#,##0.00;[Red]\(#,##0.00\)"/>
    <numFmt numFmtId="176" formatCode="d\ ดดด\ bb"/>
    <numFmt numFmtId="177" formatCode="&quot;วันที่&quot;\ ว\ ดดดด\ ปปปป"/>
    <numFmt numFmtId="178" formatCode="ว\ ดดด\ ปป"/>
    <numFmt numFmtId="179" formatCode="dd/mm/bb"/>
    <numFmt numFmtId="180" formatCode="_-* #,##0.00_-;[Red]\(\ #,##0.00_-\);_-* &quot;-&quot;_-;_-@_-"/>
    <numFmt numFmtId="181" formatCode="ดดด\-bb"/>
    <numFmt numFmtId="182" formatCode="ดดด\-bbbb"/>
    <numFmt numFmtId="183" formatCode="ดดดด\-bbbb"/>
    <numFmt numFmtId="184" formatCode="#,##0.00,,_)_);[Red]\(\ #,##0.00,,\ \);[Green]_-* &quot;-&quot;??_-;_-@_-"/>
    <numFmt numFmtId="185" formatCode="\ #,##0.00,_)_);[Red]\(\ #,##0.00,\ \);[Green]_-* &quot;-&quot;??_-;_-@_-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#,##0.0_);[Red]\(#,##0.0\)"/>
    <numFmt numFmtId="191" formatCode="_(* #,##0_);[Red]_(* \(#,##0\);_(* &quot;-&quot;_);_(@_)"/>
    <numFmt numFmtId="192" formatCode=";;;"/>
    <numFmt numFmtId="193" formatCode="#,##0_);[Red]\(#,##0\);"/>
    <numFmt numFmtId="194" formatCode="mm/dd/yy"/>
    <numFmt numFmtId="195" formatCode="_-[$€-2]* #,##0.00_-;\-[$€-2]* #,##0.00_-;_-[$€-2]* &quot;-&quot;??_-"/>
    <numFmt numFmtId="196" formatCode="_-* #,##0.00_-;\-* #,##0.00_-;_-* &quot;-&quot;??_-;_-@_-"/>
    <numFmt numFmtId="197" formatCode="_(* #,##0.0000_);_(* \(#,##0.0000\);_(* &quot;-&quot;??_);_(@_)"/>
  </numFmts>
  <fonts count="6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UPC"/>
      <family val="2"/>
    </font>
    <font>
      <sz val="9"/>
      <name val="Arial"/>
      <family val="2"/>
      <charset val="222"/>
    </font>
    <font>
      <sz val="14"/>
      <name val="Cordia New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sz val="12"/>
      <name val="AngsanaUPC"/>
      <family val="1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  <charset val="222"/>
    </font>
    <font>
      <sz val="12"/>
      <name val="新細明體"/>
      <charset val="13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59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11" fillId="0" borderId="0"/>
    <xf numFmtId="0" fontId="13" fillId="0" borderId="0"/>
    <xf numFmtId="9" fontId="14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43" fontId="13" fillId="0" borderId="0" applyFont="0" applyFill="0" applyBorder="0" applyAlignment="0" applyProtection="0"/>
    <xf numFmtId="39" fontId="18" fillId="0" borderId="0"/>
    <xf numFmtId="39" fontId="18" fillId="0" borderId="0"/>
    <xf numFmtId="39" fontId="18" fillId="0" borderId="0"/>
    <xf numFmtId="39" fontId="18" fillId="0" borderId="0"/>
    <xf numFmtId="39" fontId="18" fillId="0" borderId="0"/>
    <xf numFmtId="39" fontId="18" fillId="0" borderId="0"/>
    <xf numFmtId="39" fontId="18" fillId="0" borderId="0"/>
    <xf numFmtId="39" fontId="18" fillId="0" borderId="0"/>
    <xf numFmtId="190" fontId="19" fillId="0" borderId="0" applyFill="0" applyBorder="0" applyAlignment="0" applyProtection="0"/>
    <xf numFmtId="40" fontId="19" fillId="0" borderId="0" applyFill="0" applyBorder="0" applyAlignment="0" applyProtection="0"/>
    <xf numFmtId="191" fontId="20" fillId="3" borderId="0" applyFill="0" applyBorder="0" applyAlignment="0">
      <alignment vertical="top"/>
    </xf>
    <xf numFmtId="177" fontId="20" fillId="0" borderId="0" applyFill="0" applyBorder="0" applyAlignment="0" applyProtection="0"/>
    <xf numFmtId="43" fontId="13" fillId="0" borderId="0" applyFont="0" applyFill="0" applyBorder="0" applyAlignment="0" applyProtection="0"/>
    <xf numFmtId="184" fontId="21" fillId="0" borderId="0" applyFill="0" applyBorder="0"/>
    <xf numFmtId="185" fontId="21" fillId="0" borderId="0" applyFill="0" applyBorder="0"/>
    <xf numFmtId="171" fontId="14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6" fontId="20" fillId="3" borderId="3" applyFill="0" applyBorder="0" applyAlignment="0">
      <alignment horizontal="right"/>
    </xf>
    <xf numFmtId="172" fontId="14" fillId="0" borderId="0"/>
    <xf numFmtId="193" fontId="27" fillId="4" borderId="0">
      <protection hidden="1"/>
    </xf>
    <xf numFmtId="179" fontId="28" fillId="0" borderId="0" applyFill="0">
      <alignment horizontal="center"/>
    </xf>
    <xf numFmtId="14" fontId="28" fillId="0" borderId="0" applyFill="0" applyBorder="0">
      <alignment horizontal="center"/>
    </xf>
    <xf numFmtId="179" fontId="28" fillId="0" borderId="0" applyFill="0">
      <alignment horizontal="center"/>
    </xf>
    <xf numFmtId="173" fontId="14" fillId="0" borderId="0"/>
    <xf numFmtId="0" fontId="29" fillId="0" borderId="0" applyNumberFormat="0" applyFill="0" applyBorder="0" applyAlignment="0" applyProtection="0"/>
    <xf numFmtId="0" fontId="30" fillId="0" borderId="0" applyNumberFormat="0" applyAlignment="0">
      <alignment horizontal="left"/>
    </xf>
    <xf numFmtId="195" fontId="22" fillId="0" borderId="0" applyFont="0" applyFill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6" applyFont="0" applyFill="0" applyBorder="0">
      <alignment horizontal="center" vertical="justify" wrapText="1"/>
    </xf>
    <xf numFmtId="0" fontId="34" fillId="0" borderId="6" applyFont="0" applyFill="0" applyBorder="0">
      <alignment horizontal="centerContinuous" vertical="justify" wrapText="1"/>
    </xf>
    <xf numFmtId="0" fontId="21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35" fillId="5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8">
      <alignment horizontal="left" vertical="top"/>
    </xf>
    <xf numFmtId="0" fontId="39" fillId="0" borderId="0">
      <alignment horizontal="left"/>
    </xf>
    <xf numFmtId="0" fontId="38" fillId="0" borderId="8">
      <alignment horizontal="left" vertical="top"/>
    </xf>
    <xf numFmtId="0" fontId="40" fillId="0" borderId="8">
      <alignment horizontal="left" vertical="top"/>
    </xf>
    <xf numFmtId="0" fontId="41" fillId="0" borderId="0">
      <alignment horizontal="left"/>
    </xf>
    <xf numFmtId="0" fontId="42" fillId="0" borderId="8">
      <alignment horizontal="left" vertical="top"/>
    </xf>
    <xf numFmtId="0" fontId="43" fillId="0" borderId="0">
      <alignment horizontal="left"/>
    </xf>
    <xf numFmtId="0" fontId="43" fillId="0" borderId="0">
      <alignment horizontal="left"/>
    </xf>
    <xf numFmtId="192" fontId="19" fillId="0" borderId="0" applyFill="0" applyBorder="0" applyAlignment="0" applyProtection="0"/>
    <xf numFmtId="10" fontId="35" fillId="6" borderId="6" applyNumberFormat="0" applyBorder="0" applyAlignment="0" applyProtection="0"/>
    <xf numFmtId="17" fontId="44" fillId="0" borderId="0" applyFill="0" applyBorder="0">
      <alignment horizontal="center"/>
    </xf>
    <xf numFmtId="183" fontId="22" fillId="0" borderId="0" applyFill="0" applyBorder="0">
      <alignment horizontal="center"/>
    </xf>
    <xf numFmtId="181" fontId="22" fillId="0" borderId="0" applyFont="0" applyFill="0" applyBorder="0"/>
    <xf numFmtId="182" fontId="22" fillId="0" borderId="0" applyFont="0" applyFill="0" applyBorder="0"/>
    <xf numFmtId="0" fontId="45" fillId="0" borderId="0" applyNumberFormat="0" applyFill="0" applyBorder="0" applyAlignment="0" applyProtection="0"/>
    <xf numFmtId="0" fontId="13" fillId="0" borderId="0"/>
    <xf numFmtId="37" fontId="46" fillId="0" borderId="0"/>
    <xf numFmtId="174" fontId="47" fillId="0" borderId="0"/>
    <xf numFmtId="186" fontId="21" fillId="0" borderId="0" applyFont="0" applyFill="0" applyBorder="0"/>
    <xf numFmtId="187" fontId="22" fillId="0" borderId="0" applyFont="0" applyFill="0" applyBorder="0"/>
    <xf numFmtId="0" fontId="13" fillId="0" borderId="0"/>
    <xf numFmtId="188" fontId="22" fillId="0" borderId="0" applyFont="0" applyFill="0" applyBorder="0"/>
    <xf numFmtId="189" fontId="22" fillId="0" borderId="0"/>
    <xf numFmtId="180" fontId="22" fillId="0" borderId="0" applyFont="0" applyFill="0" applyBorder="0">
      <alignment vertical="justify" wrapText="1"/>
    </xf>
    <xf numFmtId="0" fontId="48" fillId="0" borderId="0"/>
    <xf numFmtId="0" fontId="49" fillId="0" borderId="0">
      <alignment horizontal="left"/>
    </xf>
    <xf numFmtId="178" fontId="20" fillId="3" borderId="0" applyFill="0" applyBorder="0" applyAlignment="0" applyProtection="0">
      <protection locked="0"/>
    </xf>
    <xf numFmtId="5" fontId="20" fillId="3" borderId="0" applyFill="0" applyBorder="0" applyAlignment="0" applyProtection="0">
      <alignment vertical="top"/>
    </xf>
    <xf numFmtId="175" fontId="20" fillId="0" borderId="0" applyFill="0" applyBorder="0" applyAlignment="0" applyProtection="0"/>
    <xf numFmtId="10" fontId="13" fillId="0" borderId="0" applyFont="0" applyFill="0" applyBorder="0" applyAlignment="0" applyProtection="0"/>
    <xf numFmtId="37" fontId="50" fillId="0" borderId="0"/>
    <xf numFmtId="1" fontId="13" fillId="0" borderId="9" applyNumberFormat="0" applyFill="0" applyAlignment="0" applyProtection="0">
      <alignment horizontal="center" vertical="center"/>
    </xf>
    <xf numFmtId="194" fontId="51" fillId="0" borderId="0" applyNumberFormat="0" applyFill="0" applyBorder="0" applyAlignment="0" applyProtection="0">
      <alignment horizontal="left"/>
    </xf>
    <xf numFmtId="0" fontId="32" fillId="0" borderId="10">
      <alignment vertical="center"/>
    </xf>
    <xf numFmtId="0" fontId="52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52" fillId="7" borderId="0" applyNumberFormat="0" applyBorder="0" applyAlignment="0" applyProtection="0"/>
    <xf numFmtId="0" fontId="13" fillId="6" borderId="0" applyNumberFormat="0" applyAlignment="0" applyProtection="0"/>
    <xf numFmtId="3" fontId="13" fillId="0" borderId="0" applyNumberFormat="0" applyFont="0" applyFill="0" applyBorder="0" applyAlignment="0" applyProtection="0"/>
    <xf numFmtId="0" fontId="52" fillId="7" borderId="0" applyNumberFormat="0" applyBorder="0" applyAlignment="0" applyProtection="0"/>
    <xf numFmtId="0" fontId="13" fillId="6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" borderId="0" applyNumberFormat="0" applyBorder="0" applyAlignment="0" applyProtection="0"/>
    <xf numFmtId="0" fontId="52" fillId="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52" fillId="9" borderId="0" applyNumberFormat="0" applyBorder="0" applyAlignment="0" applyProtection="0"/>
    <xf numFmtId="3" fontId="52" fillId="9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52" fillId="10" borderId="0" applyNumberFormat="0" applyBorder="0" applyAlignment="0" applyProtection="0"/>
    <xf numFmtId="3" fontId="52" fillId="10" borderId="0" applyNumberFormat="0" applyBorder="0" applyAlignment="0" applyProtection="0"/>
    <xf numFmtId="0" fontId="13" fillId="0" borderId="0" applyFont="0" applyFill="0" applyBorder="0" applyAlignment="0" applyProtection="0"/>
    <xf numFmtId="3" fontId="13" fillId="5" borderId="0" applyFont="0" applyBorder="0" applyAlignment="0" applyProtection="0"/>
    <xf numFmtId="0" fontId="13" fillId="10" borderId="0" applyNumberFormat="0" applyFont="0" applyBorder="0" applyAlignment="0" applyProtection="0"/>
    <xf numFmtId="4" fontId="13" fillId="5" borderId="0" applyFont="0" applyBorder="0" applyAlignment="0" applyProtection="0"/>
    <xf numFmtId="0" fontId="53" fillId="0" borderId="0"/>
    <xf numFmtId="0" fontId="13" fillId="0" borderId="0"/>
    <xf numFmtId="43" fontId="14" fillId="0" borderId="0" applyFont="0" applyFill="0" applyBorder="0" applyAlignment="0" applyProtection="0"/>
    <xf numFmtId="40" fontId="54" fillId="0" borderId="0" applyBorder="0">
      <alignment horizontal="right"/>
    </xf>
    <xf numFmtId="0" fontId="55" fillId="0" borderId="0">
      <alignment horizontal="left"/>
    </xf>
    <xf numFmtId="0" fontId="33" fillId="0" borderId="0">
      <alignment horizontal="left"/>
    </xf>
    <xf numFmtId="0" fontId="41" fillId="0" borderId="0"/>
    <xf numFmtId="0" fontId="39" fillId="0" borderId="0"/>
    <xf numFmtId="0" fontId="33" fillId="0" borderId="0"/>
    <xf numFmtId="0" fontId="56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9" fillId="0" borderId="0">
      <alignment horizontal="center" vertical="top"/>
    </xf>
    <xf numFmtId="0" fontId="58" fillId="0" borderId="0"/>
    <xf numFmtId="0" fontId="57" fillId="0" borderId="0"/>
    <xf numFmtId="0" fontId="60" fillId="0" borderId="0"/>
    <xf numFmtId="41" fontId="6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/>
    <xf numFmtId="170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22" fillId="0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6" fillId="0" borderId="0"/>
    <xf numFmtId="38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8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196" fontId="22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49" fontId="9" fillId="2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41" fontId="3" fillId="0" borderId="1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41" fontId="3" fillId="2" borderId="1" xfId="2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6" fontId="3" fillId="0" borderId="1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2" xfId="2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quotePrefix="1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centerContinuous" vertical="center"/>
    </xf>
    <xf numFmtId="166" fontId="3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0" xfId="0" quotePrefix="1" applyNumberFormat="1" applyFont="1" applyFill="1" applyAlignment="1">
      <alignment horizontal="centerContinuous" vertical="center"/>
    </xf>
    <xf numFmtId="166" fontId="3" fillId="2" borderId="0" xfId="0" applyNumberFormat="1" applyFont="1" applyFill="1" applyAlignment="1">
      <alignment horizontal="centerContinuous" vertical="center"/>
    </xf>
    <xf numFmtId="166" fontId="3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left" vertical="center"/>
    </xf>
    <xf numFmtId="166" fontId="2" fillId="2" borderId="0" xfId="0" quotePrefix="1" applyNumberFormat="1" applyFont="1" applyFill="1" applyAlignment="1">
      <alignment horizontal="centerContinuous" vertical="center"/>
    </xf>
    <xf numFmtId="166" fontId="2" fillId="2" borderId="1" xfId="0" quotePrefix="1" applyNumberFormat="1" applyFont="1" applyFill="1" applyBorder="1" applyAlignment="1">
      <alignment horizontal="centerContinuous" vertical="center"/>
    </xf>
    <xf numFmtId="166" fontId="2" fillId="2" borderId="0" xfId="0" applyNumberFormat="1" applyFont="1" applyFill="1" applyAlignment="1">
      <alignment horizontal="centerContinuous" vertical="center"/>
    </xf>
    <xf numFmtId="37" fontId="2" fillId="2" borderId="1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left" vertical="center"/>
    </xf>
    <xf numFmtId="166" fontId="3" fillId="2" borderId="0" xfId="0" quotePrefix="1" applyNumberFormat="1" applyFont="1" applyFill="1" applyAlignment="1">
      <alignment horizontal="left" vertical="center"/>
    </xf>
    <xf numFmtId="166" fontId="3" fillId="2" borderId="0" xfId="0" applyNumberFormat="1" applyFont="1" applyFill="1" applyBorder="1" applyAlignment="1">
      <alignment horizontal="center" vertical="center"/>
    </xf>
    <xf numFmtId="168" fontId="3" fillId="2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6" fontId="3" fillId="0" borderId="0" xfId="0" quotePrefix="1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0" fontId="2" fillId="2" borderId="0" xfId="0" quotePrefix="1" applyFont="1" applyFill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horizontal="centerContinuous" vertical="center"/>
    </xf>
    <xf numFmtId="166" fontId="2" fillId="0" borderId="1" xfId="0" quotePrefix="1" applyNumberFormat="1" applyFont="1" applyBorder="1" applyAlignment="1">
      <alignment horizontal="centerContinuous" vertical="center"/>
    </xf>
    <xf numFmtId="0" fontId="2" fillId="2" borderId="1" xfId="0" quotePrefix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68" fontId="3" fillId="0" borderId="4" xfId="0" applyNumberFormat="1" applyFont="1" applyBorder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9" fontId="3" fillId="0" borderId="4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166" fontId="2" fillId="0" borderId="1" xfId="0" quotePrefix="1" applyNumberFormat="1" applyFont="1" applyFill="1" applyBorder="1" applyAlignment="1">
      <alignment horizontal="centerContinuous" vertical="center"/>
    </xf>
    <xf numFmtId="0" fontId="3" fillId="0" borderId="1" xfId="0" quotePrefix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168" fontId="3" fillId="0" borderId="4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2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3" fillId="0" borderId="3" xfId="0" applyNumberFormat="1" applyFont="1" applyFill="1" applyBorder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41" fontId="3" fillId="0" borderId="0" xfId="0" quotePrefix="1" applyNumberFormat="1" applyFont="1" applyFill="1" applyAlignment="1">
      <alignment horizontal="right" vertical="center"/>
    </xf>
    <xf numFmtId="41" fontId="3" fillId="0" borderId="1" xfId="0" quotePrefix="1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97" fontId="3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Continuous" vertical="center"/>
    </xf>
    <xf numFmtId="166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/>
    <xf numFmtId="41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</cellXfs>
  <cellStyles count="159">
    <cellStyle name="75" xfId="6" xr:uid="{6FF3723A-D7AC-4B2B-A1E9-36838D5D4164}"/>
    <cellStyle name="Body" xfId="7" xr:uid="{C85570CF-9BC7-478B-AE4D-3CD1C064E540}"/>
    <cellStyle name="Calc Currency (0)" xfId="8" xr:uid="{9AA9D3E5-2873-4D56-9E10-0D686A4CFA3B}"/>
    <cellStyle name="comic" xfId="9" xr:uid="{77877AA1-DEC4-4D89-8470-A9CBB57E65BC}"/>
    <cellStyle name="Comma" xfId="2" builtinId="3"/>
    <cellStyle name="Comma  - Style1" xfId="11" xr:uid="{7050A573-4237-4970-92CC-CE8BA3FCA175}"/>
    <cellStyle name="Comma  - Style2" xfId="12" xr:uid="{842BD8D5-54AE-4644-9B8B-917A0B3C1056}"/>
    <cellStyle name="Comma  - Style3" xfId="13" xr:uid="{5017C6C7-1E4E-484E-B9C2-2B04470B723C}"/>
    <cellStyle name="Comma  - Style4" xfId="14" xr:uid="{5BC1E9C0-195B-447A-9AED-E6507E87730F}"/>
    <cellStyle name="Comma  - Style5" xfId="15" xr:uid="{6D76C69B-F432-471E-8DEE-990CFCC8820D}"/>
    <cellStyle name="Comma  - Style6" xfId="16" xr:uid="{1E457290-4E4A-43CB-8E94-24CE486DE17E}"/>
    <cellStyle name="Comma  - Style7" xfId="17" xr:uid="{BAC330F5-A8FB-405E-AFB9-72ADE9B2D3F2}"/>
    <cellStyle name="Comma  - Style8" xfId="18" xr:uid="{DBFA7F19-6EE1-4ADD-B725-0D504B41AEBD}"/>
    <cellStyle name="Comma (0.0)" xfId="19" xr:uid="{0AB84D35-A57C-4968-A053-D4AA1398DBD3}"/>
    <cellStyle name="Comma (0.00)" xfId="20" xr:uid="{4B4966EA-5612-4DA9-A1AF-C97C23F0CAEC}"/>
    <cellStyle name="Comma (hidden)" xfId="21" xr:uid="{16E23A05-116C-46F4-9F58-7128196C036B}"/>
    <cellStyle name="Comma (index)" xfId="22" xr:uid="{76E02FFC-5D19-4F4F-A6D7-1B614F8011A3}"/>
    <cellStyle name="Comma 2" xfId="23" xr:uid="{00D45DA9-9FE2-468B-B2B1-EF77898A04EB}"/>
    <cellStyle name="Comma 3" xfId="10" xr:uid="{95E19DAB-4DBC-4C2C-820B-17CB7CABB888}"/>
    <cellStyle name="Comma 4" xfId="157" xr:uid="{B395DA3D-37F7-424F-BC05-023ED7DAD89D}"/>
    <cellStyle name="Comma 7" xfId="158" xr:uid="{7B22807A-B340-44E9-8C96-97BF1335D093}"/>
    <cellStyle name="Comma M" xfId="24" xr:uid="{1D4218B7-0A57-4E32-9A35-1A00B16A90F3}"/>
    <cellStyle name="Comma T" xfId="25" xr:uid="{5501375F-5428-4EC0-BA3C-0BA0FEFC24A1}"/>
    <cellStyle name="comma zerodec" xfId="26" xr:uid="{9BC23486-8553-4E40-89EF-BA141377B3C5}"/>
    <cellStyle name="Copied" xfId="27" xr:uid="{073F554D-3CFD-447A-AE9D-43527D461E22}"/>
    <cellStyle name="Cover Date" xfId="28" xr:uid="{B37BC2A8-2FE9-4AF6-8EA4-BBE6EF36650F}"/>
    <cellStyle name="Cover Subtitle" xfId="29" xr:uid="{63322120-2216-4F32-920C-C0E2EC7A37F2}"/>
    <cellStyle name="Cover Title" xfId="30" xr:uid="{99FF0248-E920-4195-B6ED-9CDA6C99B27D}"/>
    <cellStyle name="Currency (hidden)" xfId="31" xr:uid="{F2F313D2-CF52-42E9-A8A1-95A128165E80}"/>
    <cellStyle name="Currency1" xfId="32" xr:uid="{14A8471A-EBC8-4A91-BBDB-A01C271A8DCD}"/>
    <cellStyle name="Custom" xfId="33" xr:uid="{2199230E-8E78-44B9-B85A-1E0BA3DFB7AB}"/>
    <cellStyle name="Date" xfId="34" xr:uid="{D849B86D-5044-4089-80BD-98843412628D}"/>
    <cellStyle name="Date Eng" xfId="35" xr:uid="{76686B24-32AB-439B-B380-11F381E39B6D}"/>
    <cellStyle name="Date_10.Lead_LH Muang Mai (LHM) Q3'06 ย้ายข้าง" xfId="36" xr:uid="{41FD97B7-5062-4F8E-A3A3-0E48C3BAEB20}"/>
    <cellStyle name="Dollar (zero dec)" xfId="37" xr:uid="{D1C3CC12-6A8F-415F-9899-929FC9C10209}"/>
    <cellStyle name="E&amp;Y House" xfId="38" xr:uid="{9E2C37D2-0C08-403B-A3EC-4F7395B01AB3}"/>
    <cellStyle name="Entered" xfId="39" xr:uid="{F404501C-C34A-4350-B5E6-94EBB750AB9D}"/>
    <cellStyle name="Euro" xfId="40" xr:uid="{6294203C-3E55-4B9D-8D15-132A3122E3CC}"/>
    <cellStyle name="Footer SBILogo1" xfId="41" xr:uid="{E6E33992-30A0-445F-AE82-E8C9FEA05232}"/>
    <cellStyle name="Footer SBILogo2" xfId="42" xr:uid="{ED27BAA3-7323-494B-BC5A-5673DD46A83F}"/>
    <cellStyle name="Footnote" xfId="43" xr:uid="{D567ACCC-F2D7-4829-B9EB-0FEE13C78280}"/>
    <cellStyle name="Footnote Reference" xfId="44" xr:uid="{A04CEF4C-B99E-4439-A368-DFF5649CCF31}"/>
    <cellStyle name="Footnote__0_Lead_ KOSE_30.06.05" xfId="45" xr:uid="{7E3A7FB5-68B9-400F-BE99-ADB6333ACB7E}"/>
    <cellStyle name="General C" xfId="46" xr:uid="{92EF1576-D5C0-441A-B90B-382FF7CC625B}"/>
    <cellStyle name="General CA" xfId="47" xr:uid="{CBB668AA-92EE-47CE-BC56-3A2226B68E12}"/>
    <cellStyle name="General Eng" xfId="48" xr:uid="{E1E71D95-05D9-4894-88A4-6E53B181B5F9}"/>
    <cellStyle name="General S" xfId="49" xr:uid="{D93C06C4-CAE4-4CDC-9C2E-AF2BA13454DA}"/>
    <cellStyle name="General T" xfId="50" xr:uid="{3DBD3DE5-2504-4434-BCCF-AFFBE8E92DF9}"/>
    <cellStyle name="General W" xfId="51" xr:uid="{A5A1077D-C84C-4F84-8236-AA4FB9DF116A}"/>
    <cellStyle name="Grey" xfId="52" xr:uid="{8B0CA222-4CCB-49B5-A46A-F39D28A13404}"/>
    <cellStyle name="Header" xfId="53" xr:uid="{8131B2EA-8037-4A43-BECE-7A1AE2C89615}"/>
    <cellStyle name="Header Draft Stamp" xfId="54" xr:uid="{F49435FD-0D1F-4963-B20B-2656E26BEFBA}"/>
    <cellStyle name="Header__0_Lead_ KOSE_30.06.05" xfId="55" xr:uid="{A6FEE3F2-8C75-4CDF-B56B-B7946EDD2803}"/>
    <cellStyle name="Header1" xfId="56" xr:uid="{F91765EE-7C61-4620-A12B-284D6C695261}"/>
    <cellStyle name="Header2" xfId="57" xr:uid="{9209E5FD-F362-46B3-A61A-7FB68610CB85}"/>
    <cellStyle name="Heading 1 2" xfId="58" xr:uid="{98629608-ABBE-443C-8311-2F5EAE97A947}"/>
    <cellStyle name="Heading 1 Above" xfId="59" xr:uid="{BA015502-6B68-4790-B8D8-8DCD609E5A0F}"/>
    <cellStyle name="Heading 1+" xfId="60" xr:uid="{1EFDA2C6-5B88-4219-815B-13F09694B3E4}"/>
    <cellStyle name="Heading 2 2" xfId="61" xr:uid="{32472052-DD7A-4151-A123-4DEE1C95C72E}"/>
    <cellStyle name="Heading 2 Below" xfId="62" xr:uid="{5ECAA8DF-96C7-4FD1-B5AB-F6489DA4A786}"/>
    <cellStyle name="Heading 2+" xfId="63" xr:uid="{CFC19895-C920-4B97-9CBD-EE801A80A6A1}"/>
    <cellStyle name="Heading 3 2" xfId="64" xr:uid="{092AF397-50ED-4CB3-B661-533D391A2023}"/>
    <cellStyle name="Heading 3+" xfId="65" xr:uid="{1E6CC63A-7578-4228-8794-B627252B9F0A}"/>
    <cellStyle name="Hidden" xfId="66" xr:uid="{7C71524B-FF8F-4141-83AB-231C773ED701}"/>
    <cellStyle name="Input [yellow]" xfId="67" xr:uid="{578E67FA-0300-4DA9-AE2E-1E1CF6C0ABFF}"/>
    <cellStyle name="Month Year" xfId="68" xr:uid="{9B1C7BCD-1D78-422D-B64C-96C5181F9B75}"/>
    <cellStyle name="Month Year F" xfId="69" xr:uid="{0E824D2C-8F28-4D85-9374-34E7FDB2A05A}"/>
    <cellStyle name="Month Year S" xfId="70" xr:uid="{5979DAEA-7605-482D-B2FD-340157DDEF12}"/>
    <cellStyle name="Month Year T" xfId="71" xr:uid="{4DE995D5-9C46-48CB-A638-989483DB0654}"/>
    <cellStyle name="MS_COL_STYLE" xfId="72" xr:uid="{D40A52A1-6ADB-4C9B-B39E-5F12F58FF969}"/>
    <cellStyle name="NavStyleDefault" xfId="73" xr:uid="{EDD2143F-1D2A-4B4D-B830-D3AE5039C15D}"/>
    <cellStyle name="no dec" xfId="74" xr:uid="{D79539EA-2D31-4985-8EB0-4B1F9D843C9A}"/>
    <cellStyle name="Normal" xfId="0" builtinId="0"/>
    <cellStyle name="Normal - Style1" xfId="75" xr:uid="{A0C2C1B2-3ED0-4A14-8202-6364BBCD41B9}"/>
    <cellStyle name="Normal [-]" xfId="76" xr:uid="{616DD906-DE71-4A6A-9BF3-1F74F49C7A06}"/>
    <cellStyle name="Normal [0]" xfId="77" xr:uid="{3B255548-B75A-41D8-BD87-67CFEA7B0AB3}"/>
    <cellStyle name="Normal 2" xfId="3" xr:uid="{00000000-0005-0000-0000-000002000000}"/>
    <cellStyle name="Normal 2 2" xfId="78" xr:uid="{28026564-1F6B-4CD5-8EE0-21572D520565}"/>
    <cellStyle name="Normal 24" xfId="4" xr:uid="{00000000-0005-0000-0000-000003000000}"/>
    <cellStyle name="Normal 3" xfId="153" xr:uid="{1011BB9A-A2A3-49C9-814E-661455690E38}"/>
    <cellStyle name="Normal 4" xfId="154" xr:uid="{AB1BF986-CD39-4527-B600-46CCE5D8D060}"/>
    <cellStyle name="Normal 5" xfId="155" xr:uid="{BDAFAA8E-F037-4E89-9CD8-6C6CF0CB93FD}"/>
    <cellStyle name="Normal 6" xfId="5" xr:uid="{A6BE9959-C8A9-4DEA-AF09-6A68B4FCBEDA}"/>
    <cellStyle name="Normal 7" xfId="156" xr:uid="{A1CBAF59-6784-4616-97D5-287AC4AA1105}"/>
    <cellStyle name="Normal M" xfId="79" xr:uid="{434DDAEA-6144-47C4-9872-3D5579C2AE66}"/>
    <cellStyle name="Normal T" xfId="80" xr:uid="{8D156215-C922-4723-8CAA-E73EE143C943}"/>
    <cellStyle name="Normal W" xfId="81" xr:uid="{4A561598-256F-45CE-AD92-BF9C1BAD24B6}"/>
    <cellStyle name="Normal_BS&amp;PLT Q1'2006" xfId="1" xr:uid="{00000000-0005-0000-0000-000004000000}"/>
    <cellStyle name="NormalGB" xfId="82" xr:uid="{7A3BB77C-BB4E-4A2E-8F67-AE596F0CE051}"/>
    <cellStyle name="Page Number" xfId="83" xr:uid="{6255450D-87A0-48A2-9277-E170FA0B457D}"/>
    <cellStyle name="Percent (0%)" xfId="84" xr:uid="{6D50BCBE-8B51-4127-9389-1B5BE9817C29}"/>
    <cellStyle name="Percent (0.0%)" xfId="85" xr:uid="{EEC1651E-3C09-4CDF-8C4A-480E83ACF972}"/>
    <cellStyle name="Percent (0.00%)" xfId="86" xr:uid="{34C1EA3D-014F-44BB-A21D-37F9F83BA9E4}"/>
    <cellStyle name="Percent [2]" xfId="87" xr:uid="{C531EC1C-5268-4047-BD8A-29977FB67597}"/>
    <cellStyle name="pwstyle" xfId="88" xr:uid="{481E5411-83A4-47C2-A9AB-340010E8F25A}"/>
    <cellStyle name="Quantity" xfId="89" xr:uid="{B59AF9A4-3E68-45FB-AEEE-3F1B99778D38}"/>
    <cellStyle name="RevList" xfId="90" xr:uid="{151826AA-66B8-44C0-BB73-19BC88530CBE}"/>
    <cellStyle name="Salomon Logo" xfId="91" xr:uid="{D961AB02-A174-4907-8042-7E19A163308E}"/>
    <cellStyle name="SS Col Hdr" xfId="92" xr:uid="{D54F3CA7-E562-41C6-B937-B1F47AC92129}"/>
    <cellStyle name="SS Dim 1 Blank" xfId="93" xr:uid="{CCC100F2-5BA1-4CCA-898B-512A07236DD1}"/>
    <cellStyle name="SS Dim 1 Title" xfId="94" xr:uid="{6AC58195-BCF3-4C3C-AC54-0100F3A2FFAA}"/>
    <cellStyle name="SS Dim 1 Value" xfId="95" xr:uid="{2C93F73F-8610-481F-B208-B19B0BCD9C7E}"/>
    <cellStyle name="SS Dim 2 Blank" xfId="96" xr:uid="{70FAB3D9-ADA1-4118-ACE3-334782B6E8CB}"/>
    <cellStyle name="SS Dim 2 Title" xfId="97" xr:uid="{0C12870C-8457-49CC-8E05-83907AC496A7}"/>
    <cellStyle name="SS Dim 2 Value" xfId="98" xr:uid="{DA076545-1600-4CB4-B36C-C15782E7A83C}"/>
    <cellStyle name="SS Dim 3 Blank" xfId="99" xr:uid="{90FEF922-C6E2-49AF-AA67-C4FD452B36AE}"/>
    <cellStyle name="SS Dim 3 Title" xfId="100" xr:uid="{AE307321-5E40-4B06-A23C-F1BC278D910D}"/>
    <cellStyle name="SS Dim 3 Value" xfId="101" xr:uid="{787C5422-2F93-484B-8537-ABC4B912CF38}"/>
    <cellStyle name="SS Dim 4 Blank" xfId="102" xr:uid="{54AEA7B7-C0D0-4287-ABD6-72E7BF754BF7}"/>
    <cellStyle name="SS Dim 4 Title" xfId="103" xr:uid="{D5E52282-C779-4EA2-8630-8B5B2ADBB177}"/>
    <cellStyle name="SS Dim 4 Value" xfId="104" xr:uid="{C89394DB-ABF9-4019-8BAD-F1EFAA2ACAF0}"/>
    <cellStyle name="SS Dim 5 Blank" xfId="105" xr:uid="{1323EB89-E46F-4302-A483-4380ED0CCFC2}"/>
    <cellStyle name="SS Dim 5 Title" xfId="106" xr:uid="{18D778C3-5447-4FDA-A5C1-67CBBE4AC037}"/>
    <cellStyle name="SS Dim 5 Value" xfId="107" xr:uid="{BC743D3E-97FA-44AD-B97D-503ADC181050}"/>
    <cellStyle name="SS Other Measure" xfId="108" xr:uid="{151EF135-C953-418A-B75B-6D5F0560DF6A}"/>
    <cellStyle name="SS Sum Measure" xfId="109" xr:uid="{C914A42C-157D-49D0-9D37-74E5A9109BC5}"/>
    <cellStyle name="SS Unbound Dim" xfId="110" xr:uid="{6DE70C1C-0FC7-4D79-B2B1-901156A75F6C}"/>
    <cellStyle name="SS WAvg Measure" xfId="111" xr:uid="{B93671A8-B98D-4663-AB05-612425510590}"/>
    <cellStyle name="Standard_BS14" xfId="112" xr:uid="{C4101DC2-2F04-4FAD-9A88-8D7A7FF23F62}"/>
    <cellStyle name="Style 1" xfId="113" xr:uid="{9953762E-A9D5-46F5-A9BD-85FF7DAA24B8}"/>
    <cellStyle name="Style 2" xfId="114" xr:uid="{6932053A-A485-4569-91DE-2C8209CC8149}"/>
    <cellStyle name="Subtotal" xfId="115" xr:uid="{35C579F4-BAF7-45C0-AEA6-CD25B30259F0}"/>
    <cellStyle name="Table Head" xfId="116" xr:uid="{5F9A570F-E50D-48CD-BBEE-7534FA504F50}"/>
    <cellStyle name="Table Source" xfId="117" xr:uid="{7DDD818A-6ED1-4B80-87AB-5B6F910F1A7B}"/>
    <cellStyle name="Table Text" xfId="118" xr:uid="{5E43C832-DD39-4AD5-9EBC-B6B594EBA671}"/>
    <cellStyle name="Table Title" xfId="119" xr:uid="{3281B10B-3C34-48DB-9F49-E52DFF3BD26B}"/>
    <cellStyle name="Table Units" xfId="120" xr:uid="{50CD6F9B-8967-462D-A400-58A48F78D44F}"/>
    <cellStyle name="Text" xfId="121" xr:uid="{D0E11C50-D3EF-4633-AD0F-A59132009EA3}"/>
    <cellStyle name="Text 1" xfId="122" xr:uid="{F57EEA02-41FE-4157-B62F-115CBD3F75BF}"/>
    <cellStyle name="Text 2" xfId="123" xr:uid="{E7EBF379-A392-4FF0-8BA8-674FEF3BBAA7}"/>
    <cellStyle name="Text Head 1" xfId="124" xr:uid="{DB024A33-F579-4186-9503-CA1E797EBFD8}"/>
    <cellStyle name="Text Head 2" xfId="125" xr:uid="{026FAA5B-AFDE-4A6E-A0B6-5E0CC9DE9491}"/>
    <cellStyle name="Text Indent 1" xfId="126" xr:uid="{24A2F6CD-0673-485B-B8E8-6EAF6CFADB83}"/>
    <cellStyle name="Text Indent 2" xfId="127" xr:uid="{3CF0079E-8FA0-452A-8A78-E3C1C7F69C61}"/>
    <cellStyle name="Tickmark" xfId="128" xr:uid="{C1366C94-E9AD-4655-A56D-33E4BE4F9403}"/>
    <cellStyle name="TOC 1" xfId="129" xr:uid="{8F85D9EC-3FA2-457D-9F7E-65386EF4CFB6}"/>
    <cellStyle name="TOC 2" xfId="130" xr:uid="{6CAE8E9D-6F5B-480C-99DE-111C1D329F51}"/>
    <cellStyle name="UR" xfId="131" xr:uid="{746483BD-E093-410C-ACA5-E377569DEEF2}"/>
    <cellStyle name="เครื่องหมายจุลภาค [0]_APPLICAT" xfId="132" xr:uid="{2FBAA2E3-542E-4BCE-80C9-70A40122430E}"/>
    <cellStyle name="เครื่องหมายจุลภาค_001K-1,2,3" xfId="133" xr:uid="{50E58B7F-56C1-4F2E-9BD4-D84D53D30C28}"/>
    <cellStyle name="เครื่องหมายสกุลเงิน [0]_APPLICAT" xfId="134" xr:uid="{F310183A-07C9-40D8-9741-2B47C8AA2EE1}"/>
    <cellStyle name="เครื่องหมายสกุลเงิน_APPLICAT" xfId="135" xr:uid="{D256650C-F385-4DCE-8B44-D76043E265A3}"/>
    <cellStyle name="เชื่อมโยงหลายมิติ" xfId="136" xr:uid="{B76CDB32-307B-40F4-8AF1-C800D2D69AE6}"/>
    <cellStyle name="ค@ฏ๋_1111D2111DQ2" xfId="137" xr:uid="{522F6E28-5F01-4147-A088-A9147A44E59C}"/>
    <cellStyle name="คdคภฆ์[0]_1111D2111DQ2" xfId="138" xr:uid="{E2C072FC-5C53-47B2-A378-2A9E3F862F51}"/>
    <cellStyle name="คdคภฆ์_1111D2111DQ1" xfId="139" xr:uid="{8B823528-6546-4851-BECF-460C2478E310}"/>
    <cellStyle name="ณfน๔ [0]_Book1" xfId="140" xr:uid="{8FFAE10E-A754-44A4-8F44-FCAA25C7AEA1}"/>
    <cellStyle name="ณfน๔_Book1" xfId="141" xr:uid="{D43F1B64-CA1A-410C-85B6-FF5D694F32A3}"/>
    <cellStyle name="ตามการเชื่อมโยงหลายมิติ" xfId="142" xr:uid="{E181FBE9-508F-48D8-9F87-F39F73C066DC}"/>
    <cellStyle name="น้บะภฒ_95" xfId="143" xr:uid="{A49F7A4F-D217-4661-B563-F0CCAF56206A}"/>
    <cellStyle name="ปกติ_(C) review bank reconcile - Salee" xfId="144" xr:uid="{08C115DF-9B78-4F3A-8320-32E52D03A1F4}"/>
    <cellStyle name="ฤธถ [0]_95" xfId="145" xr:uid="{5429F437-B548-42D9-8FA4-1A90D4A0AEE8}"/>
    <cellStyle name="ฤธถ_95" xfId="146" xr:uid="{7AD8E018-2BF1-471A-ADCE-B27FE5A2633C}"/>
    <cellStyle name="ล๋ศญ [0]_95" xfId="147" xr:uid="{A17DCD53-9AB2-4AC9-93EF-6546D30AA338}"/>
    <cellStyle name="ล๋ศญ_95" xfId="148" xr:uid="{7964D95E-FCD7-485F-B150-9725A9D9A7CB}"/>
    <cellStyle name="วฅมุ_4ฟ๙ฝวภ๛" xfId="149" xr:uid="{F9915439-422F-4D53-9422-68AEE0CEF45A}"/>
    <cellStyle name="_x001d_๐7_x000c_๎_x0007__x000d_แU_x0001__x0006__x0016__x0008__x0007__x0001__x0001_" xfId="150" xr:uid="{5CF11ED2-80A6-4510-AB1C-9820BF19A769}"/>
    <cellStyle name="_x001d_๐9_x000c_$_x0009__x000d__x0017_U_x0001_๘_x0004_–_x0006__x0007__x0001__x0001_" xfId="151" xr:uid="{B6210DB4-97B8-4E38-AA20-713737DEEAD6}"/>
    <cellStyle name="一般_Book1" xfId="152" xr:uid="{AE33002B-10EB-4834-A9FB-7C2AD9784BB8}"/>
  </cellStyles>
  <dxfs count="0"/>
  <tableStyles count="0" defaultTableStyle="TableStyleMedium9" defaultPivotStyle="PivotStyleLight16"/>
  <colors>
    <mruColors>
      <color rgb="FF66FF33"/>
      <color rgb="FFCCCCFF"/>
      <color rgb="FF66FFFF"/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99</xdr:row>
      <xdr:rowOff>148166</xdr:rowOff>
    </xdr:from>
    <xdr:to>
      <xdr:col>10</xdr:col>
      <xdr:colOff>736268</xdr:colOff>
      <xdr:row>104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E92DE81-F5EA-40AD-BD0B-DF4167235379}"/>
            </a:ext>
          </a:extLst>
        </xdr:cNvPr>
        <xdr:cNvSpPr txBox="1"/>
      </xdr:nvSpPr>
      <xdr:spPr bwMode="auto">
        <a:xfrm>
          <a:off x="4783667" y="28098749"/>
          <a:ext cx="3085768" cy="1270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(นายชาญณรงค์ สนธิอัชชรา)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452438</xdr:colOff>
      <xdr:row>99</xdr:row>
      <xdr:rowOff>119063</xdr:rowOff>
    </xdr:from>
    <xdr:to>
      <xdr:col>2</xdr:col>
      <xdr:colOff>498143</xdr:colOff>
      <xdr:row>103</xdr:row>
      <xdr:rowOff>185209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FE69AC5-72A9-4728-B7F3-8335450984E5}"/>
            </a:ext>
          </a:extLst>
        </xdr:cNvPr>
        <xdr:cNvSpPr txBox="1"/>
      </xdr:nvSpPr>
      <xdr:spPr bwMode="auto">
        <a:xfrm>
          <a:off x="452438" y="28527376"/>
          <a:ext cx="3081799" cy="11615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(นายพงษ์เทพ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วิชัยกุล)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5"/>
  <sheetViews>
    <sheetView showGridLines="0" view="pageBreakPreview" topLeftCell="A43" zoomScale="90" zoomScaleNormal="100" zoomScaleSheetLayoutView="90" workbookViewId="0">
      <selection activeCell="G46" sqref="G46"/>
    </sheetView>
  </sheetViews>
  <sheetFormatPr defaultColWidth="10.7109375" defaultRowHeight="24" customHeight="1"/>
  <cols>
    <col min="1" max="1" width="42.42578125" style="9" customWidth="1"/>
    <col min="2" max="2" width="1.7109375" style="20" customWidth="1"/>
    <col min="3" max="3" width="9.28515625" style="9" customWidth="1"/>
    <col min="4" max="4" width="1.28515625" style="20" customWidth="1"/>
    <col min="5" max="5" width="14.7109375" style="20" customWidth="1"/>
    <col min="6" max="6" width="1.28515625" style="20" customWidth="1"/>
    <col min="7" max="7" width="14.7109375" style="20" customWidth="1"/>
    <col min="8" max="8" width="1.28515625" style="20" customWidth="1"/>
    <col min="9" max="9" width="14.7109375" style="20" customWidth="1"/>
    <col min="10" max="10" width="1.28515625" style="20" customWidth="1"/>
    <col min="11" max="11" width="14.7109375" style="20" customWidth="1"/>
    <col min="12" max="12" width="1.7109375" style="20" customWidth="1"/>
    <col min="13" max="13" width="12.28515625" style="20" bestFit="1" customWidth="1"/>
    <col min="14" max="14" width="11.28515625" style="20" bestFit="1" customWidth="1"/>
    <col min="15" max="15" width="13.28515625" style="20" bestFit="1" customWidth="1"/>
    <col min="16" max="16" width="11.28515625" style="20" bestFit="1" customWidth="1"/>
    <col min="17" max="16384" width="10.7109375" style="20"/>
  </cols>
  <sheetData>
    <row r="1" spans="1:11" s="47" customFormat="1" ht="24" customHeight="1">
      <c r="A1" s="10" t="s">
        <v>76</v>
      </c>
      <c r="B1" s="44"/>
      <c r="C1" s="45"/>
      <c r="D1" s="46"/>
      <c r="E1" s="46"/>
      <c r="F1" s="46"/>
      <c r="G1" s="46"/>
      <c r="H1" s="46"/>
      <c r="I1" s="46"/>
      <c r="J1" s="46"/>
      <c r="K1" s="46"/>
    </row>
    <row r="2" spans="1:11" s="47" customFormat="1" ht="24" customHeight="1">
      <c r="A2" s="18" t="s">
        <v>0</v>
      </c>
      <c r="B2" s="44"/>
      <c r="C2" s="45"/>
      <c r="D2" s="46"/>
      <c r="E2" s="44"/>
      <c r="F2" s="46"/>
      <c r="G2" s="44"/>
      <c r="H2" s="46"/>
      <c r="I2" s="44"/>
      <c r="J2" s="46"/>
      <c r="K2" s="44"/>
    </row>
    <row r="3" spans="1:11" s="47" customFormat="1" ht="24" customHeight="1">
      <c r="A3" s="48" t="s">
        <v>194</v>
      </c>
      <c r="B3" s="44"/>
      <c r="C3" s="45"/>
      <c r="D3" s="46"/>
      <c r="E3" s="44"/>
      <c r="F3" s="46"/>
      <c r="G3" s="44"/>
      <c r="H3" s="46"/>
      <c r="I3" s="44"/>
      <c r="J3" s="46"/>
      <c r="K3" s="44"/>
    </row>
    <row r="4" spans="1:11" s="49" customFormat="1" ht="24" customHeight="1">
      <c r="B4" s="48"/>
      <c r="C4" s="48"/>
      <c r="D4" s="48"/>
      <c r="E4" s="48"/>
      <c r="F4" s="48"/>
      <c r="G4" s="48"/>
      <c r="H4" s="48"/>
      <c r="I4" s="48"/>
      <c r="J4" s="48"/>
      <c r="K4" s="50" t="s">
        <v>37</v>
      </c>
    </row>
    <row r="5" spans="1:11" ht="24" customHeight="1">
      <c r="A5" s="45"/>
      <c r="B5" s="46"/>
      <c r="C5" s="45"/>
      <c r="D5" s="45"/>
      <c r="E5" s="183" t="s">
        <v>38</v>
      </c>
      <c r="F5" s="183"/>
      <c r="G5" s="183"/>
      <c r="H5" s="46"/>
      <c r="I5" s="183" t="s">
        <v>39</v>
      </c>
      <c r="J5" s="183"/>
      <c r="K5" s="183"/>
    </row>
    <row r="6" spans="1:11" ht="24" customHeight="1">
      <c r="C6" s="51" t="s">
        <v>1</v>
      </c>
      <c r="D6" s="5"/>
      <c r="E6" s="43" t="str">
        <f>"30 กันยายน 2565"</f>
        <v>30 กันยายน 2565</v>
      </c>
      <c r="F6" s="5"/>
      <c r="G6" s="43" t="str">
        <f>"31 ธันวาคม 2564"</f>
        <v>31 ธันวาคม 2564</v>
      </c>
      <c r="H6" s="52"/>
      <c r="I6" s="43" t="str">
        <f>"30 กันยายน 2565"</f>
        <v>30 กันยายน 2565</v>
      </c>
      <c r="J6" s="5"/>
      <c r="K6" s="43" t="str">
        <f>"31 ธันวาคม 2564"</f>
        <v>31 ธันวาคม 2564</v>
      </c>
    </row>
    <row r="7" spans="1:11" ht="24" customHeight="1">
      <c r="C7" s="53"/>
      <c r="D7" s="5"/>
      <c r="E7" s="34" t="s">
        <v>62</v>
      </c>
      <c r="F7" s="5"/>
      <c r="G7" s="34" t="s">
        <v>64</v>
      </c>
      <c r="H7" s="37"/>
      <c r="I7" s="34" t="s">
        <v>62</v>
      </c>
      <c r="J7" s="5"/>
      <c r="K7" s="34" t="s">
        <v>64</v>
      </c>
    </row>
    <row r="8" spans="1:11" ht="24" customHeight="1">
      <c r="C8" s="53"/>
      <c r="D8" s="5"/>
      <c r="E8" s="34" t="s">
        <v>63</v>
      </c>
      <c r="F8" s="5"/>
      <c r="G8" s="34"/>
      <c r="H8" s="37"/>
      <c r="I8" s="34" t="s">
        <v>63</v>
      </c>
      <c r="J8" s="5"/>
      <c r="K8" s="34"/>
    </row>
    <row r="9" spans="1:11" s="79" customFormat="1" ht="24" customHeight="1">
      <c r="A9" s="78" t="s">
        <v>2</v>
      </c>
      <c r="C9" s="80"/>
      <c r="E9" s="20"/>
      <c r="F9" s="20"/>
      <c r="G9" s="20"/>
      <c r="H9" s="20"/>
      <c r="I9" s="20"/>
    </row>
    <row r="10" spans="1:11" s="79" customFormat="1" ht="24" customHeight="1">
      <c r="A10" s="78" t="s">
        <v>3</v>
      </c>
      <c r="C10" s="81"/>
      <c r="E10" s="20"/>
      <c r="F10" s="20"/>
      <c r="G10" s="20"/>
      <c r="H10" s="20"/>
      <c r="I10" s="20"/>
    </row>
    <row r="11" spans="1:11" s="79" customFormat="1" ht="24" customHeight="1">
      <c r="A11" s="80" t="s">
        <v>4</v>
      </c>
      <c r="C11" s="81"/>
      <c r="D11" s="82"/>
      <c r="E11" s="143">
        <v>149614</v>
      </c>
      <c r="F11" s="143"/>
      <c r="G11" s="143">
        <v>147781</v>
      </c>
      <c r="H11" s="143"/>
      <c r="I11" s="143">
        <v>61460</v>
      </c>
      <c r="J11" s="108"/>
      <c r="K11" s="82">
        <v>72362</v>
      </c>
    </row>
    <row r="12" spans="1:11" s="79" customFormat="1" ht="24" customHeight="1">
      <c r="A12" s="83" t="s">
        <v>77</v>
      </c>
      <c r="C12" s="81" t="s">
        <v>164</v>
      </c>
      <c r="D12" s="82"/>
      <c r="E12" s="143">
        <v>4436</v>
      </c>
      <c r="F12" s="143"/>
      <c r="G12" s="143">
        <v>13281</v>
      </c>
      <c r="H12" s="143"/>
      <c r="I12" s="143">
        <v>6889</v>
      </c>
      <c r="J12" s="108"/>
      <c r="K12" s="82">
        <v>15480</v>
      </c>
    </row>
    <row r="13" spans="1:11" s="79" customFormat="1" ht="24" customHeight="1">
      <c r="A13" s="83" t="s">
        <v>78</v>
      </c>
      <c r="B13" s="84"/>
      <c r="C13" s="81">
        <v>5</v>
      </c>
      <c r="D13" s="82"/>
      <c r="E13" s="143">
        <v>331708</v>
      </c>
      <c r="F13" s="143"/>
      <c r="G13" s="143">
        <v>382805</v>
      </c>
      <c r="H13" s="143"/>
      <c r="I13" s="143">
        <v>158174</v>
      </c>
      <c r="J13" s="108"/>
      <c r="K13" s="82">
        <v>213555</v>
      </c>
    </row>
    <row r="14" spans="1:11" s="79" customFormat="1" ht="24" customHeight="1">
      <c r="A14" s="83" t="s">
        <v>209</v>
      </c>
      <c r="B14" s="84"/>
      <c r="C14" s="81"/>
      <c r="D14" s="82"/>
      <c r="E14" s="143">
        <v>28291</v>
      </c>
      <c r="F14" s="143"/>
      <c r="G14" s="143">
        <v>38715</v>
      </c>
      <c r="H14" s="143"/>
      <c r="I14" s="143">
        <v>28291</v>
      </c>
      <c r="J14" s="108"/>
      <c r="K14" s="82">
        <v>38715</v>
      </c>
    </row>
    <row r="15" spans="1:11" s="79" customFormat="1" ht="24" customHeight="1">
      <c r="A15" s="83" t="s">
        <v>124</v>
      </c>
      <c r="B15" s="84"/>
      <c r="C15" s="81"/>
      <c r="D15" s="82"/>
      <c r="E15" s="143">
        <v>9222</v>
      </c>
      <c r="F15" s="143"/>
      <c r="G15" s="143">
        <v>9076</v>
      </c>
      <c r="H15" s="143"/>
      <c r="I15" s="166" t="s">
        <v>202</v>
      </c>
      <c r="J15" s="108"/>
      <c r="K15" s="82">
        <v>0</v>
      </c>
    </row>
    <row r="16" spans="1:11" s="79" customFormat="1" ht="24" customHeight="1">
      <c r="A16" s="83" t="s">
        <v>106</v>
      </c>
      <c r="B16" s="84"/>
      <c r="C16" s="81"/>
      <c r="D16" s="82"/>
      <c r="E16" s="143">
        <v>73499</v>
      </c>
      <c r="F16" s="143"/>
      <c r="G16" s="143">
        <v>10139</v>
      </c>
      <c r="H16" s="143"/>
      <c r="I16" s="143">
        <v>69722</v>
      </c>
      <c r="J16" s="108"/>
      <c r="K16" s="82">
        <v>4207</v>
      </c>
    </row>
    <row r="17" spans="1:11" s="79" customFormat="1" ht="24" customHeight="1">
      <c r="A17" s="78" t="s">
        <v>5</v>
      </c>
      <c r="C17" s="81"/>
      <c r="D17" s="82"/>
      <c r="E17" s="109">
        <f>SUM(E11:E16)</f>
        <v>596770</v>
      </c>
      <c r="F17" s="143"/>
      <c r="G17" s="109">
        <f>SUM(G11:G16)</f>
        <v>601797</v>
      </c>
      <c r="H17" s="143"/>
      <c r="I17" s="109">
        <f>SUM(I11:I16)</f>
        <v>324536</v>
      </c>
      <c r="J17" s="108"/>
      <c r="K17" s="85">
        <f>SUM(K11:K16)</f>
        <v>344319</v>
      </c>
    </row>
    <row r="18" spans="1:11" s="79" customFormat="1" ht="24" customHeight="1">
      <c r="A18" s="78" t="s">
        <v>6</v>
      </c>
      <c r="C18" s="81"/>
      <c r="D18" s="82"/>
      <c r="E18" s="143"/>
      <c r="F18" s="143"/>
      <c r="G18" s="143"/>
      <c r="H18" s="143"/>
      <c r="I18" s="143"/>
      <c r="J18" s="108"/>
      <c r="K18" s="82"/>
    </row>
    <row r="19" spans="1:11" s="79" customFormat="1" ht="24" customHeight="1">
      <c r="A19" s="80" t="s">
        <v>67</v>
      </c>
      <c r="C19" s="81">
        <v>6</v>
      </c>
      <c r="D19" s="82"/>
      <c r="E19" s="143">
        <v>97822</v>
      </c>
      <c r="F19" s="143"/>
      <c r="G19" s="143">
        <v>97223</v>
      </c>
      <c r="H19" s="143"/>
      <c r="I19" s="143">
        <v>86841</v>
      </c>
      <c r="J19" s="108"/>
      <c r="K19" s="82">
        <v>87584</v>
      </c>
    </row>
    <row r="20" spans="1:11" s="79" customFormat="1" ht="24" customHeight="1">
      <c r="A20" s="80" t="s">
        <v>79</v>
      </c>
      <c r="C20" s="81">
        <v>7</v>
      </c>
      <c r="D20" s="82"/>
      <c r="E20" s="143">
        <v>252154</v>
      </c>
      <c r="F20" s="143"/>
      <c r="G20" s="143">
        <v>7953</v>
      </c>
      <c r="H20" s="143"/>
      <c r="I20" s="143">
        <v>250189</v>
      </c>
      <c r="J20" s="108"/>
      <c r="K20" s="82">
        <v>5100</v>
      </c>
    </row>
    <row r="21" spans="1:11" s="79" customFormat="1" ht="24" customHeight="1">
      <c r="A21" s="80" t="s">
        <v>7</v>
      </c>
      <c r="C21" s="81">
        <v>8</v>
      </c>
      <c r="D21" s="82"/>
      <c r="E21" s="143">
        <v>0</v>
      </c>
      <c r="F21" s="143"/>
      <c r="G21" s="143">
        <v>0</v>
      </c>
      <c r="H21" s="143"/>
      <c r="I21" s="143">
        <v>134119</v>
      </c>
      <c r="J21" s="108"/>
      <c r="K21" s="82">
        <v>134319</v>
      </c>
    </row>
    <row r="22" spans="1:11" s="79" customFormat="1" ht="24" customHeight="1">
      <c r="A22" s="155" t="s">
        <v>165</v>
      </c>
      <c r="C22" s="81">
        <v>3</v>
      </c>
      <c r="D22" s="82"/>
      <c r="E22" s="166" t="s">
        <v>202</v>
      </c>
      <c r="F22" s="143"/>
      <c r="G22" s="143">
        <v>0</v>
      </c>
      <c r="H22" s="143"/>
      <c r="I22" s="143">
        <v>10000</v>
      </c>
      <c r="J22" s="108"/>
      <c r="K22" s="82">
        <v>20000</v>
      </c>
    </row>
    <row r="23" spans="1:11" s="79" customFormat="1" ht="24" customHeight="1">
      <c r="A23" s="80" t="s">
        <v>80</v>
      </c>
      <c r="C23" s="81"/>
      <c r="D23" s="82"/>
      <c r="E23" s="143">
        <v>69577</v>
      </c>
      <c r="F23" s="143"/>
      <c r="G23" s="143">
        <v>69795</v>
      </c>
      <c r="H23" s="143"/>
      <c r="I23" s="143">
        <v>69577</v>
      </c>
      <c r="J23" s="108"/>
      <c r="K23" s="82">
        <v>69795</v>
      </c>
    </row>
    <row r="24" spans="1:11" s="79" customFormat="1" ht="24" customHeight="1">
      <c r="A24" s="80" t="s">
        <v>68</v>
      </c>
      <c r="C24" s="81">
        <v>9</v>
      </c>
      <c r="D24" s="82"/>
      <c r="E24" s="143">
        <v>182275</v>
      </c>
      <c r="F24" s="143"/>
      <c r="G24" s="143">
        <v>178832</v>
      </c>
      <c r="H24" s="143"/>
      <c r="I24" s="143">
        <v>152503</v>
      </c>
      <c r="J24" s="108"/>
      <c r="K24" s="82">
        <v>148130</v>
      </c>
    </row>
    <row r="25" spans="1:11" s="79" customFormat="1" ht="24" customHeight="1">
      <c r="A25" s="80" t="s">
        <v>138</v>
      </c>
      <c r="C25" s="81"/>
      <c r="D25" s="82"/>
      <c r="E25" s="143">
        <v>87634</v>
      </c>
      <c r="F25" s="143"/>
      <c r="G25" s="143">
        <v>50554</v>
      </c>
      <c r="H25" s="143"/>
      <c r="I25" s="143">
        <v>43643</v>
      </c>
      <c r="J25" s="108"/>
      <c r="K25" s="82">
        <v>40014</v>
      </c>
    </row>
    <row r="26" spans="1:11" s="79" customFormat="1" ht="24" customHeight="1">
      <c r="A26" s="80" t="s">
        <v>36</v>
      </c>
      <c r="C26" s="81"/>
      <c r="D26" s="82"/>
      <c r="E26" s="143">
        <v>27958</v>
      </c>
      <c r="F26" s="143"/>
      <c r="G26" s="143">
        <v>26826</v>
      </c>
      <c r="H26" s="143"/>
      <c r="I26" s="143">
        <v>2433</v>
      </c>
      <c r="J26" s="82"/>
      <c r="K26" s="82">
        <v>2897</v>
      </c>
    </row>
    <row r="27" spans="1:11" s="79" customFormat="1" ht="24" customHeight="1">
      <c r="A27" s="80" t="s">
        <v>129</v>
      </c>
      <c r="C27" s="81"/>
      <c r="D27" s="82"/>
      <c r="E27" s="143">
        <v>2253</v>
      </c>
      <c r="F27" s="143"/>
      <c r="G27" s="143">
        <v>2253</v>
      </c>
      <c r="H27" s="143"/>
      <c r="I27" s="166" t="s">
        <v>202</v>
      </c>
      <c r="J27" s="82"/>
      <c r="K27" s="82">
        <v>0</v>
      </c>
    </row>
    <row r="28" spans="1:11" s="79" customFormat="1" ht="24" customHeight="1">
      <c r="A28" s="80" t="s">
        <v>81</v>
      </c>
      <c r="C28" s="81"/>
      <c r="D28" s="82"/>
      <c r="E28" s="143">
        <v>5559</v>
      </c>
      <c r="F28" s="143"/>
      <c r="G28" s="143">
        <v>10187</v>
      </c>
      <c r="H28" s="143"/>
      <c r="I28" s="143">
        <v>5559</v>
      </c>
      <c r="J28" s="82"/>
      <c r="K28" s="82">
        <v>10187</v>
      </c>
    </row>
    <row r="29" spans="1:11" s="79" customFormat="1" ht="24" customHeight="1">
      <c r="A29" s="80" t="s">
        <v>40</v>
      </c>
      <c r="C29" s="81"/>
      <c r="D29" s="82"/>
      <c r="E29" s="143">
        <v>6124</v>
      </c>
      <c r="F29" s="143"/>
      <c r="G29" s="143">
        <v>5264</v>
      </c>
      <c r="H29" s="143"/>
      <c r="I29" s="143">
        <v>5000</v>
      </c>
      <c r="J29" s="82"/>
      <c r="K29" s="82">
        <v>4321</v>
      </c>
    </row>
    <row r="30" spans="1:11" s="79" customFormat="1" ht="24" customHeight="1">
      <c r="A30" s="80" t="s">
        <v>8</v>
      </c>
      <c r="C30" s="81"/>
      <c r="D30" s="82"/>
      <c r="E30" s="141">
        <v>22040</v>
      </c>
      <c r="F30" s="143"/>
      <c r="G30" s="141">
        <v>1842</v>
      </c>
      <c r="H30" s="143"/>
      <c r="I30" s="141">
        <v>21674</v>
      </c>
      <c r="J30" s="82"/>
      <c r="K30" s="86">
        <v>1415</v>
      </c>
    </row>
    <row r="31" spans="1:11" s="79" customFormat="1" ht="24" customHeight="1">
      <c r="A31" s="78" t="s">
        <v>9</v>
      </c>
      <c r="C31" s="81"/>
      <c r="D31" s="82"/>
      <c r="E31" s="143">
        <f>SUM(E19:E30)</f>
        <v>753396</v>
      </c>
      <c r="F31" s="143"/>
      <c r="G31" s="143">
        <f>SUM(G19:G30)</f>
        <v>450729</v>
      </c>
      <c r="H31" s="143"/>
      <c r="I31" s="143">
        <f>SUM(I19:I30)</f>
        <v>781538</v>
      </c>
      <c r="J31" s="82"/>
      <c r="K31" s="82">
        <f>SUM(K19:K30)</f>
        <v>523762</v>
      </c>
    </row>
    <row r="32" spans="1:11" s="79" customFormat="1" ht="24" customHeight="1" thickBot="1">
      <c r="A32" s="78" t="s">
        <v>10</v>
      </c>
      <c r="C32" s="80"/>
      <c r="D32" s="82"/>
      <c r="E32" s="150">
        <f>E31+E17</f>
        <v>1350166</v>
      </c>
      <c r="F32" s="143"/>
      <c r="G32" s="150">
        <f>G31+G17</f>
        <v>1052526</v>
      </c>
      <c r="H32" s="143"/>
      <c r="I32" s="150">
        <f>I31+I17</f>
        <v>1106074</v>
      </c>
      <c r="J32" s="82"/>
      <c r="K32" s="87">
        <f>K31+K17</f>
        <v>868081</v>
      </c>
    </row>
    <row r="33" spans="1:12" s="79" customFormat="1" ht="24" customHeight="1" thickTop="1">
      <c r="A33" s="78"/>
      <c r="C33" s="80"/>
      <c r="D33" s="82"/>
      <c r="E33" s="14"/>
      <c r="F33" s="143"/>
      <c r="G33" s="14"/>
      <c r="H33" s="143"/>
      <c r="I33" s="14"/>
      <c r="J33" s="82"/>
      <c r="K33" s="88"/>
    </row>
    <row r="34" spans="1:12" ht="24" customHeight="1">
      <c r="A34" s="9" t="s">
        <v>193</v>
      </c>
      <c r="B34" s="27"/>
      <c r="C34" s="54"/>
    </row>
    <row r="35" spans="1:12" ht="24" customHeight="1">
      <c r="C35" s="38"/>
    </row>
    <row r="36" spans="1:12" s="47" customFormat="1" ht="21.75" customHeight="1">
      <c r="A36" s="10" t="s">
        <v>76</v>
      </c>
      <c r="B36" s="44"/>
      <c r="C36" s="45"/>
      <c r="D36" s="46"/>
      <c r="E36" s="46"/>
      <c r="F36" s="46"/>
      <c r="G36" s="46"/>
      <c r="H36" s="46"/>
      <c r="I36" s="46"/>
      <c r="J36" s="46"/>
      <c r="K36" s="46"/>
    </row>
    <row r="37" spans="1:12" s="47" customFormat="1" ht="21.75" customHeight="1">
      <c r="A37" s="55" t="s">
        <v>11</v>
      </c>
      <c r="B37" s="44"/>
      <c r="C37" s="45"/>
      <c r="D37" s="46"/>
      <c r="E37" s="44"/>
      <c r="F37" s="46"/>
      <c r="G37" s="44"/>
      <c r="H37" s="46"/>
      <c r="I37" s="44"/>
      <c r="J37" s="46"/>
      <c r="K37" s="44"/>
    </row>
    <row r="38" spans="1:12" s="49" customFormat="1" ht="21.75" customHeight="1">
      <c r="A38" s="48" t="s">
        <v>194</v>
      </c>
      <c r="B38" s="48"/>
      <c r="C38" s="48"/>
      <c r="D38" s="48"/>
      <c r="E38" s="48"/>
      <c r="F38" s="48"/>
      <c r="G38" s="48"/>
      <c r="H38" s="48"/>
      <c r="I38" s="48"/>
      <c r="J38" s="48"/>
    </row>
    <row r="39" spans="1:12" s="49" customFormat="1" ht="21.75" customHeight="1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50" t="s">
        <v>37</v>
      </c>
    </row>
    <row r="40" spans="1:12" ht="21.75" customHeight="1">
      <c r="A40" s="45"/>
      <c r="B40" s="46"/>
      <c r="C40" s="45"/>
      <c r="D40" s="45"/>
      <c r="E40" s="183" t="s">
        <v>38</v>
      </c>
      <c r="F40" s="183"/>
      <c r="G40" s="183"/>
      <c r="H40" s="46"/>
      <c r="I40" s="183" t="s">
        <v>39</v>
      </c>
      <c r="J40" s="183"/>
      <c r="K40" s="183"/>
    </row>
    <row r="41" spans="1:12" ht="21.75" customHeight="1">
      <c r="C41" s="51" t="s">
        <v>1</v>
      </c>
      <c r="D41" s="5"/>
      <c r="E41" s="43" t="str">
        <f>"30 กันยายน 2565"</f>
        <v>30 กันยายน 2565</v>
      </c>
      <c r="F41" s="5"/>
      <c r="G41" s="43" t="str">
        <f>"31 ธันวาคม 2564"</f>
        <v>31 ธันวาคม 2564</v>
      </c>
      <c r="H41" s="52"/>
      <c r="I41" s="43" t="str">
        <f>"30 กันยายน 2565"</f>
        <v>30 กันยายน 2565</v>
      </c>
      <c r="J41" s="5"/>
      <c r="K41" s="43" t="str">
        <f>"31 ธันวาคม 2564"</f>
        <v>31 ธันวาคม 2564</v>
      </c>
    </row>
    <row r="42" spans="1:12" ht="21.75" customHeight="1">
      <c r="C42" s="53"/>
      <c r="D42" s="5"/>
      <c r="E42" s="34" t="s">
        <v>62</v>
      </c>
      <c r="F42" s="5"/>
      <c r="G42" s="34" t="s">
        <v>64</v>
      </c>
      <c r="H42" s="37"/>
      <c r="I42" s="34" t="s">
        <v>62</v>
      </c>
      <c r="J42" s="5"/>
      <c r="K42" s="34" t="s">
        <v>64</v>
      </c>
    </row>
    <row r="43" spans="1:12" ht="21.75" customHeight="1">
      <c r="C43" s="53"/>
      <c r="D43" s="5"/>
      <c r="E43" s="34" t="s">
        <v>63</v>
      </c>
      <c r="F43" s="5"/>
      <c r="G43" s="34"/>
      <c r="H43" s="37"/>
      <c r="I43" s="34" t="s">
        <v>63</v>
      </c>
      <c r="J43" s="5"/>
      <c r="K43" s="34"/>
    </row>
    <row r="44" spans="1:12" s="79" customFormat="1" ht="21.75" customHeight="1">
      <c r="A44" s="78" t="s">
        <v>12</v>
      </c>
      <c r="C44" s="80"/>
      <c r="E44" s="20"/>
      <c r="F44" s="20"/>
      <c r="G44" s="20"/>
      <c r="H44" s="20"/>
      <c r="I44" s="20"/>
    </row>
    <row r="45" spans="1:12" s="79" customFormat="1" ht="21.75" customHeight="1">
      <c r="A45" s="78" t="s">
        <v>13</v>
      </c>
      <c r="C45" s="80"/>
      <c r="E45" s="20"/>
      <c r="F45" s="20"/>
      <c r="G45" s="20"/>
      <c r="H45" s="20"/>
      <c r="I45" s="20"/>
    </row>
    <row r="46" spans="1:12" s="79" customFormat="1" ht="21.75" customHeight="1">
      <c r="A46" s="80" t="s">
        <v>105</v>
      </c>
      <c r="C46" s="81">
        <v>10</v>
      </c>
      <c r="E46" s="20">
        <v>228639</v>
      </c>
      <c r="F46" s="20"/>
      <c r="G46" s="20">
        <v>195013</v>
      </c>
      <c r="H46" s="20"/>
      <c r="I46" s="20">
        <v>204000</v>
      </c>
      <c r="K46" s="79">
        <v>190000</v>
      </c>
    </row>
    <row r="47" spans="1:12" s="79" customFormat="1" ht="21.75" customHeight="1">
      <c r="A47" s="83" t="s">
        <v>96</v>
      </c>
      <c r="B47" s="84"/>
      <c r="C47" s="81">
        <v>3</v>
      </c>
      <c r="D47" s="89"/>
      <c r="E47" s="140">
        <v>339</v>
      </c>
      <c r="F47" s="140"/>
      <c r="G47" s="140">
        <v>3760</v>
      </c>
      <c r="H47" s="140"/>
      <c r="I47" s="140">
        <v>2608</v>
      </c>
      <c r="J47" s="89"/>
      <c r="K47" s="89">
        <v>12110</v>
      </c>
      <c r="L47" s="90"/>
    </row>
    <row r="48" spans="1:12" s="79" customFormat="1" ht="21.75" customHeight="1">
      <c r="A48" s="83" t="s">
        <v>146</v>
      </c>
      <c r="B48" s="84"/>
      <c r="C48" s="81">
        <v>11</v>
      </c>
      <c r="D48" s="89"/>
      <c r="E48" s="140">
        <v>215596</v>
      </c>
      <c r="F48" s="140"/>
      <c r="G48" s="140">
        <v>239165</v>
      </c>
      <c r="H48" s="140"/>
      <c r="I48" s="140">
        <v>64866</v>
      </c>
      <c r="J48" s="89"/>
      <c r="K48" s="89">
        <v>123206</v>
      </c>
    </row>
    <row r="49" spans="1:11" s="79" customFormat="1" ht="21.75" customHeight="1">
      <c r="A49" s="83" t="s">
        <v>225</v>
      </c>
      <c r="B49" s="84"/>
      <c r="C49" s="81"/>
      <c r="D49" s="89"/>
      <c r="E49" s="140"/>
      <c r="F49" s="140"/>
      <c r="G49" s="140"/>
      <c r="H49" s="140"/>
      <c r="I49" s="140"/>
      <c r="J49" s="89"/>
      <c r="K49" s="89"/>
    </row>
    <row r="50" spans="1:11" s="79" customFormat="1" ht="21.75" customHeight="1">
      <c r="A50" s="83" t="s">
        <v>226</v>
      </c>
      <c r="B50" s="81"/>
      <c r="C50" s="81">
        <v>12</v>
      </c>
      <c r="D50" s="89"/>
      <c r="E50" s="140">
        <v>29633</v>
      </c>
      <c r="F50" s="140"/>
      <c r="G50" s="140">
        <v>24421</v>
      </c>
      <c r="H50" s="140"/>
      <c r="I50" s="140">
        <v>29633</v>
      </c>
      <c r="J50" s="89"/>
      <c r="K50" s="89">
        <v>24421</v>
      </c>
    </row>
    <row r="51" spans="1:11" s="79" customFormat="1" ht="21.75" customHeight="1">
      <c r="A51" s="83" t="s">
        <v>227</v>
      </c>
      <c r="B51" s="81"/>
      <c r="C51" s="81"/>
      <c r="D51" s="89"/>
      <c r="E51" s="140">
        <v>25807</v>
      </c>
      <c r="F51" s="140"/>
      <c r="G51" s="140">
        <v>16124</v>
      </c>
      <c r="H51" s="140"/>
      <c r="I51" s="140">
        <v>11380</v>
      </c>
      <c r="J51" s="89"/>
      <c r="K51" s="89">
        <v>8770</v>
      </c>
    </row>
    <row r="52" spans="1:11" s="79" customFormat="1" ht="21.75" customHeight="1">
      <c r="A52" s="80" t="s">
        <v>107</v>
      </c>
      <c r="B52" s="81"/>
      <c r="C52" s="81"/>
      <c r="D52" s="89"/>
      <c r="E52" s="140">
        <v>11626</v>
      </c>
      <c r="F52" s="140"/>
      <c r="G52" s="140">
        <v>22855</v>
      </c>
      <c r="H52" s="140"/>
      <c r="I52" s="143">
        <v>12529</v>
      </c>
      <c r="J52" s="82"/>
      <c r="K52" s="82">
        <v>7351</v>
      </c>
    </row>
    <row r="53" spans="1:11" s="79" customFormat="1" ht="21.75" customHeight="1">
      <c r="A53" s="78" t="s">
        <v>14</v>
      </c>
      <c r="C53" s="81"/>
      <c r="D53" s="89"/>
      <c r="E53" s="146">
        <f>SUM(E46:E52)</f>
        <v>511640</v>
      </c>
      <c r="F53" s="140"/>
      <c r="G53" s="146">
        <f>SUM(G46:G52)</f>
        <v>501338</v>
      </c>
      <c r="H53" s="140"/>
      <c r="I53" s="146">
        <f>SUM(I46:I52)</f>
        <v>325016</v>
      </c>
      <c r="J53" s="89"/>
      <c r="K53" s="91">
        <f>SUM(K46:K52)</f>
        <v>365858</v>
      </c>
    </row>
    <row r="54" spans="1:11" s="79" customFormat="1" ht="21.75" customHeight="1">
      <c r="A54" s="78" t="s">
        <v>15</v>
      </c>
      <c r="C54" s="81"/>
      <c r="D54" s="89"/>
      <c r="E54" s="140"/>
      <c r="F54" s="140"/>
      <c r="G54" s="140"/>
      <c r="H54" s="140"/>
      <c r="I54" s="140"/>
      <c r="J54" s="89"/>
      <c r="K54" s="89"/>
    </row>
    <row r="55" spans="1:11" s="79" customFormat="1" ht="21.75" customHeight="1">
      <c r="A55" s="80" t="s">
        <v>149</v>
      </c>
      <c r="C55" s="81"/>
      <c r="D55" s="89"/>
      <c r="E55" s="20"/>
      <c r="F55" s="20"/>
      <c r="G55" s="20"/>
      <c r="H55" s="20"/>
      <c r="I55" s="20"/>
    </row>
    <row r="56" spans="1:11" s="79" customFormat="1" ht="21.75" customHeight="1">
      <c r="A56" s="80" t="s">
        <v>148</v>
      </c>
      <c r="C56" s="81">
        <v>12</v>
      </c>
      <c r="D56" s="89"/>
      <c r="E56" s="143">
        <v>62161</v>
      </c>
      <c r="F56" s="140"/>
      <c r="G56" s="143">
        <v>68650</v>
      </c>
      <c r="H56" s="140"/>
      <c r="I56" s="143">
        <v>62161</v>
      </c>
      <c r="J56" s="82"/>
      <c r="K56" s="82">
        <v>68650</v>
      </c>
    </row>
    <row r="57" spans="1:11" s="79" customFormat="1" ht="21.75" customHeight="1">
      <c r="A57" s="80" t="s">
        <v>190</v>
      </c>
      <c r="C57" s="81">
        <v>3</v>
      </c>
      <c r="D57" s="89"/>
      <c r="E57" s="143">
        <v>10000</v>
      </c>
      <c r="F57" s="140"/>
      <c r="G57" s="143">
        <v>0</v>
      </c>
      <c r="H57" s="140"/>
      <c r="I57" s="143">
        <v>0</v>
      </c>
      <c r="J57" s="82"/>
      <c r="K57" s="82">
        <v>0</v>
      </c>
    </row>
    <row r="58" spans="1:11" s="79" customFormat="1" ht="21.75" customHeight="1">
      <c r="A58" s="80" t="s">
        <v>139</v>
      </c>
      <c r="C58" s="81"/>
      <c r="D58" s="89"/>
      <c r="E58" s="20"/>
      <c r="F58" s="20"/>
      <c r="G58" s="20"/>
      <c r="H58" s="20"/>
      <c r="I58" s="20"/>
    </row>
    <row r="59" spans="1:11" s="79" customFormat="1" ht="21.75" customHeight="1">
      <c r="A59" s="80" t="s">
        <v>140</v>
      </c>
      <c r="C59" s="81"/>
      <c r="D59" s="89"/>
      <c r="E59" s="143">
        <v>55507</v>
      </c>
      <c r="F59" s="140"/>
      <c r="G59" s="143">
        <v>30425</v>
      </c>
      <c r="H59" s="140"/>
      <c r="I59" s="143">
        <v>25527</v>
      </c>
      <c r="J59" s="82"/>
      <c r="K59" s="82">
        <v>26264</v>
      </c>
    </row>
    <row r="60" spans="1:11" s="79" customFormat="1" ht="21.75" customHeight="1">
      <c r="A60" s="80" t="s">
        <v>123</v>
      </c>
      <c r="C60" s="81"/>
      <c r="D60" s="89"/>
      <c r="E60" s="140">
        <v>314</v>
      </c>
      <c r="F60" s="140"/>
      <c r="G60" s="140">
        <v>287</v>
      </c>
      <c r="H60" s="140"/>
      <c r="I60" s="166" t="s">
        <v>202</v>
      </c>
      <c r="J60" s="82"/>
      <c r="K60" s="82">
        <v>0</v>
      </c>
    </row>
    <row r="61" spans="1:11" s="79" customFormat="1" ht="21.75" customHeight="1">
      <c r="A61" s="80" t="s">
        <v>97</v>
      </c>
      <c r="C61" s="81"/>
      <c r="D61" s="89"/>
      <c r="E61" s="140">
        <v>18058</v>
      </c>
      <c r="F61" s="140"/>
      <c r="G61" s="140">
        <v>15517</v>
      </c>
      <c r="H61" s="140"/>
      <c r="I61" s="143">
        <v>17570</v>
      </c>
      <c r="J61" s="82"/>
      <c r="K61" s="82">
        <v>15173</v>
      </c>
    </row>
    <row r="62" spans="1:11" s="79" customFormat="1" ht="21.75" customHeight="1">
      <c r="A62" s="80" t="s">
        <v>72</v>
      </c>
      <c r="C62" s="81"/>
      <c r="D62" s="89"/>
      <c r="E62" s="168">
        <v>999</v>
      </c>
      <c r="F62" s="140"/>
      <c r="G62" s="168">
        <v>1141</v>
      </c>
      <c r="H62" s="140"/>
      <c r="I62" s="141">
        <v>999</v>
      </c>
      <c r="J62" s="82"/>
      <c r="K62" s="86">
        <v>1141</v>
      </c>
    </row>
    <row r="63" spans="1:11" s="79" customFormat="1" ht="21.75" customHeight="1">
      <c r="A63" s="78" t="s">
        <v>16</v>
      </c>
      <c r="C63" s="81"/>
      <c r="D63" s="89"/>
      <c r="E63" s="140">
        <f>SUM(E56:E62)</f>
        <v>147039</v>
      </c>
      <c r="F63" s="140"/>
      <c r="G63" s="140">
        <f>SUM(G56:G62)</f>
        <v>116020</v>
      </c>
      <c r="H63" s="140"/>
      <c r="I63" s="140">
        <f>SUM(I56:I62)</f>
        <v>106257</v>
      </c>
      <c r="J63" s="89"/>
      <c r="K63" s="89">
        <f>SUM(K56:K62)</f>
        <v>111228</v>
      </c>
    </row>
    <row r="64" spans="1:11" s="79" customFormat="1" ht="21.75" customHeight="1">
      <c r="A64" s="78" t="s">
        <v>17</v>
      </c>
      <c r="C64" s="80"/>
      <c r="D64" s="89"/>
      <c r="E64" s="146">
        <f>E63+E53</f>
        <v>658679</v>
      </c>
      <c r="F64" s="140"/>
      <c r="G64" s="146">
        <f>G63+G53</f>
        <v>617358</v>
      </c>
      <c r="H64" s="140"/>
      <c r="I64" s="146">
        <f>I63+I53</f>
        <v>431273</v>
      </c>
      <c r="J64" s="89"/>
      <c r="K64" s="91">
        <f>K63+K53</f>
        <v>477086</v>
      </c>
    </row>
    <row r="65" spans="1:12" ht="21.75" customHeight="1">
      <c r="A65" s="6"/>
      <c r="D65" s="25"/>
      <c r="E65" s="25"/>
      <c r="F65" s="25"/>
      <c r="G65" s="25"/>
      <c r="H65" s="25"/>
      <c r="I65" s="25"/>
      <c r="J65" s="25"/>
      <c r="K65" s="25"/>
      <c r="L65" s="25"/>
    </row>
    <row r="66" spans="1:12" ht="24" customHeight="1">
      <c r="A66" s="9" t="s">
        <v>193</v>
      </c>
      <c r="B66" s="27"/>
      <c r="C66" s="54"/>
    </row>
    <row r="67" spans="1:12" ht="24" customHeight="1">
      <c r="C67" s="38"/>
    </row>
    <row r="68" spans="1:12" s="47" customFormat="1" ht="21.75" customHeight="1">
      <c r="A68" s="10" t="s">
        <v>76</v>
      </c>
      <c r="B68" s="44"/>
      <c r="C68" s="45"/>
      <c r="D68" s="46"/>
      <c r="E68" s="46"/>
      <c r="F68" s="46"/>
      <c r="G68" s="46"/>
      <c r="H68" s="46"/>
      <c r="I68" s="46"/>
      <c r="J68" s="46"/>
      <c r="K68" s="46"/>
    </row>
    <row r="69" spans="1:12" s="47" customFormat="1" ht="21.75" customHeight="1">
      <c r="A69" s="55" t="s">
        <v>11</v>
      </c>
      <c r="B69" s="44"/>
      <c r="C69" s="45"/>
      <c r="D69" s="46"/>
      <c r="E69" s="44"/>
      <c r="F69" s="46"/>
      <c r="G69" s="44"/>
      <c r="H69" s="46"/>
      <c r="I69" s="44"/>
      <c r="J69" s="46"/>
      <c r="K69" s="44"/>
    </row>
    <row r="70" spans="1:12" s="49" customFormat="1" ht="21.75" customHeight="1">
      <c r="A70" s="48" t="s">
        <v>194</v>
      </c>
      <c r="B70" s="48"/>
      <c r="C70" s="48"/>
      <c r="D70" s="48"/>
      <c r="E70" s="48"/>
      <c r="F70" s="48"/>
      <c r="G70" s="48"/>
      <c r="H70" s="48"/>
      <c r="I70" s="48"/>
      <c r="J70" s="48"/>
    </row>
    <row r="71" spans="1:12" s="49" customFormat="1" ht="21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50" t="s">
        <v>37</v>
      </c>
    </row>
    <row r="72" spans="1:12" ht="21.75" customHeight="1">
      <c r="A72" s="45"/>
      <c r="B72" s="46"/>
      <c r="C72" s="45"/>
      <c r="D72" s="45"/>
      <c r="E72" s="183" t="s">
        <v>38</v>
      </c>
      <c r="F72" s="183"/>
      <c r="G72" s="183"/>
      <c r="H72" s="46"/>
      <c r="I72" s="183" t="s">
        <v>39</v>
      </c>
      <c r="J72" s="183"/>
      <c r="K72" s="183"/>
    </row>
    <row r="73" spans="1:12" ht="21.75" customHeight="1">
      <c r="C73" s="51" t="s">
        <v>1</v>
      </c>
      <c r="D73" s="5"/>
      <c r="E73" s="43" t="str">
        <f>"30 กันยายน 2565"</f>
        <v>30 กันยายน 2565</v>
      </c>
      <c r="F73" s="5"/>
      <c r="G73" s="43" t="str">
        <f>"31 ธันวาคม 2564"</f>
        <v>31 ธันวาคม 2564</v>
      </c>
      <c r="H73" s="52"/>
      <c r="I73" s="43" t="str">
        <f>"30 กันยายน 2565"</f>
        <v>30 กันยายน 2565</v>
      </c>
      <c r="J73" s="5"/>
      <c r="K73" s="43" t="str">
        <f>"31 ธันวาคม 2564"</f>
        <v>31 ธันวาคม 2564</v>
      </c>
    </row>
    <row r="74" spans="1:12" ht="21.75" customHeight="1">
      <c r="C74" s="53"/>
      <c r="D74" s="5"/>
      <c r="E74" s="34" t="s">
        <v>62</v>
      </c>
      <c r="F74" s="5"/>
      <c r="G74" s="34" t="s">
        <v>64</v>
      </c>
      <c r="H74" s="37"/>
      <c r="I74" s="34" t="s">
        <v>62</v>
      </c>
      <c r="J74" s="5"/>
      <c r="K74" s="34" t="s">
        <v>64</v>
      </c>
    </row>
    <row r="75" spans="1:12" ht="21.75" customHeight="1">
      <c r="C75" s="53"/>
      <c r="D75" s="5"/>
      <c r="E75" s="34" t="s">
        <v>63</v>
      </c>
      <c r="F75" s="5"/>
      <c r="G75" s="34"/>
      <c r="H75" s="37"/>
      <c r="I75" s="34" t="s">
        <v>63</v>
      </c>
      <c r="J75" s="5"/>
      <c r="K75" s="34"/>
    </row>
    <row r="76" spans="1:12" s="79" customFormat="1" ht="21.75" customHeight="1">
      <c r="A76" s="78" t="s">
        <v>18</v>
      </c>
      <c r="C76" s="80"/>
      <c r="D76" s="93"/>
      <c r="E76" s="37"/>
      <c r="F76" s="37"/>
      <c r="G76" s="37"/>
      <c r="H76" s="37"/>
      <c r="I76" s="37"/>
      <c r="J76" s="93"/>
      <c r="K76" s="93"/>
    </row>
    <row r="77" spans="1:12" s="79" customFormat="1" ht="21.75" customHeight="1">
      <c r="A77" s="80" t="s">
        <v>19</v>
      </c>
      <c r="C77" s="81">
        <v>14</v>
      </c>
      <c r="D77" s="93"/>
      <c r="E77" s="37"/>
      <c r="F77" s="37"/>
      <c r="G77" s="37"/>
      <c r="H77" s="37"/>
      <c r="I77" s="37"/>
      <c r="J77" s="93"/>
      <c r="K77" s="93"/>
    </row>
    <row r="78" spans="1:12" s="79" customFormat="1" ht="21.75" customHeight="1">
      <c r="A78" s="94" t="s">
        <v>20</v>
      </c>
      <c r="B78" s="84"/>
      <c r="C78" s="81"/>
      <c r="D78" s="93"/>
      <c r="E78" s="37"/>
      <c r="F78" s="37"/>
      <c r="G78" s="37"/>
      <c r="H78" s="37"/>
      <c r="I78" s="37"/>
      <c r="J78" s="93"/>
      <c r="K78" s="93"/>
    </row>
    <row r="79" spans="1:12" s="79" customFormat="1" ht="21.75" customHeight="1">
      <c r="A79" s="110" t="s">
        <v>161</v>
      </c>
      <c r="B79" s="84"/>
      <c r="C79" s="81"/>
      <c r="D79" s="93"/>
      <c r="E79" s="37"/>
      <c r="F79" s="37"/>
      <c r="G79" s="37"/>
      <c r="H79" s="37"/>
      <c r="I79" s="37"/>
      <c r="J79" s="93"/>
      <c r="K79" s="93"/>
    </row>
    <row r="80" spans="1:12" s="79" customFormat="1" ht="21.75" customHeight="1">
      <c r="A80" s="110" t="s">
        <v>159</v>
      </c>
      <c r="B80" s="84"/>
      <c r="C80" s="81"/>
      <c r="D80" s="93"/>
      <c r="E80" s="37"/>
      <c r="F80" s="37"/>
      <c r="G80" s="37"/>
      <c r="H80" s="37"/>
      <c r="I80" s="37"/>
      <c r="J80" s="93"/>
      <c r="K80" s="93"/>
    </row>
    <row r="81" spans="1:22" s="79" customFormat="1" ht="21.75" customHeight="1" thickBot="1">
      <c r="A81" s="110" t="s">
        <v>158</v>
      </c>
      <c r="B81" s="95"/>
      <c r="C81" s="81"/>
      <c r="D81" s="93"/>
      <c r="E81" s="151">
        <v>134668</v>
      </c>
      <c r="F81" s="37"/>
      <c r="G81" s="151">
        <v>124788</v>
      </c>
      <c r="H81" s="37"/>
      <c r="I81" s="151">
        <v>134668</v>
      </c>
      <c r="J81" s="93"/>
      <c r="K81" s="96">
        <v>124788</v>
      </c>
    </row>
    <row r="82" spans="1:22" s="79" customFormat="1" ht="21.75" customHeight="1" thickTop="1">
      <c r="A82" s="110" t="s">
        <v>116</v>
      </c>
      <c r="B82" s="84"/>
      <c r="C82" s="81"/>
      <c r="D82" s="93"/>
      <c r="E82" s="37"/>
      <c r="F82" s="37"/>
      <c r="G82" s="37"/>
      <c r="H82" s="37"/>
      <c r="I82" s="37"/>
      <c r="J82" s="93"/>
      <c r="K82" s="93"/>
    </row>
    <row r="83" spans="1:22" s="79" customFormat="1" ht="21.75" customHeight="1">
      <c r="A83" s="110" t="s">
        <v>162</v>
      </c>
      <c r="B83" s="84"/>
      <c r="C83" s="81"/>
      <c r="D83" s="93"/>
      <c r="E83" s="37"/>
      <c r="F83" s="37"/>
      <c r="G83" s="37"/>
      <c r="H83" s="37"/>
      <c r="I83" s="37"/>
      <c r="J83" s="93"/>
      <c r="K83" s="93"/>
    </row>
    <row r="84" spans="1:22" s="79" customFormat="1" ht="21.75" customHeight="1">
      <c r="A84" s="94" t="s">
        <v>160</v>
      </c>
      <c r="B84" s="84"/>
      <c r="C84" s="81"/>
      <c r="D84" s="93"/>
      <c r="E84" s="37"/>
      <c r="F84" s="37"/>
      <c r="G84" s="37"/>
      <c r="H84" s="37"/>
      <c r="I84" s="37"/>
      <c r="J84" s="93"/>
      <c r="K84" s="93"/>
    </row>
    <row r="85" spans="1:22" s="79" customFormat="1" ht="21.75" customHeight="1">
      <c r="A85" s="94" t="s">
        <v>158</v>
      </c>
      <c r="B85" s="95"/>
      <c r="C85" s="80"/>
      <c r="D85" s="93"/>
      <c r="E85" s="37">
        <v>132058</v>
      </c>
      <c r="F85" s="37"/>
      <c r="G85" s="37">
        <v>116538</v>
      </c>
      <c r="H85" s="37"/>
      <c r="I85" s="37">
        <v>132058</v>
      </c>
      <c r="J85" s="93"/>
      <c r="K85" s="93">
        <v>116538</v>
      </c>
    </row>
    <row r="86" spans="1:22" s="79" customFormat="1" ht="21.75" customHeight="1">
      <c r="A86" s="94" t="s">
        <v>74</v>
      </c>
      <c r="B86" s="95"/>
      <c r="C86" s="81">
        <v>14</v>
      </c>
      <c r="D86" s="93"/>
      <c r="E86" s="143">
        <v>436860</v>
      </c>
      <c r="F86" s="37"/>
      <c r="G86" s="37">
        <v>207830</v>
      </c>
      <c r="H86" s="37"/>
      <c r="I86" s="143">
        <v>436860</v>
      </c>
      <c r="J86" s="93"/>
      <c r="K86" s="93">
        <v>207830</v>
      </c>
    </row>
    <row r="87" spans="1:22" s="79" customFormat="1" ht="21.75" customHeight="1">
      <c r="A87" s="94" t="s">
        <v>69</v>
      </c>
      <c r="B87" s="95"/>
      <c r="C87" s="81"/>
      <c r="D87" s="93"/>
      <c r="E87" s="37"/>
      <c r="F87" s="37"/>
      <c r="G87" s="37"/>
      <c r="H87" s="37"/>
      <c r="I87" s="37"/>
      <c r="J87" s="93"/>
      <c r="K87" s="93"/>
    </row>
    <row r="88" spans="1:22" s="79" customFormat="1" ht="21.75" customHeight="1">
      <c r="A88" s="94" t="s">
        <v>21</v>
      </c>
      <c r="B88" s="95"/>
      <c r="C88" s="81"/>
      <c r="D88" s="93"/>
      <c r="E88" s="37">
        <v>12479</v>
      </c>
      <c r="F88" s="37"/>
      <c r="G88" s="37">
        <v>12479</v>
      </c>
      <c r="H88" s="37"/>
      <c r="I88" s="37">
        <v>12479</v>
      </c>
      <c r="J88" s="93"/>
      <c r="K88" s="93">
        <v>12479</v>
      </c>
    </row>
    <row r="89" spans="1:22" s="79" customFormat="1" ht="21.75" customHeight="1">
      <c r="A89" s="94" t="s">
        <v>22</v>
      </c>
      <c r="B89" s="95"/>
      <c r="C89" s="80"/>
      <c r="D89" s="93"/>
      <c r="E89" s="37">
        <v>74482</v>
      </c>
      <c r="F89" s="37"/>
      <c r="G89" s="37">
        <v>73897</v>
      </c>
      <c r="H89" s="37"/>
      <c r="I89" s="37">
        <v>93404</v>
      </c>
      <c r="J89" s="93"/>
      <c r="K89" s="93">
        <v>54148</v>
      </c>
      <c r="V89" s="20"/>
    </row>
    <row r="90" spans="1:22" s="79" customFormat="1" ht="21.75" customHeight="1">
      <c r="A90" s="80" t="s">
        <v>41</v>
      </c>
      <c r="B90" s="95"/>
      <c r="C90" s="80"/>
      <c r="D90" s="93"/>
      <c r="E90" s="139">
        <v>13582</v>
      </c>
      <c r="F90" s="37"/>
      <c r="G90" s="139">
        <v>2917</v>
      </c>
      <c r="H90" s="37"/>
      <c r="I90" s="167" t="s">
        <v>202</v>
      </c>
      <c r="J90" s="93"/>
      <c r="K90" s="86">
        <v>0</v>
      </c>
    </row>
    <row r="91" spans="1:22" s="79" customFormat="1" ht="21.75" customHeight="1">
      <c r="A91" s="80" t="s">
        <v>117</v>
      </c>
      <c r="B91" s="95"/>
      <c r="C91" s="80"/>
      <c r="D91" s="93"/>
      <c r="E91" s="37">
        <f>SUM(E85:E90)</f>
        <v>669461</v>
      </c>
      <c r="F91" s="37"/>
      <c r="G91" s="37">
        <f>SUM(G85:G90)</f>
        <v>413661</v>
      </c>
      <c r="H91" s="37"/>
      <c r="I91" s="37">
        <f>SUM(I85:I90)</f>
        <v>674801</v>
      </c>
      <c r="J91" s="93"/>
      <c r="K91" s="93">
        <f>SUM(K85:K90)</f>
        <v>390995</v>
      </c>
    </row>
    <row r="92" spans="1:22" s="79" customFormat="1" ht="21.75" customHeight="1">
      <c r="A92" s="80" t="s">
        <v>90</v>
      </c>
      <c r="B92" s="95"/>
      <c r="C92" s="80"/>
      <c r="D92" s="93"/>
      <c r="E92" s="139">
        <v>22026</v>
      </c>
      <c r="F92" s="37"/>
      <c r="G92" s="139">
        <v>21507</v>
      </c>
      <c r="H92" s="37"/>
      <c r="I92" s="167" t="s">
        <v>202</v>
      </c>
      <c r="J92" s="93"/>
      <c r="K92" s="86">
        <v>0</v>
      </c>
    </row>
    <row r="93" spans="1:22" s="79" customFormat="1" ht="21.75" customHeight="1">
      <c r="A93" s="98" t="s">
        <v>23</v>
      </c>
      <c r="B93" s="95"/>
      <c r="C93" s="80"/>
      <c r="D93" s="93"/>
      <c r="E93" s="139">
        <f>SUM(E91:E92)</f>
        <v>691487</v>
      </c>
      <c r="F93" s="37"/>
      <c r="G93" s="139">
        <f>SUM(G91:G92)</f>
        <v>435168</v>
      </c>
      <c r="H93" s="37"/>
      <c r="I93" s="139">
        <f>SUM(I91:I92)</f>
        <v>674801</v>
      </c>
      <c r="J93" s="93"/>
      <c r="K93" s="97">
        <f>SUM(K91:K92)</f>
        <v>390995</v>
      </c>
    </row>
    <row r="94" spans="1:22" s="79" customFormat="1" ht="21.75" customHeight="1" thickBot="1">
      <c r="A94" s="78" t="s">
        <v>24</v>
      </c>
      <c r="C94" s="80"/>
      <c r="D94" s="93"/>
      <c r="E94" s="151">
        <f>SUM(E93,E64)</f>
        <v>1350166</v>
      </c>
      <c r="F94" s="37"/>
      <c r="G94" s="151">
        <f>SUM(G93,G64)</f>
        <v>1052526</v>
      </c>
      <c r="H94" s="37"/>
      <c r="I94" s="151">
        <f>SUM(I93,I64)</f>
        <v>1106074</v>
      </c>
      <c r="J94" s="93"/>
      <c r="K94" s="96">
        <f>SUM(K93,K64)</f>
        <v>868081</v>
      </c>
    </row>
    <row r="95" spans="1:22" s="79" customFormat="1" ht="21" customHeight="1" thickTop="1">
      <c r="A95" s="80"/>
      <c r="C95" s="99"/>
      <c r="E95" s="37">
        <f>E94-E32</f>
        <v>0</v>
      </c>
      <c r="F95" s="20"/>
      <c r="G95" s="37">
        <f>G94-G32</f>
        <v>0</v>
      </c>
      <c r="H95" s="20"/>
      <c r="I95" s="37">
        <f>I94-I32</f>
        <v>0</v>
      </c>
      <c r="K95" s="93">
        <f>K94-K32</f>
        <v>0</v>
      </c>
    </row>
    <row r="96" spans="1:22" s="79" customFormat="1" ht="21" customHeight="1">
      <c r="A96" s="9" t="s">
        <v>193</v>
      </c>
      <c r="C96" s="99"/>
      <c r="E96" s="37"/>
      <c r="F96" s="20"/>
      <c r="G96" s="37"/>
      <c r="H96" s="20"/>
      <c r="I96" s="169"/>
      <c r="K96" s="106"/>
    </row>
    <row r="97" spans="1:11" s="79" customFormat="1" ht="21" customHeight="1">
      <c r="A97" s="80"/>
      <c r="C97" s="99"/>
      <c r="E97" s="37"/>
      <c r="F97" s="20"/>
      <c r="G97" s="37"/>
      <c r="H97" s="20"/>
      <c r="I97" s="169"/>
      <c r="K97" s="106"/>
    </row>
    <row r="98" spans="1:11" s="79" customFormat="1" ht="21" customHeight="1">
      <c r="A98" s="80"/>
      <c r="C98" s="99"/>
      <c r="E98" s="37"/>
      <c r="F98" s="20"/>
      <c r="G98" s="37"/>
      <c r="H98" s="20"/>
      <c r="I98" s="169"/>
      <c r="K98" s="106"/>
    </row>
    <row r="99" spans="1:11" s="79" customFormat="1" ht="21" customHeight="1">
      <c r="A99" s="80"/>
      <c r="C99" s="99"/>
      <c r="E99" s="37"/>
      <c r="F99" s="20"/>
      <c r="G99" s="37"/>
      <c r="H99" s="20"/>
      <c r="I99" s="169"/>
      <c r="K99" s="106"/>
    </row>
    <row r="100" spans="1:11" ht="21.75" customHeight="1">
      <c r="C100" s="54"/>
    </row>
    <row r="101" spans="1:11" ht="21.75" customHeight="1">
      <c r="C101" s="54"/>
    </row>
    <row r="102" spans="1:11" ht="21.75" customHeight="1">
      <c r="C102" s="54"/>
    </row>
    <row r="103" spans="1:11" ht="21.75" customHeight="1">
      <c r="C103" s="54"/>
    </row>
    <row r="104" spans="1:11" ht="16.5" customHeight="1">
      <c r="C104" s="54"/>
    </row>
    <row r="105" spans="1:11" ht="15" customHeight="1">
      <c r="A105" s="20"/>
      <c r="B105" s="27"/>
      <c r="C105" s="54"/>
    </row>
  </sheetData>
  <mergeCells count="6">
    <mergeCell ref="E5:G5"/>
    <mergeCell ref="I5:K5"/>
    <mergeCell ref="E40:G40"/>
    <mergeCell ref="I40:K40"/>
    <mergeCell ref="E72:G72"/>
    <mergeCell ref="I72:K72"/>
  </mergeCells>
  <pageMargins left="0.78740157480314965" right="0.39370078740157483" top="0.78740157480314965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5" max="16383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BFF3C-6889-45FC-9E49-6909DADCCD6C}">
  <dimension ref="A1:K127"/>
  <sheetViews>
    <sheetView showGridLines="0" view="pageBreakPreview" zoomScale="80" zoomScaleNormal="100" zoomScaleSheetLayoutView="50" workbookViewId="0">
      <selection activeCell="G44" sqref="G44"/>
    </sheetView>
  </sheetViews>
  <sheetFormatPr defaultColWidth="10.85546875" defaultRowHeight="23.25"/>
  <cols>
    <col min="1" max="1" width="44.5703125" style="112" customWidth="1"/>
    <col min="2" max="2" width="4.140625" style="32" customWidth="1"/>
    <col min="3" max="3" width="7.85546875" style="112" customWidth="1"/>
    <col min="4" max="4" width="1.140625" style="32" customWidth="1"/>
    <col min="5" max="5" width="15.7109375" style="20" customWidth="1"/>
    <col min="6" max="6" width="1.140625" style="32" customWidth="1"/>
    <col min="7" max="7" width="13.85546875" style="79" customWidth="1"/>
    <col min="8" max="8" width="1.140625" style="32" customWidth="1"/>
    <col min="9" max="9" width="13.85546875" style="20" customWidth="1"/>
    <col min="10" max="10" width="1.140625" style="32" customWidth="1"/>
    <col min="11" max="11" width="13.85546875" style="79" customWidth="1"/>
    <col min="12" max="16384" width="10.85546875" style="32"/>
  </cols>
  <sheetData>
    <row r="1" spans="1:11" ht="21.95" customHeight="1">
      <c r="K1" s="93" t="s">
        <v>43</v>
      </c>
    </row>
    <row r="2" spans="1:11" s="59" customFormat="1" ht="21.95" customHeight="1">
      <c r="A2" s="113" t="s">
        <v>76</v>
      </c>
      <c r="B2" s="57"/>
      <c r="C2" s="114"/>
      <c r="D2" s="57"/>
      <c r="E2" s="46"/>
      <c r="F2" s="57"/>
      <c r="G2" s="115"/>
      <c r="I2" s="47"/>
      <c r="K2" s="95"/>
    </row>
    <row r="3" spans="1:11" s="59" customFormat="1" ht="21.95" customHeight="1">
      <c r="A3" s="116" t="s">
        <v>42</v>
      </c>
      <c r="B3" s="57"/>
      <c r="C3" s="114"/>
      <c r="D3" s="57"/>
      <c r="E3" s="46"/>
      <c r="F3" s="57"/>
      <c r="G3" s="115"/>
      <c r="H3" s="58"/>
      <c r="I3" s="46"/>
      <c r="J3" s="58"/>
      <c r="K3" s="115"/>
    </row>
    <row r="4" spans="1:11" s="59" customFormat="1" ht="21.95" customHeight="1">
      <c r="A4" s="116" t="s">
        <v>195</v>
      </c>
      <c r="B4" s="57"/>
      <c r="C4" s="114"/>
      <c r="D4" s="57"/>
      <c r="E4" s="46"/>
      <c r="F4" s="57"/>
      <c r="G4" s="115"/>
      <c r="H4" s="58"/>
      <c r="I4" s="46"/>
      <c r="J4" s="58"/>
      <c r="K4" s="115"/>
    </row>
    <row r="5" spans="1:11" s="59" customFormat="1" ht="21.95" customHeight="1">
      <c r="A5" s="116"/>
      <c r="B5" s="57"/>
      <c r="C5" s="114"/>
      <c r="D5" s="57"/>
      <c r="E5" s="46"/>
      <c r="F5" s="57"/>
      <c r="G5" s="115"/>
      <c r="H5" s="58"/>
      <c r="I5" s="46"/>
      <c r="J5" s="58"/>
      <c r="K5" s="117" t="s">
        <v>37</v>
      </c>
    </row>
    <row r="6" spans="1:11" s="61" customFormat="1" ht="21.95" customHeight="1">
      <c r="B6" s="62"/>
      <c r="C6" s="118"/>
      <c r="D6" s="62"/>
      <c r="E6" s="148"/>
      <c r="F6" s="120" t="s">
        <v>38</v>
      </c>
      <c r="G6" s="119"/>
      <c r="H6" s="64"/>
      <c r="I6" s="159"/>
      <c r="J6" s="120" t="s">
        <v>39</v>
      </c>
      <c r="K6" s="121"/>
    </row>
    <row r="7" spans="1:11" s="59" customFormat="1" ht="21.95" customHeight="1">
      <c r="B7" s="57"/>
      <c r="C7" s="122" t="s">
        <v>1</v>
      </c>
      <c r="D7" s="123"/>
      <c r="E7" s="149">
        <v>2565</v>
      </c>
      <c r="F7" s="125"/>
      <c r="G7" s="124">
        <v>2564</v>
      </c>
      <c r="H7" s="58"/>
      <c r="I7" s="149">
        <v>2565</v>
      </c>
      <c r="J7" s="125"/>
      <c r="K7" s="124">
        <v>2564</v>
      </c>
    </row>
    <row r="8" spans="1:11" s="59" customFormat="1" ht="21.95" customHeight="1">
      <c r="A8" s="126" t="s">
        <v>119</v>
      </c>
      <c r="B8" s="57"/>
      <c r="C8" s="123"/>
      <c r="D8" s="123"/>
      <c r="E8" s="170"/>
      <c r="F8" s="125"/>
      <c r="G8" s="99"/>
      <c r="H8" s="58"/>
      <c r="I8" s="170"/>
      <c r="J8" s="125"/>
      <c r="K8" s="99"/>
    </row>
    <row r="9" spans="1:11" ht="21.95" customHeight="1">
      <c r="A9" s="126" t="s">
        <v>25</v>
      </c>
    </row>
    <row r="10" spans="1:11" ht="21.95" customHeight="1">
      <c r="A10" s="111" t="s">
        <v>44</v>
      </c>
      <c r="B10" s="67"/>
      <c r="C10" s="127"/>
      <c r="D10" s="67"/>
      <c r="E10" s="140">
        <v>411367</v>
      </c>
      <c r="F10" s="67"/>
      <c r="G10" s="89">
        <v>553376</v>
      </c>
      <c r="H10" s="29"/>
      <c r="I10" s="140">
        <v>267681</v>
      </c>
      <c r="J10" s="29"/>
      <c r="K10" s="89">
        <v>383910</v>
      </c>
    </row>
    <row r="11" spans="1:11" ht="21.95" customHeight="1">
      <c r="A11" s="111" t="s">
        <v>135</v>
      </c>
      <c r="B11" s="67"/>
      <c r="C11" s="127"/>
      <c r="D11" s="67"/>
      <c r="E11" s="140">
        <v>25053</v>
      </c>
      <c r="F11" s="67"/>
      <c r="G11" s="89">
        <v>22750</v>
      </c>
      <c r="H11" s="29"/>
      <c r="I11" s="82">
        <v>0</v>
      </c>
      <c r="J11" s="82"/>
      <c r="K11" s="82">
        <v>0</v>
      </c>
    </row>
    <row r="12" spans="1:11" ht="21.95" customHeight="1">
      <c r="A12" s="111" t="s">
        <v>26</v>
      </c>
      <c r="B12" s="67"/>
      <c r="C12" s="127"/>
      <c r="D12" s="67"/>
      <c r="E12" s="140">
        <v>10562</v>
      </c>
      <c r="F12" s="67"/>
      <c r="G12" s="89">
        <v>8634</v>
      </c>
      <c r="H12" s="29"/>
      <c r="I12" s="140">
        <v>9742</v>
      </c>
      <c r="J12" s="29"/>
      <c r="K12" s="128">
        <v>9709</v>
      </c>
    </row>
    <row r="13" spans="1:11" ht="21.95" customHeight="1">
      <c r="A13" s="126" t="s">
        <v>27</v>
      </c>
      <c r="E13" s="146">
        <f>SUM(E10:E12)</f>
        <v>446982</v>
      </c>
      <c r="G13" s="91">
        <f>SUM(G10:G12)</f>
        <v>584760</v>
      </c>
      <c r="H13" s="29"/>
      <c r="I13" s="146">
        <f>SUM(I10:I12)</f>
        <v>277423</v>
      </c>
      <c r="J13" s="29"/>
      <c r="K13" s="91">
        <f>SUM(K10:K12)</f>
        <v>393619</v>
      </c>
    </row>
    <row r="14" spans="1:11" ht="21.95" customHeight="1">
      <c r="A14" s="126" t="s">
        <v>28</v>
      </c>
      <c r="E14" s="140"/>
      <c r="G14" s="89"/>
      <c r="H14" s="29"/>
      <c r="I14" s="140"/>
      <c r="J14" s="29"/>
      <c r="K14" s="89"/>
    </row>
    <row r="15" spans="1:11" ht="21.95" customHeight="1">
      <c r="A15" s="111" t="s">
        <v>35</v>
      </c>
      <c r="B15" s="67"/>
      <c r="C15" s="127"/>
      <c r="D15" s="67"/>
      <c r="E15" s="140">
        <v>381307</v>
      </c>
      <c r="F15" s="67"/>
      <c r="G15" s="89">
        <v>458939</v>
      </c>
      <c r="H15" s="29"/>
      <c r="I15" s="140">
        <v>214832</v>
      </c>
      <c r="J15" s="29"/>
      <c r="K15" s="89">
        <v>327363</v>
      </c>
    </row>
    <row r="16" spans="1:11" ht="21.95" customHeight="1">
      <c r="A16" s="111" t="s">
        <v>131</v>
      </c>
      <c r="B16" s="67"/>
      <c r="C16" s="127"/>
      <c r="D16" s="67"/>
      <c r="E16" s="140">
        <v>19270</v>
      </c>
      <c r="F16" s="67"/>
      <c r="G16" s="89">
        <v>17088</v>
      </c>
      <c r="H16" s="29"/>
      <c r="I16" s="82">
        <v>0</v>
      </c>
      <c r="J16" s="82"/>
      <c r="K16" s="82">
        <v>0</v>
      </c>
    </row>
    <row r="17" spans="1:11" ht="21.95" customHeight="1">
      <c r="A17" s="111" t="s">
        <v>130</v>
      </c>
      <c r="B17" s="67"/>
      <c r="C17" s="127"/>
      <c r="D17" s="67"/>
      <c r="E17" s="140">
        <v>10741</v>
      </c>
      <c r="F17" s="67"/>
      <c r="G17" s="89">
        <v>10062</v>
      </c>
      <c r="H17" s="29"/>
      <c r="I17" s="140">
        <v>8109</v>
      </c>
      <c r="J17" s="29"/>
      <c r="K17" s="89">
        <v>7381</v>
      </c>
    </row>
    <row r="18" spans="1:11" ht="21.95" customHeight="1">
      <c r="A18" s="111" t="s">
        <v>29</v>
      </c>
      <c r="B18" s="67"/>
      <c r="C18" s="127"/>
      <c r="D18" s="67"/>
      <c r="E18" s="140">
        <v>64827</v>
      </c>
      <c r="F18" s="67"/>
      <c r="G18" s="89">
        <v>49789</v>
      </c>
      <c r="H18" s="29"/>
      <c r="I18" s="140">
        <v>40732</v>
      </c>
      <c r="J18" s="89"/>
      <c r="K18" s="89">
        <v>32985</v>
      </c>
    </row>
    <row r="19" spans="1:11" ht="21.95" customHeight="1">
      <c r="A19" s="126" t="s">
        <v>30</v>
      </c>
      <c r="C19" s="127"/>
      <c r="E19" s="146">
        <f>SUM(E15:E18)</f>
        <v>476145</v>
      </c>
      <c r="G19" s="91">
        <f>SUM(G15:G18)</f>
        <v>535878</v>
      </c>
      <c r="H19" s="29"/>
      <c r="I19" s="146">
        <f>SUM(I15:I18)</f>
        <v>263673</v>
      </c>
      <c r="J19" s="29"/>
      <c r="K19" s="91">
        <f>SUM(K15:K18)</f>
        <v>367729</v>
      </c>
    </row>
    <row r="20" spans="1:11" ht="21.95" customHeight="1">
      <c r="A20" s="126" t="s">
        <v>210</v>
      </c>
      <c r="E20" s="140">
        <f>SUM(E13-E19)</f>
        <v>-29163</v>
      </c>
      <c r="G20" s="89">
        <f>SUM(G13-G19)</f>
        <v>48882</v>
      </c>
      <c r="H20" s="29"/>
      <c r="I20" s="140">
        <f>I13-I19</f>
        <v>13750</v>
      </c>
      <c r="J20" s="29"/>
      <c r="K20" s="89">
        <f>SUM(K13-K19)</f>
        <v>25890</v>
      </c>
    </row>
    <row r="21" spans="1:11" ht="21.95" customHeight="1">
      <c r="A21" s="112" t="s">
        <v>132</v>
      </c>
      <c r="C21" s="127">
        <v>7.2</v>
      </c>
      <c r="E21" s="140">
        <v>1341</v>
      </c>
      <c r="G21" s="89">
        <v>526</v>
      </c>
      <c r="H21" s="29"/>
      <c r="I21" s="82">
        <v>0</v>
      </c>
      <c r="J21" s="82"/>
      <c r="K21" s="82">
        <v>0</v>
      </c>
    </row>
    <row r="22" spans="1:11" s="20" customFormat="1" ht="21.95" customHeight="1">
      <c r="A22" s="110" t="s">
        <v>143</v>
      </c>
      <c r="B22" s="47"/>
      <c r="C22" s="155"/>
      <c r="D22" s="47"/>
      <c r="E22" s="140">
        <v>82</v>
      </c>
      <c r="F22" s="47"/>
      <c r="G22" s="140">
        <v>647</v>
      </c>
      <c r="H22" s="140"/>
      <c r="I22" s="140">
        <v>194</v>
      </c>
      <c r="J22" s="140"/>
      <c r="K22" s="140">
        <v>887</v>
      </c>
    </row>
    <row r="23" spans="1:11" ht="21.95" customHeight="1">
      <c r="A23" s="111" t="s">
        <v>141</v>
      </c>
      <c r="B23" s="59"/>
      <c r="D23" s="59"/>
      <c r="E23" s="168">
        <v>-3648</v>
      </c>
      <c r="F23" s="59"/>
      <c r="G23" s="92">
        <v>-3059</v>
      </c>
      <c r="H23" s="29"/>
      <c r="I23" s="172">
        <v>-2901</v>
      </c>
      <c r="J23" s="29"/>
      <c r="K23" s="92">
        <v>-2735</v>
      </c>
    </row>
    <row r="24" spans="1:11" ht="21.95" customHeight="1">
      <c r="A24" s="157" t="s">
        <v>211</v>
      </c>
      <c r="B24" s="47"/>
      <c r="D24" s="59"/>
      <c r="E24" s="140">
        <f>SUM(E20:E23)</f>
        <v>-31388</v>
      </c>
      <c r="F24" s="59"/>
      <c r="G24" s="89">
        <f>SUM(G20:G23)</f>
        <v>46996</v>
      </c>
      <c r="H24" s="29"/>
      <c r="I24" s="140">
        <f>SUM(I20:I23)</f>
        <v>11043</v>
      </c>
      <c r="J24" s="29"/>
      <c r="K24" s="89">
        <f>SUM(K20:K23)</f>
        <v>24042</v>
      </c>
    </row>
    <row r="25" spans="1:11" ht="21.95" customHeight="1">
      <c r="A25" s="111" t="s">
        <v>155</v>
      </c>
      <c r="B25" s="59"/>
      <c r="C25" s="127">
        <v>15</v>
      </c>
      <c r="D25" s="59"/>
      <c r="E25" s="168">
        <v>-1664</v>
      </c>
      <c r="F25" s="59"/>
      <c r="G25" s="92">
        <v>-6327</v>
      </c>
      <c r="H25" s="29"/>
      <c r="I25" s="140">
        <v>-1408</v>
      </c>
      <c r="J25" s="29"/>
      <c r="K25" s="92">
        <v>-5168</v>
      </c>
    </row>
    <row r="26" spans="1:11" ht="21.95" customHeight="1">
      <c r="A26" s="126" t="s">
        <v>205</v>
      </c>
      <c r="E26" s="146">
        <f>SUM(E24:E25)</f>
        <v>-33052</v>
      </c>
      <c r="G26" s="91">
        <f>SUM(G24:G25)</f>
        <v>40669</v>
      </c>
      <c r="H26" s="29"/>
      <c r="I26" s="146">
        <f>SUM(I24:I25)</f>
        <v>9635</v>
      </c>
      <c r="J26" s="29"/>
      <c r="K26" s="91">
        <f>SUM(K24:K25)</f>
        <v>18874</v>
      </c>
    </row>
    <row r="27" spans="1:11" ht="21.95" customHeight="1">
      <c r="A27" s="126"/>
      <c r="E27" s="140"/>
      <c r="G27" s="89"/>
      <c r="H27" s="29"/>
      <c r="I27" s="140"/>
      <c r="J27" s="29"/>
      <c r="K27" s="89"/>
    </row>
    <row r="28" spans="1:11" s="130" customFormat="1" ht="21" customHeight="1">
      <c r="A28" s="78" t="s">
        <v>98</v>
      </c>
      <c r="B28" s="81"/>
      <c r="C28" s="80"/>
      <c r="D28" s="82"/>
      <c r="E28" s="143"/>
      <c r="F28" s="82"/>
      <c r="G28" s="82"/>
      <c r="H28" s="82"/>
      <c r="I28" s="143"/>
      <c r="J28" s="82"/>
      <c r="K28" s="82"/>
    </row>
    <row r="29" spans="1:11" s="130" customFormat="1" ht="21" customHeight="1">
      <c r="A29" s="100" t="s">
        <v>99</v>
      </c>
      <c r="B29" s="81"/>
      <c r="C29" s="80"/>
      <c r="D29" s="82"/>
      <c r="E29" s="143"/>
      <c r="F29" s="82"/>
      <c r="G29" s="82"/>
      <c r="H29" s="82"/>
      <c r="I29" s="143"/>
      <c r="J29" s="82"/>
      <c r="K29" s="82"/>
    </row>
    <row r="30" spans="1:11" s="130" customFormat="1" ht="21" customHeight="1">
      <c r="A30" s="80" t="s">
        <v>102</v>
      </c>
      <c r="B30" s="81"/>
      <c r="C30" s="80"/>
      <c r="D30" s="82"/>
      <c r="E30" s="143"/>
      <c r="F30" s="82"/>
      <c r="G30" s="82"/>
      <c r="H30" s="82"/>
      <c r="I30" s="143"/>
      <c r="J30" s="82"/>
      <c r="K30" s="82"/>
    </row>
    <row r="31" spans="1:11" s="130" customFormat="1" ht="21" customHeight="1">
      <c r="A31" s="80" t="s">
        <v>101</v>
      </c>
      <c r="B31" s="81"/>
      <c r="C31" s="80"/>
      <c r="D31" s="82"/>
      <c r="E31" s="141">
        <v>4682</v>
      </c>
      <c r="F31" s="82"/>
      <c r="G31" s="86">
        <v>5035</v>
      </c>
      <c r="H31" s="82"/>
      <c r="I31" s="167" t="s">
        <v>202</v>
      </c>
      <c r="J31" s="82"/>
      <c r="K31" s="86">
        <v>0</v>
      </c>
    </row>
    <row r="32" spans="1:11" s="130" customFormat="1" ht="21" customHeight="1">
      <c r="A32" s="78" t="s">
        <v>45</v>
      </c>
      <c r="B32" s="81"/>
      <c r="C32" s="80"/>
      <c r="E32" s="141">
        <f>SUM(E31:E31)</f>
        <v>4682</v>
      </c>
      <c r="F32" s="82"/>
      <c r="G32" s="86">
        <f>SUM(G31:G31)</f>
        <v>5035</v>
      </c>
      <c r="H32" s="82"/>
      <c r="I32" s="141">
        <f>SUM(I31:I31)</f>
        <v>0</v>
      </c>
      <c r="J32" s="82"/>
      <c r="K32" s="86">
        <f>SUM(K31:K31)</f>
        <v>0</v>
      </c>
    </row>
    <row r="33" spans="1:11" s="130" customFormat="1" ht="21" customHeight="1">
      <c r="A33" s="80"/>
      <c r="B33" s="81"/>
      <c r="C33" s="80"/>
      <c r="E33" s="143"/>
      <c r="F33" s="82"/>
      <c r="G33" s="82"/>
      <c r="H33" s="82"/>
      <c r="I33" s="143"/>
      <c r="J33" s="82"/>
      <c r="K33" s="82"/>
    </row>
    <row r="34" spans="1:11" s="130" customFormat="1" ht="21" customHeight="1" thickBot="1">
      <c r="A34" s="78" t="s">
        <v>46</v>
      </c>
      <c r="B34" s="81"/>
      <c r="C34" s="80"/>
      <c r="E34" s="147">
        <f>E26+E32</f>
        <v>-28370</v>
      </c>
      <c r="F34" s="82"/>
      <c r="G34" s="131">
        <f>G26+G32</f>
        <v>45704</v>
      </c>
      <c r="H34" s="82"/>
      <c r="I34" s="147">
        <f>I26+I32</f>
        <v>9635</v>
      </c>
      <c r="J34" s="82"/>
      <c r="K34" s="131">
        <f>K26+K32</f>
        <v>18874</v>
      </c>
    </row>
    <row r="35" spans="1:11" s="130" customFormat="1" ht="21" customHeight="1" thickTop="1">
      <c r="A35" s="78"/>
      <c r="B35" s="81"/>
      <c r="C35" s="80"/>
      <c r="E35" s="143"/>
      <c r="F35" s="82"/>
      <c r="G35" s="82"/>
      <c r="H35" s="82"/>
      <c r="I35" s="143"/>
      <c r="J35" s="82"/>
      <c r="K35" s="82"/>
    </row>
    <row r="36" spans="1:11" s="130" customFormat="1" ht="21" customHeight="1">
      <c r="A36" s="78"/>
      <c r="B36" s="81"/>
      <c r="C36" s="80"/>
      <c r="E36" s="143"/>
      <c r="F36" s="82"/>
      <c r="G36" s="82"/>
      <c r="H36" s="82"/>
      <c r="I36" s="143"/>
      <c r="J36" s="82"/>
      <c r="K36" s="82"/>
    </row>
    <row r="37" spans="1:11" ht="21.75" customHeight="1">
      <c r="A37" s="112" t="s">
        <v>193</v>
      </c>
    </row>
    <row r="38" spans="1:11" ht="21.95" customHeight="1">
      <c r="K38" s="93" t="s">
        <v>43</v>
      </c>
    </row>
    <row r="39" spans="1:11" s="59" customFormat="1" ht="21.95" customHeight="1">
      <c r="A39" s="113" t="s">
        <v>76</v>
      </c>
      <c r="B39" s="57"/>
      <c r="C39" s="114"/>
      <c r="D39" s="57"/>
      <c r="E39" s="46"/>
      <c r="F39" s="57"/>
      <c r="G39" s="115"/>
      <c r="I39" s="47"/>
      <c r="K39" s="95"/>
    </row>
    <row r="40" spans="1:11" s="59" customFormat="1" ht="21.95" customHeight="1">
      <c r="A40" s="116" t="s">
        <v>118</v>
      </c>
      <c r="B40" s="57"/>
      <c r="C40" s="114"/>
      <c r="D40" s="57"/>
      <c r="E40" s="46"/>
      <c r="F40" s="57"/>
      <c r="G40" s="115"/>
      <c r="H40" s="58"/>
      <c r="I40" s="46"/>
      <c r="J40" s="58"/>
      <c r="K40" s="115"/>
    </row>
    <row r="41" spans="1:11" s="59" customFormat="1" ht="21.95" customHeight="1">
      <c r="A41" s="116" t="s">
        <v>195</v>
      </c>
      <c r="B41" s="57"/>
      <c r="C41" s="114"/>
      <c r="D41" s="57"/>
      <c r="E41" s="46"/>
      <c r="F41" s="57"/>
      <c r="G41" s="115"/>
      <c r="H41" s="58"/>
      <c r="I41" s="46"/>
      <c r="J41" s="58"/>
      <c r="K41" s="115"/>
    </row>
    <row r="42" spans="1:11" s="59" customFormat="1" ht="21.95" customHeight="1">
      <c r="A42" s="116"/>
      <c r="B42" s="57"/>
      <c r="C42" s="114"/>
      <c r="D42" s="57"/>
      <c r="E42" s="46"/>
      <c r="F42" s="57"/>
      <c r="G42" s="115"/>
      <c r="H42" s="58"/>
      <c r="I42" s="46"/>
      <c r="J42" s="58"/>
      <c r="K42" s="117" t="s">
        <v>37</v>
      </c>
    </row>
    <row r="43" spans="1:11" s="61" customFormat="1" ht="21.95" customHeight="1">
      <c r="B43" s="62"/>
      <c r="C43" s="118"/>
      <c r="D43" s="62"/>
      <c r="E43" s="148"/>
      <c r="F43" s="120" t="s">
        <v>38</v>
      </c>
      <c r="G43" s="119"/>
      <c r="H43" s="64"/>
      <c r="I43" s="159"/>
      <c r="J43" s="120" t="s">
        <v>39</v>
      </c>
      <c r="K43" s="121"/>
    </row>
    <row r="44" spans="1:11" s="59" customFormat="1" ht="21.95" customHeight="1">
      <c r="B44" s="57"/>
      <c r="C44" s="122" t="s">
        <v>1</v>
      </c>
      <c r="D44" s="123"/>
      <c r="E44" s="149">
        <v>2565</v>
      </c>
      <c r="F44" s="125"/>
      <c r="G44" s="124">
        <v>2564</v>
      </c>
      <c r="H44" s="58"/>
      <c r="I44" s="149">
        <v>2565</v>
      </c>
      <c r="J44" s="125"/>
      <c r="K44" s="124">
        <v>2564</v>
      </c>
    </row>
    <row r="45" spans="1:11" ht="21.95" customHeight="1">
      <c r="A45" s="7" t="s">
        <v>223</v>
      </c>
      <c r="E45" s="140"/>
      <c r="G45" s="89"/>
      <c r="H45" s="29"/>
      <c r="I45" s="140"/>
      <c r="J45" s="29"/>
      <c r="K45" s="89"/>
    </row>
    <row r="46" spans="1:11" ht="21.95" customHeight="1" thickBot="1">
      <c r="A46" s="8" t="s">
        <v>100</v>
      </c>
      <c r="C46" s="32"/>
      <c r="E46" s="143">
        <v>-33159</v>
      </c>
      <c r="G46" s="140">
        <v>41071</v>
      </c>
      <c r="H46" s="29"/>
      <c r="I46" s="28">
        <f>I34</f>
        <v>9635</v>
      </c>
      <c r="J46" s="29"/>
      <c r="K46" s="132">
        <f>K34</f>
        <v>18874</v>
      </c>
    </row>
    <row r="47" spans="1:11" ht="21.95" customHeight="1" thickTop="1">
      <c r="A47" s="8" t="s">
        <v>113</v>
      </c>
      <c r="E47" s="140"/>
      <c r="G47" s="89"/>
      <c r="H47" s="29"/>
      <c r="I47" s="140"/>
      <c r="J47" s="29"/>
      <c r="K47" s="89"/>
    </row>
    <row r="48" spans="1:11" ht="21.95" customHeight="1">
      <c r="A48" s="8" t="s">
        <v>114</v>
      </c>
      <c r="C48" s="32"/>
      <c r="E48" s="168">
        <v>107</v>
      </c>
      <c r="G48" s="92">
        <v>-402</v>
      </c>
      <c r="H48" s="29"/>
      <c r="I48" s="140"/>
      <c r="J48" s="29"/>
      <c r="K48" s="89"/>
    </row>
    <row r="49" spans="1:11" ht="21.95" customHeight="1" thickBot="1">
      <c r="A49" s="7"/>
      <c r="E49" s="28">
        <f>SUM(E46:E48)</f>
        <v>-33052</v>
      </c>
      <c r="G49" s="132">
        <f>SUM(G46:G48)</f>
        <v>40669</v>
      </c>
      <c r="H49" s="29"/>
      <c r="I49" s="140"/>
      <c r="J49" s="29"/>
      <c r="K49" s="89"/>
    </row>
    <row r="50" spans="1:11" ht="21.95" customHeight="1" thickTop="1">
      <c r="A50" s="7"/>
      <c r="E50" s="140"/>
      <c r="G50" s="89"/>
      <c r="H50" s="29"/>
      <c r="I50" s="140"/>
      <c r="J50" s="29"/>
      <c r="K50" s="89"/>
    </row>
    <row r="51" spans="1:11" s="79" customFormat="1" ht="21" customHeight="1">
      <c r="A51" s="78" t="s">
        <v>224</v>
      </c>
      <c r="C51" s="81"/>
      <c r="E51" s="20"/>
      <c r="F51" s="93"/>
      <c r="H51" s="93"/>
      <c r="I51" s="20"/>
      <c r="J51" s="93"/>
    </row>
    <row r="52" spans="1:11" s="80" customFormat="1" ht="21" customHeight="1" thickBot="1">
      <c r="A52" s="80" t="s">
        <v>100</v>
      </c>
      <c r="B52" s="81"/>
      <c r="E52" s="143">
        <v>-28477</v>
      </c>
      <c r="F52" s="82"/>
      <c r="G52" s="82">
        <v>46106</v>
      </c>
      <c r="H52" s="82"/>
      <c r="I52" s="147">
        <f>SUM(I46)</f>
        <v>9635</v>
      </c>
      <c r="J52" s="82"/>
      <c r="K52" s="131">
        <f>SUM(K46)</f>
        <v>18874</v>
      </c>
    </row>
    <row r="53" spans="1:11" s="80" customFormat="1" ht="21" customHeight="1" thickTop="1">
      <c r="A53" s="8" t="s">
        <v>113</v>
      </c>
      <c r="B53" s="81"/>
      <c r="E53" s="143"/>
      <c r="F53" s="82"/>
      <c r="G53" s="82"/>
      <c r="H53" s="82"/>
      <c r="I53" s="143"/>
      <c r="J53" s="82"/>
      <c r="K53" s="82"/>
    </row>
    <row r="54" spans="1:11" s="80" customFormat="1" ht="21" customHeight="1">
      <c r="A54" s="8" t="s">
        <v>114</v>
      </c>
      <c r="B54" s="81"/>
      <c r="E54" s="141">
        <v>107</v>
      </c>
      <c r="F54" s="82"/>
      <c r="G54" s="86">
        <v>-402</v>
      </c>
      <c r="H54" s="82"/>
      <c r="I54" s="154"/>
      <c r="J54" s="82"/>
      <c r="K54" s="133"/>
    </row>
    <row r="55" spans="1:11" s="80" customFormat="1" ht="21" customHeight="1" thickBot="1">
      <c r="A55" s="78"/>
      <c r="B55" s="81"/>
      <c r="E55" s="28">
        <f>SUM(E52:E54)</f>
        <v>-28370</v>
      </c>
      <c r="F55" s="82"/>
      <c r="G55" s="132">
        <f>SUM(G52:G54)</f>
        <v>45704</v>
      </c>
      <c r="H55" s="82"/>
      <c r="I55" s="143"/>
      <c r="J55" s="82"/>
      <c r="K55" s="82"/>
    </row>
    <row r="56" spans="1:11" s="59" customFormat="1" ht="21.95" customHeight="1" thickTop="1">
      <c r="A56" s="116"/>
      <c r="B56" s="57"/>
      <c r="C56" s="114"/>
      <c r="D56" s="57"/>
      <c r="E56" s="46"/>
      <c r="F56" s="57"/>
      <c r="G56" s="115"/>
      <c r="H56" s="58"/>
      <c r="I56" s="46"/>
      <c r="J56" s="58"/>
      <c r="K56" s="117" t="s">
        <v>73</v>
      </c>
    </row>
    <row r="57" spans="1:11" s="59" customFormat="1" ht="21.95" customHeight="1">
      <c r="A57" s="48" t="s">
        <v>203</v>
      </c>
      <c r="B57" s="57"/>
      <c r="C57" s="127">
        <v>16</v>
      </c>
      <c r="D57" s="57"/>
      <c r="E57" s="46"/>
      <c r="F57" s="57"/>
      <c r="G57" s="115"/>
      <c r="H57" s="58"/>
      <c r="I57" s="46"/>
      <c r="J57" s="58"/>
      <c r="K57" s="117"/>
    </row>
    <row r="58" spans="1:11" ht="21.95" customHeight="1">
      <c r="A58" s="155" t="s">
        <v>204</v>
      </c>
      <c r="C58" s="32"/>
    </row>
    <row r="59" spans="1:11" ht="21.95" customHeight="1" thickBot="1">
      <c r="A59" s="155" t="s">
        <v>200</v>
      </c>
      <c r="E59" s="145">
        <v>-6.3E-2</v>
      </c>
      <c r="F59" s="144"/>
      <c r="G59" s="145">
        <f>G46/454152</f>
        <v>9.0434480085962415E-2</v>
      </c>
      <c r="H59" s="142"/>
      <c r="I59" s="153">
        <v>1.7999999999999999E-2</v>
      </c>
      <c r="J59" s="142"/>
      <c r="K59" s="153">
        <f>K46/454152</f>
        <v>4.1558773274146102E-2</v>
      </c>
    </row>
    <row r="60" spans="1:11" ht="21.95" customHeight="1" thickTop="1">
      <c r="E60" s="171"/>
      <c r="F60" s="134"/>
      <c r="G60" s="136"/>
      <c r="H60" s="69"/>
      <c r="I60" s="142"/>
      <c r="J60" s="69"/>
      <c r="K60" s="137"/>
    </row>
    <row r="61" spans="1:11" ht="21.95" customHeight="1">
      <c r="A61" s="112" t="s">
        <v>193</v>
      </c>
    </row>
    <row r="62" spans="1:11" ht="21.95" customHeight="1">
      <c r="K62" s="93" t="s">
        <v>43</v>
      </c>
    </row>
    <row r="63" spans="1:11" s="59" customFormat="1" ht="21.95" customHeight="1">
      <c r="A63" s="113" t="s">
        <v>76</v>
      </c>
      <c r="B63" s="57"/>
      <c r="C63" s="114"/>
      <c r="D63" s="57"/>
      <c r="E63" s="46"/>
      <c r="F63" s="57"/>
      <c r="G63" s="115"/>
      <c r="I63" s="47"/>
      <c r="K63" s="95"/>
    </row>
    <row r="64" spans="1:11" s="59" customFormat="1" ht="21.95" customHeight="1">
      <c r="A64" s="116" t="s">
        <v>42</v>
      </c>
      <c r="B64" s="57"/>
      <c r="C64" s="114"/>
      <c r="D64" s="57"/>
      <c r="E64" s="46"/>
      <c r="F64" s="57"/>
      <c r="G64" s="115"/>
      <c r="H64" s="58"/>
      <c r="I64" s="46"/>
      <c r="J64" s="58"/>
      <c r="K64" s="115"/>
    </row>
    <row r="65" spans="1:11" s="59" customFormat="1" ht="21.95" customHeight="1">
      <c r="A65" s="116" t="s">
        <v>198</v>
      </c>
      <c r="B65" s="57"/>
      <c r="C65" s="114"/>
      <c r="D65" s="57"/>
      <c r="E65" s="46"/>
      <c r="F65" s="57"/>
      <c r="G65" s="115"/>
      <c r="H65" s="58"/>
      <c r="I65" s="46"/>
      <c r="J65" s="58"/>
      <c r="K65" s="115"/>
    </row>
    <row r="66" spans="1:11" s="59" customFormat="1" ht="21.95" customHeight="1">
      <c r="A66" s="116"/>
      <c r="B66" s="57"/>
      <c r="C66" s="114"/>
      <c r="D66" s="57"/>
      <c r="E66" s="46"/>
      <c r="F66" s="57"/>
      <c r="G66" s="115"/>
      <c r="H66" s="58"/>
      <c r="I66" s="46"/>
      <c r="J66" s="58"/>
      <c r="K66" s="117" t="s">
        <v>37</v>
      </c>
    </row>
    <row r="67" spans="1:11" s="61" customFormat="1" ht="21.95" customHeight="1">
      <c r="B67" s="62"/>
      <c r="C67" s="118"/>
      <c r="D67" s="62"/>
      <c r="E67" s="148"/>
      <c r="F67" s="120" t="s">
        <v>38</v>
      </c>
      <c r="G67" s="119"/>
      <c r="H67" s="64"/>
      <c r="I67" s="159"/>
      <c r="J67" s="120" t="s">
        <v>39</v>
      </c>
      <c r="K67" s="121"/>
    </row>
    <row r="68" spans="1:11" s="59" customFormat="1" ht="21.95" customHeight="1">
      <c r="B68" s="57"/>
      <c r="C68" s="122" t="s">
        <v>1</v>
      </c>
      <c r="D68" s="123"/>
      <c r="E68" s="149">
        <v>2565</v>
      </c>
      <c r="F68" s="125"/>
      <c r="G68" s="124">
        <v>2564</v>
      </c>
      <c r="H68" s="58"/>
      <c r="I68" s="149">
        <v>2565</v>
      </c>
      <c r="J68" s="125"/>
      <c r="K68" s="124">
        <v>2564</v>
      </c>
    </row>
    <row r="69" spans="1:11" s="59" customFormat="1" ht="21.95" customHeight="1">
      <c r="A69" s="126" t="s">
        <v>119</v>
      </c>
      <c r="B69" s="57"/>
      <c r="C69" s="123"/>
      <c r="D69" s="123"/>
      <c r="E69" s="170"/>
      <c r="F69" s="125"/>
      <c r="G69" s="99"/>
      <c r="H69" s="58"/>
      <c r="I69" s="170"/>
      <c r="J69" s="125"/>
      <c r="K69" s="99"/>
    </row>
    <row r="70" spans="1:11" ht="21.95" customHeight="1">
      <c r="A70" s="126" t="s">
        <v>25</v>
      </c>
    </row>
    <row r="71" spans="1:11" ht="21.95" customHeight="1">
      <c r="A71" s="111" t="s">
        <v>44</v>
      </c>
      <c r="B71" s="67"/>
      <c r="C71" s="127"/>
      <c r="D71" s="67"/>
      <c r="E71" s="140">
        <v>1503908</v>
      </c>
      <c r="F71" s="67"/>
      <c r="G71" s="89">
        <v>1187142</v>
      </c>
      <c r="H71" s="29"/>
      <c r="I71" s="140">
        <v>927701</v>
      </c>
      <c r="J71" s="29"/>
      <c r="K71" s="89">
        <v>846874</v>
      </c>
    </row>
    <row r="72" spans="1:11" ht="21.95" customHeight="1">
      <c r="A72" s="111" t="s">
        <v>135</v>
      </c>
      <c r="B72" s="67"/>
      <c r="C72" s="127"/>
      <c r="D72" s="67"/>
      <c r="E72" s="140">
        <v>75364</v>
      </c>
      <c r="F72" s="67"/>
      <c r="G72" s="89">
        <v>67279</v>
      </c>
      <c r="H72" s="29"/>
      <c r="I72" s="166">
        <v>0</v>
      </c>
      <c r="J72" s="82"/>
      <c r="K72" s="82">
        <v>0</v>
      </c>
    </row>
    <row r="73" spans="1:11" ht="21.95" customHeight="1">
      <c r="A73" s="111" t="s">
        <v>26</v>
      </c>
      <c r="B73" s="67"/>
      <c r="C73" s="127"/>
      <c r="D73" s="67"/>
      <c r="E73" s="140">
        <v>29043</v>
      </c>
      <c r="F73" s="67"/>
      <c r="G73" s="89">
        <v>21335</v>
      </c>
      <c r="H73" s="29"/>
      <c r="I73" s="152">
        <v>32520</v>
      </c>
      <c r="J73" s="29"/>
      <c r="K73" s="128">
        <v>28270</v>
      </c>
    </row>
    <row r="74" spans="1:11" ht="21.95" customHeight="1">
      <c r="A74" s="126" t="s">
        <v>27</v>
      </c>
      <c r="E74" s="146">
        <f>SUM(E71:E73)</f>
        <v>1608315</v>
      </c>
      <c r="G74" s="91">
        <f>SUM(G71:G73)</f>
        <v>1275756</v>
      </c>
      <c r="H74" s="29"/>
      <c r="I74" s="146">
        <f>SUM(I71:I73)</f>
        <v>960221</v>
      </c>
      <c r="J74" s="29"/>
      <c r="K74" s="91">
        <f>SUM(K71:K73)</f>
        <v>875144</v>
      </c>
    </row>
    <row r="75" spans="1:11" ht="21.95" customHeight="1">
      <c r="A75" s="126" t="s">
        <v>28</v>
      </c>
      <c r="E75" s="140"/>
      <c r="G75" s="89"/>
      <c r="H75" s="29"/>
      <c r="I75" s="140"/>
      <c r="J75" s="29"/>
      <c r="K75" s="89"/>
    </row>
    <row r="76" spans="1:11" ht="21.95" customHeight="1">
      <c r="A76" s="111" t="s">
        <v>35</v>
      </c>
      <c r="B76" s="67"/>
      <c r="C76" s="127"/>
      <c r="D76" s="67"/>
      <c r="E76" s="140">
        <v>1328524</v>
      </c>
      <c r="F76" s="67"/>
      <c r="G76" s="89">
        <v>980051</v>
      </c>
      <c r="H76" s="29"/>
      <c r="I76" s="140">
        <v>766927</v>
      </c>
      <c r="J76" s="29"/>
      <c r="K76" s="89">
        <v>716998</v>
      </c>
    </row>
    <row r="77" spans="1:11" ht="21.95" customHeight="1">
      <c r="A77" s="111" t="s">
        <v>131</v>
      </c>
      <c r="B77" s="67"/>
      <c r="C77" s="127"/>
      <c r="D77" s="67"/>
      <c r="E77" s="140">
        <v>57994</v>
      </c>
      <c r="F77" s="67"/>
      <c r="G77" s="89">
        <v>49174</v>
      </c>
      <c r="H77" s="29"/>
      <c r="I77" s="166" t="s">
        <v>202</v>
      </c>
      <c r="J77" s="82"/>
      <c r="K77" s="82">
        <v>0</v>
      </c>
    </row>
    <row r="78" spans="1:11" ht="21.95" customHeight="1">
      <c r="A78" s="111" t="s">
        <v>130</v>
      </c>
      <c r="B78" s="67"/>
      <c r="C78" s="127"/>
      <c r="D78" s="67"/>
      <c r="E78" s="140">
        <v>33072</v>
      </c>
      <c r="F78" s="67"/>
      <c r="G78" s="89">
        <v>24369</v>
      </c>
      <c r="H78" s="29"/>
      <c r="I78" s="143">
        <v>24390</v>
      </c>
      <c r="J78" s="29"/>
      <c r="K78" s="89">
        <v>15879</v>
      </c>
    </row>
    <row r="79" spans="1:11" ht="21.95" customHeight="1">
      <c r="A79" s="111" t="s">
        <v>29</v>
      </c>
      <c r="B79" s="67"/>
      <c r="C79" s="127"/>
      <c r="D79" s="67"/>
      <c r="E79" s="140">
        <v>175321</v>
      </c>
      <c r="F79" s="67"/>
      <c r="G79" s="89">
        <v>126856</v>
      </c>
      <c r="H79" s="29"/>
      <c r="I79" s="140">
        <v>115344</v>
      </c>
      <c r="J79" s="29"/>
      <c r="K79" s="89">
        <v>87695</v>
      </c>
    </row>
    <row r="80" spans="1:11" ht="21.95" customHeight="1">
      <c r="A80" s="126" t="s">
        <v>30</v>
      </c>
      <c r="E80" s="146">
        <f>SUM(E76:E79)</f>
        <v>1594911</v>
      </c>
      <c r="G80" s="91">
        <f>SUM(G76:G79)</f>
        <v>1180450</v>
      </c>
      <c r="H80" s="29"/>
      <c r="I80" s="146">
        <f>SUM(I76:I79)</f>
        <v>906661</v>
      </c>
      <c r="J80" s="29"/>
      <c r="K80" s="91">
        <f>SUM(K76:K79)</f>
        <v>820572</v>
      </c>
    </row>
    <row r="81" spans="1:11" ht="21.95" customHeight="1">
      <c r="A81" s="126" t="s">
        <v>201</v>
      </c>
      <c r="E81" s="140">
        <f>SUM(E74-E80)</f>
        <v>13404</v>
      </c>
      <c r="G81" s="89">
        <f>SUM(G74-G80)</f>
        <v>95306</v>
      </c>
      <c r="H81" s="29"/>
      <c r="I81" s="140">
        <f>SUM(I74-I80)</f>
        <v>53560</v>
      </c>
      <c r="J81" s="29"/>
      <c r="K81" s="89">
        <f>SUM(K74-K80)</f>
        <v>54572</v>
      </c>
    </row>
    <row r="82" spans="1:11" ht="21.95" customHeight="1">
      <c r="A82" s="112" t="s">
        <v>132</v>
      </c>
      <c r="C82" s="127">
        <v>7.2</v>
      </c>
      <c r="E82" s="140">
        <v>5002</v>
      </c>
      <c r="G82" s="89">
        <v>1607</v>
      </c>
      <c r="H82" s="29"/>
      <c r="I82" s="166">
        <v>0</v>
      </c>
      <c r="J82" s="29"/>
      <c r="K82" s="82">
        <v>0</v>
      </c>
    </row>
    <row r="83" spans="1:11" s="20" customFormat="1" ht="21.95" customHeight="1">
      <c r="A83" s="110" t="s">
        <v>143</v>
      </c>
      <c r="B83" s="47"/>
      <c r="C83" s="155"/>
      <c r="D83" s="47"/>
      <c r="E83" s="140">
        <v>1364</v>
      </c>
      <c r="F83" s="47"/>
      <c r="G83" s="140">
        <v>3976</v>
      </c>
      <c r="H83" s="140"/>
      <c r="I83" s="143">
        <v>1909</v>
      </c>
      <c r="J83" s="140"/>
      <c r="K83" s="140">
        <v>4676</v>
      </c>
    </row>
    <row r="84" spans="1:11" ht="21.95" customHeight="1">
      <c r="A84" s="111" t="s">
        <v>141</v>
      </c>
      <c r="B84" s="59"/>
      <c r="D84" s="59"/>
      <c r="E84" s="168">
        <v>-9334</v>
      </c>
      <c r="F84" s="59"/>
      <c r="G84" s="92">
        <v>-9182</v>
      </c>
      <c r="H84" s="29"/>
      <c r="I84" s="168">
        <v>-8023</v>
      </c>
      <c r="J84" s="29"/>
      <c r="K84" s="92">
        <v>-8152</v>
      </c>
    </row>
    <row r="85" spans="1:11" ht="21.95" customHeight="1">
      <c r="A85" s="129" t="s">
        <v>180</v>
      </c>
      <c r="B85" s="59"/>
      <c r="D85" s="59"/>
      <c r="E85" s="140">
        <f>SUM(E81:E84)</f>
        <v>10436</v>
      </c>
      <c r="F85" s="59"/>
      <c r="G85" s="89">
        <f>SUM(G81:G84)</f>
        <v>91707</v>
      </c>
      <c r="H85" s="29"/>
      <c r="I85" s="140">
        <f>SUM(I81:I84)</f>
        <v>47446</v>
      </c>
      <c r="J85" s="29"/>
      <c r="K85" s="89">
        <f>SUM(K81:K84)</f>
        <v>51096</v>
      </c>
    </row>
    <row r="86" spans="1:11" ht="21.95" customHeight="1">
      <c r="A86" s="111" t="s">
        <v>155</v>
      </c>
      <c r="B86" s="59"/>
      <c r="C86" s="127">
        <v>15</v>
      </c>
      <c r="D86" s="59"/>
      <c r="E86" s="168">
        <v>-9332</v>
      </c>
      <c r="F86" s="59"/>
      <c r="G86" s="92">
        <v>-11548</v>
      </c>
      <c r="H86" s="29"/>
      <c r="I86" s="168">
        <v>-8190</v>
      </c>
      <c r="J86" s="29"/>
      <c r="K86" s="92">
        <v>-9819</v>
      </c>
    </row>
    <row r="87" spans="1:11" ht="21.95" customHeight="1">
      <c r="A87" s="126" t="s">
        <v>137</v>
      </c>
      <c r="E87" s="146">
        <f>SUM(E85:E86)</f>
        <v>1104</v>
      </c>
      <c r="G87" s="91">
        <f>SUM(G85:G86)</f>
        <v>80159</v>
      </c>
      <c r="H87" s="29"/>
      <c r="I87" s="146">
        <f>SUM(I85:I86)</f>
        <v>39256</v>
      </c>
      <c r="J87" s="29"/>
      <c r="K87" s="91">
        <f>SUM(K85:K86)</f>
        <v>41277</v>
      </c>
    </row>
    <row r="88" spans="1:11" ht="21.95" customHeight="1">
      <c r="A88" s="126"/>
      <c r="E88" s="140"/>
      <c r="G88" s="89"/>
      <c r="H88" s="29"/>
      <c r="I88" s="140"/>
      <c r="J88" s="29"/>
      <c r="K88" s="89"/>
    </row>
    <row r="89" spans="1:11" s="130" customFormat="1" ht="21" customHeight="1">
      <c r="A89" s="78" t="s">
        <v>98</v>
      </c>
      <c r="B89" s="81"/>
      <c r="C89" s="80"/>
      <c r="D89" s="82"/>
      <c r="E89" s="143"/>
      <c r="F89" s="82"/>
      <c r="G89" s="82"/>
      <c r="H89" s="82"/>
      <c r="I89" s="143"/>
      <c r="J89" s="82"/>
      <c r="K89" s="82"/>
    </row>
    <row r="90" spans="1:11" s="130" customFormat="1" ht="21" customHeight="1">
      <c r="A90" s="100" t="s">
        <v>99</v>
      </c>
      <c r="B90" s="81"/>
      <c r="C90" s="80"/>
      <c r="D90" s="82"/>
      <c r="E90" s="143"/>
      <c r="F90" s="82"/>
      <c r="G90" s="82"/>
      <c r="H90" s="82"/>
      <c r="I90" s="143"/>
      <c r="J90" s="82"/>
      <c r="K90" s="82"/>
    </row>
    <row r="91" spans="1:11" s="130" customFormat="1" ht="21" customHeight="1">
      <c r="A91" s="80" t="s">
        <v>102</v>
      </c>
      <c r="B91" s="81"/>
      <c r="C91" s="80"/>
      <c r="D91" s="82"/>
      <c r="E91" s="143"/>
      <c r="F91" s="82"/>
      <c r="G91" s="82"/>
      <c r="H91" s="82"/>
      <c r="I91" s="143"/>
      <c r="J91" s="82"/>
      <c r="K91" s="82"/>
    </row>
    <row r="92" spans="1:11" s="130" customFormat="1" ht="21" customHeight="1">
      <c r="A92" s="80" t="s">
        <v>101</v>
      </c>
      <c r="B92" s="81"/>
      <c r="C92" s="80"/>
      <c r="D92" s="82"/>
      <c r="E92" s="180">
        <v>10665</v>
      </c>
      <c r="F92" s="82"/>
      <c r="G92" s="82">
        <v>8528</v>
      </c>
      <c r="H92" s="82"/>
      <c r="I92" s="166">
        <v>0</v>
      </c>
      <c r="J92" s="82"/>
      <c r="K92" s="82">
        <v>0</v>
      </c>
    </row>
    <row r="93" spans="1:11" s="130" customFormat="1" ht="21" customHeight="1">
      <c r="A93" s="100" t="s">
        <v>153</v>
      </c>
      <c r="B93" s="81"/>
      <c r="C93" s="80"/>
      <c r="D93" s="82"/>
      <c r="E93" s="143"/>
      <c r="F93" s="82"/>
      <c r="G93" s="82"/>
      <c r="H93" s="82"/>
      <c r="I93" s="143"/>
      <c r="J93" s="82"/>
      <c r="K93" s="82"/>
    </row>
    <row r="94" spans="1:11" s="130" customFormat="1" ht="21" customHeight="1">
      <c r="A94" s="80" t="s">
        <v>156</v>
      </c>
      <c r="B94" s="81"/>
      <c r="C94" s="80"/>
      <c r="D94" s="82"/>
      <c r="E94" s="143"/>
      <c r="F94" s="82"/>
      <c r="G94" s="82"/>
      <c r="H94" s="82"/>
      <c r="I94" s="143"/>
      <c r="J94" s="82"/>
      <c r="K94" s="82"/>
    </row>
    <row r="95" spans="1:11" s="130" customFormat="1" ht="21" customHeight="1">
      <c r="A95" s="80" t="s">
        <v>154</v>
      </c>
      <c r="B95" s="81"/>
      <c r="C95" s="80"/>
      <c r="D95" s="82"/>
      <c r="E95" s="141">
        <v>0</v>
      </c>
      <c r="F95" s="82"/>
      <c r="G95" s="86">
        <v>32</v>
      </c>
      <c r="H95" s="82"/>
      <c r="I95" s="167">
        <v>0</v>
      </c>
      <c r="J95" s="82"/>
      <c r="K95" s="86">
        <v>0</v>
      </c>
    </row>
    <row r="96" spans="1:11" s="130" customFormat="1" ht="21" customHeight="1">
      <c r="A96" s="78" t="s">
        <v>45</v>
      </c>
      <c r="B96" s="81"/>
      <c r="C96" s="80"/>
      <c r="E96" s="141">
        <f>SUM(E92:E95)</f>
        <v>10665</v>
      </c>
      <c r="F96" s="82"/>
      <c r="G96" s="86">
        <f>SUM(G92:G95)</f>
        <v>8560</v>
      </c>
      <c r="H96" s="82"/>
      <c r="I96" s="141">
        <v>0</v>
      </c>
      <c r="J96" s="82"/>
      <c r="K96" s="86">
        <f>SUM(K92:K95)</f>
        <v>0</v>
      </c>
    </row>
    <row r="97" spans="1:11" s="130" customFormat="1" ht="21" customHeight="1">
      <c r="A97" s="80"/>
      <c r="B97" s="81"/>
      <c r="C97" s="80"/>
      <c r="E97" s="143"/>
      <c r="F97" s="82"/>
      <c r="G97" s="82"/>
      <c r="H97" s="82"/>
      <c r="I97" s="143"/>
      <c r="J97" s="82"/>
      <c r="K97" s="82"/>
    </row>
    <row r="98" spans="1:11" s="130" customFormat="1" ht="21" customHeight="1" thickBot="1">
      <c r="A98" s="78" t="s">
        <v>46</v>
      </c>
      <c r="B98" s="81"/>
      <c r="C98" s="80"/>
      <c r="E98" s="147">
        <f>E87+E96</f>
        <v>11769</v>
      </c>
      <c r="F98" s="82"/>
      <c r="G98" s="131">
        <f>G87+G96</f>
        <v>88719</v>
      </c>
      <c r="H98" s="82"/>
      <c r="I98" s="147">
        <f>I87+I96</f>
        <v>39256</v>
      </c>
      <c r="J98" s="82"/>
      <c r="K98" s="131">
        <f>K87+K96</f>
        <v>41277</v>
      </c>
    </row>
    <row r="99" spans="1:11" s="130" customFormat="1" ht="21" customHeight="1" thickTop="1">
      <c r="A99" s="78"/>
      <c r="B99" s="81"/>
      <c r="C99" s="80"/>
      <c r="E99" s="143"/>
      <c r="F99" s="82"/>
      <c r="G99" s="82"/>
      <c r="H99" s="82"/>
      <c r="I99" s="143"/>
      <c r="J99" s="82"/>
      <c r="K99" s="82"/>
    </row>
    <row r="100" spans="1:11" ht="21.75" customHeight="1">
      <c r="A100" s="112" t="s">
        <v>193</v>
      </c>
    </row>
    <row r="101" spans="1:11" ht="21.95" customHeight="1">
      <c r="K101" s="93" t="s">
        <v>43</v>
      </c>
    </row>
    <row r="102" spans="1:11" s="59" customFormat="1" ht="21.95" customHeight="1">
      <c r="A102" s="113" t="s">
        <v>76</v>
      </c>
      <c r="B102" s="57"/>
      <c r="C102" s="114"/>
      <c r="D102" s="57"/>
      <c r="E102" s="46"/>
      <c r="F102" s="57"/>
      <c r="G102" s="115"/>
      <c r="I102" s="47"/>
      <c r="K102" s="95"/>
    </row>
    <row r="103" spans="1:11" s="59" customFormat="1" ht="21.95" customHeight="1">
      <c r="A103" s="116" t="s">
        <v>118</v>
      </c>
      <c r="B103" s="57"/>
      <c r="C103" s="114"/>
      <c r="D103" s="57"/>
      <c r="E103" s="46"/>
      <c r="F103" s="57"/>
      <c r="G103" s="115"/>
      <c r="H103" s="58"/>
      <c r="I103" s="46"/>
      <c r="J103" s="58"/>
      <c r="K103" s="115"/>
    </row>
    <row r="104" spans="1:11" s="59" customFormat="1" ht="21.95" customHeight="1">
      <c r="A104" s="116" t="s">
        <v>198</v>
      </c>
      <c r="B104" s="57"/>
      <c r="C104" s="114"/>
      <c r="D104" s="57"/>
      <c r="E104" s="46"/>
      <c r="F104" s="57"/>
      <c r="G104" s="115"/>
      <c r="H104" s="58"/>
      <c r="I104" s="46"/>
      <c r="J104" s="58"/>
      <c r="K104" s="115"/>
    </row>
    <row r="105" spans="1:11" s="59" customFormat="1" ht="21.95" customHeight="1">
      <c r="A105" s="116"/>
      <c r="B105" s="57"/>
      <c r="C105" s="114"/>
      <c r="D105" s="57"/>
      <c r="E105" s="46"/>
      <c r="F105" s="57"/>
      <c r="G105" s="115"/>
      <c r="H105" s="58"/>
      <c r="I105" s="46"/>
      <c r="J105" s="58"/>
      <c r="K105" s="117" t="s">
        <v>37</v>
      </c>
    </row>
    <row r="106" spans="1:11" s="61" customFormat="1" ht="21.95" customHeight="1">
      <c r="B106" s="62"/>
      <c r="C106" s="118"/>
      <c r="D106" s="62"/>
      <c r="E106" s="148"/>
      <c r="F106" s="120" t="s">
        <v>38</v>
      </c>
      <c r="G106" s="119"/>
      <c r="H106" s="64"/>
      <c r="I106" s="159"/>
      <c r="J106" s="120" t="s">
        <v>39</v>
      </c>
      <c r="K106" s="121"/>
    </row>
    <row r="107" spans="1:11" s="59" customFormat="1" ht="21.95" customHeight="1">
      <c r="B107" s="57"/>
      <c r="C107" s="122" t="s">
        <v>1</v>
      </c>
      <c r="D107" s="123"/>
      <c r="E107" s="149">
        <v>2565</v>
      </c>
      <c r="F107" s="125"/>
      <c r="G107" s="124">
        <v>2564</v>
      </c>
      <c r="H107" s="58"/>
      <c r="I107" s="149">
        <v>2565</v>
      </c>
      <c r="J107" s="125"/>
      <c r="K107" s="124">
        <v>2564</v>
      </c>
    </row>
    <row r="108" spans="1:11" ht="21.95" customHeight="1">
      <c r="A108" s="7" t="s">
        <v>223</v>
      </c>
      <c r="E108" s="140"/>
      <c r="G108" s="89"/>
      <c r="H108" s="29"/>
      <c r="I108" s="140"/>
      <c r="J108" s="29"/>
      <c r="K108" s="89"/>
    </row>
    <row r="109" spans="1:11" ht="21.95" customHeight="1" thickBot="1">
      <c r="A109" s="8" t="s">
        <v>100</v>
      </c>
      <c r="E109" s="140">
        <v>585</v>
      </c>
      <c r="G109" s="89">
        <v>79955</v>
      </c>
      <c r="H109" s="29"/>
      <c r="I109" s="28">
        <f>I87</f>
        <v>39256</v>
      </c>
      <c r="J109" s="29"/>
      <c r="K109" s="132">
        <f>K87</f>
        <v>41277</v>
      </c>
    </row>
    <row r="110" spans="1:11" ht="21.95" customHeight="1" thickTop="1">
      <c r="A110" s="8" t="s">
        <v>113</v>
      </c>
      <c r="E110" s="140"/>
      <c r="G110" s="89"/>
      <c r="H110" s="29"/>
      <c r="I110" s="140"/>
      <c r="J110" s="29"/>
      <c r="K110" s="89"/>
    </row>
    <row r="111" spans="1:11" ht="21.95" customHeight="1">
      <c r="A111" s="8" t="s">
        <v>114</v>
      </c>
      <c r="E111" s="168">
        <v>519</v>
      </c>
      <c r="G111" s="92">
        <v>204</v>
      </c>
      <c r="H111" s="29"/>
      <c r="I111" s="140"/>
      <c r="J111" s="29"/>
      <c r="K111" s="89"/>
    </row>
    <row r="112" spans="1:11" ht="21.95" customHeight="1" thickBot="1">
      <c r="A112" s="7"/>
      <c r="E112" s="28">
        <f>E87</f>
        <v>1104</v>
      </c>
      <c r="G112" s="132">
        <f>G87</f>
        <v>80159</v>
      </c>
      <c r="H112" s="29"/>
      <c r="I112" s="140"/>
      <c r="J112" s="29"/>
      <c r="K112" s="89"/>
    </row>
    <row r="113" spans="1:11" ht="21.95" customHeight="1" thickTop="1">
      <c r="A113" s="7"/>
      <c r="E113" s="140"/>
      <c r="G113" s="89"/>
      <c r="H113" s="29"/>
      <c r="I113" s="140"/>
      <c r="J113" s="29"/>
      <c r="K113" s="89"/>
    </row>
    <row r="114" spans="1:11" s="79" customFormat="1" ht="21" customHeight="1">
      <c r="A114" s="78" t="s">
        <v>224</v>
      </c>
      <c r="C114" s="81"/>
      <c r="E114" s="20"/>
      <c r="F114" s="93"/>
      <c r="H114" s="93"/>
      <c r="I114" s="20"/>
      <c r="J114" s="93"/>
    </row>
    <row r="115" spans="1:11" s="80" customFormat="1" ht="21" customHeight="1" thickBot="1">
      <c r="A115" s="80" t="s">
        <v>100</v>
      </c>
      <c r="B115" s="81"/>
      <c r="E115" s="143">
        <v>11250</v>
      </c>
      <c r="F115" s="82"/>
      <c r="G115" s="82">
        <v>88500</v>
      </c>
      <c r="H115" s="82"/>
      <c r="I115" s="147">
        <f>I98</f>
        <v>39256</v>
      </c>
      <c r="J115" s="82"/>
      <c r="K115" s="131">
        <f>K98</f>
        <v>41277</v>
      </c>
    </row>
    <row r="116" spans="1:11" s="80" customFormat="1" ht="21" customHeight="1" thickTop="1">
      <c r="A116" s="8" t="s">
        <v>113</v>
      </c>
      <c r="B116" s="81"/>
      <c r="E116" s="143"/>
      <c r="F116" s="82"/>
      <c r="G116" s="82"/>
      <c r="H116" s="82"/>
      <c r="I116" s="143"/>
      <c r="J116" s="82"/>
      <c r="K116" s="82"/>
    </row>
    <row r="117" spans="1:11" s="80" customFormat="1" ht="21" customHeight="1">
      <c r="A117" s="8" t="s">
        <v>114</v>
      </c>
      <c r="B117" s="81"/>
      <c r="E117" s="141">
        <v>519</v>
      </c>
      <c r="F117" s="82"/>
      <c r="G117" s="86">
        <v>219</v>
      </c>
      <c r="H117" s="82"/>
      <c r="I117" s="154"/>
      <c r="J117" s="82"/>
      <c r="K117" s="133"/>
    </row>
    <row r="118" spans="1:11" s="80" customFormat="1" ht="21" customHeight="1" thickBot="1">
      <c r="A118" s="78"/>
      <c r="B118" s="81"/>
      <c r="E118" s="150">
        <f>SUM(E115:E117)</f>
        <v>11769</v>
      </c>
      <c r="F118" s="82"/>
      <c r="G118" s="87">
        <f>SUM(G115:G117)</f>
        <v>88719</v>
      </c>
      <c r="H118" s="82"/>
      <c r="I118" s="143"/>
      <c r="J118" s="82"/>
      <c r="K118" s="82"/>
    </row>
    <row r="119" spans="1:11" s="59" customFormat="1" ht="21.95" customHeight="1" thickTop="1">
      <c r="A119" s="116"/>
      <c r="B119" s="57"/>
      <c r="C119" s="114"/>
      <c r="D119" s="57"/>
      <c r="E119" s="46"/>
      <c r="F119" s="57"/>
      <c r="G119" s="115"/>
      <c r="H119" s="58"/>
      <c r="I119" s="46"/>
      <c r="J119" s="58"/>
      <c r="K119" s="117" t="s">
        <v>73</v>
      </c>
    </row>
    <row r="120" spans="1:11" s="59" customFormat="1" ht="21.95" customHeight="1">
      <c r="A120" s="48" t="s">
        <v>217</v>
      </c>
      <c r="B120" s="57"/>
      <c r="C120" s="127">
        <v>16</v>
      </c>
      <c r="D120" s="57"/>
      <c r="E120" s="46"/>
      <c r="F120" s="57"/>
      <c r="G120" s="115"/>
      <c r="H120" s="58"/>
      <c r="I120" s="46"/>
      <c r="J120" s="58"/>
      <c r="K120" s="117"/>
    </row>
    <row r="121" spans="1:11" ht="21.95" customHeight="1">
      <c r="A121" s="155" t="s">
        <v>218</v>
      </c>
      <c r="C121" s="32"/>
    </row>
    <row r="122" spans="1:11" ht="21.95" customHeight="1" thickBot="1">
      <c r="A122" s="155" t="s">
        <v>219</v>
      </c>
      <c r="E122" s="153">
        <v>1E-3</v>
      </c>
      <c r="F122" s="144"/>
      <c r="G122" s="145">
        <f>G109/454152</f>
        <v>0.17605339181595589</v>
      </c>
      <c r="H122" s="142"/>
      <c r="I122" s="153">
        <v>7.4999999999999997E-2</v>
      </c>
      <c r="J122" s="69"/>
      <c r="K122" s="135">
        <f>K109/454152</f>
        <v>9.0888072715742743E-2</v>
      </c>
    </row>
    <row r="123" spans="1:11" ht="21.95" customHeight="1" thickTop="1">
      <c r="E123" s="171"/>
      <c r="F123" s="134"/>
      <c r="G123" s="136"/>
      <c r="H123" s="69"/>
      <c r="I123" s="142"/>
      <c r="J123" s="69"/>
      <c r="K123" s="137"/>
    </row>
    <row r="124" spans="1:11" ht="21.95" customHeight="1">
      <c r="A124" s="112" t="s">
        <v>193</v>
      </c>
      <c r="I124" s="142"/>
    </row>
    <row r="125" spans="1:11" ht="15" customHeight="1">
      <c r="I125" s="173"/>
    </row>
    <row r="126" spans="1:11" ht="15" customHeight="1"/>
    <row r="127" spans="1:11" ht="15" customHeight="1"/>
  </sheetData>
  <pageMargins left="0.78740157480314965" right="0.39370078740157483" top="0.78740157480314965" bottom="0.39370078740157483" header="0.31496062992125984" footer="0.31496062992125984"/>
  <pageSetup paperSize="9" scale="75" orientation="portrait" r:id="rId1"/>
  <rowBreaks count="3" manualBreakCount="3">
    <brk id="37" max="16383" man="1"/>
    <brk id="61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showGridLines="0" view="pageBreakPreview" topLeftCell="A4" zoomScale="52" zoomScaleNormal="80" zoomScaleSheetLayoutView="72" workbookViewId="0">
      <selection activeCell="M13" sqref="M13"/>
    </sheetView>
  </sheetViews>
  <sheetFormatPr defaultColWidth="9.28515625" defaultRowHeight="23.25" customHeight="1"/>
  <cols>
    <col min="1" max="1" width="12.7109375" style="20" customWidth="1"/>
    <col min="2" max="2" width="11.28515625" style="20" customWidth="1"/>
    <col min="3" max="3" width="9.5703125" style="20" customWidth="1"/>
    <col min="4" max="4" width="1.28515625" style="27" customWidth="1"/>
    <col min="5" max="5" width="17.7109375" style="20" customWidth="1"/>
    <col min="6" max="6" width="1.7109375" style="20" customWidth="1"/>
    <col min="7" max="7" width="13.5703125" style="20" customWidth="1"/>
    <col min="8" max="8" width="1.7109375" style="20" customWidth="1"/>
    <col min="9" max="9" width="17.7109375" style="20" customWidth="1"/>
    <col min="10" max="10" width="1.7109375" style="20" customWidth="1"/>
    <col min="11" max="11" width="17.7109375" style="20" customWidth="1"/>
    <col min="12" max="12" width="1.7109375" style="20" customWidth="1"/>
    <col min="13" max="13" width="19" style="20" customWidth="1"/>
    <col min="14" max="14" width="1.7109375" style="20" customWidth="1"/>
    <col min="15" max="15" width="17.7109375" style="20" customWidth="1"/>
    <col min="16" max="16" width="1.7109375" style="20" customWidth="1"/>
    <col min="17" max="17" width="17.7109375" style="20" customWidth="1"/>
    <col min="18" max="18" width="1.7109375" style="20" customWidth="1"/>
    <col min="19" max="19" width="17.7109375" style="20" customWidth="1"/>
    <col min="20" max="20" width="0.7109375" style="20" customWidth="1"/>
    <col min="21" max="16384" width="9.28515625" style="20"/>
  </cols>
  <sheetData>
    <row r="1" spans="1:27" ht="23.25" customHeight="1">
      <c r="S1" s="37" t="s">
        <v>43</v>
      </c>
    </row>
    <row r="2" spans="1:27" ht="23.25" customHeight="1">
      <c r="A2" s="10" t="s">
        <v>76</v>
      </c>
      <c r="B2" s="18"/>
      <c r="C2" s="18"/>
      <c r="D2" s="19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27" ht="23.25" customHeight="1">
      <c r="A3" s="18" t="s">
        <v>31</v>
      </c>
      <c r="B3" s="18"/>
      <c r="C3" s="18"/>
      <c r="D3" s="19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27" ht="23.25" customHeight="1">
      <c r="A4" s="10" t="s">
        <v>198</v>
      </c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7" ht="23.25" customHeight="1">
      <c r="B5" s="21"/>
      <c r="C5" s="21"/>
      <c r="D5" s="22"/>
      <c r="E5" s="21"/>
      <c r="F5" s="21"/>
      <c r="G5" s="21"/>
      <c r="H5" s="21"/>
      <c r="I5" s="21"/>
      <c r="J5" s="21"/>
      <c r="K5" s="23"/>
      <c r="L5" s="21"/>
      <c r="M5" s="23"/>
      <c r="N5" s="21"/>
      <c r="O5" s="21"/>
      <c r="P5" s="21"/>
      <c r="Q5" s="23"/>
      <c r="R5" s="21"/>
      <c r="S5" s="23" t="s">
        <v>37</v>
      </c>
    </row>
    <row r="6" spans="1:27" ht="23.25" customHeight="1">
      <c r="B6" s="21"/>
      <c r="C6" s="21"/>
      <c r="D6" s="22"/>
      <c r="E6" s="184" t="s">
        <v>38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27" s="101" customFormat="1" ht="23.25" customHeight="1">
      <c r="B7" s="102"/>
      <c r="C7" s="102"/>
      <c r="D7" s="103"/>
      <c r="E7" s="186" t="s">
        <v>117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04"/>
      <c r="Q7" s="104"/>
      <c r="R7" s="104"/>
      <c r="S7" s="104"/>
      <c r="T7" s="105"/>
      <c r="U7" s="105"/>
    </row>
    <row r="8" spans="1:27" ht="23.25" customHeight="1">
      <c r="B8" s="21"/>
      <c r="C8" s="21"/>
      <c r="D8" s="22"/>
      <c r="E8" s="70"/>
      <c r="F8" s="70"/>
      <c r="G8" s="70"/>
      <c r="H8" s="70"/>
      <c r="I8" s="70"/>
      <c r="J8" s="70"/>
      <c r="K8" s="70"/>
      <c r="L8" s="70"/>
      <c r="M8" s="71" t="s">
        <v>121</v>
      </c>
      <c r="N8" s="74"/>
      <c r="O8" s="74"/>
      <c r="P8" s="70"/>
      <c r="Q8" s="70"/>
      <c r="R8" s="70"/>
      <c r="S8" s="70"/>
    </row>
    <row r="9" spans="1:27" ht="23.25" customHeight="1">
      <c r="B9" s="21"/>
      <c r="C9" s="21"/>
      <c r="D9" s="22"/>
      <c r="E9" s="70"/>
      <c r="F9" s="70"/>
      <c r="G9" s="70"/>
      <c r="H9" s="70"/>
      <c r="I9" s="70"/>
      <c r="J9" s="70"/>
      <c r="K9" s="70"/>
      <c r="L9" s="70"/>
      <c r="M9" s="73" t="s">
        <v>18</v>
      </c>
      <c r="N9" s="74"/>
      <c r="O9" s="74"/>
      <c r="P9" s="70"/>
      <c r="Q9" s="70"/>
      <c r="R9" s="70"/>
      <c r="S9" s="70"/>
    </row>
    <row r="10" spans="1:27" ht="23.25" customHeight="1">
      <c r="B10" s="21"/>
      <c r="C10" s="21"/>
      <c r="D10" s="22"/>
      <c r="E10" s="21"/>
      <c r="F10" s="21"/>
      <c r="G10" s="21"/>
      <c r="H10" s="21"/>
      <c r="I10" s="21"/>
      <c r="J10" s="21"/>
      <c r="K10" s="23"/>
      <c r="L10" s="21"/>
      <c r="M10" s="72" t="s">
        <v>60</v>
      </c>
      <c r="N10" s="21"/>
      <c r="O10" s="21"/>
      <c r="P10" s="21"/>
      <c r="Q10" s="23"/>
      <c r="R10" s="21"/>
      <c r="S10" s="23"/>
    </row>
    <row r="11" spans="1:27" ht="23.25" customHeight="1">
      <c r="B11" s="21"/>
      <c r="C11" s="21"/>
      <c r="D11" s="22"/>
      <c r="E11" s="21"/>
      <c r="F11" s="21"/>
      <c r="G11" s="21"/>
      <c r="H11" s="21"/>
      <c r="I11" s="185" t="s">
        <v>69</v>
      </c>
      <c r="J11" s="185"/>
      <c r="K11" s="185"/>
      <c r="L11" s="21"/>
      <c r="M11" s="25" t="s">
        <v>82</v>
      </c>
      <c r="N11" s="21"/>
      <c r="O11" s="21"/>
      <c r="P11" s="21"/>
      <c r="Q11" s="35" t="s">
        <v>85</v>
      </c>
      <c r="R11" s="21"/>
      <c r="S11" s="35"/>
    </row>
    <row r="12" spans="1:27" s="35" customFormat="1" ht="23.25" customHeight="1">
      <c r="E12" s="35" t="s">
        <v>61</v>
      </c>
      <c r="G12" s="35" t="s">
        <v>75</v>
      </c>
      <c r="I12" s="35" t="s">
        <v>127</v>
      </c>
      <c r="L12" s="25"/>
      <c r="M12" s="35" t="s">
        <v>83</v>
      </c>
      <c r="N12" s="25"/>
      <c r="O12" s="71" t="s">
        <v>23</v>
      </c>
      <c r="P12" s="25"/>
      <c r="Q12" s="35" t="s">
        <v>86</v>
      </c>
      <c r="R12" s="25"/>
      <c r="S12" s="35" t="s">
        <v>32</v>
      </c>
    </row>
    <row r="13" spans="1:27" s="35" customFormat="1" ht="23.25" customHeight="1">
      <c r="D13" s="25"/>
      <c r="E13" s="42" t="s">
        <v>120</v>
      </c>
      <c r="G13" s="42" t="s">
        <v>166</v>
      </c>
      <c r="I13" s="42" t="s">
        <v>128</v>
      </c>
      <c r="K13" s="42" t="s">
        <v>34</v>
      </c>
      <c r="M13" s="42" t="s">
        <v>84</v>
      </c>
      <c r="O13" s="72" t="s">
        <v>122</v>
      </c>
      <c r="Q13" s="42" t="s">
        <v>87</v>
      </c>
      <c r="S13" s="42" t="s">
        <v>18</v>
      </c>
    </row>
    <row r="14" spans="1:27" s="12" customFormat="1" ht="23.25" customHeight="1">
      <c r="A14" s="6" t="s">
        <v>147</v>
      </c>
      <c r="B14" s="11"/>
      <c r="D14" s="11"/>
      <c r="E14" s="13">
        <v>113538</v>
      </c>
      <c r="F14" s="11"/>
      <c r="G14" s="13">
        <v>170630</v>
      </c>
      <c r="H14" s="11"/>
      <c r="I14" s="13">
        <v>11354</v>
      </c>
      <c r="J14" s="11"/>
      <c r="K14" s="13">
        <v>-36076</v>
      </c>
      <c r="L14" s="11"/>
      <c r="M14" s="13">
        <v>-4726</v>
      </c>
      <c r="N14" s="11"/>
      <c r="O14" s="13">
        <f t="shared" ref="O14" si="0">SUM(E14:M14)</f>
        <v>254720</v>
      </c>
      <c r="P14" s="11"/>
      <c r="Q14" s="13">
        <v>22112</v>
      </c>
      <c r="R14" s="11"/>
      <c r="S14" s="13">
        <f t="shared" ref="S14" si="1">SUM(O14:Q14)</f>
        <v>276832</v>
      </c>
      <c r="T14" s="14"/>
      <c r="U14" s="15"/>
      <c r="V14" s="25"/>
      <c r="W14" s="25"/>
      <c r="X14" s="14"/>
      <c r="Y14" s="15"/>
      <c r="Z14" s="14"/>
      <c r="AA14" s="15"/>
    </row>
    <row r="15" spans="1:27" s="12" customFormat="1" ht="23.25" customHeight="1">
      <c r="A15" s="9" t="s">
        <v>137</v>
      </c>
      <c r="B15" s="11"/>
      <c r="D15" s="11"/>
      <c r="E15" s="13">
        <v>0</v>
      </c>
      <c r="F15" s="11"/>
      <c r="G15" s="13">
        <v>0</v>
      </c>
      <c r="H15" s="11"/>
      <c r="I15" s="13">
        <v>0</v>
      </c>
      <c r="J15" s="11"/>
      <c r="K15" s="13">
        <f>PL!G109</f>
        <v>79955</v>
      </c>
      <c r="L15" s="11"/>
      <c r="M15" s="13">
        <v>0</v>
      </c>
      <c r="N15" s="11"/>
      <c r="O15" s="13">
        <f t="shared" ref="O15:O16" si="2">SUM(E15:M15)</f>
        <v>79955</v>
      </c>
      <c r="P15" s="11"/>
      <c r="Q15" s="13">
        <f>PL!G111</f>
        <v>204</v>
      </c>
      <c r="R15" s="11"/>
      <c r="S15" s="13">
        <f t="shared" ref="S15:S19" si="3">SUM(O15:Q15)</f>
        <v>80159</v>
      </c>
      <c r="T15" s="14"/>
      <c r="U15" s="15"/>
      <c r="V15" s="25"/>
      <c r="W15" s="25"/>
      <c r="X15" s="14"/>
      <c r="Y15" s="15"/>
      <c r="Z15" s="14"/>
      <c r="AA15" s="15"/>
    </row>
    <row r="16" spans="1:27" s="12" customFormat="1" ht="23.25" customHeight="1">
      <c r="A16" s="9" t="s">
        <v>45</v>
      </c>
      <c r="B16" s="11"/>
      <c r="D16" s="11"/>
      <c r="E16" s="17">
        <v>0</v>
      </c>
      <c r="F16" s="11"/>
      <c r="G16" s="17">
        <v>0</v>
      </c>
      <c r="H16" s="11"/>
      <c r="I16" s="17">
        <v>0</v>
      </c>
      <c r="J16" s="11"/>
      <c r="K16" s="17">
        <v>17</v>
      </c>
      <c r="L16" s="11"/>
      <c r="M16" s="17">
        <f>PL!G92</f>
        <v>8528</v>
      </c>
      <c r="N16" s="11"/>
      <c r="O16" s="17">
        <f t="shared" si="2"/>
        <v>8545</v>
      </c>
      <c r="P16" s="11"/>
      <c r="Q16" s="17">
        <v>15</v>
      </c>
      <c r="R16" s="11"/>
      <c r="S16" s="17">
        <f t="shared" si="3"/>
        <v>8560</v>
      </c>
      <c r="T16" s="14"/>
      <c r="U16" s="15"/>
      <c r="V16" s="25"/>
      <c r="W16" s="25"/>
      <c r="X16" s="14"/>
      <c r="Y16" s="15"/>
      <c r="Z16" s="14"/>
      <c r="AA16" s="15"/>
    </row>
    <row r="17" spans="1:27" ht="23.25" customHeight="1">
      <c r="A17" s="9" t="s">
        <v>46</v>
      </c>
      <c r="B17" s="27"/>
      <c r="D17" s="25"/>
      <c r="E17" s="75">
        <f>SUM(E15:E16)</f>
        <v>0</v>
      </c>
      <c r="F17" s="27"/>
      <c r="G17" s="75">
        <f>SUM(G15:G16)</f>
        <v>0</v>
      </c>
      <c r="H17" s="27"/>
      <c r="I17" s="75">
        <f>SUM(I15:I16)</f>
        <v>0</v>
      </c>
      <c r="J17" s="27"/>
      <c r="K17" s="75">
        <f>SUM(K15:K16)</f>
        <v>79972</v>
      </c>
      <c r="L17" s="27"/>
      <c r="M17" s="75">
        <f>SUM(M15:M16)</f>
        <v>8528</v>
      </c>
      <c r="N17" s="27"/>
      <c r="O17" s="75">
        <f>SUM(O15:O16)</f>
        <v>88500</v>
      </c>
      <c r="P17" s="27"/>
      <c r="Q17" s="75">
        <f>SUM(Q15:Q16)</f>
        <v>219</v>
      </c>
      <c r="R17" s="27"/>
      <c r="S17" s="75">
        <f t="shared" si="3"/>
        <v>88719</v>
      </c>
    </row>
    <row r="18" spans="1:27" ht="23.25" customHeight="1">
      <c r="A18" s="80" t="s">
        <v>173</v>
      </c>
      <c r="B18" s="27"/>
      <c r="D18" s="25"/>
      <c r="E18" s="13"/>
      <c r="F18" s="27"/>
      <c r="G18" s="13"/>
      <c r="H18" s="27"/>
      <c r="I18" s="13"/>
      <c r="J18" s="27"/>
      <c r="K18" s="13"/>
      <c r="L18" s="27"/>
      <c r="M18" s="13"/>
      <c r="N18" s="27"/>
      <c r="O18" s="13"/>
      <c r="P18" s="27"/>
      <c r="Q18" s="13"/>
      <c r="R18" s="27"/>
      <c r="S18" s="13"/>
    </row>
    <row r="19" spans="1:27" ht="23.25" customHeight="1">
      <c r="A19" s="80" t="s">
        <v>187</v>
      </c>
      <c r="B19" s="27"/>
      <c r="D19" s="25"/>
      <c r="E19" s="17">
        <v>0</v>
      </c>
      <c r="F19" s="27"/>
      <c r="G19" s="17">
        <v>0</v>
      </c>
      <c r="H19" s="27"/>
      <c r="I19" s="17">
        <v>0</v>
      </c>
      <c r="J19" s="27"/>
      <c r="K19" s="17">
        <v>0</v>
      </c>
      <c r="L19" s="27"/>
      <c r="M19" s="17">
        <v>0</v>
      </c>
      <c r="N19" s="27"/>
      <c r="O19" s="17">
        <v>0</v>
      </c>
      <c r="P19" s="27"/>
      <c r="Q19" s="17">
        <v>-2266</v>
      </c>
      <c r="R19" s="27"/>
      <c r="S19" s="17">
        <f t="shared" si="3"/>
        <v>-2266</v>
      </c>
    </row>
    <row r="20" spans="1:27" ht="23.25" customHeight="1" thickBot="1">
      <c r="A20" s="6" t="s">
        <v>196</v>
      </c>
      <c r="D20" s="25"/>
      <c r="E20" s="28">
        <f>SUM(E14:E14,E17)</f>
        <v>113538</v>
      </c>
      <c r="F20" s="25"/>
      <c r="G20" s="28">
        <f>SUM(G14:G14,G17)</f>
        <v>170630</v>
      </c>
      <c r="H20" s="25"/>
      <c r="I20" s="28">
        <f>SUM(I14,I17:I17)</f>
        <v>11354</v>
      </c>
      <c r="J20" s="77"/>
      <c r="K20" s="28">
        <f>SUM(K14,K17:K17)</f>
        <v>43896</v>
      </c>
      <c r="L20" s="77"/>
      <c r="M20" s="28">
        <f>SUM(M14,M17:M17)</f>
        <v>3802</v>
      </c>
      <c r="N20" s="77"/>
      <c r="O20" s="28">
        <f>SUM(O14:O14,O17)</f>
        <v>343220</v>
      </c>
      <c r="P20" s="77"/>
      <c r="Q20" s="28">
        <f>SUM(Q14,Q17:Q19)</f>
        <v>20065</v>
      </c>
      <c r="R20" s="77"/>
      <c r="S20" s="28">
        <f>SUM(S14:S14,S17:S19)</f>
        <v>363285</v>
      </c>
    </row>
    <row r="21" spans="1:27" ht="23.25" customHeight="1" thickTop="1"/>
    <row r="22" spans="1:27" s="12" customFormat="1" ht="23.25" customHeight="1">
      <c r="A22" s="6" t="s">
        <v>157</v>
      </c>
      <c r="B22" s="11"/>
      <c r="D22" s="11"/>
      <c r="E22" s="13">
        <v>116538</v>
      </c>
      <c r="F22" s="11"/>
      <c r="G22" s="13">
        <v>207830</v>
      </c>
      <c r="H22" s="11"/>
      <c r="I22" s="13">
        <v>12479</v>
      </c>
      <c r="J22" s="11"/>
      <c r="K22" s="13">
        <v>73897</v>
      </c>
      <c r="L22" s="11"/>
      <c r="M22" s="13">
        <v>2917</v>
      </c>
      <c r="N22" s="11"/>
      <c r="O22" s="13">
        <f t="shared" ref="O22:O25" si="4">SUM(E22:M22)</f>
        <v>413661</v>
      </c>
      <c r="P22" s="11"/>
      <c r="Q22" s="13">
        <v>21507</v>
      </c>
      <c r="R22" s="11"/>
      <c r="S22" s="13">
        <f t="shared" ref="S22" si="5">SUM(O22:Q22)</f>
        <v>435168</v>
      </c>
      <c r="T22" s="14"/>
      <c r="U22" s="15"/>
      <c r="V22" s="25"/>
      <c r="W22" s="25"/>
      <c r="X22" s="14"/>
      <c r="Y22" s="15"/>
      <c r="Z22" s="14"/>
      <c r="AA22" s="15"/>
    </row>
    <row r="23" spans="1:27" ht="23.25" customHeight="1">
      <c r="A23" s="9" t="s">
        <v>212</v>
      </c>
      <c r="B23" s="27"/>
      <c r="D23" s="25"/>
      <c r="E23" s="13">
        <v>15520</v>
      </c>
      <c r="F23" s="27"/>
      <c r="G23" s="13">
        <v>229030</v>
      </c>
      <c r="H23" s="27"/>
      <c r="I23" s="13">
        <v>0</v>
      </c>
      <c r="J23" s="11"/>
      <c r="K23" s="13">
        <v>0</v>
      </c>
      <c r="L23" s="27"/>
      <c r="M23" s="13">
        <v>0</v>
      </c>
      <c r="N23" s="27"/>
      <c r="O23" s="13">
        <f>SUM(E23:M23)</f>
        <v>244550</v>
      </c>
      <c r="P23" s="27"/>
      <c r="Q23" s="13">
        <v>0</v>
      </c>
      <c r="R23" s="27"/>
      <c r="S23" s="13">
        <f>SUM(O23:Q23)</f>
        <v>244550</v>
      </c>
    </row>
    <row r="24" spans="1:27" s="12" customFormat="1" ht="23.25" customHeight="1">
      <c r="A24" s="9" t="s">
        <v>137</v>
      </c>
      <c r="B24" s="11"/>
      <c r="D24" s="11"/>
      <c r="E24" s="13">
        <v>0</v>
      </c>
      <c r="F24" s="11"/>
      <c r="G24" s="13">
        <v>0</v>
      </c>
      <c r="H24" s="11"/>
      <c r="I24" s="13">
        <v>0</v>
      </c>
      <c r="J24" s="11"/>
      <c r="K24" s="13">
        <f>PL!E109</f>
        <v>585</v>
      </c>
      <c r="L24" s="11"/>
      <c r="M24" s="13">
        <v>0</v>
      </c>
      <c r="N24" s="11"/>
      <c r="O24" s="13">
        <f t="shared" si="4"/>
        <v>585</v>
      </c>
      <c r="P24" s="11"/>
      <c r="Q24" s="13">
        <f>PL!E111</f>
        <v>519</v>
      </c>
      <c r="R24" s="11"/>
      <c r="S24" s="13">
        <f t="shared" ref="S24:S26" si="6">SUM(O24:Q24)</f>
        <v>1104</v>
      </c>
      <c r="T24" s="14"/>
      <c r="U24" s="15"/>
      <c r="V24" s="25"/>
      <c r="W24" s="25"/>
      <c r="X24" s="14"/>
      <c r="Y24" s="15"/>
      <c r="Z24" s="14"/>
      <c r="AA24" s="15"/>
    </row>
    <row r="25" spans="1:27" s="12" customFormat="1" ht="23.25" customHeight="1">
      <c r="A25" s="9" t="s">
        <v>45</v>
      </c>
      <c r="B25" s="11"/>
      <c r="D25" s="11"/>
      <c r="E25" s="17">
        <v>0</v>
      </c>
      <c r="F25" s="11"/>
      <c r="G25" s="17">
        <v>0</v>
      </c>
      <c r="H25" s="11"/>
      <c r="I25" s="17">
        <v>0</v>
      </c>
      <c r="J25" s="11"/>
      <c r="K25" s="17">
        <v>0</v>
      </c>
      <c r="L25" s="11"/>
      <c r="M25" s="17">
        <f>PL!E92</f>
        <v>10665</v>
      </c>
      <c r="N25" s="11"/>
      <c r="O25" s="17">
        <f t="shared" si="4"/>
        <v>10665</v>
      </c>
      <c r="P25" s="11"/>
      <c r="Q25" s="17">
        <v>0</v>
      </c>
      <c r="R25" s="11"/>
      <c r="S25" s="17">
        <f t="shared" si="6"/>
        <v>10665</v>
      </c>
      <c r="T25" s="14"/>
      <c r="U25" s="15"/>
      <c r="V25" s="25"/>
      <c r="W25" s="25"/>
      <c r="X25" s="14"/>
      <c r="Y25" s="15"/>
      <c r="Z25" s="14"/>
      <c r="AA25" s="15"/>
    </row>
    <row r="26" spans="1:27" ht="23.25" customHeight="1">
      <c r="A26" s="9" t="s">
        <v>46</v>
      </c>
      <c r="B26" s="27"/>
      <c r="D26" s="25"/>
      <c r="E26" s="75">
        <f>SUM(E24:E25)</f>
        <v>0</v>
      </c>
      <c r="F26" s="27"/>
      <c r="G26" s="75">
        <f>SUM(G24:G25)</f>
        <v>0</v>
      </c>
      <c r="H26" s="27"/>
      <c r="I26" s="107">
        <f>SUM(I24:I25)</f>
        <v>0</v>
      </c>
      <c r="J26" s="27"/>
      <c r="K26" s="107">
        <f>SUM(K24:K25)</f>
        <v>585</v>
      </c>
      <c r="L26" s="27"/>
      <c r="M26" s="75">
        <f>SUM(M24:M25)</f>
        <v>10665</v>
      </c>
      <c r="N26" s="27"/>
      <c r="O26" s="75">
        <f>SUM(O24:O25)</f>
        <v>11250</v>
      </c>
      <c r="P26" s="27"/>
      <c r="Q26" s="75">
        <f>SUM(Q24:Q25)</f>
        <v>519</v>
      </c>
      <c r="R26" s="27"/>
      <c r="S26" s="75">
        <f t="shared" si="6"/>
        <v>11769</v>
      </c>
    </row>
    <row r="27" spans="1:27" ht="23.25" customHeight="1" thickBot="1">
      <c r="A27" s="6" t="s">
        <v>197</v>
      </c>
      <c r="D27" s="25"/>
      <c r="E27" s="76">
        <f>SUM(E22:E23,E26)</f>
        <v>132058</v>
      </c>
      <c r="F27" s="25"/>
      <c r="G27" s="76">
        <f>SUM(G22:G23,G26)</f>
        <v>436860</v>
      </c>
      <c r="H27" s="25"/>
      <c r="I27" s="76">
        <f>SUM(I22,I26:I26)</f>
        <v>12479</v>
      </c>
      <c r="J27" s="77"/>
      <c r="K27" s="76">
        <f>SUM(K22,K26:K26)</f>
        <v>74482</v>
      </c>
      <c r="L27" s="140"/>
      <c r="M27" s="76">
        <f>SUM(M22,M26:M26)</f>
        <v>13582</v>
      </c>
      <c r="N27" s="140"/>
      <c r="O27" s="76">
        <f>SUM(O22:O23,O26)</f>
        <v>669461</v>
      </c>
      <c r="P27" s="140"/>
      <c r="Q27" s="76">
        <f>SUM(Q22,Q26:Q26)</f>
        <v>22026</v>
      </c>
      <c r="R27" s="140"/>
      <c r="S27" s="76">
        <f>SUM(S22:S23,S26)</f>
        <v>691487</v>
      </c>
    </row>
    <row r="28" spans="1:27" ht="23.25" customHeight="1" thickTop="1">
      <c r="A28" s="6"/>
      <c r="D28" s="25"/>
      <c r="E28" s="25">
        <f>SUM(E22-BS!G85)</f>
        <v>0</v>
      </c>
      <c r="F28" s="25"/>
      <c r="G28" s="25">
        <f>SUM(G22-BS!G86)</f>
        <v>0</v>
      </c>
      <c r="H28" s="25"/>
      <c r="I28" s="25">
        <f>SUM(I22-BS!G88)</f>
        <v>0</v>
      </c>
      <c r="J28" s="35"/>
      <c r="K28" s="25">
        <f>SUM(K22-BS!G89)</f>
        <v>0</v>
      </c>
      <c r="L28" s="140"/>
      <c r="M28" s="25">
        <f>SUM(M22-BS!G90)</f>
        <v>0</v>
      </c>
      <c r="N28" s="140"/>
      <c r="O28" s="25">
        <f>SUM(O22-BS!G91)</f>
        <v>0</v>
      </c>
      <c r="P28" s="140"/>
      <c r="Q28" s="25">
        <f>SUM(Q22-BS!G92)</f>
        <v>0</v>
      </c>
      <c r="R28" s="140"/>
      <c r="S28" s="25">
        <f>SUM(S22-BS!G93)</f>
        <v>0</v>
      </c>
    </row>
    <row r="29" spans="1:27" ht="23.25" customHeight="1">
      <c r="A29" s="6"/>
      <c r="D29" s="25"/>
      <c r="E29" s="25">
        <f>SUM(E27-BS!E85)</f>
        <v>0</v>
      </c>
      <c r="F29" s="25"/>
      <c r="G29" s="25">
        <f>SUM(G27-BS!E86)</f>
        <v>0</v>
      </c>
      <c r="H29" s="25"/>
      <c r="I29" s="25">
        <f>SUM(I27-BS!E88)</f>
        <v>0</v>
      </c>
      <c r="J29" s="35"/>
      <c r="K29" s="25">
        <f>SUM(K27-BS!E89)</f>
        <v>0</v>
      </c>
      <c r="L29" s="140"/>
      <c r="M29" s="25">
        <f>SUM(M27-BS!E90)</f>
        <v>0</v>
      </c>
      <c r="N29" s="140"/>
      <c r="O29" s="25">
        <f>SUM(O27-BS!E91)</f>
        <v>0</v>
      </c>
      <c r="P29" s="140"/>
      <c r="Q29" s="25">
        <f>SUM(Q27-BS!E92)</f>
        <v>0</v>
      </c>
      <c r="R29" s="140"/>
      <c r="S29" s="25">
        <f>SUM(S27-BS!E93)</f>
        <v>0</v>
      </c>
    </row>
    <row r="30" spans="1:27" ht="23.25" customHeight="1">
      <c r="A30" s="9" t="s">
        <v>193</v>
      </c>
    </row>
  </sheetData>
  <mergeCells count="3">
    <mergeCell ref="E6:S6"/>
    <mergeCell ref="I11:K11"/>
    <mergeCell ref="E7:O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showGridLines="0" tabSelected="1" view="pageBreakPreview" topLeftCell="A4" zoomScale="60" zoomScaleNormal="100" workbookViewId="0">
      <selection activeCell="K14" sqref="K14"/>
    </sheetView>
  </sheetViews>
  <sheetFormatPr defaultColWidth="9.28515625" defaultRowHeight="21.75" customHeight="1"/>
  <cols>
    <col min="1" max="1" width="12.7109375" style="20" customWidth="1"/>
    <col min="2" max="2" width="9.7109375" style="20" customWidth="1"/>
    <col min="3" max="3" width="15.7109375" style="20" customWidth="1"/>
    <col min="4" max="4" width="1.28515625" style="27" customWidth="1"/>
    <col min="5" max="5" width="17.7109375" style="20" customWidth="1"/>
    <col min="6" max="6" width="1.7109375" style="20" customWidth="1"/>
    <col min="7" max="7" width="15.7109375" style="20" customWidth="1"/>
    <col min="8" max="8" width="1.7109375" style="20" customWidth="1"/>
    <col min="9" max="9" width="17.7109375" style="20" customWidth="1"/>
    <col min="10" max="10" width="1.7109375" style="20" customWidth="1"/>
    <col min="11" max="11" width="17.7109375" style="20" customWidth="1"/>
    <col min="12" max="12" width="1.7109375" style="20" customWidth="1"/>
    <col min="13" max="13" width="17.7109375" style="20" customWidth="1"/>
    <col min="14" max="14" width="0.7109375" style="20" customWidth="1"/>
    <col min="15" max="16384" width="9.28515625" style="20"/>
  </cols>
  <sheetData>
    <row r="1" spans="1:21" ht="21.75" customHeight="1">
      <c r="M1" s="3" t="s">
        <v>43</v>
      </c>
    </row>
    <row r="2" spans="1:21" ht="21.75" customHeight="1">
      <c r="A2" s="1" t="s">
        <v>76</v>
      </c>
      <c r="B2" s="18"/>
      <c r="C2" s="18"/>
      <c r="D2" s="19"/>
      <c r="E2" s="18"/>
      <c r="F2" s="18"/>
      <c r="G2" s="18"/>
      <c r="H2" s="18"/>
      <c r="I2" s="18"/>
      <c r="J2" s="18"/>
      <c r="K2" s="18"/>
      <c r="L2" s="18"/>
      <c r="M2" s="18"/>
    </row>
    <row r="3" spans="1:21" ht="21.75" customHeight="1">
      <c r="A3" s="18" t="s">
        <v>71</v>
      </c>
      <c r="B3" s="18"/>
      <c r="C3" s="18"/>
      <c r="D3" s="19"/>
      <c r="E3" s="18"/>
      <c r="F3" s="18"/>
      <c r="G3" s="18"/>
      <c r="H3" s="18"/>
      <c r="I3" s="18"/>
      <c r="J3" s="18"/>
      <c r="K3" s="18"/>
      <c r="L3" s="18"/>
      <c r="M3" s="18"/>
    </row>
    <row r="4" spans="1:21" ht="21.75" customHeight="1">
      <c r="A4" s="10" t="s">
        <v>198</v>
      </c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</row>
    <row r="5" spans="1:21" ht="21.75" customHeight="1">
      <c r="B5" s="21"/>
      <c r="C5" s="21"/>
      <c r="D5" s="22"/>
      <c r="E5" s="21"/>
      <c r="F5" s="21"/>
      <c r="G5" s="21"/>
      <c r="H5" s="21"/>
      <c r="I5" s="21"/>
      <c r="J5" s="21"/>
      <c r="K5" s="23"/>
      <c r="L5" s="21"/>
      <c r="M5" s="4" t="s">
        <v>37</v>
      </c>
    </row>
    <row r="6" spans="1:21" ht="21.75" customHeight="1">
      <c r="B6" s="21"/>
      <c r="C6" s="21"/>
      <c r="D6" s="22"/>
      <c r="E6" s="184" t="s">
        <v>39</v>
      </c>
      <c r="F6" s="184"/>
      <c r="G6" s="184"/>
      <c r="H6" s="184"/>
      <c r="I6" s="184"/>
      <c r="J6" s="184"/>
      <c r="K6" s="184"/>
      <c r="L6" s="184"/>
      <c r="M6" s="184"/>
    </row>
    <row r="7" spans="1:21" s="24" customFormat="1" ht="21.75" customHeight="1">
      <c r="H7" s="35"/>
      <c r="I7" s="187" t="s">
        <v>69</v>
      </c>
      <c r="J7" s="187"/>
      <c r="K7" s="187"/>
      <c r="L7" s="25"/>
      <c r="M7" s="24" t="s">
        <v>32</v>
      </c>
    </row>
    <row r="8" spans="1:21" s="140" customFormat="1" ht="21.75" customHeight="1">
      <c r="E8" s="24" t="s">
        <v>61</v>
      </c>
      <c r="F8" s="24"/>
      <c r="G8" s="35" t="s">
        <v>75</v>
      </c>
      <c r="I8" s="25" t="s">
        <v>33</v>
      </c>
      <c r="J8" s="25"/>
      <c r="K8" s="25"/>
      <c r="L8" s="25"/>
    </row>
    <row r="9" spans="1:21" s="24" customFormat="1" ht="21.75" customHeight="1">
      <c r="D9" s="25"/>
      <c r="E9" s="42" t="s">
        <v>120</v>
      </c>
      <c r="G9" s="39" t="s">
        <v>166</v>
      </c>
      <c r="H9" s="35"/>
      <c r="I9" s="26" t="s">
        <v>228</v>
      </c>
      <c r="K9" s="26" t="s">
        <v>34</v>
      </c>
      <c r="M9" s="26" t="s">
        <v>18</v>
      </c>
    </row>
    <row r="10" spans="1:21" s="12" customFormat="1" ht="21.75" customHeight="1">
      <c r="A10" s="6" t="s">
        <v>147</v>
      </c>
      <c r="B10" s="11"/>
      <c r="D10" s="11"/>
      <c r="E10" s="68">
        <v>113538</v>
      </c>
      <c r="F10" s="30"/>
      <c r="G10" s="68">
        <v>170630</v>
      </c>
      <c r="H10" s="30"/>
      <c r="I10" s="31">
        <v>11354</v>
      </c>
      <c r="J10" s="30"/>
      <c r="K10" s="31">
        <v>8212</v>
      </c>
      <c r="L10" s="30"/>
      <c r="M10" s="31">
        <f>SUM(E10:L10)</f>
        <v>303734</v>
      </c>
      <c r="N10" s="14"/>
      <c r="O10" s="15"/>
      <c r="P10" s="25"/>
      <c r="Q10" s="25"/>
      <c r="R10" s="14"/>
      <c r="S10" s="15"/>
      <c r="T10" s="14"/>
      <c r="U10" s="15"/>
    </row>
    <row r="11" spans="1:21" s="12" customFormat="1" ht="21.75" customHeight="1">
      <c r="A11" s="2" t="s">
        <v>137</v>
      </c>
      <c r="B11" s="11"/>
      <c r="D11" s="11"/>
      <c r="E11" s="40">
        <v>0</v>
      </c>
      <c r="F11" s="30"/>
      <c r="G11" s="40">
        <v>0</v>
      </c>
      <c r="H11" s="30"/>
      <c r="I11" s="40">
        <v>0</v>
      </c>
      <c r="J11" s="30"/>
      <c r="K11" s="31">
        <f>PL!K98</f>
        <v>41277</v>
      </c>
      <c r="L11" s="30"/>
      <c r="M11" s="31">
        <f>SUM(E11:L11)</f>
        <v>41277</v>
      </c>
      <c r="N11" s="14"/>
      <c r="O11" s="15"/>
      <c r="P11" s="25"/>
      <c r="Q11" s="25"/>
      <c r="R11" s="14"/>
      <c r="S11" s="15"/>
      <c r="T11" s="14"/>
      <c r="U11" s="15"/>
    </row>
    <row r="12" spans="1:21" ht="21.75" customHeight="1">
      <c r="A12" s="16" t="s">
        <v>45</v>
      </c>
      <c r="B12" s="27"/>
      <c r="D12" s="25"/>
      <c r="E12" s="33">
        <v>0</v>
      </c>
      <c r="F12" s="36"/>
      <c r="G12" s="33">
        <v>0</v>
      </c>
      <c r="H12" s="36"/>
      <c r="I12" s="33">
        <v>0</v>
      </c>
      <c r="J12" s="36"/>
      <c r="K12" s="33">
        <f>PL!K96</f>
        <v>0</v>
      </c>
      <c r="L12" s="36"/>
      <c r="M12" s="33">
        <f>SUM(E12:L12)</f>
        <v>0</v>
      </c>
    </row>
    <row r="13" spans="1:21" ht="21.75" customHeight="1">
      <c r="A13" s="16" t="s">
        <v>46</v>
      </c>
      <c r="B13" s="27"/>
      <c r="D13" s="25"/>
      <c r="E13" s="41">
        <f>SUM(E11:E12)</f>
        <v>0</v>
      </c>
      <c r="F13" s="36"/>
      <c r="G13" s="41">
        <f>SUM(G11:G12)</f>
        <v>0</v>
      </c>
      <c r="H13" s="36"/>
      <c r="I13" s="41">
        <f>SUM(I11:I12)</f>
        <v>0</v>
      </c>
      <c r="J13" s="36"/>
      <c r="K13" s="41">
        <f>SUM(K11:K12)</f>
        <v>41277</v>
      </c>
      <c r="L13" s="36"/>
      <c r="M13" s="41">
        <f>SUM(M11:M12)</f>
        <v>41277</v>
      </c>
    </row>
    <row r="14" spans="1:21" ht="21.75" customHeight="1" thickBot="1">
      <c r="A14" s="6" t="s">
        <v>196</v>
      </c>
      <c r="D14" s="25"/>
      <c r="E14" s="28">
        <f>SUM(E10:E10,E13)</f>
        <v>113538</v>
      </c>
      <c r="F14" s="25"/>
      <c r="G14" s="28">
        <f>SUM(G10:G10,G13)</f>
        <v>170630</v>
      </c>
      <c r="H14" s="25"/>
      <c r="I14" s="28">
        <f>SUM(I10,I13:I13)</f>
        <v>11354</v>
      </c>
      <c r="J14" s="77"/>
      <c r="K14" s="28">
        <f>SUM(K10,K13:K13)</f>
        <v>49489</v>
      </c>
      <c r="L14" s="77"/>
      <c r="M14" s="28">
        <f>SUM(M10:M10,M13)</f>
        <v>345011</v>
      </c>
    </row>
    <row r="15" spans="1:21" ht="21.75" customHeight="1" thickTop="1"/>
    <row r="16" spans="1:21" s="12" customFormat="1" ht="21.75" customHeight="1">
      <c r="A16" s="6" t="s">
        <v>157</v>
      </c>
      <c r="B16" s="11"/>
      <c r="D16" s="11"/>
      <c r="E16" s="68">
        <v>116538</v>
      </c>
      <c r="F16" s="30"/>
      <c r="G16" s="68">
        <v>207830</v>
      </c>
      <c r="H16" s="30"/>
      <c r="I16" s="31">
        <v>12479</v>
      </c>
      <c r="J16" s="30"/>
      <c r="K16" s="31">
        <v>54148</v>
      </c>
      <c r="L16" s="30"/>
      <c r="M16" s="31">
        <f>SUM(E16:L16)</f>
        <v>390995</v>
      </c>
      <c r="N16" s="14"/>
      <c r="O16" s="15"/>
      <c r="P16" s="25"/>
      <c r="Q16" s="25"/>
      <c r="R16" s="14"/>
      <c r="S16" s="15"/>
      <c r="T16" s="14"/>
      <c r="U16" s="15"/>
    </row>
    <row r="17" spans="1:21" ht="21.75" customHeight="1">
      <c r="A17" s="9" t="s">
        <v>212</v>
      </c>
      <c r="B17" s="27"/>
      <c r="D17" s="25"/>
      <c r="E17" s="31">
        <v>15520</v>
      </c>
      <c r="F17" s="36"/>
      <c r="G17" s="31">
        <v>229030</v>
      </c>
      <c r="H17" s="36"/>
      <c r="I17" s="31">
        <v>0</v>
      </c>
      <c r="J17" s="36"/>
      <c r="K17" s="31">
        <v>0</v>
      </c>
      <c r="L17" s="36"/>
      <c r="M17" s="31">
        <f>SUM(E17:L17)</f>
        <v>244550</v>
      </c>
    </row>
    <row r="18" spans="1:21" s="12" customFormat="1" ht="21.75" customHeight="1">
      <c r="A18" s="2" t="s">
        <v>137</v>
      </c>
      <c r="B18" s="11"/>
      <c r="D18" s="11"/>
      <c r="E18" s="40">
        <v>0</v>
      </c>
      <c r="F18" s="30"/>
      <c r="G18" s="40">
        <v>0</v>
      </c>
      <c r="H18" s="30"/>
      <c r="I18" s="40">
        <v>0</v>
      </c>
      <c r="J18" s="30"/>
      <c r="K18" s="31">
        <f>PL!I98</f>
        <v>39256</v>
      </c>
      <c r="L18" s="30"/>
      <c r="M18" s="31">
        <f>SUM(E18:L18)</f>
        <v>39256</v>
      </c>
      <c r="N18" s="14"/>
      <c r="O18" s="15"/>
      <c r="P18" s="25"/>
      <c r="Q18" s="25"/>
      <c r="R18" s="14"/>
      <c r="S18" s="15"/>
      <c r="T18" s="14"/>
      <c r="U18" s="15"/>
    </row>
    <row r="19" spans="1:21" ht="21.75" customHeight="1">
      <c r="A19" s="16" t="s">
        <v>45</v>
      </c>
      <c r="B19" s="27"/>
      <c r="D19" s="25"/>
      <c r="E19" s="33">
        <v>0</v>
      </c>
      <c r="F19" s="36"/>
      <c r="G19" s="33">
        <v>0</v>
      </c>
      <c r="H19" s="36"/>
      <c r="I19" s="33">
        <v>0</v>
      </c>
      <c r="J19" s="36"/>
      <c r="K19" s="33">
        <f>PL!I96</f>
        <v>0</v>
      </c>
      <c r="L19" s="36"/>
      <c r="M19" s="33">
        <f>SUM(E19:L19)</f>
        <v>0</v>
      </c>
    </row>
    <row r="20" spans="1:21" ht="21.75" customHeight="1">
      <c r="A20" s="16" t="s">
        <v>46</v>
      </c>
      <c r="B20" s="27"/>
      <c r="D20" s="25"/>
      <c r="E20" s="41">
        <f>SUM(E18:E19)</f>
        <v>0</v>
      </c>
      <c r="F20" s="36"/>
      <c r="G20" s="41">
        <f>SUM(G18:G19)</f>
        <v>0</v>
      </c>
      <c r="H20" s="36"/>
      <c r="I20" s="41">
        <f>SUM(I18:I19)</f>
        <v>0</v>
      </c>
      <c r="J20" s="36"/>
      <c r="K20" s="41">
        <f>SUM(K18:K19)</f>
        <v>39256</v>
      </c>
      <c r="L20" s="36"/>
      <c r="M20" s="41">
        <f>SUM(M18:M19)</f>
        <v>39256</v>
      </c>
    </row>
    <row r="21" spans="1:21" ht="21.75" customHeight="1" thickBot="1">
      <c r="A21" s="6" t="s">
        <v>197</v>
      </c>
      <c r="D21" s="25"/>
      <c r="E21" s="28">
        <f>SUM(E16:E17,E20)</f>
        <v>132058</v>
      </c>
      <c r="F21" s="25"/>
      <c r="G21" s="28">
        <f>SUM(G16:G17,G20)</f>
        <v>436860</v>
      </c>
      <c r="H21" s="25"/>
      <c r="I21" s="28">
        <f>SUM(I16,I20:I20)</f>
        <v>12479</v>
      </c>
      <c r="J21" s="35"/>
      <c r="K21" s="28">
        <f>SUM(K16,K20:K20)</f>
        <v>93404</v>
      </c>
      <c r="L21" s="35"/>
      <c r="M21" s="28">
        <f>SUM(M16:M17,M20)</f>
        <v>674801</v>
      </c>
    </row>
    <row r="22" spans="1:21" ht="16.5" customHeight="1" thickTop="1">
      <c r="A22" s="6"/>
      <c r="D22" s="25"/>
      <c r="E22" s="25">
        <f>SUM(E16-BS!$K85)</f>
        <v>0</v>
      </c>
      <c r="F22" s="25"/>
      <c r="G22" s="25">
        <f>SUM(G16-BS!$K86)</f>
        <v>0</v>
      </c>
      <c r="H22" s="25"/>
      <c r="I22" s="25">
        <f>SUM(I16-BS!$K88)</f>
        <v>0</v>
      </c>
      <c r="J22" s="35"/>
      <c r="K22" s="25">
        <f>SUM(K16-BS!$K89)</f>
        <v>0</v>
      </c>
      <c r="L22" s="35"/>
      <c r="M22" s="25">
        <f>SUM(M16-BS!$K91)</f>
        <v>0</v>
      </c>
    </row>
    <row r="23" spans="1:21" ht="16.5" customHeight="1">
      <c r="A23" s="6"/>
      <c r="D23" s="25"/>
      <c r="E23" s="25">
        <f>SUM(E21-BS!I85)</f>
        <v>0</v>
      </c>
      <c r="F23" s="25"/>
      <c r="G23" s="25">
        <f>SUM(G21-BS!I86)</f>
        <v>0</v>
      </c>
      <c r="H23" s="25"/>
      <c r="I23" s="25">
        <f>SUM(I21)-BS!I88</f>
        <v>0</v>
      </c>
      <c r="J23" s="35"/>
      <c r="K23" s="25">
        <f>SUM(K21-BS!I89)</f>
        <v>0</v>
      </c>
      <c r="L23" s="35"/>
      <c r="M23" s="25">
        <f>SUM(M21-BS!I91)</f>
        <v>0</v>
      </c>
    </row>
    <row r="24" spans="1:21" ht="21.75" customHeight="1">
      <c r="A24" s="9" t="s">
        <v>193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B7137-2C73-48C3-9D2C-5669E0369BB1}">
  <dimension ref="A1:V92"/>
  <sheetViews>
    <sheetView showGridLines="0" view="pageBreakPreview" topLeftCell="A73" zoomScale="64" zoomScaleNormal="100" zoomScaleSheetLayoutView="70" workbookViewId="0">
      <selection activeCell="I83" sqref="I83"/>
    </sheetView>
  </sheetViews>
  <sheetFormatPr defaultColWidth="10.85546875" defaultRowHeight="23.25"/>
  <cols>
    <col min="1" max="1" width="47.85546875" style="112" customWidth="1"/>
    <col min="2" max="2" width="8.5703125" style="32" customWidth="1"/>
    <col min="3" max="3" width="7.85546875" style="112" customWidth="1"/>
    <col min="4" max="4" width="1.140625" style="32" customWidth="1"/>
    <col min="5" max="5" width="13.85546875" style="79" customWidth="1"/>
    <col min="6" max="6" width="1.140625" style="32" customWidth="1"/>
    <col min="7" max="7" width="13.85546875" style="32" customWidth="1"/>
    <col min="8" max="8" width="1.140625" style="32" customWidth="1"/>
    <col min="9" max="9" width="13.85546875" style="32" customWidth="1"/>
    <col min="10" max="10" width="1.140625" style="32" customWidth="1"/>
    <col min="11" max="11" width="13.85546875" style="32" customWidth="1"/>
    <col min="12" max="12" width="1.85546875" style="32" customWidth="1"/>
    <col min="13" max="13" width="12.140625" style="32" bestFit="1" customWidth="1"/>
    <col min="14" max="14" width="11.140625" style="32" bestFit="1" customWidth="1"/>
    <col min="15" max="16384" width="10.85546875" style="32"/>
  </cols>
  <sheetData>
    <row r="1" spans="1:12" ht="19.350000000000001" customHeight="1">
      <c r="L1" s="56" t="s">
        <v>43</v>
      </c>
    </row>
    <row r="2" spans="1:12">
      <c r="A2" s="113" t="s">
        <v>76</v>
      </c>
    </row>
    <row r="3" spans="1:12">
      <c r="A3" s="116" t="s">
        <v>47</v>
      </c>
    </row>
    <row r="4" spans="1:12">
      <c r="A4" s="116" t="s">
        <v>198</v>
      </c>
    </row>
    <row r="5" spans="1:12">
      <c r="A5" s="116"/>
      <c r="K5" s="60" t="s">
        <v>37</v>
      </c>
    </row>
    <row r="6" spans="1:12" s="61" customFormat="1">
      <c r="B6" s="62"/>
      <c r="C6" s="118"/>
      <c r="D6" s="62"/>
      <c r="E6" s="119"/>
      <c r="F6" s="120" t="s">
        <v>38</v>
      </c>
      <c r="G6" s="63"/>
      <c r="H6" s="64"/>
      <c r="I6" s="65"/>
      <c r="J6" s="120" t="s">
        <v>39</v>
      </c>
      <c r="K6" s="66"/>
    </row>
    <row r="7" spans="1:12" s="59" customFormat="1">
      <c r="B7" s="57"/>
      <c r="C7" s="112"/>
      <c r="D7" s="123"/>
      <c r="E7" s="124">
        <v>2565</v>
      </c>
      <c r="F7" s="125"/>
      <c r="G7" s="124">
        <v>2564</v>
      </c>
      <c r="H7" s="58"/>
      <c r="I7" s="124">
        <v>2565</v>
      </c>
      <c r="J7" s="125"/>
      <c r="K7" s="124">
        <v>2564</v>
      </c>
    </row>
    <row r="8" spans="1:12">
      <c r="A8" s="48" t="s">
        <v>48</v>
      </c>
    </row>
    <row r="9" spans="1:12">
      <c r="A9" s="155" t="s">
        <v>181</v>
      </c>
      <c r="E9" s="20">
        <f>PL!E85</f>
        <v>10436</v>
      </c>
      <c r="G9" s="20">
        <f>PL!G85</f>
        <v>91707</v>
      </c>
      <c r="I9" s="20">
        <f>PL!I85</f>
        <v>47446</v>
      </c>
      <c r="K9" s="20">
        <f>PL!K85</f>
        <v>51096</v>
      </c>
    </row>
    <row r="10" spans="1:12">
      <c r="A10" s="155" t="s">
        <v>182</v>
      </c>
      <c r="E10" s="20"/>
      <c r="G10" s="79"/>
    </row>
    <row r="11" spans="1:12">
      <c r="A11" s="155" t="s">
        <v>115</v>
      </c>
      <c r="E11" s="20"/>
      <c r="G11" s="79"/>
    </row>
    <row r="12" spans="1:12">
      <c r="A12" s="110" t="s">
        <v>183</v>
      </c>
      <c r="E12" s="79">
        <v>1047</v>
      </c>
      <c r="F12" s="20"/>
      <c r="G12" s="20">
        <v>3437</v>
      </c>
      <c r="H12" s="20"/>
      <c r="I12" s="156">
        <v>416</v>
      </c>
      <c r="J12" s="20"/>
      <c r="K12" s="156">
        <v>1562</v>
      </c>
    </row>
    <row r="13" spans="1:12" s="20" customFormat="1">
      <c r="A13" s="110" t="s">
        <v>199</v>
      </c>
      <c r="C13" s="155"/>
      <c r="E13" s="156">
        <v>0</v>
      </c>
      <c r="G13" s="20">
        <v>651</v>
      </c>
      <c r="I13" s="156">
        <v>0</v>
      </c>
      <c r="K13" s="156">
        <v>651</v>
      </c>
    </row>
    <row r="14" spans="1:12" s="20" customFormat="1">
      <c r="A14" s="110" t="s">
        <v>207</v>
      </c>
      <c r="C14" s="155"/>
      <c r="E14" s="156">
        <v>0</v>
      </c>
      <c r="G14" s="156">
        <v>0</v>
      </c>
      <c r="I14" s="156">
        <v>44</v>
      </c>
      <c r="K14" s="156">
        <v>0</v>
      </c>
    </row>
    <row r="15" spans="1:12">
      <c r="A15" s="155" t="s">
        <v>206</v>
      </c>
      <c r="B15" s="20"/>
      <c r="C15" s="155"/>
      <c r="D15" s="20"/>
      <c r="E15" s="20">
        <v>4183</v>
      </c>
      <c r="F15" s="20"/>
      <c r="G15" s="156">
        <v>0</v>
      </c>
      <c r="H15" s="20"/>
      <c r="I15" s="156">
        <v>0</v>
      </c>
      <c r="J15" s="20"/>
      <c r="K15" s="156">
        <v>0</v>
      </c>
    </row>
    <row r="16" spans="1:12">
      <c r="A16" s="110" t="s">
        <v>49</v>
      </c>
      <c r="E16" s="181">
        <v>32837</v>
      </c>
      <c r="F16" s="20"/>
      <c r="G16" s="156">
        <v>28852</v>
      </c>
      <c r="H16" s="20"/>
      <c r="I16" s="156">
        <v>19365</v>
      </c>
      <c r="J16" s="20"/>
      <c r="K16" s="156">
        <v>14447</v>
      </c>
    </row>
    <row r="17" spans="1:11">
      <c r="A17" s="110" t="s">
        <v>150</v>
      </c>
      <c r="E17" s="156">
        <v>117</v>
      </c>
      <c r="F17" s="20"/>
      <c r="G17" s="156">
        <v>93</v>
      </c>
      <c r="H17" s="20"/>
      <c r="I17" s="156">
        <v>117</v>
      </c>
      <c r="J17" s="20"/>
      <c r="K17" s="156">
        <v>93</v>
      </c>
    </row>
    <row r="18" spans="1:11">
      <c r="A18" s="110" t="s">
        <v>216</v>
      </c>
      <c r="E18" s="156">
        <v>-2</v>
      </c>
      <c r="F18" s="20"/>
      <c r="G18" s="156">
        <v>-60</v>
      </c>
      <c r="H18" s="20"/>
      <c r="I18" s="156">
        <v>-2</v>
      </c>
      <c r="J18" s="20"/>
      <c r="K18" s="156">
        <v>-60</v>
      </c>
    </row>
    <row r="19" spans="1:11">
      <c r="A19" s="110" t="s">
        <v>174</v>
      </c>
      <c r="E19" s="181">
        <v>16</v>
      </c>
      <c r="F19" s="20"/>
      <c r="G19" s="156">
        <v>0</v>
      </c>
      <c r="H19" s="20"/>
      <c r="I19" s="156">
        <v>0</v>
      </c>
      <c r="J19" s="20"/>
      <c r="K19" s="156">
        <v>0</v>
      </c>
    </row>
    <row r="20" spans="1:11">
      <c r="A20" s="110" t="s">
        <v>220</v>
      </c>
      <c r="B20" s="20"/>
      <c r="C20" s="155"/>
      <c r="D20" s="20"/>
      <c r="E20" s="156">
        <v>89</v>
      </c>
      <c r="F20" s="20"/>
      <c r="G20" s="156">
        <v>-1</v>
      </c>
      <c r="H20" s="20"/>
      <c r="I20" s="156">
        <v>89</v>
      </c>
      <c r="J20" s="20"/>
      <c r="K20" s="156">
        <v>-1</v>
      </c>
    </row>
    <row r="21" spans="1:11">
      <c r="A21" s="110" t="s">
        <v>221</v>
      </c>
      <c r="B21" s="20"/>
      <c r="C21" s="155"/>
      <c r="D21" s="20"/>
      <c r="E21" s="156">
        <v>6</v>
      </c>
      <c r="F21" s="20"/>
      <c r="G21" s="156">
        <v>0</v>
      </c>
      <c r="H21" s="20"/>
      <c r="I21" s="156">
        <v>6</v>
      </c>
      <c r="J21" s="20"/>
      <c r="K21" s="156">
        <v>0</v>
      </c>
    </row>
    <row r="22" spans="1:11">
      <c r="A22" s="155" t="s">
        <v>88</v>
      </c>
      <c r="E22" s="181">
        <v>98</v>
      </c>
      <c r="F22" s="20"/>
      <c r="G22" s="156">
        <v>98</v>
      </c>
      <c r="H22" s="20"/>
      <c r="I22" s="156">
        <v>98</v>
      </c>
      <c r="J22" s="20"/>
      <c r="K22" s="156">
        <v>98</v>
      </c>
    </row>
    <row r="23" spans="1:11">
      <c r="A23" s="155" t="s">
        <v>103</v>
      </c>
      <c r="E23" s="79">
        <v>2541</v>
      </c>
      <c r="F23" s="20"/>
      <c r="G23" s="20">
        <v>2264</v>
      </c>
      <c r="H23" s="20"/>
      <c r="I23" s="20">
        <v>2397</v>
      </c>
      <c r="J23" s="20"/>
      <c r="K23" s="20">
        <v>2168</v>
      </c>
    </row>
    <row r="24" spans="1:11">
      <c r="A24" s="155" t="s">
        <v>133</v>
      </c>
      <c r="E24" s="79">
        <v>-5002</v>
      </c>
      <c r="F24" s="20"/>
      <c r="G24" s="20">
        <v>-1607</v>
      </c>
      <c r="H24" s="20"/>
      <c r="I24" s="156">
        <v>0</v>
      </c>
      <c r="J24" s="20"/>
      <c r="K24" s="156">
        <v>0</v>
      </c>
    </row>
    <row r="25" spans="1:11">
      <c r="A25" s="110" t="s">
        <v>208</v>
      </c>
      <c r="E25" s="79">
        <v>-673</v>
      </c>
      <c r="F25" s="20"/>
      <c r="G25" s="20">
        <v>-1151</v>
      </c>
      <c r="H25" s="20"/>
      <c r="I25" s="156">
        <v>-879</v>
      </c>
      <c r="J25" s="20"/>
      <c r="K25" s="156">
        <v>-747</v>
      </c>
    </row>
    <row r="26" spans="1:11">
      <c r="A26" s="155" t="s">
        <v>167</v>
      </c>
      <c r="E26" s="156">
        <v>0</v>
      </c>
      <c r="F26" s="20"/>
      <c r="G26" s="156">
        <v>0</v>
      </c>
      <c r="H26" s="20"/>
      <c r="I26" s="156">
        <v>-1708</v>
      </c>
      <c r="J26" s="20"/>
      <c r="K26" s="156">
        <v>-4026</v>
      </c>
    </row>
    <row r="27" spans="1:11">
      <c r="A27" s="155" t="s">
        <v>144</v>
      </c>
      <c r="E27" s="181">
        <v>-1364</v>
      </c>
      <c r="F27" s="20"/>
      <c r="G27" s="156">
        <v>-3976</v>
      </c>
      <c r="H27" s="20"/>
      <c r="I27" s="20">
        <v>-1909</v>
      </c>
      <c r="J27" s="20"/>
      <c r="K27" s="20">
        <v>-4676</v>
      </c>
    </row>
    <row r="28" spans="1:11">
      <c r="A28" s="155" t="s">
        <v>145</v>
      </c>
      <c r="E28" s="182">
        <v>9334</v>
      </c>
      <c r="F28" s="20"/>
      <c r="G28" s="174">
        <v>9182</v>
      </c>
      <c r="H28" s="20"/>
      <c r="I28" s="174">
        <v>8023</v>
      </c>
      <c r="J28" s="20"/>
      <c r="K28" s="174">
        <v>8152</v>
      </c>
    </row>
    <row r="29" spans="1:11">
      <c r="A29" s="155" t="s">
        <v>50</v>
      </c>
      <c r="E29" s="20"/>
      <c r="F29" s="20"/>
      <c r="G29" s="20"/>
      <c r="H29" s="20"/>
      <c r="I29" s="20"/>
      <c r="J29" s="20"/>
      <c r="K29" s="20"/>
    </row>
    <row r="30" spans="1:11">
      <c r="A30" s="155" t="s">
        <v>51</v>
      </c>
      <c r="E30" s="20">
        <f>SUM(E9:E28)</f>
        <v>53663</v>
      </c>
      <c r="F30" s="20"/>
      <c r="G30" s="20">
        <f>SUM(G9:G28)</f>
        <v>129489</v>
      </c>
      <c r="H30" s="20"/>
      <c r="I30" s="20">
        <f>SUM(I9:I28)</f>
        <v>73503</v>
      </c>
      <c r="J30" s="20"/>
      <c r="K30" s="20">
        <f>SUM(K9:K28)</f>
        <v>68757</v>
      </c>
    </row>
    <row r="31" spans="1:11">
      <c r="A31" s="155" t="s">
        <v>52</v>
      </c>
      <c r="E31" s="20"/>
      <c r="F31" s="20"/>
      <c r="G31" s="20"/>
      <c r="H31" s="20"/>
      <c r="I31" s="20"/>
      <c r="J31" s="20"/>
      <c r="K31" s="20"/>
    </row>
    <row r="32" spans="1:11">
      <c r="A32" s="155" t="s">
        <v>91</v>
      </c>
      <c r="E32" s="79">
        <v>9554</v>
      </c>
      <c r="F32" s="20"/>
      <c r="G32" s="20">
        <v>-3531</v>
      </c>
      <c r="H32" s="20"/>
      <c r="I32" s="20">
        <v>9258</v>
      </c>
      <c r="J32" s="20"/>
      <c r="K32" s="20">
        <v>-8226</v>
      </c>
    </row>
    <row r="33" spans="1:11">
      <c r="A33" s="110" t="s">
        <v>92</v>
      </c>
      <c r="E33" s="79">
        <v>50114</v>
      </c>
      <c r="F33" s="20"/>
      <c r="G33" s="20">
        <v>-205171</v>
      </c>
      <c r="H33" s="20"/>
      <c r="I33" s="20">
        <v>55195</v>
      </c>
      <c r="J33" s="20"/>
      <c r="K33" s="20">
        <v>-117017</v>
      </c>
    </row>
    <row r="34" spans="1:11">
      <c r="A34" s="110" t="s">
        <v>125</v>
      </c>
      <c r="E34" s="79">
        <v>-162</v>
      </c>
      <c r="F34" s="20"/>
      <c r="G34" s="20">
        <v>-2758</v>
      </c>
      <c r="H34" s="20"/>
      <c r="I34" s="156">
        <v>0</v>
      </c>
      <c r="J34" s="20"/>
      <c r="K34" s="156">
        <v>0</v>
      </c>
    </row>
    <row r="35" spans="1:11">
      <c r="A35" s="110" t="s">
        <v>108</v>
      </c>
      <c r="E35" s="79">
        <v>-63360</v>
      </c>
      <c r="F35" s="20"/>
      <c r="G35" s="20">
        <v>-707</v>
      </c>
      <c r="H35" s="20"/>
      <c r="I35" s="20">
        <v>-65515</v>
      </c>
      <c r="J35" s="20"/>
      <c r="K35" s="20">
        <v>-20</v>
      </c>
    </row>
    <row r="36" spans="1:11">
      <c r="A36" s="110" t="s">
        <v>53</v>
      </c>
      <c r="E36" s="79">
        <v>-20294</v>
      </c>
      <c r="F36" s="20"/>
      <c r="G36" s="20">
        <v>-151</v>
      </c>
      <c r="H36" s="20"/>
      <c r="I36" s="156">
        <v>-20357</v>
      </c>
      <c r="J36" s="20"/>
      <c r="K36" s="156">
        <v>-255</v>
      </c>
    </row>
    <row r="37" spans="1:11">
      <c r="A37" s="155" t="s">
        <v>54</v>
      </c>
      <c r="E37" s="20"/>
      <c r="F37" s="20"/>
      <c r="G37" s="20"/>
      <c r="H37" s="20"/>
      <c r="I37" s="20"/>
      <c r="J37" s="20"/>
      <c r="K37" s="20"/>
    </row>
    <row r="38" spans="1:11">
      <c r="A38" s="110" t="s">
        <v>93</v>
      </c>
      <c r="E38" s="79">
        <v>-3422</v>
      </c>
      <c r="F38" s="20"/>
      <c r="G38" s="20">
        <v>4050</v>
      </c>
      <c r="H38" s="20"/>
      <c r="I38" s="20">
        <v>-4502</v>
      </c>
      <c r="J38" s="20"/>
      <c r="K38" s="20">
        <v>8032</v>
      </c>
    </row>
    <row r="39" spans="1:11">
      <c r="A39" s="110" t="s">
        <v>94</v>
      </c>
      <c r="E39" s="79">
        <v>-29150</v>
      </c>
      <c r="F39" s="20"/>
      <c r="G39" s="20">
        <v>121086</v>
      </c>
      <c r="H39" s="20"/>
      <c r="I39" s="20">
        <v>-64027</v>
      </c>
      <c r="J39" s="20"/>
      <c r="K39" s="20">
        <v>57398</v>
      </c>
    </row>
    <row r="40" spans="1:11">
      <c r="A40" s="110" t="s">
        <v>109</v>
      </c>
      <c r="E40" s="79">
        <v>-9896</v>
      </c>
      <c r="F40" s="20"/>
      <c r="G40" s="20">
        <v>3482</v>
      </c>
      <c r="H40" s="20"/>
      <c r="I40" s="20">
        <v>-988</v>
      </c>
      <c r="J40" s="20"/>
      <c r="K40" s="20">
        <v>-203</v>
      </c>
    </row>
    <row r="41" spans="1:11">
      <c r="A41" s="110" t="s">
        <v>70</v>
      </c>
      <c r="E41" s="182">
        <v>-142</v>
      </c>
      <c r="F41" s="20"/>
      <c r="G41" s="174">
        <v>-1372</v>
      </c>
      <c r="H41" s="20"/>
      <c r="I41" s="175">
        <v>-142</v>
      </c>
      <c r="J41" s="20"/>
      <c r="K41" s="175">
        <v>-1371</v>
      </c>
    </row>
    <row r="42" spans="1:11">
      <c r="A42" s="110" t="s">
        <v>126</v>
      </c>
      <c r="E42" s="20">
        <f>SUM(E29:E41)</f>
        <v>-13095</v>
      </c>
      <c r="F42" s="20"/>
      <c r="G42" s="20">
        <f>SUM(G29:G41)</f>
        <v>44417</v>
      </c>
      <c r="H42" s="20"/>
      <c r="I42" s="20">
        <f>SUM(I29:I41)</f>
        <v>-17575</v>
      </c>
      <c r="J42" s="20"/>
      <c r="K42" s="20">
        <f>SUM(K29:K41)</f>
        <v>7095</v>
      </c>
    </row>
    <row r="43" spans="1:11">
      <c r="A43" s="110" t="s">
        <v>89</v>
      </c>
      <c r="E43" s="79">
        <v>168</v>
      </c>
      <c r="F43" s="20"/>
      <c r="G43" s="20">
        <v>167</v>
      </c>
      <c r="H43" s="20"/>
      <c r="I43" s="20">
        <v>133</v>
      </c>
      <c r="J43" s="20"/>
      <c r="K43" s="20">
        <v>119</v>
      </c>
    </row>
    <row r="44" spans="1:11">
      <c r="A44" s="110" t="s">
        <v>136</v>
      </c>
      <c r="E44" s="181">
        <v>4957</v>
      </c>
      <c r="F44" s="20"/>
      <c r="G44" s="156">
        <v>3760</v>
      </c>
      <c r="H44" s="20"/>
      <c r="I44" s="156">
        <v>4957</v>
      </c>
      <c r="J44" s="20"/>
      <c r="K44" s="156">
        <v>3760</v>
      </c>
    </row>
    <row r="45" spans="1:11">
      <c r="A45" s="110" t="s">
        <v>55</v>
      </c>
      <c r="E45" s="79">
        <v>-11820</v>
      </c>
      <c r="F45" s="20"/>
      <c r="G45" s="20">
        <v>-7969</v>
      </c>
      <c r="H45" s="20"/>
      <c r="I45" s="20">
        <v>-10530</v>
      </c>
      <c r="J45" s="20"/>
      <c r="K45" s="20">
        <v>-6420</v>
      </c>
    </row>
    <row r="46" spans="1:11">
      <c r="A46" s="157" t="s">
        <v>134</v>
      </c>
      <c r="E46" s="158">
        <f>SUM(E42:E45)</f>
        <v>-19790</v>
      </c>
      <c r="F46" s="20"/>
      <c r="G46" s="158">
        <f>SUM(G42:G45)</f>
        <v>40375</v>
      </c>
      <c r="H46" s="20"/>
      <c r="I46" s="158">
        <f>SUM(I42:I45)</f>
        <v>-23015</v>
      </c>
      <c r="J46" s="20"/>
      <c r="K46" s="158">
        <f>SUM(K42:K45)</f>
        <v>4554</v>
      </c>
    </row>
    <row r="47" spans="1:11" ht="15.75" customHeight="1">
      <c r="A47" s="155"/>
      <c r="E47" s="20"/>
      <c r="F47" s="20"/>
      <c r="G47" s="20"/>
      <c r="H47" s="20"/>
      <c r="I47" s="20"/>
      <c r="J47" s="20"/>
      <c r="K47" s="20"/>
    </row>
    <row r="48" spans="1:11">
      <c r="A48" s="160" t="s">
        <v>193</v>
      </c>
      <c r="E48" s="20"/>
      <c r="F48" s="20"/>
      <c r="G48" s="20"/>
      <c r="H48" s="20"/>
      <c r="I48" s="20"/>
      <c r="J48" s="20"/>
      <c r="K48" s="20"/>
    </row>
    <row r="49" spans="1:12" ht="19.350000000000001" customHeight="1">
      <c r="A49" s="155"/>
      <c r="E49" s="20"/>
      <c r="F49" s="20"/>
      <c r="G49" s="20"/>
      <c r="H49" s="20"/>
      <c r="I49" s="20"/>
      <c r="J49" s="20"/>
      <c r="K49" s="20"/>
      <c r="L49" s="56" t="s">
        <v>43</v>
      </c>
    </row>
    <row r="50" spans="1:12">
      <c r="A50" s="161" t="s">
        <v>76</v>
      </c>
      <c r="E50" s="20"/>
      <c r="F50" s="20"/>
      <c r="G50" s="20"/>
      <c r="H50" s="20"/>
      <c r="I50" s="20"/>
      <c r="J50" s="20"/>
      <c r="K50" s="20"/>
    </row>
    <row r="51" spans="1:12">
      <c r="A51" s="157" t="s">
        <v>56</v>
      </c>
      <c r="E51" s="20"/>
      <c r="F51" s="20"/>
      <c r="G51" s="20"/>
      <c r="H51" s="20"/>
      <c r="I51" s="20"/>
      <c r="J51" s="20"/>
      <c r="K51" s="20"/>
    </row>
    <row r="52" spans="1:12">
      <c r="A52" s="116" t="s">
        <v>198</v>
      </c>
      <c r="E52" s="20"/>
      <c r="F52" s="20"/>
      <c r="G52" s="20"/>
      <c r="H52" s="20"/>
      <c r="I52" s="20"/>
      <c r="J52" s="20"/>
      <c r="K52" s="20"/>
    </row>
    <row r="53" spans="1:12">
      <c r="A53" s="161"/>
      <c r="E53" s="20"/>
      <c r="F53" s="20"/>
      <c r="G53" s="20"/>
      <c r="H53" s="20"/>
      <c r="I53" s="20"/>
      <c r="J53" s="20"/>
      <c r="K53" s="50" t="s">
        <v>37</v>
      </c>
    </row>
    <row r="54" spans="1:12" s="61" customFormat="1">
      <c r="A54" s="162"/>
      <c r="B54" s="62"/>
      <c r="C54" s="118"/>
      <c r="D54" s="62"/>
      <c r="E54" s="148"/>
      <c r="F54" s="176" t="s">
        <v>38</v>
      </c>
      <c r="G54" s="148"/>
      <c r="H54" s="177"/>
      <c r="I54" s="159"/>
      <c r="J54" s="176" t="s">
        <v>39</v>
      </c>
      <c r="K54" s="178"/>
    </row>
    <row r="55" spans="1:12" s="59" customFormat="1">
      <c r="A55" s="47"/>
      <c r="B55" s="57"/>
      <c r="C55" s="79"/>
      <c r="D55" s="57"/>
      <c r="E55" s="149">
        <v>2565</v>
      </c>
      <c r="F55" s="179"/>
      <c r="G55" s="149">
        <v>2564</v>
      </c>
      <c r="H55" s="46"/>
      <c r="I55" s="149">
        <v>2565</v>
      </c>
      <c r="J55" s="179"/>
      <c r="K55" s="149">
        <v>2564</v>
      </c>
    </row>
    <row r="56" spans="1:12">
      <c r="A56" s="48" t="s">
        <v>57</v>
      </c>
      <c r="E56" s="20"/>
      <c r="F56" s="20"/>
      <c r="G56" s="20"/>
      <c r="H56" s="20"/>
      <c r="I56" s="20"/>
      <c r="J56" s="20"/>
      <c r="K56" s="20"/>
    </row>
    <row r="57" spans="1:12">
      <c r="A57" s="155" t="s">
        <v>110</v>
      </c>
      <c r="E57" s="156">
        <v>-5269</v>
      </c>
      <c r="F57" s="20"/>
      <c r="G57" s="156">
        <v>-3579</v>
      </c>
      <c r="H57" s="20"/>
      <c r="I57" s="156">
        <v>-3487</v>
      </c>
      <c r="J57" s="20"/>
      <c r="K57" s="156">
        <v>-2888</v>
      </c>
    </row>
    <row r="58" spans="1:12" s="20" customFormat="1">
      <c r="A58" s="155" t="s">
        <v>175</v>
      </c>
      <c r="C58" s="155"/>
      <c r="E58" s="156">
        <v>1471</v>
      </c>
      <c r="G58" s="156">
        <v>1</v>
      </c>
      <c r="I58" s="156">
        <v>1471</v>
      </c>
      <c r="K58" s="156">
        <v>1</v>
      </c>
    </row>
    <row r="59" spans="1:12">
      <c r="A59" s="155" t="s">
        <v>168</v>
      </c>
      <c r="E59" s="20">
        <v>-365</v>
      </c>
      <c r="F59" s="20"/>
      <c r="G59" s="20">
        <v>-1588</v>
      </c>
      <c r="H59" s="20"/>
      <c r="I59" s="156">
        <v>-357</v>
      </c>
      <c r="J59" s="20"/>
      <c r="K59" s="156">
        <v>-1588</v>
      </c>
    </row>
    <row r="60" spans="1:12" s="20" customFormat="1">
      <c r="A60" s="155" t="s">
        <v>178</v>
      </c>
      <c r="C60" s="155"/>
      <c r="E60" s="156">
        <v>0</v>
      </c>
      <c r="G60" s="156">
        <v>0</v>
      </c>
      <c r="I60" s="156">
        <v>10000</v>
      </c>
      <c r="K60" s="156">
        <v>0</v>
      </c>
    </row>
    <row r="61" spans="1:12">
      <c r="A61" s="155" t="s">
        <v>112</v>
      </c>
      <c r="E61" s="156">
        <v>0</v>
      </c>
      <c r="F61" s="20"/>
      <c r="G61" s="156">
        <v>0</v>
      </c>
      <c r="H61" s="20"/>
      <c r="I61" s="156">
        <v>581</v>
      </c>
      <c r="J61" s="20"/>
      <c r="K61" s="156">
        <v>748</v>
      </c>
    </row>
    <row r="62" spans="1:12">
      <c r="A62" s="155" t="s">
        <v>176</v>
      </c>
      <c r="E62" s="156">
        <v>1618</v>
      </c>
      <c r="F62" s="20"/>
      <c r="G62" s="156">
        <v>0</v>
      </c>
      <c r="H62" s="20"/>
      <c r="I62" s="156">
        <v>1618</v>
      </c>
      <c r="J62" s="20"/>
      <c r="K62" s="156">
        <v>0</v>
      </c>
    </row>
    <row r="63" spans="1:12">
      <c r="A63" s="155" t="s">
        <v>169</v>
      </c>
      <c r="C63" s="138"/>
      <c r="E63" s="156">
        <v>0</v>
      </c>
      <c r="F63" s="20"/>
      <c r="G63" s="156">
        <v>0</v>
      </c>
      <c r="H63" s="20"/>
      <c r="I63" s="156">
        <v>0</v>
      </c>
      <c r="J63" s="20"/>
      <c r="K63" s="156">
        <v>2534</v>
      </c>
    </row>
    <row r="64" spans="1:12">
      <c r="A64" s="155" t="s">
        <v>222</v>
      </c>
      <c r="C64" s="138"/>
      <c r="E64" s="156">
        <v>0</v>
      </c>
      <c r="F64" s="20"/>
      <c r="G64" s="156">
        <v>0</v>
      </c>
      <c r="H64" s="20"/>
      <c r="I64" s="156">
        <v>-2500</v>
      </c>
      <c r="J64" s="20"/>
      <c r="K64" s="156">
        <v>0</v>
      </c>
    </row>
    <row r="65" spans="1:11">
      <c r="A65" s="155" t="s">
        <v>179</v>
      </c>
      <c r="C65" s="138"/>
      <c r="E65" s="156">
        <v>0</v>
      </c>
      <c r="F65" s="20"/>
      <c r="G65" s="156">
        <v>0</v>
      </c>
      <c r="H65" s="20"/>
      <c r="I65" s="156">
        <v>5156</v>
      </c>
      <c r="J65" s="20"/>
      <c r="K65" s="156">
        <v>0</v>
      </c>
    </row>
    <row r="66" spans="1:11">
      <c r="A66" s="155" t="s">
        <v>170</v>
      </c>
      <c r="C66" s="138"/>
      <c r="E66" s="156">
        <v>1708</v>
      </c>
      <c r="F66" s="20"/>
      <c r="G66" s="156">
        <v>1492</v>
      </c>
      <c r="H66" s="20"/>
      <c r="I66" s="156">
        <v>1708</v>
      </c>
      <c r="J66" s="20"/>
      <c r="K66" s="156">
        <v>1492</v>
      </c>
    </row>
    <row r="67" spans="1:11">
      <c r="A67" s="155" t="s">
        <v>188</v>
      </c>
      <c r="E67" s="20">
        <v>-599</v>
      </c>
      <c r="F67" s="20"/>
      <c r="G67" s="20">
        <v>-1392</v>
      </c>
      <c r="H67" s="20"/>
      <c r="I67" s="20">
        <v>743</v>
      </c>
      <c r="J67" s="20"/>
      <c r="K67" s="20">
        <v>-108</v>
      </c>
    </row>
    <row r="68" spans="1:11">
      <c r="A68" s="48" t="s">
        <v>163</v>
      </c>
      <c r="C68" s="112" t="s">
        <v>104</v>
      </c>
      <c r="E68" s="158">
        <f>SUM(E57:E67)</f>
        <v>-1436</v>
      </c>
      <c r="F68" s="20"/>
      <c r="G68" s="158">
        <f>SUM(G57:G67)</f>
        <v>-5066</v>
      </c>
      <c r="H68" s="20"/>
      <c r="I68" s="158">
        <f>SUM(I57:I67)</f>
        <v>14933</v>
      </c>
      <c r="J68" s="20"/>
      <c r="K68" s="158">
        <f>SUM(K57:K67)</f>
        <v>191</v>
      </c>
    </row>
    <row r="69" spans="1:11">
      <c r="A69" s="48" t="s">
        <v>58</v>
      </c>
      <c r="E69" s="20"/>
      <c r="F69" s="20"/>
      <c r="G69" s="20"/>
      <c r="H69" s="20"/>
      <c r="I69" s="20"/>
      <c r="J69" s="20"/>
      <c r="K69" s="20"/>
    </row>
    <row r="70" spans="1:11">
      <c r="A70" s="155" t="s">
        <v>213</v>
      </c>
      <c r="E70" s="156">
        <v>33626</v>
      </c>
      <c r="F70" s="20"/>
      <c r="G70" s="156">
        <v>7739</v>
      </c>
      <c r="H70" s="20"/>
      <c r="I70" s="156">
        <v>14000</v>
      </c>
      <c r="J70" s="20"/>
      <c r="K70" s="156">
        <v>16804</v>
      </c>
    </row>
    <row r="71" spans="1:11" s="20" customFormat="1">
      <c r="A71" s="155" t="s">
        <v>192</v>
      </c>
      <c r="C71" s="155"/>
      <c r="E71" s="156">
        <v>10000</v>
      </c>
      <c r="G71" s="156">
        <v>0</v>
      </c>
      <c r="I71" s="156">
        <v>0</v>
      </c>
      <c r="K71" s="156">
        <v>0</v>
      </c>
    </row>
    <row r="72" spans="1:11">
      <c r="A72" s="155" t="s">
        <v>151</v>
      </c>
      <c r="E72" s="156">
        <v>16790</v>
      </c>
      <c r="F72" s="20"/>
      <c r="G72" s="156">
        <v>30000</v>
      </c>
      <c r="H72" s="20"/>
      <c r="I72" s="156">
        <v>16790</v>
      </c>
      <c r="J72" s="20"/>
      <c r="K72" s="156">
        <v>30000</v>
      </c>
    </row>
    <row r="73" spans="1:11">
      <c r="A73" s="155" t="s">
        <v>152</v>
      </c>
      <c r="E73" s="20">
        <v>-18184</v>
      </c>
      <c r="F73" s="20"/>
      <c r="G73" s="20">
        <v>-11511</v>
      </c>
      <c r="H73" s="20"/>
      <c r="I73" s="20">
        <v>-18184</v>
      </c>
      <c r="J73" s="20"/>
      <c r="K73" s="20">
        <v>-11511</v>
      </c>
    </row>
    <row r="74" spans="1:11">
      <c r="A74" s="155" t="s">
        <v>142</v>
      </c>
      <c r="E74" s="20">
        <v>-12298</v>
      </c>
      <c r="F74" s="20"/>
      <c r="G74" s="20">
        <v>-16953</v>
      </c>
      <c r="H74" s="20"/>
      <c r="I74" s="20">
        <v>-7449</v>
      </c>
      <c r="J74" s="20"/>
      <c r="K74" s="20">
        <v>-7200</v>
      </c>
    </row>
    <row r="75" spans="1:11">
      <c r="A75" s="155" t="s">
        <v>184</v>
      </c>
      <c r="E75" s="156">
        <v>0</v>
      </c>
      <c r="F75" s="20"/>
      <c r="G75" s="20">
        <v>-2266</v>
      </c>
      <c r="H75" s="20"/>
      <c r="I75" s="156">
        <v>0</v>
      </c>
      <c r="J75" s="20"/>
      <c r="K75" s="156">
        <v>0</v>
      </c>
    </row>
    <row r="76" spans="1:11">
      <c r="A76" s="155" t="s">
        <v>111</v>
      </c>
      <c r="E76" s="156">
        <v>-9288</v>
      </c>
      <c r="F76" s="20"/>
      <c r="G76" s="156">
        <v>-9147</v>
      </c>
      <c r="H76" s="20"/>
      <c r="I76" s="156">
        <v>-7977</v>
      </c>
      <c r="J76" s="20"/>
      <c r="K76" s="156">
        <v>-8118</v>
      </c>
    </row>
    <row r="77" spans="1:11">
      <c r="A77" s="48" t="s">
        <v>177</v>
      </c>
      <c r="E77" s="158">
        <f>SUM(E70:E76)</f>
        <v>20646</v>
      </c>
      <c r="F77" s="20"/>
      <c r="G77" s="158">
        <f>SUM(G70:G76)</f>
        <v>-2138</v>
      </c>
      <c r="H77" s="20"/>
      <c r="I77" s="158">
        <f>SUM(I70:I76)</f>
        <v>-2820</v>
      </c>
      <c r="J77" s="20"/>
      <c r="K77" s="158">
        <f>SUM(K70:K76)</f>
        <v>19975</v>
      </c>
    </row>
    <row r="78" spans="1:11">
      <c r="A78" s="155" t="s">
        <v>185</v>
      </c>
      <c r="E78" s="20">
        <v>2606</v>
      </c>
      <c r="F78" s="20"/>
      <c r="G78" s="20">
        <v>5528</v>
      </c>
      <c r="H78" s="20"/>
      <c r="I78" s="156">
        <v>0</v>
      </c>
      <c r="J78" s="20"/>
      <c r="K78" s="156">
        <v>0</v>
      </c>
    </row>
    <row r="79" spans="1:11">
      <c r="A79" s="155" t="s">
        <v>95</v>
      </c>
      <c r="E79" s="20"/>
      <c r="F79" s="20"/>
      <c r="G79" s="20"/>
      <c r="H79" s="20"/>
      <c r="I79" s="20"/>
      <c r="J79" s="20"/>
      <c r="K79" s="20"/>
    </row>
    <row r="80" spans="1:11">
      <c r="A80" s="155" t="s">
        <v>186</v>
      </c>
      <c r="E80" s="175">
        <v>-193</v>
      </c>
      <c r="F80" s="20"/>
      <c r="G80" s="175">
        <v>-15</v>
      </c>
      <c r="H80" s="20"/>
      <c r="I80" s="175">
        <v>0</v>
      </c>
      <c r="J80" s="20"/>
      <c r="K80" s="175">
        <v>0</v>
      </c>
    </row>
    <row r="81" spans="1:22">
      <c r="A81" s="48" t="s">
        <v>191</v>
      </c>
      <c r="E81" s="20">
        <f>E77+E68+E46+E80+E78</f>
        <v>1833</v>
      </c>
      <c r="F81" s="20"/>
      <c r="G81" s="20">
        <f>G77+G68+G46+G80+G78</f>
        <v>38684</v>
      </c>
      <c r="H81" s="20"/>
      <c r="I81" s="20">
        <f>I77+I68+I46+I80+I78</f>
        <v>-10902</v>
      </c>
      <c r="J81" s="20"/>
      <c r="K81" s="20">
        <f>K77+K68+K46+K80+K78</f>
        <v>24720</v>
      </c>
    </row>
    <row r="82" spans="1:22">
      <c r="A82" s="110" t="s">
        <v>59</v>
      </c>
      <c r="B82" s="20"/>
      <c r="C82" s="164"/>
      <c r="D82" s="20"/>
      <c r="E82" s="20">
        <v>147781</v>
      </c>
      <c r="F82" s="20"/>
      <c r="G82" s="20">
        <v>50426</v>
      </c>
      <c r="H82" s="20"/>
      <c r="I82" s="20">
        <v>72362</v>
      </c>
      <c r="J82" s="20"/>
      <c r="K82" s="20">
        <v>11714</v>
      </c>
    </row>
    <row r="83" spans="1:22" ht="24" thickBot="1">
      <c r="A83" s="161" t="s">
        <v>189</v>
      </c>
      <c r="B83" s="20"/>
      <c r="C83" s="164"/>
      <c r="D83" s="20"/>
      <c r="E83" s="163">
        <f>SUM(E81:E82)</f>
        <v>149614</v>
      </c>
      <c r="F83" s="20"/>
      <c r="G83" s="163">
        <f>SUM(G81:G82)</f>
        <v>89110</v>
      </c>
      <c r="H83" s="20"/>
      <c r="I83" s="163">
        <f>SUM(I81:I82)</f>
        <v>61460</v>
      </c>
      <c r="J83" s="20"/>
      <c r="K83" s="163">
        <f>SUM(K81:K82)</f>
        <v>36434</v>
      </c>
    </row>
    <row r="84" spans="1:22" ht="26.25" customHeight="1" thickTop="1">
      <c r="A84" s="155"/>
      <c r="B84" s="20"/>
      <c r="C84" s="155"/>
      <c r="D84" s="20"/>
      <c r="E84" s="20">
        <f>E83-BS!E11</f>
        <v>0</v>
      </c>
      <c r="F84" s="20"/>
      <c r="G84" s="20"/>
      <c r="H84" s="20"/>
      <c r="I84" s="20">
        <f>I83-BS!I11</f>
        <v>0</v>
      </c>
      <c r="J84" s="20"/>
      <c r="K84" s="20"/>
    </row>
    <row r="85" spans="1:22">
      <c r="A85" s="48" t="s">
        <v>65</v>
      </c>
      <c r="B85" s="20"/>
      <c r="C85" s="155"/>
      <c r="D85" s="20"/>
      <c r="E85" s="20"/>
      <c r="F85" s="20"/>
      <c r="G85" s="20"/>
      <c r="H85" s="20"/>
      <c r="I85" s="20"/>
      <c r="J85" s="20"/>
      <c r="K85" s="20"/>
    </row>
    <row r="86" spans="1:22">
      <c r="A86" s="155" t="s">
        <v>66</v>
      </c>
      <c r="B86" s="20"/>
      <c r="C86" s="155"/>
      <c r="D86" s="20"/>
      <c r="E86" s="20"/>
      <c r="F86" s="20"/>
      <c r="G86" s="20"/>
      <c r="H86" s="20"/>
      <c r="I86" s="20"/>
      <c r="J86" s="20"/>
      <c r="K86" s="20"/>
    </row>
    <row r="87" spans="1:22">
      <c r="A87" s="165" t="s">
        <v>171</v>
      </c>
      <c r="B87" s="20"/>
      <c r="C87" s="155"/>
      <c r="D87" s="20"/>
      <c r="E87" s="156">
        <v>5</v>
      </c>
      <c r="F87" s="20"/>
      <c r="G87" s="156">
        <v>0</v>
      </c>
      <c r="H87" s="20"/>
      <c r="I87" s="156">
        <v>5</v>
      </c>
      <c r="J87" s="20"/>
      <c r="K87" s="156">
        <v>0</v>
      </c>
    </row>
    <row r="88" spans="1:22">
      <c r="A88" s="155" t="s">
        <v>172</v>
      </c>
      <c r="B88" s="20"/>
      <c r="C88" s="155"/>
      <c r="D88" s="20"/>
      <c r="E88" s="156">
        <v>15080</v>
      </c>
      <c r="F88" s="20"/>
      <c r="G88" s="156">
        <v>45280</v>
      </c>
      <c r="H88" s="20"/>
      <c r="I88" s="156">
        <v>15080</v>
      </c>
      <c r="J88" s="20"/>
      <c r="K88" s="156">
        <v>45280</v>
      </c>
    </row>
    <row r="89" spans="1:22">
      <c r="A89" s="155" t="s">
        <v>214</v>
      </c>
      <c r="B89" s="20"/>
      <c r="C89" s="155"/>
      <c r="D89" s="20"/>
      <c r="E89" s="156">
        <v>9557</v>
      </c>
      <c r="F89" s="20"/>
      <c r="G89" s="156">
        <v>6587</v>
      </c>
      <c r="H89" s="20"/>
      <c r="I89" s="156">
        <v>9323</v>
      </c>
      <c r="J89" s="20"/>
      <c r="K89" s="156">
        <v>386</v>
      </c>
    </row>
    <row r="90" spans="1:22" ht="20.25" customHeight="1">
      <c r="A90" s="155" t="s">
        <v>215</v>
      </c>
      <c r="B90" s="20"/>
      <c r="C90" s="155"/>
      <c r="D90" s="20"/>
      <c r="E90" s="156">
        <v>0</v>
      </c>
      <c r="F90" s="20"/>
      <c r="G90" s="156">
        <v>0</v>
      </c>
      <c r="H90" s="20"/>
      <c r="I90" s="20">
        <v>7500</v>
      </c>
      <c r="K90" s="156">
        <v>0</v>
      </c>
    </row>
    <row r="91" spans="1:22" ht="20.25" customHeight="1">
      <c r="A91" s="155"/>
      <c r="B91" s="20"/>
      <c r="C91" s="155"/>
      <c r="D91" s="20"/>
      <c r="E91" s="156"/>
      <c r="F91" s="20"/>
      <c r="G91" s="156"/>
      <c r="H91" s="20"/>
      <c r="I91" s="20"/>
      <c r="K91" s="156"/>
    </row>
    <row r="92" spans="1:22">
      <c r="A92" s="160" t="s">
        <v>193</v>
      </c>
      <c r="E92" s="32"/>
      <c r="V92" s="20"/>
    </row>
  </sheetData>
  <pageMargins left="0.82677165354330717" right="0.19685039370078741" top="0.43307086614173229" bottom="0.39370078740157483" header="0.31496062992125984" footer="0.31496062992125984"/>
  <pageSetup paperSize="9" scale="72" orientation="portrait" r:id="rId1"/>
  <rowBreaks count="1" manualBreakCount="1">
    <brk id="4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7" ma:contentTypeDescription="Create a new document." ma:contentTypeScope="" ma:versionID="7a3a3a4e46b88e88d181a58e3922e47d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90f31ba9fb0d6a4b0069b1727dc256b7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B1134F-C7F6-43B1-B900-A18C0F535C1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FE7E060-F5F6-49EC-ACF5-F71493685E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8840FC-7AFF-4434-B6EA-A40D535649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CF!Print_Area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2022-11-14T08:21:47Z</cp:lastPrinted>
  <dcterms:created xsi:type="dcterms:W3CDTF">2011-03-08T09:02:15Z</dcterms:created>
  <dcterms:modified xsi:type="dcterms:W3CDTF">2022-11-14T08:21:48Z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