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Q3'2022\"/>
    </mc:Choice>
  </mc:AlternateContent>
  <xr:revisionPtr revIDLastSave="0" documentId="13_ncr:1_{302361A8-98DE-4445-AE08-F8D53395C204}" xr6:coauthVersionLast="47" xr6:coauthVersionMax="47" xr10:uidLastSave="{00000000-0000-0000-0000-000000000000}"/>
  <bookViews>
    <workbookView xWindow="-120" yWindow="-120" windowWidth="20730" windowHeight="11160" tabRatio="599" firstSheet="1" activeTab="1" xr2:uid="{00000000-000D-0000-FFFF-FFFF00000000}"/>
  </bookViews>
  <sheets>
    <sheet name="NAV000" sheetId="1" state="hidden" r:id="rId1"/>
    <sheet name="BS" sheetId="2" r:id="rId2"/>
    <sheet name="PL" sheetId="14" r:id="rId3"/>
    <sheet name="Consolidated" sheetId="9" r:id="rId4"/>
    <sheet name="The Company Only" sheetId="13" r:id="rId5"/>
    <sheet name="cashflow" sheetId="15" r:id="rId6"/>
  </sheets>
  <definedNames>
    <definedName name="_xlnm.Print_Area" localSheetId="1">BS!$A$1:$K$104</definedName>
    <definedName name="_xlnm.Print_Area" localSheetId="3">Consolidated!$A$1:$S$35</definedName>
    <definedName name="_xlnm.Print_Area" localSheetId="4">'The Company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4" l="1"/>
  <c r="D30" i="15"/>
  <c r="O24" i="9"/>
  <c r="D54" i="2" l="1"/>
  <c r="J69" i="15" l="1"/>
  <c r="Q23" i="9" l="1"/>
  <c r="S18" i="9"/>
  <c r="Q15" i="9"/>
  <c r="M16" i="9"/>
  <c r="K15" i="9"/>
  <c r="J78" i="15" l="1"/>
  <c r="F78" i="15"/>
  <c r="F69" i="15"/>
  <c r="F117" i="14"/>
  <c r="F113" i="14"/>
  <c r="J97" i="14"/>
  <c r="K13" i="13" s="1"/>
  <c r="J80" i="14"/>
  <c r="J74" i="14"/>
  <c r="F97" i="14"/>
  <c r="F80" i="14"/>
  <c r="F74" i="14"/>
  <c r="F54" i="14"/>
  <c r="F49" i="14"/>
  <c r="J33" i="14"/>
  <c r="J19" i="14"/>
  <c r="J13" i="14"/>
  <c r="F33" i="14"/>
  <c r="F19" i="14"/>
  <c r="F13" i="14"/>
  <c r="H78" i="15"/>
  <c r="D78" i="15"/>
  <c r="H69" i="15"/>
  <c r="D69" i="15"/>
  <c r="D117" i="14"/>
  <c r="H97" i="14"/>
  <c r="K20" i="13" s="1"/>
  <c r="D97" i="14"/>
  <c r="H80" i="14"/>
  <c r="D80" i="14"/>
  <c r="H74" i="14"/>
  <c r="D74" i="14"/>
  <c r="D54" i="14"/>
  <c r="D49" i="14"/>
  <c r="H33" i="14"/>
  <c r="D33" i="14"/>
  <c r="H19" i="14"/>
  <c r="D19" i="14"/>
  <c r="H13" i="14"/>
  <c r="H20" i="14" l="1"/>
  <c r="H24" i="14" s="1"/>
  <c r="H26" i="14" s="1"/>
  <c r="H47" i="14" s="1"/>
  <c r="H52" i="14" s="1"/>
  <c r="F20" i="14"/>
  <c r="F24" i="14" s="1"/>
  <c r="F26" i="14" s="1"/>
  <c r="F35" i="14" s="1"/>
  <c r="J20" i="14"/>
  <c r="J24" i="14" s="1"/>
  <c r="J26" i="14" s="1"/>
  <c r="J35" i="14" s="1"/>
  <c r="F81" i="14"/>
  <c r="F85" i="14" s="1"/>
  <c r="J81" i="14"/>
  <c r="J85" i="14" s="1"/>
  <c r="H81" i="14"/>
  <c r="H85" i="14" s="1"/>
  <c r="H30" i="15" s="1"/>
  <c r="D81" i="14"/>
  <c r="D85" i="14" s="1"/>
  <c r="D20" i="14"/>
  <c r="D24" i="14" s="1"/>
  <c r="D26" i="14" s="1"/>
  <c r="D35" i="14" s="1"/>
  <c r="J47" i="14" l="1"/>
  <c r="J52" i="14" s="1"/>
  <c r="J87" i="14"/>
  <c r="J9" i="15"/>
  <c r="J30" i="15" s="1"/>
  <c r="J42" i="15" s="1"/>
  <c r="J46" i="15" s="1"/>
  <c r="J82" i="15" s="1"/>
  <c r="J84" i="15" s="1"/>
  <c r="F87" i="14"/>
  <c r="F99" i="14" s="1"/>
  <c r="F9" i="15"/>
  <c r="F30" i="15" s="1"/>
  <c r="H42" i="15"/>
  <c r="H46" i="15" s="1"/>
  <c r="H82" i="15" s="1"/>
  <c r="H84" i="15" s="1"/>
  <c r="H85" i="15" s="1"/>
  <c r="D87" i="14"/>
  <c r="D99" i="14" s="1"/>
  <c r="D42" i="15"/>
  <c r="D46" i="15" s="1"/>
  <c r="D82" i="15" s="1"/>
  <c r="D84" i="15" s="1"/>
  <c r="D85" i="15" s="1"/>
  <c r="H87" i="14"/>
  <c r="H99" i="14" s="1"/>
  <c r="K19" i="13" s="1"/>
  <c r="H35" i="14"/>
  <c r="F42" i="15" l="1"/>
  <c r="F46" i="15" s="1"/>
  <c r="F82" i="15" s="1"/>
  <c r="F84" i="15" s="1"/>
  <c r="J99" i="14"/>
  <c r="K12" i="13" s="1"/>
  <c r="M12" i="13" s="1"/>
  <c r="J111" i="14"/>
  <c r="J115" i="14" s="1"/>
  <c r="H111" i="14"/>
  <c r="H115" i="14" s="1"/>
  <c r="I14" i="13"/>
  <c r="I15" i="13" s="1"/>
  <c r="G14" i="13"/>
  <c r="G15" i="13" s="1"/>
  <c r="E14" i="13"/>
  <c r="E15" i="13" s="1"/>
  <c r="M13" i="13"/>
  <c r="M11" i="13"/>
  <c r="M17" i="9"/>
  <c r="M19" i="9" s="1"/>
  <c r="I17" i="9"/>
  <c r="I19" i="9" s="1"/>
  <c r="G17" i="9"/>
  <c r="G19" i="9" s="1"/>
  <c r="E17" i="9"/>
  <c r="O16" i="9"/>
  <c r="S16" i="9" s="1"/>
  <c r="Q17" i="9"/>
  <c r="Q19" i="9" s="1"/>
  <c r="O15" i="9"/>
  <c r="S15" i="9" s="1"/>
  <c r="O14" i="9"/>
  <c r="K23" i="13"/>
  <c r="I23" i="13"/>
  <c r="G23" i="13"/>
  <c r="E23" i="13"/>
  <c r="M18" i="13"/>
  <c r="M27" i="9"/>
  <c r="K27" i="9"/>
  <c r="I27" i="9"/>
  <c r="G27" i="9"/>
  <c r="M25" i="9"/>
  <c r="M26" i="9" s="1"/>
  <c r="M28" i="9" s="1"/>
  <c r="E27" i="9"/>
  <c r="M14" i="13" l="1"/>
  <c r="M15" i="13" s="1"/>
  <c r="K14" i="13"/>
  <c r="K15" i="13" s="1"/>
  <c r="K17" i="9"/>
  <c r="K19" i="9" s="1"/>
  <c r="E19" i="9"/>
  <c r="S14" i="9"/>
  <c r="G25" i="9"/>
  <c r="E25" i="9"/>
  <c r="D31" i="2"/>
  <c r="Q27" i="9"/>
  <c r="J91" i="2"/>
  <c r="J93" i="2" s="1"/>
  <c r="F91" i="2"/>
  <c r="F93" i="2" s="1"/>
  <c r="H91" i="2"/>
  <c r="D91" i="2"/>
  <c r="D93" i="2" s="1"/>
  <c r="J62" i="2"/>
  <c r="J54" i="2"/>
  <c r="F62" i="2"/>
  <c r="F54" i="2"/>
  <c r="H62" i="2"/>
  <c r="D62" i="2"/>
  <c r="H54" i="2"/>
  <c r="J31" i="2"/>
  <c r="J17" i="2"/>
  <c r="F31" i="2"/>
  <c r="F17" i="2"/>
  <c r="H31" i="2"/>
  <c r="H17" i="2"/>
  <c r="D17" i="2"/>
  <c r="H32" i="2" l="1"/>
  <c r="O17" i="9"/>
  <c r="O19" i="9" s="1"/>
  <c r="E26" i="9"/>
  <c r="E28" i="9" s="1"/>
  <c r="G26" i="9"/>
  <c r="G28" i="9" s="1"/>
  <c r="H93" i="2"/>
  <c r="J63" i="2"/>
  <c r="J94" i="2" s="1"/>
  <c r="J32" i="2"/>
  <c r="F32" i="2"/>
  <c r="F63" i="2"/>
  <c r="F94" i="2" s="1"/>
  <c r="D63" i="2"/>
  <c r="D94" i="2" s="1"/>
  <c r="H63" i="2"/>
  <c r="D32" i="2"/>
  <c r="S17" i="9" l="1"/>
  <c r="S19" i="9" s="1"/>
  <c r="H94" i="2"/>
  <c r="H95" i="2" s="1"/>
  <c r="D95" i="2"/>
  <c r="J95" i="2"/>
  <c r="F95" i="2"/>
  <c r="M17" i="13" l="1"/>
  <c r="M23" i="13" s="1"/>
  <c r="M19" i="13" l="1"/>
  <c r="O21" i="9" l="1"/>
  <c r="O27" i="9" s="1"/>
  <c r="S21" i="9" l="1"/>
  <c r="S27" i="9" s="1"/>
  <c r="S24" i="9"/>
  <c r="I21" i="13" l="1"/>
  <c r="G21" i="13"/>
  <c r="E21" i="13"/>
  <c r="M20" i="13"/>
  <c r="E22" i="13" l="1"/>
  <c r="E24" i="13" s="1"/>
  <c r="G22" i="13"/>
  <c r="G24" i="13" s="1"/>
  <c r="I22" i="13"/>
  <c r="I24" i="13" s="1"/>
  <c r="K21" i="13"/>
  <c r="K22" i="13" s="1"/>
  <c r="K24" i="13" s="1"/>
  <c r="M21" i="13"/>
  <c r="M22" i="13" l="1"/>
  <c r="M24" i="13" s="1"/>
  <c r="I25" i="9"/>
  <c r="I26" i="9" s="1"/>
  <c r="I28" i="9" s="1"/>
  <c r="Q25" i="9" l="1"/>
  <c r="Q26" i="9" s="1"/>
  <c r="Q28" i="9" l="1"/>
  <c r="D113" i="14" l="1"/>
  <c r="K23" i="9"/>
  <c r="O23" i="9" s="1"/>
  <c r="S23" i="9" s="1"/>
  <c r="K25" i="9" l="1"/>
  <c r="K26" i="9" l="1"/>
  <c r="K28" i="9" s="1"/>
  <c r="O25" i="9"/>
  <c r="O26" i="9" l="1"/>
  <c r="O28" i="9" s="1"/>
  <c r="S25" i="9"/>
  <c r="S26" i="9" s="1"/>
  <c r="S28" i="9" s="1"/>
</calcChain>
</file>

<file path=xl/sharedStrings.xml><?xml version="1.0" encoding="utf-8"?>
<sst xmlns="http://schemas.openxmlformats.org/spreadsheetml/2006/main" count="428" uniqueCount="238">
  <si>
    <t>Note</t>
  </si>
  <si>
    <t>Current assets</t>
  </si>
  <si>
    <t>Total current assets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</si>
  <si>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</si>
  <si>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</si>
  <si>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</si>
  <si>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</si>
  <si>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</si>
  <si>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</si>
  <si>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</si>
  <si>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</si>
  <si>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</si>
  <si>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</si>
  <si>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</si>
  <si>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</si>
  <si>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</si>
  <si>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</si>
  <si>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</si>
  <si>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</si>
  <si>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</si>
  <si>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</si>
  <si>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</si>
  <si>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</si>
  <si>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</si>
  <si>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</si>
  <si>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</si>
  <si>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</si>
  <si>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</si>
  <si>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</si>
  <si>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</si>
  <si>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</si>
  <si>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</si>
  <si>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</si>
  <si>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</si>
  <si>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</si>
  <si>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</si>
  <si>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</si>
  <si>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</si>
  <si>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</si>
  <si>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</si>
  <si>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</si>
  <si>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</si>
  <si>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</si>
  <si>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</si>
  <si>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</si>
  <si>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</si>
  <si>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</si>
  <si>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</si>
  <si>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</si>
  <si>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</si>
  <si>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</si>
  <si>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</si>
  <si>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</si>
  <si>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</si>
  <si>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</si>
  <si>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</si>
  <si>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</si>
  <si>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</si>
  <si>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</si>
  <si>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</si>
  <si>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</si>
  <si>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>Other components of equity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</si>
  <si>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</si>
  <si>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</si>
  <si>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</si>
  <si>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</si>
  <si>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</si>
  <si>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</si>
  <si>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</si>
  <si>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</si>
  <si>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</si>
  <si>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</si>
  <si>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</si>
  <si>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</si>
  <si>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</si>
  <si>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</si>
  <si>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</si>
  <si>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</si>
  <si>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</si>
  <si>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</si>
  <si>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</si>
  <si>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</si>
  <si>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</si>
  <si>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</si>
  <si>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</si>
  <si>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</si>
  <si>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</si>
  <si>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</si>
  <si>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</si>
  <si>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</si>
  <si>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</si>
  <si>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</si>
  <si>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</si>
  <si>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</si>
  <si>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</si>
  <si>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</si>
  <si>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</si>
  <si>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</si>
  <si>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</si>
  <si>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</si>
  <si>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</si>
  <si>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</si>
  <si>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</si>
  <si>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</si>
  <si>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</si>
  <si>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</si>
  <si>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</si>
  <si>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</si>
  <si>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</si>
  <si>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</si>
  <si>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</si>
  <si>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</si>
  <si>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</si>
  <si>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</si>
  <si>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</si>
  <si>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</si>
  <si>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Director</t>
  </si>
  <si>
    <t>Cash flows statement</t>
  </si>
  <si>
    <t>Cash flows statement (continued)</t>
  </si>
  <si>
    <t>Investments in subsidiaries</t>
  </si>
  <si>
    <t>Deferred tax liabilities</t>
  </si>
  <si>
    <t xml:space="preserve">   on cash and cash equivalents</t>
  </si>
  <si>
    <t>Inventories</t>
  </si>
  <si>
    <t xml:space="preserve">   Inventories</t>
  </si>
  <si>
    <t>Appropriated -</t>
  </si>
  <si>
    <t>statutory reserve</t>
  </si>
  <si>
    <t>Goodwill</t>
  </si>
  <si>
    <t>Sales income</t>
  </si>
  <si>
    <t>Selling and distribution expenses</t>
  </si>
  <si>
    <t>Net cash flows from (used in) operating activities</t>
  </si>
  <si>
    <t xml:space="preserve">   statements in foreign currencies</t>
  </si>
  <si>
    <t>Profit for the period</t>
  </si>
  <si>
    <t xml:space="preserve">   Long-term employee benefit expense</t>
  </si>
  <si>
    <t>Cash paid for acquisition of intangible assets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</si>
  <si>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</si>
  <si>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</si>
  <si>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</si>
  <si>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</si>
  <si>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</si>
  <si>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</si>
  <si>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</si>
  <si>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</si>
  <si>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Finance income</t>
  </si>
  <si>
    <t xml:space="preserve">   Finance cost</t>
  </si>
  <si>
    <t>Long-term loans from banks - net of current portion</t>
  </si>
  <si>
    <t>2021</t>
  </si>
  <si>
    <t>Balance as at 1 January 2021</t>
  </si>
  <si>
    <t xml:space="preserve">   disposal of investment</t>
  </si>
  <si>
    <t>Income tax expense</t>
  </si>
  <si>
    <t>Other comprehensive income to be not reclassified</t>
  </si>
  <si>
    <t>Cash paid for long-term loans from banks</t>
  </si>
  <si>
    <t xml:space="preserve">   Amortisation for transaction cost</t>
  </si>
  <si>
    <t>2022</t>
  </si>
  <si>
    <t>Balance as at 1 January 2022</t>
  </si>
  <si>
    <t>31 December 2021</t>
  </si>
  <si>
    <t>Long-term loan to a subsidiary</t>
  </si>
  <si>
    <t xml:space="preserve">          of Baht 0.25 each)</t>
  </si>
  <si>
    <t xml:space="preserve">   Unappropriated </t>
  </si>
  <si>
    <t xml:space="preserve">     538,670,924 ordinary shares of Baht 0.25 each</t>
  </si>
  <si>
    <t xml:space="preserve">      528,233,993 ordinary shares of Baht 0.25 each </t>
  </si>
  <si>
    <t xml:space="preserve">         (31 December 2021: 499,152,248 ordinary shares </t>
  </si>
  <si>
    <t xml:space="preserve">         (31 December 2021: 466,152,248 ordinary shares </t>
  </si>
  <si>
    <t xml:space="preserve">   Gain on cancellation of lease agreements</t>
  </si>
  <si>
    <t>3, 4</t>
  </si>
  <si>
    <t>Cost of sales</t>
  </si>
  <si>
    <t>Actuarial gain - net of income tax</t>
  </si>
  <si>
    <t xml:space="preserve">   provided by (paid from) operating activities</t>
  </si>
  <si>
    <t xml:space="preserve">   Allowance for expected credit losses</t>
  </si>
  <si>
    <t xml:space="preserve">   Dividend received</t>
  </si>
  <si>
    <t xml:space="preserve">Cash flows from (used in) operating activities </t>
  </si>
  <si>
    <t xml:space="preserve">   Cash received for income tax</t>
  </si>
  <si>
    <t>Cash paid for acquisitions of equipment</t>
  </si>
  <si>
    <t xml:space="preserve">Cash received from interest </t>
  </si>
  <si>
    <t>Cash received from dividend in subsidiary</t>
  </si>
  <si>
    <t>Cash received from dividend in associate</t>
  </si>
  <si>
    <t>Net cash flows from (used in) investing activities</t>
  </si>
  <si>
    <t>Cash received from long-term loans from banks</t>
  </si>
  <si>
    <t>Cash paid for lease liabilities</t>
  </si>
  <si>
    <t>Dividend paid to non-controling interests in subsidiary</t>
  </si>
  <si>
    <t>Increase in translation adjustments</t>
  </si>
  <si>
    <t xml:space="preserve">Decrease in effect of changes in exchange rate </t>
  </si>
  <si>
    <t xml:space="preserve">   Acquisition of equipment but not yet paid</t>
  </si>
  <si>
    <t xml:space="preserve">   Settle account receivable from disposal of investment</t>
  </si>
  <si>
    <t xml:space="preserve">      with vehicles</t>
  </si>
  <si>
    <t>Operating profit</t>
  </si>
  <si>
    <t>Profit before income tax expense</t>
  </si>
  <si>
    <t>Earnings per share</t>
  </si>
  <si>
    <t>Basic earnings per share</t>
  </si>
  <si>
    <t>Profit before tax</t>
  </si>
  <si>
    <t xml:space="preserve">Adjustments to reconcile profit before tax to net cash </t>
  </si>
  <si>
    <t xml:space="preserve">   Allowance for diminution in value of inventories</t>
  </si>
  <si>
    <t>Decrease in long-term loan to related party</t>
  </si>
  <si>
    <t>Cash received from account receivable from</t>
  </si>
  <si>
    <t>Cash received from liquidation in subsidiary</t>
  </si>
  <si>
    <t xml:space="preserve">Dividends paid to non-controling interests </t>
  </si>
  <si>
    <t xml:space="preserve">   Loss on cancel investment in subsidiary</t>
  </si>
  <si>
    <t>Net cash flows from (used in) financing activities</t>
  </si>
  <si>
    <t>Net increase (decrease) in cash and cash equivalents</t>
  </si>
  <si>
    <t>Investments in associates</t>
  </si>
  <si>
    <t>Long-term loans from persons relative with directors</t>
  </si>
  <si>
    <t>Share of gain from investments in associates</t>
  </si>
  <si>
    <t xml:space="preserve">   Share of profit from investments in associates</t>
  </si>
  <si>
    <t>Increase in long-term loan from persons relative with directors</t>
  </si>
  <si>
    <t>The accompanying notes to the interim consolidated financial statements are an integral part of the financial statements.</t>
  </si>
  <si>
    <t>Cash received from disposal of equipment and vehicles</t>
  </si>
  <si>
    <t>Decrease (increase) in restricted bank deposits</t>
  </si>
  <si>
    <t xml:space="preserve">Cash and cash equivalents at the end of period 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</si>
  <si>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</si>
  <si>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</si>
  <si>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</si>
  <si>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</si>
  <si>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</si>
  <si>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</si>
  <si>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   Bad debt</t>
  </si>
  <si>
    <t>-</t>
  </si>
  <si>
    <t>Account receivable from disposal of investment</t>
  </si>
  <si>
    <t>(Mr. Phongthep Wichaikul)</t>
  </si>
  <si>
    <t>(Mr. Charnnarong Sontiuschara)</t>
  </si>
  <si>
    <t>Operating profit (loss)</t>
  </si>
  <si>
    <t>Profit (loss) before income tax expense</t>
  </si>
  <si>
    <t>Profit (loss) for the period</t>
  </si>
  <si>
    <t>Increase in share capital (Note 14)</t>
  </si>
  <si>
    <t>Cash paid for investment in subsidiary</t>
  </si>
  <si>
    <t>Profit (loss) attributable to:</t>
  </si>
  <si>
    <t>Earnings (loss) per share</t>
  </si>
  <si>
    <t>Basic earnings (loss) per share</t>
  </si>
  <si>
    <t xml:space="preserve">   Unrealised gain on exchange</t>
  </si>
  <si>
    <t xml:space="preserve">  Increase in share payable</t>
  </si>
  <si>
    <t xml:space="preserve">   (Gain) loss on disposal of equipment and vehicles</t>
  </si>
  <si>
    <t xml:space="preserve">   Loss on write-off equipment</t>
  </si>
  <si>
    <t>Increase in bank overdrafts and short-term loans from banks</t>
  </si>
  <si>
    <t xml:space="preserve">  Increase in lease liabilities</t>
  </si>
  <si>
    <t>Profit (loss) attributable to equity holders of the Company</t>
  </si>
  <si>
    <t>Profit attributable to equity holders of the Company</t>
  </si>
  <si>
    <t xml:space="preserve"> - Statutory reserve</t>
  </si>
  <si>
    <t xml:space="preserve">   Loss on disposal investment in associate</t>
  </si>
  <si>
    <t>Current portion of long-term loans from banks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</si>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</sst>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43" fontId="2" fillId="3" borderId="0" xfId="0" applyNumberFormat="1" applyFont="1" applyFill="1" applyAlignment="1">
      <alignment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5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0" borderId="2" xfId="4" applyNumberFormat="1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2" fillId="3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3" borderId="4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quotePrefix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top"/>
    </xf>
    <xf numFmtId="165" fontId="2" fillId="0" borderId="4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3"/>
  <sheetViews>
    <sheetView showGridLines="0" tabSelected="1" view="pageBreakPreview" topLeftCell="A41" zoomScale="90" zoomScaleNormal="100" zoomScaleSheetLayoutView="90" workbookViewId="0">
      <selection activeCell="A53" sqref="A53"/>
    </sheetView>
  </sheetViews>
  <sheetFormatPr defaultColWidth="10.7109375" defaultRowHeight="23.1" customHeight="1"/>
  <cols>
    <col min="1" max="1" width="48.7109375" style="27" customWidth="1"/>
    <col min="2" max="2" width="6.85546875" style="27" customWidth="1"/>
    <col min="3" max="3" width="1.7109375" style="28" customWidth="1"/>
    <col min="4" max="4" width="16.85546875" style="28" customWidth="1"/>
    <col min="5" max="5" width="1.28515625" style="28" customWidth="1"/>
    <col min="6" max="6" width="16.85546875" style="28" customWidth="1"/>
    <col min="7" max="7" width="2.5703125" style="28" customWidth="1"/>
    <col min="8" max="8" width="16.85546875" style="28" customWidth="1"/>
    <col min="9" max="9" width="2.140625" style="28" customWidth="1"/>
    <col min="10" max="10" width="16.85546875" style="28" customWidth="1"/>
    <col min="11" max="11" width="1.5703125" style="27" customWidth="1"/>
    <col min="12" max="16384" width="10.7109375" style="27"/>
  </cols>
  <sheetData>
    <row r="1" spans="1:253" ht="23.1" customHeight="1">
      <c r="A1" s="16" t="s">
        <v>82</v>
      </c>
      <c r="B1" s="25"/>
      <c r="C1" s="26"/>
      <c r="D1" s="26"/>
      <c r="E1" s="26"/>
      <c r="F1" s="26"/>
      <c r="G1" s="26"/>
      <c r="H1" s="26"/>
      <c r="I1" s="26"/>
      <c r="J1" s="26"/>
    </row>
    <row r="2" spans="1:253" ht="23.1" customHeight="1">
      <c r="A2" s="16" t="s">
        <v>65</v>
      </c>
      <c r="B2" s="25"/>
      <c r="C2" s="26"/>
      <c r="D2" s="26"/>
      <c r="E2" s="26"/>
      <c r="F2" s="26"/>
      <c r="G2" s="26"/>
      <c r="H2" s="26"/>
      <c r="I2" s="26"/>
      <c r="J2" s="26"/>
    </row>
    <row r="3" spans="1:253" ht="23.1" customHeight="1">
      <c r="A3" s="16" t="s">
        <v>207</v>
      </c>
      <c r="B3" s="65"/>
      <c r="J3" s="27"/>
    </row>
    <row r="4" spans="1:253" ht="23.1" customHeight="1">
      <c r="A4" s="16"/>
      <c r="B4" s="65"/>
      <c r="J4" s="29" t="s">
        <v>17</v>
      </c>
    </row>
    <row r="5" spans="1:253" s="30" customFormat="1" ht="23.1" customHeight="1">
      <c r="B5" s="41"/>
      <c r="C5" s="42"/>
      <c r="D5" s="159" t="s">
        <v>18</v>
      </c>
      <c r="E5" s="159"/>
      <c r="F5" s="159"/>
      <c r="G5" s="42"/>
      <c r="H5" s="159" t="s">
        <v>19</v>
      </c>
      <c r="I5" s="159"/>
      <c r="J5" s="159"/>
    </row>
    <row r="6" spans="1:253" s="33" customFormat="1" ht="23.1" customHeight="1">
      <c r="A6" s="27"/>
      <c r="B6" s="58" t="s">
        <v>0</v>
      </c>
      <c r="C6" s="28"/>
      <c r="D6" s="59" t="s">
        <v>208</v>
      </c>
      <c r="E6" s="32"/>
      <c r="F6" s="59" t="s">
        <v>154</v>
      </c>
      <c r="G6" s="28"/>
      <c r="H6" s="59" t="s">
        <v>208</v>
      </c>
      <c r="I6" s="32"/>
      <c r="J6" s="59" t="s">
        <v>154</v>
      </c>
    </row>
    <row r="7" spans="1:253" s="33" customFormat="1" ht="23.1" customHeight="1">
      <c r="A7" s="27"/>
      <c r="B7" s="31"/>
      <c r="C7" s="28"/>
      <c r="D7" s="34" t="s">
        <v>21</v>
      </c>
      <c r="E7" s="32"/>
      <c r="F7" s="34" t="s">
        <v>23</v>
      </c>
      <c r="G7" s="28"/>
      <c r="H7" s="34" t="s">
        <v>21</v>
      </c>
      <c r="I7" s="32"/>
      <c r="J7" s="34" t="s">
        <v>23</v>
      </c>
    </row>
    <row r="8" spans="1:253" s="33" customFormat="1" ht="23.1" customHeight="1">
      <c r="A8" s="27"/>
      <c r="B8" s="31"/>
      <c r="C8" s="28"/>
      <c r="D8" s="34" t="s">
        <v>22</v>
      </c>
      <c r="E8" s="32"/>
      <c r="F8" s="34"/>
      <c r="G8" s="28"/>
      <c r="H8" s="34" t="s">
        <v>22</v>
      </c>
      <c r="I8" s="32"/>
      <c r="J8" s="34"/>
    </row>
    <row r="9" spans="1:253" s="49" customFormat="1" ht="23.1" customHeight="1">
      <c r="A9" s="81" t="s">
        <v>24</v>
      </c>
      <c r="B9" s="82"/>
      <c r="C9" s="82"/>
      <c r="D9" s="82"/>
      <c r="E9" s="82"/>
      <c r="F9" s="82"/>
      <c r="G9" s="82"/>
      <c r="H9" s="82"/>
      <c r="I9" s="82"/>
      <c r="J9" s="82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</row>
    <row r="10" spans="1:253" s="49" customFormat="1" ht="23.1" customHeight="1">
      <c r="A10" s="81" t="s">
        <v>1</v>
      </c>
      <c r="B10" s="82"/>
      <c r="C10" s="82"/>
      <c r="D10" s="82"/>
      <c r="E10" s="82"/>
      <c r="F10" s="82"/>
      <c r="G10" s="82"/>
      <c r="H10" s="82"/>
      <c r="I10" s="82"/>
      <c r="J10" s="82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</row>
    <row r="11" spans="1:253" s="49" customFormat="1" ht="23.1" customHeight="1">
      <c r="A11" s="84" t="s">
        <v>25</v>
      </c>
      <c r="B11" s="85"/>
      <c r="C11" s="86"/>
      <c r="D11" s="86">
        <v>149614</v>
      </c>
      <c r="E11" s="86"/>
      <c r="F11" s="86">
        <v>147781</v>
      </c>
      <c r="G11" s="86"/>
      <c r="H11" s="86">
        <v>61460</v>
      </c>
      <c r="I11" s="86"/>
      <c r="J11" s="86">
        <v>72362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</row>
    <row r="12" spans="1:253" s="49" customFormat="1" ht="23.1" customHeight="1">
      <c r="A12" s="84" t="s">
        <v>83</v>
      </c>
      <c r="B12" s="85" t="s">
        <v>163</v>
      </c>
      <c r="C12" s="86"/>
      <c r="D12" s="86">
        <v>4436</v>
      </c>
      <c r="E12" s="86"/>
      <c r="F12" s="86">
        <v>13281</v>
      </c>
      <c r="G12" s="86"/>
      <c r="H12" s="86">
        <v>6889</v>
      </c>
      <c r="I12" s="86"/>
      <c r="J12" s="86">
        <v>15480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</row>
    <row r="13" spans="1:253" s="49" customFormat="1" ht="23.1" customHeight="1">
      <c r="A13" s="84" t="s">
        <v>84</v>
      </c>
      <c r="B13" s="85">
        <v>5</v>
      </c>
      <c r="C13" s="86"/>
      <c r="D13" s="86">
        <v>331708</v>
      </c>
      <c r="E13" s="86"/>
      <c r="F13" s="86">
        <v>382805</v>
      </c>
      <c r="G13" s="86"/>
      <c r="H13" s="86">
        <v>158174</v>
      </c>
      <c r="I13" s="86"/>
      <c r="J13" s="86">
        <v>213555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</row>
    <row r="14" spans="1:253" s="49" customFormat="1" ht="23.1" customHeight="1">
      <c r="A14" s="84" t="s">
        <v>215</v>
      </c>
      <c r="B14" s="85"/>
      <c r="C14" s="86"/>
      <c r="D14" s="86">
        <v>28291</v>
      </c>
      <c r="E14" s="86"/>
      <c r="F14" s="86">
        <v>38715</v>
      </c>
      <c r="G14" s="86"/>
      <c r="H14" s="86">
        <v>28291</v>
      </c>
      <c r="I14" s="86"/>
      <c r="J14" s="86">
        <v>38715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</row>
    <row r="15" spans="1:253" s="49" customFormat="1" ht="23.1" customHeight="1">
      <c r="A15" s="84" t="s">
        <v>122</v>
      </c>
      <c r="B15" s="85"/>
      <c r="C15" s="86"/>
      <c r="D15" s="86">
        <v>9222</v>
      </c>
      <c r="E15" s="86"/>
      <c r="F15" s="86">
        <v>9076</v>
      </c>
      <c r="G15" s="86"/>
      <c r="H15" s="86" t="s">
        <v>214</v>
      </c>
      <c r="I15" s="86"/>
      <c r="J15" s="86">
        <v>0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</row>
    <row r="16" spans="1:253" s="49" customFormat="1" ht="23.1" customHeight="1">
      <c r="A16" s="84" t="s">
        <v>103</v>
      </c>
      <c r="B16" s="85"/>
      <c r="C16" s="86"/>
      <c r="D16" s="86">
        <v>73499</v>
      </c>
      <c r="E16" s="86"/>
      <c r="F16" s="86">
        <v>10139</v>
      </c>
      <c r="G16" s="86"/>
      <c r="H16" s="86">
        <v>69722</v>
      </c>
      <c r="I16" s="86"/>
      <c r="J16" s="86">
        <v>4207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</row>
    <row r="17" spans="1:253" s="49" customFormat="1" ht="23.1" customHeight="1">
      <c r="A17" s="81" t="s">
        <v>2</v>
      </c>
      <c r="B17" s="85"/>
      <c r="C17" s="86"/>
      <c r="D17" s="87">
        <f>SUM(D11:D16)</f>
        <v>596770</v>
      </c>
      <c r="E17" s="86"/>
      <c r="F17" s="87">
        <f>SUM(F11:F16)</f>
        <v>601797</v>
      </c>
      <c r="G17" s="86"/>
      <c r="H17" s="87">
        <f>SUM(H11:H16)</f>
        <v>324536</v>
      </c>
      <c r="I17" s="86"/>
      <c r="J17" s="87">
        <f>SUM(J11:J16)</f>
        <v>344319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</row>
    <row r="18" spans="1:253" s="49" customFormat="1" ht="23.1" customHeight="1">
      <c r="A18" s="81" t="s">
        <v>10</v>
      </c>
      <c r="B18" s="85"/>
      <c r="C18" s="86"/>
      <c r="D18" s="86"/>
      <c r="E18" s="86"/>
      <c r="F18" s="86"/>
      <c r="G18" s="86"/>
      <c r="H18" s="86"/>
      <c r="I18" s="86"/>
      <c r="J18" s="86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</row>
    <row r="19" spans="1:253" s="49" customFormat="1" ht="23.1" customHeight="1">
      <c r="A19" s="84" t="s">
        <v>59</v>
      </c>
      <c r="B19" s="85">
        <v>6</v>
      </c>
      <c r="C19" s="86"/>
      <c r="D19" s="86">
        <v>97822</v>
      </c>
      <c r="E19" s="86"/>
      <c r="F19" s="86">
        <v>97223</v>
      </c>
      <c r="G19" s="86"/>
      <c r="H19" s="86">
        <v>86841</v>
      </c>
      <c r="I19" s="86"/>
      <c r="J19" s="86">
        <v>87584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</row>
    <row r="20" spans="1:253" s="49" customFormat="1" ht="23.1" customHeight="1">
      <c r="A20" s="84" t="s">
        <v>198</v>
      </c>
      <c r="B20" s="85">
        <v>7</v>
      </c>
      <c r="C20" s="86"/>
      <c r="D20" s="86">
        <v>252154</v>
      </c>
      <c r="E20" s="86"/>
      <c r="F20" s="86">
        <v>7953</v>
      </c>
      <c r="G20" s="86"/>
      <c r="H20" s="86">
        <v>250189</v>
      </c>
      <c r="I20" s="86"/>
      <c r="J20" s="86">
        <v>5100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</row>
    <row r="21" spans="1:253" s="49" customFormat="1" ht="23.1" customHeight="1">
      <c r="A21" s="84" t="s">
        <v>119</v>
      </c>
      <c r="B21" s="85">
        <v>8</v>
      </c>
      <c r="C21" s="86"/>
      <c r="D21" s="86">
        <v>0</v>
      </c>
      <c r="E21" s="86"/>
      <c r="F21" s="86">
        <v>0</v>
      </c>
      <c r="G21" s="86"/>
      <c r="H21" s="86">
        <v>134119</v>
      </c>
      <c r="I21" s="86"/>
      <c r="J21" s="86">
        <v>134319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</row>
    <row r="22" spans="1:253" s="49" customFormat="1" ht="23.1" customHeight="1">
      <c r="A22" s="84" t="s">
        <v>155</v>
      </c>
      <c r="B22" s="85">
        <v>3</v>
      </c>
      <c r="C22" s="86"/>
      <c r="D22" s="86" t="s">
        <v>214</v>
      </c>
      <c r="E22" s="86"/>
      <c r="F22" s="86">
        <v>0</v>
      </c>
      <c r="G22" s="86"/>
      <c r="H22" s="86">
        <v>10000</v>
      </c>
      <c r="I22" s="86"/>
      <c r="J22" s="86">
        <v>20000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</row>
    <row r="23" spans="1:253" s="49" customFormat="1" ht="23.1" customHeight="1">
      <c r="A23" s="84" t="s">
        <v>85</v>
      </c>
      <c r="B23" s="85"/>
      <c r="C23" s="86"/>
      <c r="D23" s="86">
        <v>69577</v>
      </c>
      <c r="E23" s="86"/>
      <c r="F23" s="86">
        <v>69795</v>
      </c>
      <c r="G23" s="86"/>
      <c r="H23" s="86">
        <v>69577</v>
      </c>
      <c r="I23" s="86"/>
      <c r="J23" s="86">
        <v>69795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</row>
    <row r="24" spans="1:253" s="49" customFormat="1" ht="23.1" customHeight="1">
      <c r="A24" s="84" t="s">
        <v>72</v>
      </c>
      <c r="B24" s="85">
        <v>9</v>
      </c>
      <c r="C24" s="86"/>
      <c r="D24" s="86">
        <v>182275</v>
      </c>
      <c r="E24" s="86"/>
      <c r="F24" s="86">
        <v>178832</v>
      </c>
      <c r="G24" s="86"/>
      <c r="H24" s="86">
        <v>152503</v>
      </c>
      <c r="I24" s="86"/>
      <c r="J24" s="86">
        <v>148130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</row>
    <row r="25" spans="1:253" s="49" customFormat="1" ht="23.1" customHeight="1">
      <c r="A25" s="84" t="s">
        <v>134</v>
      </c>
      <c r="B25" s="85"/>
      <c r="C25" s="86"/>
      <c r="D25" s="86">
        <v>87634</v>
      </c>
      <c r="E25" s="86"/>
      <c r="F25" s="86">
        <v>50554</v>
      </c>
      <c r="G25" s="86"/>
      <c r="H25" s="86">
        <v>43643</v>
      </c>
      <c r="I25" s="86"/>
      <c r="J25" s="86">
        <v>40014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</row>
    <row r="26" spans="1:253" s="49" customFormat="1" ht="23.1" customHeight="1">
      <c r="A26" s="84" t="s">
        <v>60</v>
      </c>
      <c r="B26" s="85"/>
      <c r="C26" s="86"/>
      <c r="D26" s="86">
        <v>27958</v>
      </c>
      <c r="E26" s="86"/>
      <c r="F26" s="86">
        <v>26826</v>
      </c>
      <c r="G26" s="86"/>
      <c r="H26" s="86">
        <v>2433</v>
      </c>
      <c r="I26" s="86"/>
      <c r="J26" s="86">
        <v>2897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</row>
    <row r="27" spans="1:253" s="49" customFormat="1" ht="23.1" customHeight="1">
      <c r="A27" s="84" t="s">
        <v>126</v>
      </c>
      <c r="B27" s="85"/>
      <c r="C27" s="86"/>
      <c r="D27" s="86">
        <v>2253</v>
      </c>
      <c r="E27" s="86"/>
      <c r="F27" s="86">
        <v>2253</v>
      </c>
      <c r="G27" s="86"/>
      <c r="H27" s="86" t="s">
        <v>214</v>
      </c>
      <c r="I27" s="86"/>
      <c r="J27" s="86">
        <v>0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3"/>
      <c r="IR27" s="83"/>
      <c r="IS27" s="83"/>
    </row>
    <row r="28" spans="1:253" s="49" customFormat="1" ht="23.1" customHeight="1">
      <c r="A28" s="84" t="s">
        <v>110</v>
      </c>
      <c r="B28" s="85"/>
      <c r="C28" s="86"/>
      <c r="D28" s="86">
        <v>5559</v>
      </c>
      <c r="E28" s="86"/>
      <c r="F28" s="86">
        <v>10187</v>
      </c>
      <c r="G28" s="86"/>
      <c r="H28" s="86">
        <v>5559</v>
      </c>
      <c r="I28" s="86"/>
      <c r="J28" s="86">
        <v>10187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3"/>
      <c r="IR28" s="83"/>
      <c r="IS28" s="83"/>
    </row>
    <row r="29" spans="1:253" s="49" customFormat="1" ht="23.1" customHeight="1">
      <c r="A29" s="84" t="s">
        <v>58</v>
      </c>
      <c r="B29" s="85"/>
      <c r="C29" s="86"/>
      <c r="D29" s="86">
        <v>6124</v>
      </c>
      <c r="E29" s="86"/>
      <c r="F29" s="86">
        <v>5264</v>
      </c>
      <c r="G29" s="86"/>
      <c r="H29" s="86">
        <v>5000</v>
      </c>
      <c r="I29" s="86"/>
      <c r="J29" s="86">
        <v>4321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</row>
    <row r="30" spans="1:253" s="49" customFormat="1" ht="23.1" customHeight="1">
      <c r="A30" s="84" t="s">
        <v>26</v>
      </c>
      <c r="B30" s="85"/>
      <c r="C30" s="86"/>
      <c r="D30" s="88">
        <v>22040</v>
      </c>
      <c r="E30" s="86"/>
      <c r="F30" s="88">
        <v>1842</v>
      </c>
      <c r="G30" s="86"/>
      <c r="H30" s="88">
        <v>21674</v>
      </c>
      <c r="I30" s="86"/>
      <c r="J30" s="88">
        <v>1415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3"/>
      <c r="IR30" s="83"/>
      <c r="IS30" s="83"/>
    </row>
    <row r="31" spans="1:253" s="49" customFormat="1" ht="23.1" customHeight="1">
      <c r="A31" s="81" t="s">
        <v>11</v>
      </c>
      <c r="B31" s="85"/>
      <c r="C31" s="86"/>
      <c r="D31" s="86">
        <f>SUM(D19:D30)</f>
        <v>753396</v>
      </c>
      <c r="E31" s="86"/>
      <c r="F31" s="86">
        <f>SUM(F19:F30)</f>
        <v>450729</v>
      </c>
      <c r="G31" s="86"/>
      <c r="H31" s="86">
        <f>SUM(H19:H30)</f>
        <v>781538</v>
      </c>
      <c r="I31" s="86"/>
      <c r="J31" s="86">
        <f>SUM(J19:J30)</f>
        <v>523762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</row>
    <row r="32" spans="1:253" s="49" customFormat="1" ht="23.1" customHeight="1" thickBot="1">
      <c r="A32" s="81" t="s">
        <v>27</v>
      </c>
      <c r="C32" s="86"/>
      <c r="D32" s="89">
        <f>D31+D17</f>
        <v>1350166</v>
      </c>
      <c r="E32" s="86"/>
      <c r="F32" s="89">
        <f>F31+F17</f>
        <v>1052526</v>
      </c>
      <c r="G32" s="86"/>
      <c r="H32" s="89">
        <f>H31+H17</f>
        <v>1106074</v>
      </c>
      <c r="I32" s="86"/>
      <c r="J32" s="89">
        <f>J31+J17</f>
        <v>868081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3"/>
      <c r="IR32" s="83"/>
      <c r="IS32" s="83"/>
    </row>
    <row r="33" spans="1:253" s="49" customFormat="1" ht="23.1" customHeight="1" thickTop="1">
      <c r="A33" s="81"/>
      <c r="C33" s="86"/>
      <c r="D33" s="18"/>
      <c r="E33" s="86"/>
      <c r="F33" s="18"/>
      <c r="G33" s="86"/>
      <c r="H33" s="18"/>
      <c r="I33" s="86"/>
      <c r="J33" s="18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3"/>
      <c r="IR33" s="83"/>
      <c r="IS33" s="83"/>
    </row>
    <row r="34" spans="1:253" s="49" customFormat="1" ht="23.1" customHeight="1">
      <c r="A34" s="27" t="s">
        <v>203</v>
      </c>
      <c r="B34" s="38"/>
      <c r="C34" s="28"/>
      <c r="D34" s="28"/>
      <c r="E34" s="28"/>
      <c r="F34" s="28"/>
      <c r="G34" s="28"/>
      <c r="H34" s="29"/>
      <c r="I34" s="28"/>
      <c r="J34" s="29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</row>
    <row r="35" spans="1:253" ht="23.1" customHeight="1">
      <c r="A35" s="37"/>
      <c r="B35" s="37"/>
      <c r="C35" s="55"/>
      <c r="D35" s="55"/>
      <c r="E35" s="55"/>
      <c r="F35" s="55"/>
      <c r="G35" s="55"/>
      <c r="H35" s="37"/>
      <c r="I35" s="37"/>
      <c r="J35" s="37"/>
    </row>
    <row r="36" spans="1:253" s="37" customFormat="1" ht="23.1" customHeight="1">
      <c r="A36" s="150"/>
      <c r="B36" s="150"/>
      <c r="C36" s="55"/>
      <c r="D36" s="55"/>
      <c r="E36" s="55"/>
      <c r="F36" s="157"/>
      <c r="G36" s="157"/>
      <c r="H36" s="157"/>
      <c r="I36" s="157"/>
      <c r="J36" s="157"/>
    </row>
    <row r="37" spans="1:253" s="37" customFormat="1" ht="23.1" customHeight="1">
      <c r="A37" s="151"/>
      <c r="B37" s="151"/>
      <c r="C37" s="28"/>
      <c r="D37" s="28"/>
      <c r="E37" s="28"/>
      <c r="F37" s="158"/>
      <c r="G37" s="158"/>
      <c r="H37" s="158"/>
      <c r="I37" s="158"/>
      <c r="J37" s="158"/>
    </row>
    <row r="38" spans="1:253" ht="23.1" customHeight="1">
      <c r="A38" s="16" t="s">
        <v>82</v>
      </c>
      <c r="B38" s="25"/>
      <c r="C38" s="26"/>
      <c r="D38" s="26"/>
      <c r="E38" s="26"/>
      <c r="F38" s="26"/>
      <c r="G38" s="26"/>
      <c r="H38" s="26"/>
      <c r="I38" s="26"/>
      <c r="J38" s="26"/>
    </row>
    <row r="39" spans="1:253" ht="21.6" customHeight="1">
      <c r="A39" s="16" t="s">
        <v>66</v>
      </c>
      <c r="B39" s="25"/>
      <c r="C39" s="26"/>
      <c r="D39" s="26"/>
      <c r="E39" s="26"/>
      <c r="F39" s="26"/>
      <c r="G39" s="26"/>
      <c r="H39" s="26"/>
      <c r="I39" s="26"/>
      <c r="J39" s="26"/>
    </row>
    <row r="40" spans="1:253" ht="21.6" customHeight="1">
      <c r="A40" s="16" t="s">
        <v>207</v>
      </c>
      <c r="B40" s="65"/>
      <c r="J40" s="27"/>
    </row>
    <row r="41" spans="1:253" ht="21.6" customHeight="1">
      <c r="A41" s="16"/>
      <c r="B41" s="65"/>
      <c r="J41" s="29" t="s">
        <v>17</v>
      </c>
    </row>
    <row r="42" spans="1:253" ht="21.6" customHeight="1">
      <c r="A42" s="30"/>
      <c r="B42" s="41"/>
      <c r="C42" s="42"/>
      <c r="D42" s="159" t="s">
        <v>18</v>
      </c>
      <c r="E42" s="159"/>
      <c r="F42" s="159"/>
      <c r="G42" s="42"/>
      <c r="H42" s="159" t="s">
        <v>19</v>
      </c>
      <c r="I42" s="159"/>
      <c r="J42" s="159"/>
    </row>
    <row r="43" spans="1:253" s="30" customFormat="1" ht="21.6" customHeight="1">
      <c r="A43" s="27"/>
      <c r="B43" s="58" t="s">
        <v>0</v>
      </c>
      <c r="C43" s="28"/>
      <c r="D43" s="59" t="s">
        <v>208</v>
      </c>
      <c r="E43" s="32"/>
      <c r="F43" s="59" t="s">
        <v>154</v>
      </c>
      <c r="G43" s="28"/>
      <c r="H43" s="59" t="s">
        <v>208</v>
      </c>
      <c r="I43" s="32"/>
      <c r="J43" s="59" t="s">
        <v>154</v>
      </c>
    </row>
    <row r="44" spans="1:253" s="33" customFormat="1" ht="21.6" customHeight="1">
      <c r="A44" s="27"/>
      <c r="B44" s="31"/>
      <c r="C44" s="28"/>
      <c r="D44" s="34" t="s">
        <v>21</v>
      </c>
      <c r="E44" s="32"/>
      <c r="F44" s="34" t="s">
        <v>23</v>
      </c>
      <c r="G44" s="28"/>
      <c r="H44" s="34" t="s">
        <v>21</v>
      </c>
      <c r="I44" s="32"/>
      <c r="J44" s="34" t="s">
        <v>23</v>
      </c>
    </row>
    <row r="45" spans="1:253" s="33" customFormat="1" ht="21.6" customHeight="1">
      <c r="A45" s="27"/>
      <c r="B45" s="31"/>
      <c r="C45" s="28"/>
      <c r="D45" s="34" t="s">
        <v>22</v>
      </c>
      <c r="E45" s="32"/>
      <c r="F45" s="34"/>
      <c r="G45" s="28"/>
      <c r="H45" s="34" t="s">
        <v>22</v>
      </c>
      <c r="I45" s="32"/>
      <c r="J45" s="34"/>
    </row>
    <row r="46" spans="1:253" s="33" customFormat="1" ht="21.6" customHeight="1">
      <c r="A46" s="50" t="s">
        <v>28</v>
      </c>
      <c r="B46" s="90"/>
      <c r="C46" s="82"/>
      <c r="D46" s="82"/>
      <c r="E46" s="82"/>
      <c r="F46" s="82"/>
      <c r="G46" s="82"/>
      <c r="H46" s="90"/>
      <c r="I46" s="91"/>
      <c r="J46" s="90"/>
    </row>
    <row r="47" spans="1:253" s="49" customFormat="1" ht="21.6" customHeight="1">
      <c r="A47" s="81" t="s">
        <v>3</v>
      </c>
      <c r="B47" s="92"/>
      <c r="C47" s="82"/>
      <c r="D47" s="82"/>
      <c r="E47" s="82"/>
      <c r="F47" s="82"/>
      <c r="G47" s="82"/>
      <c r="H47" s="82"/>
      <c r="I47" s="82"/>
      <c r="J47" s="82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</row>
    <row r="48" spans="1:253" s="49" customFormat="1" ht="21.6" customHeight="1">
      <c r="A48" s="49" t="s">
        <v>111</v>
      </c>
      <c r="B48" s="85">
        <v>10</v>
      </c>
      <c r="C48" s="93"/>
      <c r="D48" s="93">
        <v>228639</v>
      </c>
      <c r="E48" s="93"/>
      <c r="F48" s="93">
        <v>195013</v>
      </c>
      <c r="G48" s="93"/>
      <c r="H48" s="93">
        <v>204000</v>
      </c>
      <c r="I48" s="93"/>
      <c r="J48" s="93">
        <v>190000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  <c r="HS48" s="83"/>
      <c r="HT48" s="83"/>
      <c r="HU48" s="83"/>
      <c r="HV48" s="83"/>
      <c r="HW48" s="83"/>
      <c r="HX48" s="83"/>
      <c r="HY48" s="83"/>
      <c r="HZ48" s="83"/>
      <c r="IA48" s="83"/>
      <c r="IB48" s="83"/>
      <c r="IC48" s="83"/>
      <c r="ID48" s="83"/>
      <c r="IE48" s="83"/>
      <c r="IF48" s="83"/>
      <c r="IG48" s="83"/>
      <c r="IH48" s="83"/>
      <c r="II48" s="83"/>
      <c r="IJ48" s="83"/>
      <c r="IK48" s="83"/>
      <c r="IL48" s="83"/>
      <c r="IM48" s="83"/>
      <c r="IN48" s="83"/>
      <c r="IO48" s="83"/>
      <c r="IP48" s="83"/>
      <c r="IQ48" s="83"/>
      <c r="IR48" s="83"/>
      <c r="IS48" s="83"/>
    </row>
    <row r="49" spans="1:253" s="49" customFormat="1" ht="21.6" customHeight="1">
      <c r="A49" s="49" t="s">
        <v>86</v>
      </c>
      <c r="B49" s="85">
        <v>3</v>
      </c>
      <c r="C49" s="94"/>
      <c r="D49" s="94">
        <v>339</v>
      </c>
      <c r="E49" s="94"/>
      <c r="F49" s="94">
        <v>3760</v>
      </c>
      <c r="G49" s="94"/>
      <c r="H49" s="94">
        <v>2608</v>
      </c>
      <c r="I49" s="94"/>
      <c r="J49" s="94">
        <v>12110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</row>
    <row r="50" spans="1:253" s="49" customFormat="1" ht="21.6" customHeight="1">
      <c r="A50" s="49" t="s">
        <v>87</v>
      </c>
      <c r="B50" s="85">
        <v>11</v>
      </c>
      <c r="C50" s="94"/>
      <c r="D50" s="94">
        <v>215596</v>
      </c>
      <c r="E50" s="94"/>
      <c r="F50" s="94">
        <v>239165</v>
      </c>
      <c r="G50" s="94"/>
      <c r="H50" s="94">
        <v>64866</v>
      </c>
      <c r="I50" s="94"/>
      <c r="J50" s="94">
        <v>123206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  <c r="IQ50" s="83"/>
      <c r="IR50" s="83"/>
      <c r="IS50" s="83"/>
    </row>
    <row r="51" spans="1:253" s="49" customFormat="1" ht="21.6" customHeight="1">
      <c r="A51" s="49" t="s">
        <v>236</v>
      </c>
      <c r="B51" s="85">
        <v>12</v>
      </c>
      <c r="C51" s="94"/>
      <c r="D51" s="94">
        <v>29633</v>
      </c>
      <c r="E51" s="94"/>
      <c r="F51" s="94">
        <v>24421</v>
      </c>
      <c r="G51" s="94"/>
      <c r="H51" s="94">
        <v>29633</v>
      </c>
      <c r="I51" s="94"/>
      <c r="J51" s="94">
        <v>24421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  <c r="HS51" s="83"/>
      <c r="HT51" s="83"/>
      <c r="HU51" s="83"/>
      <c r="HV51" s="83"/>
      <c r="HW51" s="83"/>
      <c r="HX51" s="83"/>
      <c r="HY51" s="83"/>
      <c r="HZ51" s="83"/>
      <c r="IA51" s="83"/>
      <c r="IB51" s="83"/>
      <c r="IC51" s="83"/>
      <c r="ID51" s="83"/>
      <c r="IE51" s="83"/>
      <c r="IF51" s="83"/>
      <c r="IG51" s="83"/>
      <c r="IH51" s="83"/>
      <c r="II51" s="83"/>
      <c r="IJ51" s="83"/>
      <c r="IK51" s="83"/>
      <c r="IL51" s="83"/>
      <c r="IM51" s="83"/>
      <c r="IN51" s="83"/>
      <c r="IO51" s="83"/>
      <c r="IP51" s="83"/>
      <c r="IQ51" s="83"/>
      <c r="IR51" s="83"/>
      <c r="IS51" s="83"/>
    </row>
    <row r="52" spans="1:253" s="49" customFormat="1" ht="21.6" customHeight="1">
      <c r="A52" s="49" t="s">
        <v>237</v>
      </c>
      <c r="B52" s="85"/>
      <c r="C52" s="94"/>
      <c r="D52" s="94">
        <v>25807</v>
      </c>
      <c r="E52" s="94"/>
      <c r="F52" s="94">
        <v>16124</v>
      </c>
      <c r="G52" s="94"/>
      <c r="H52" s="94">
        <v>11380</v>
      </c>
      <c r="I52" s="94"/>
      <c r="J52" s="94">
        <v>8770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3"/>
      <c r="IS52" s="83"/>
    </row>
    <row r="53" spans="1:253" s="49" customFormat="1" ht="21.6" customHeight="1">
      <c r="A53" s="49" t="s">
        <v>104</v>
      </c>
      <c r="B53" s="85"/>
      <c r="C53" s="94"/>
      <c r="D53" s="94">
        <v>11626</v>
      </c>
      <c r="E53" s="94"/>
      <c r="F53" s="94">
        <v>22855</v>
      </c>
      <c r="G53" s="94"/>
      <c r="H53" s="86">
        <v>12529</v>
      </c>
      <c r="I53" s="86"/>
      <c r="J53" s="86">
        <v>7351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  <c r="HS53" s="83"/>
      <c r="HT53" s="83"/>
      <c r="HU53" s="83"/>
      <c r="HV53" s="83"/>
      <c r="HW53" s="83"/>
      <c r="HX53" s="83"/>
      <c r="HY53" s="83"/>
      <c r="HZ53" s="83"/>
      <c r="IA53" s="83"/>
      <c r="IB53" s="83"/>
      <c r="IC53" s="83"/>
      <c r="ID53" s="83"/>
      <c r="IE53" s="83"/>
      <c r="IF53" s="83"/>
      <c r="IG53" s="83"/>
      <c r="IH53" s="83"/>
      <c r="II53" s="83"/>
      <c r="IJ53" s="83"/>
      <c r="IK53" s="83"/>
      <c r="IL53" s="83"/>
      <c r="IM53" s="83"/>
      <c r="IN53" s="83"/>
      <c r="IO53" s="83"/>
      <c r="IP53" s="83"/>
      <c r="IQ53" s="83"/>
      <c r="IR53" s="83"/>
      <c r="IS53" s="83"/>
    </row>
    <row r="54" spans="1:253" s="49" customFormat="1" ht="21.6" customHeight="1">
      <c r="A54" s="81" t="s">
        <v>4</v>
      </c>
      <c r="B54" s="85"/>
      <c r="C54" s="94"/>
      <c r="D54" s="95">
        <f>SUM(D48:D53)</f>
        <v>511640</v>
      </c>
      <c r="E54" s="94"/>
      <c r="F54" s="95">
        <f>SUM(F48:F53)</f>
        <v>501338</v>
      </c>
      <c r="G54" s="94"/>
      <c r="H54" s="95">
        <f>SUM(H48:H53)</f>
        <v>325016</v>
      </c>
      <c r="I54" s="94"/>
      <c r="J54" s="95">
        <f>SUM(J48:J53)</f>
        <v>365858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</row>
    <row r="55" spans="1:253" s="49" customFormat="1" ht="21.6" customHeight="1">
      <c r="A55" s="81" t="s">
        <v>55</v>
      </c>
      <c r="B55" s="85"/>
      <c r="C55" s="94"/>
      <c r="D55" s="94"/>
      <c r="E55" s="94"/>
      <c r="F55" s="94"/>
      <c r="G55" s="94"/>
      <c r="H55" s="94"/>
      <c r="I55" s="94"/>
      <c r="J55" s="94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3"/>
      <c r="FW55" s="83"/>
      <c r="FX55" s="83"/>
      <c r="FY55" s="83"/>
      <c r="FZ55" s="83"/>
      <c r="GA55" s="83"/>
      <c r="GB55" s="83"/>
      <c r="GC55" s="83"/>
      <c r="GD55" s="83"/>
      <c r="GE55" s="83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</row>
    <row r="56" spans="1:253" s="49" customFormat="1" ht="21.6" customHeight="1">
      <c r="A56" s="84" t="s">
        <v>144</v>
      </c>
      <c r="B56" s="85">
        <v>12</v>
      </c>
      <c r="C56" s="94"/>
      <c r="D56" s="86">
        <v>62161</v>
      </c>
      <c r="E56" s="94"/>
      <c r="F56" s="86">
        <v>68650</v>
      </c>
      <c r="G56" s="94"/>
      <c r="H56" s="86">
        <v>62161</v>
      </c>
      <c r="I56" s="86"/>
      <c r="J56" s="86">
        <v>68650</v>
      </c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</row>
    <row r="57" spans="1:253" s="49" customFormat="1" ht="21.6" customHeight="1">
      <c r="A57" s="27" t="s">
        <v>199</v>
      </c>
      <c r="B57" s="146">
        <v>3</v>
      </c>
      <c r="C57" s="24"/>
      <c r="D57" s="147">
        <v>10000</v>
      </c>
      <c r="E57" s="24"/>
      <c r="F57" s="147">
        <v>0</v>
      </c>
      <c r="G57" s="24"/>
      <c r="H57" s="147">
        <v>0</v>
      </c>
      <c r="I57" s="147"/>
      <c r="J57" s="147">
        <v>0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</row>
    <row r="58" spans="1:253" s="49" customFormat="1" ht="21.6" customHeight="1">
      <c r="A58" s="84" t="s">
        <v>141</v>
      </c>
      <c r="B58" s="85"/>
      <c r="C58" s="94"/>
      <c r="D58" s="86">
        <v>55507</v>
      </c>
      <c r="E58" s="94"/>
      <c r="F58" s="86">
        <v>30425</v>
      </c>
      <c r="G58" s="94"/>
      <c r="H58" s="86">
        <v>25527</v>
      </c>
      <c r="I58" s="86"/>
      <c r="J58" s="86">
        <v>26264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</row>
    <row r="59" spans="1:253" s="49" customFormat="1" ht="21.6" customHeight="1">
      <c r="A59" s="84" t="s">
        <v>120</v>
      </c>
      <c r="B59" s="85"/>
      <c r="C59" s="94"/>
      <c r="D59" s="94">
        <v>314</v>
      </c>
      <c r="E59" s="94"/>
      <c r="F59" s="94">
        <v>287</v>
      </c>
      <c r="G59" s="94"/>
      <c r="H59" s="86" t="s">
        <v>214</v>
      </c>
      <c r="I59" s="86"/>
      <c r="J59" s="86">
        <v>0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</row>
    <row r="60" spans="1:253" s="49" customFormat="1" ht="21.6" customHeight="1">
      <c r="A60" s="84" t="s">
        <v>56</v>
      </c>
      <c r="B60" s="85"/>
      <c r="C60" s="94"/>
      <c r="D60" s="94">
        <v>18058</v>
      </c>
      <c r="E60" s="94"/>
      <c r="F60" s="94">
        <v>15517</v>
      </c>
      <c r="G60" s="94"/>
      <c r="H60" s="86">
        <v>17570</v>
      </c>
      <c r="I60" s="86"/>
      <c r="J60" s="86">
        <v>15173</v>
      </c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</row>
    <row r="61" spans="1:253" s="49" customFormat="1" ht="21.6" customHeight="1">
      <c r="A61" s="84" t="s">
        <v>73</v>
      </c>
      <c r="B61" s="85"/>
      <c r="C61" s="94"/>
      <c r="D61" s="96">
        <v>999</v>
      </c>
      <c r="E61" s="94"/>
      <c r="F61" s="96">
        <v>1141</v>
      </c>
      <c r="G61" s="94"/>
      <c r="H61" s="88">
        <v>999</v>
      </c>
      <c r="I61" s="86"/>
      <c r="J61" s="88">
        <v>1141</v>
      </c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</row>
    <row r="62" spans="1:253" s="49" customFormat="1" ht="21.6" customHeight="1">
      <c r="A62" s="81" t="s">
        <v>47</v>
      </c>
      <c r="B62" s="85"/>
      <c r="C62" s="94"/>
      <c r="D62" s="94">
        <f>SUM(D56:D61)</f>
        <v>147039</v>
      </c>
      <c r="E62" s="94"/>
      <c r="F62" s="94">
        <f>SUM(F56:F61)</f>
        <v>116020</v>
      </c>
      <c r="G62" s="94"/>
      <c r="H62" s="94">
        <f>SUM(H56:H61)</f>
        <v>106257</v>
      </c>
      <c r="I62" s="94"/>
      <c r="J62" s="94">
        <f>SUM(J56:J61)</f>
        <v>111228</v>
      </c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H62" s="83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83"/>
      <c r="FH62" s="83"/>
      <c r="FI62" s="83"/>
      <c r="FJ62" s="83"/>
      <c r="FK62" s="83"/>
      <c r="FL62" s="83"/>
      <c r="FM62" s="83"/>
      <c r="FN62" s="83"/>
      <c r="FO62" s="83"/>
      <c r="FP62" s="83"/>
      <c r="FQ62" s="83"/>
      <c r="FR62" s="83"/>
      <c r="FS62" s="83"/>
      <c r="FT62" s="83"/>
      <c r="FU62" s="83"/>
      <c r="FV62" s="83"/>
      <c r="FW62" s="83"/>
      <c r="FX62" s="83"/>
      <c r="FY62" s="83"/>
      <c r="FZ62" s="83"/>
      <c r="GA62" s="83"/>
      <c r="GB62" s="83"/>
      <c r="GC62" s="83"/>
      <c r="GD62" s="83"/>
      <c r="GE62" s="83"/>
      <c r="GF62" s="83"/>
      <c r="GG62" s="83"/>
      <c r="GH62" s="83"/>
      <c r="GI62" s="83"/>
      <c r="GJ62" s="83"/>
      <c r="GK62" s="83"/>
      <c r="GL62" s="83"/>
      <c r="GM62" s="83"/>
      <c r="GN62" s="83"/>
      <c r="GO62" s="83"/>
      <c r="GP62" s="83"/>
      <c r="GQ62" s="83"/>
      <c r="GR62" s="83"/>
      <c r="GS62" s="83"/>
      <c r="GT62" s="83"/>
      <c r="GU62" s="83"/>
      <c r="GV62" s="83"/>
      <c r="GW62" s="83"/>
      <c r="GX62" s="83"/>
      <c r="GY62" s="83"/>
      <c r="GZ62" s="83"/>
      <c r="HA62" s="83"/>
      <c r="HB62" s="83"/>
      <c r="HC62" s="83"/>
      <c r="HD62" s="83"/>
      <c r="HE62" s="83"/>
      <c r="HF62" s="83"/>
      <c r="HG62" s="83"/>
      <c r="HH62" s="83"/>
      <c r="HI62" s="83"/>
      <c r="HJ62" s="83"/>
      <c r="HK62" s="83"/>
      <c r="HL62" s="83"/>
      <c r="HM62" s="83"/>
      <c r="HN62" s="83"/>
      <c r="HO62" s="83"/>
      <c r="HP62" s="83"/>
      <c r="HQ62" s="83"/>
      <c r="HR62" s="83"/>
      <c r="HS62" s="83"/>
      <c r="HT62" s="83"/>
      <c r="HU62" s="83"/>
      <c r="HV62" s="83"/>
      <c r="HW62" s="83"/>
      <c r="HX62" s="83"/>
      <c r="HY62" s="83"/>
      <c r="HZ62" s="83"/>
      <c r="IA62" s="83"/>
      <c r="IB62" s="83"/>
      <c r="IC62" s="83"/>
      <c r="ID62" s="83"/>
      <c r="IE62" s="83"/>
      <c r="IF62" s="83"/>
      <c r="IG62" s="83"/>
      <c r="IH62" s="83"/>
      <c r="II62" s="83"/>
      <c r="IJ62" s="83"/>
      <c r="IK62" s="83"/>
      <c r="IL62" s="83"/>
      <c r="IM62" s="83"/>
      <c r="IN62" s="83"/>
      <c r="IO62" s="83"/>
      <c r="IP62" s="83"/>
      <c r="IQ62" s="83"/>
      <c r="IR62" s="83"/>
      <c r="IS62" s="83"/>
    </row>
    <row r="63" spans="1:253" s="49" customFormat="1" ht="21.6" customHeight="1">
      <c r="A63" s="81" t="s">
        <v>48</v>
      </c>
      <c r="C63" s="94"/>
      <c r="D63" s="95">
        <f>D62+D54</f>
        <v>658679</v>
      </c>
      <c r="E63" s="94"/>
      <c r="F63" s="95">
        <f>F62+F54</f>
        <v>617358</v>
      </c>
      <c r="G63" s="94"/>
      <c r="H63" s="95">
        <f>H62+H54</f>
        <v>431273</v>
      </c>
      <c r="I63" s="94"/>
      <c r="J63" s="95">
        <f>J62+J54</f>
        <v>477086</v>
      </c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83"/>
      <c r="FG63" s="83"/>
      <c r="FH63" s="83"/>
      <c r="FI63" s="83"/>
      <c r="FJ63" s="83"/>
      <c r="FK63" s="83"/>
      <c r="FL63" s="83"/>
      <c r="FM63" s="83"/>
      <c r="FN63" s="83"/>
      <c r="FO63" s="83"/>
      <c r="FP63" s="83"/>
      <c r="FQ63" s="83"/>
      <c r="FR63" s="83"/>
      <c r="FS63" s="83"/>
      <c r="FT63" s="83"/>
      <c r="FU63" s="83"/>
      <c r="FV63" s="83"/>
      <c r="FW63" s="83"/>
      <c r="FX63" s="83"/>
      <c r="FY63" s="83"/>
      <c r="FZ63" s="83"/>
      <c r="GA63" s="83"/>
      <c r="GB63" s="83"/>
      <c r="GC63" s="83"/>
      <c r="GD63" s="83"/>
      <c r="GE63" s="83"/>
      <c r="GF63" s="83"/>
      <c r="GG63" s="83"/>
      <c r="GH63" s="83"/>
      <c r="GI63" s="83"/>
      <c r="GJ63" s="83"/>
      <c r="GK63" s="83"/>
      <c r="GL63" s="83"/>
      <c r="GM63" s="83"/>
      <c r="GN63" s="83"/>
      <c r="GO63" s="83"/>
      <c r="GP63" s="83"/>
      <c r="GQ63" s="83"/>
      <c r="GR63" s="83"/>
      <c r="GS63" s="83"/>
      <c r="GT63" s="83"/>
      <c r="GU63" s="83"/>
      <c r="GV63" s="83"/>
      <c r="GW63" s="83"/>
      <c r="GX63" s="83"/>
      <c r="GY63" s="83"/>
      <c r="GZ63" s="83"/>
      <c r="HA63" s="83"/>
      <c r="HB63" s="83"/>
      <c r="HC63" s="83"/>
      <c r="HD63" s="83"/>
      <c r="HE63" s="83"/>
      <c r="HF63" s="83"/>
      <c r="HG63" s="83"/>
      <c r="HH63" s="83"/>
      <c r="HI63" s="83"/>
      <c r="HJ63" s="83"/>
      <c r="HK63" s="83"/>
      <c r="HL63" s="83"/>
      <c r="HM63" s="83"/>
      <c r="HN63" s="83"/>
      <c r="HO63" s="83"/>
      <c r="HP63" s="83"/>
      <c r="HQ63" s="83"/>
      <c r="HR63" s="83"/>
      <c r="HS63" s="83"/>
      <c r="HT63" s="83"/>
      <c r="HU63" s="83"/>
      <c r="HV63" s="83"/>
      <c r="HW63" s="83"/>
      <c r="HX63" s="83"/>
      <c r="HY63" s="83"/>
      <c r="HZ63" s="83"/>
      <c r="IA63" s="83"/>
      <c r="IB63" s="83"/>
      <c r="IC63" s="83"/>
      <c r="ID63" s="83"/>
      <c r="IE63" s="83"/>
      <c r="IF63" s="83"/>
      <c r="IG63" s="83"/>
      <c r="IH63" s="83"/>
      <c r="II63" s="83"/>
      <c r="IJ63" s="83"/>
      <c r="IK63" s="83"/>
      <c r="IL63" s="83"/>
      <c r="IM63" s="83"/>
      <c r="IN63" s="83"/>
      <c r="IO63" s="83"/>
      <c r="IP63" s="83"/>
      <c r="IQ63" s="83"/>
      <c r="IR63" s="83"/>
      <c r="IS63" s="83"/>
    </row>
    <row r="64" spans="1:253" s="49" customFormat="1" ht="21.6" customHeight="1">
      <c r="A64" s="97"/>
      <c r="B64" s="33"/>
      <c r="C64" s="23"/>
      <c r="D64" s="27"/>
      <c r="E64" s="27"/>
      <c r="F64" s="27"/>
      <c r="G64" s="27"/>
      <c r="H64" s="27"/>
      <c r="I64" s="27"/>
      <c r="J64" s="27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83"/>
      <c r="FG64" s="83"/>
      <c r="FH64" s="83"/>
      <c r="FI64" s="83"/>
      <c r="FJ64" s="83"/>
      <c r="FK64" s="83"/>
      <c r="FL64" s="83"/>
      <c r="FM64" s="83"/>
      <c r="FN64" s="83"/>
      <c r="FO64" s="83"/>
      <c r="FP64" s="83"/>
      <c r="FQ64" s="83"/>
      <c r="FR64" s="83"/>
      <c r="FS64" s="83"/>
      <c r="FT64" s="83"/>
      <c r="FU64" s="83"/>
      <c r="FV64" s="83"/>
      <c r="FW64" s="83"/>
      <c r="FX64" s="83"/>
      <c r="FY64" s="83"/>
      <c r="FZ64" s="83"/>
      <c r="GA64" s="83"/>
      <c r="GB64" s="83"/>
      <c r="GC64" s="83"/>
      <c r="GD64" s="83"/>
      <c r="GE64" s="83"/>
      <c r="GF64" s="83"/>
      <c r="GG64" s="83"/>
      <c r="GH64" s="83"/>
      <c r="GI64" s="83"/>
      <c r="GJ64" s="83"/>
      <c r="GK64" s="83"/>
      <c r="GL64" s="83"/>
      <c r="GM64" s="83"/>
      <c r="GN64" s="83"/>
      <c r="GO64" s="83"/>
      <c r="GP64" s="83"/>
      <c r="GQ64" s="83"/>
      <c r="GR64" s="83"/>
      <c r="GS64" s="83"/>
      <c r="GT64" s="83"/>
      <c r="GU64" s="83"/>
      <c r="GV64" s="83"/>
      <c r="GW64" s="83"/>
      <c r="GX64" s="83"/>
      <c r="GY64" s="83"/>
      <c r="GZ64" s="83"/>
      <c r="HA64" s="83"/>
      <c r="HB64" s="83"/>
      <c r="HC64" s="83"/>
      <c r="HD64" s="83"/>
      <c r="HE64" s="83"/>
      <c r="HF64" s="83"/>
      <c r="HG64" s="83"/>
      <c r="HH64" s="83"/>
      <c r="HI64" s="83"/>
      <c r="HJ64" s="83"/>
      <c r="HK64" s="83"/>
      <c r="HL64" s="83"/>
      <c r="HM64" s="83"/>
      <c r="HN64" s="83"/>
      <c r="HO64" s="83"/>
      <c r="HP64" s="83"/>
      <c r="HQ64" s="83"/>
      <c r="HR64" s="83"/>
      <c r="HS64" s="83"/>
      <c r="HT64" s="83"/>
      <c r="HU64" s="83"/>
      <c r="HV64" s="83"/>
      <c r="HW64" s="83"/>
      <c r="HX64" s="83"/>
      <c r="HY64" s="83"/>
      <c r="HZ64" s="83"/>
      <c r="IA64" s="83"/>
      <c r="IB64" s="83"/>
      <c r="IC64" s="83"/>
      <c r="ID64" s="83"/>
      <c r="IE64" s="83"/>
      <c r="IF64" s="83"/>
      <c r="IG64" s="83"/>
      <c r="IH64" s="83"/>
      <c r="II64" s="83"/>
      <c r="IJ64" s="83"/>
      <c r="IK64" s="83"/>
      <c r="IL64" s="83"/>
      <c r="IM64" s="83"/>
      <c r="IN64" s="83"/>
      <c r="IO64" s="83"/>
      <c r="IP64" s="83"/>
      <c r="IQ64" s="83"/>
      <c r="IR64" s="83"/>
      <c r="IS64" s="83"/>
    </row>
    <row r="65" spans="1:253" ht="21.6" customHeight="1">
      <c r="A65" s="27" t="s">
        <v>203</v>
      </c>
      <c r="B65" s="38"/>
      <c r="D65" s="27"/>
      <c r="E65" s="27"/>
      <c r="F65" s="27"/>
      <c r="G65" s="27"/>
      <c r="H65" s="27"/>
      <c r="I65" s="27"/>
      <c r="J65" s="27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98"/>
      <c r="EI65" s="98"/>
      <c r="EJ65" s="98"/>
      <c r="EK65" s="98"/>
      <c r="EL65" s="98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98"/>
      <c r="EX65" s="98"/>
      <c r="EY65" s="98"/>
      <c r="EZ65" s="98"/>
      <c r="FA65" s="98"/>
      <c r="FB65" s="98"/>
      <c r="FC65" s="98"/>
      <c r="FD65" s="98"/>
      <c r="FE65" s="98"/>
      <c r="FF65" s="98"/>
      <c r="FG65" s="98"/>
      <c r="FH65" s="98"/>
      <c r="FI65" s="98"/>
      <c r="FJ65" s="98"/>
      <c r="FK65" s="98"/>
      <c r="FL65" s="98"/>
      <c r="FM65" s="98"/>
      <c r="FN65" s="98"/>
      <c r="FO65" s="98"/>
      <c r="FP65" s="98"/>
      <c r="FQ65" s="98"/>
      <c r="FR65" s="98"/>
      <c r="FS65" s="98"/>
      <c r="FT65" s="98"/>
      <c r="FU65" s="98"/>
      <c r="FV65" s="98"/>
      <c r="FW65" s="98"/>
      <c r="FX65" s="98"/>
      <c r="FY65" s="98"/>
      <c r="FZ65" s="98"/>
      <c r="GA65" s="98"/>
      <c r="GB65" s="98"/>
      <c r="GC65" s="98"/>
      <c r="GD65" s="98"/>
      <c r="GE65" s="98"/>
      <c r="GF65" s="98"/>
      <c r="GG65" s="98"/>
      <c r="GH65" s="98"/>
      <c r="GI65" s="98"/>
      <c r="GJ65" s="98"/>
      <c r="GK65" s="98"/>
      <c r="GL65" s="98"/>
      <c r="GM65" s="98"/>
      <c r="GN65" s="98"/>
      <c r="GO65" s="98"/>
      <c r="GP65" s="98"/>
      <c r="GQ65" s="98"/>
      <c r="GR65" s="98"/>
      <c r="GS65" s="98"/>
      <c r="GT65" s="98"/>
      <c r="GU65" s="98"/>
      <c r="GV65" s="98"/>
      <c r="GW65" s="98"/>
      <c r="GX65" s="98"/>
      <c r="GY65" s="98"/>
      <c r="GZ65" s="98"/>
      <c r="HA65" s="98"/>
      <c r="HB65" s="98"/>
      <c r="HC65" s="98"/>
      <c r="HD65" s="98"/>
      <c r="HE65" s="98"/>
      <c r="HF65" s="98"/>
      <c r="HG65" s="98"/>
      <c r="HH65" s="98"/>
      <c r="HI65" s="98"/>
      <c r="HJ65" s="98"/>
      <c r="HK65" s="98"/>
      <c r="HL65" s="98"/>
      <c r="HM65" s="98"/>
      <c r="HN65" s="98"/>
      <c r="HO65" s="98"/>
      <c r="HP65" s="98"/>
      <c r="HQ65" s="98"/>
      <c r="HR65" s="98"/>
      <c r="HS65" s="98"/>
      <c r="HT65" s="98"/>
      <c r="HU65" s="98"/>
      <c r="HV65" s="98"/>
      <c r="HW65" s="98"/>
      <c r="HX65" s="98"/>
      <c r="HY65" s="98"/>
      <c r="HZ65" s="98"/>
      <c r="IA65" s="98"/>
      <c r="IB65" s="98"/>
      <c r="IC65" s="98"/>
      <c r="ID65" s="98"/>
      <c r="IE65" s="98"/>
      <c r="IF65" s="98"/>
      <c r="IG65" s="98"/>
      <c r="IH65" s="98"/>
      <c r="II65" s="98"/>
      <c r="IJ65" s="98"/>
      <c r="IK65" s="98"/>
      <c r="IL65" s="98"/>
      <c r="IM65" s="98"/>
      <c r="IN65" s="98"/>
      <c r="IO65" s="98"/>
      <c r="IP65" s="98"/>
      <c r="IQ65" s="98"/>
      <c r="IR65" s="98"/>
      <c r="IS65" s="98"/>
    </row>
    <row r="66" spans="1:253" ht="21.6" customHeight="1">
      <c r="B66" s="38"/>
      <c r="D66" s="27"/>
      <c r="E66" s="27"/>
      <c r="F66" s="27"/>
      <c r="G66" s="27"/>
      <c r="H66" s="27"/>
      <c r="I66" s="27"/>
      <c r="J66" s="27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8"/>
      <c r="CG66" s="98"/>
      <c r="CH66" s="98"/>
      <c r="CI66" s="98"/>
      <c r="CJ66" s="98"/>
      <c r="CK66" s="98"/>
      <c r="CL66" s="98"/>
      <c r="CM66" s="98"/>
      <c r="CN66" s="98"/>
      <c r="CO66" s="98"/>
      <c r="CP66" s="98"/>
      <c r="CQ66" s="98"/>
      <c r="CR66" s="98"/>
      <c r="CS66" s="98"/>
      <c r="CT66" s="98"/>
      <c r="CU66" s="98"/>
      <c r="CV66" s="98"/>
      <c r="CW66" s="98"/>
      <c r="CX66" s="98"/>
      <c r="CY66" s="98"/>
      <c r="CZ66" s="98"/>
      <c r="DA66" s="98"/>
      <c r="DB66" s="98"/>
      <c r="DC66" s="98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  <c r="DQ66" s="98"/>
      <c r="DR66" s="98"/>
      <c r="DS66" s="98"/>
      <c r="DT66" s="98"/>
      <c r="DU66" s="98"/>
      <c r="DV66" s="98"/>
      <c r="DW66" s="98"/>
      <c r="DX66" s="98"/>
      <c r="DY66" s="98"/>
      <c r="DZ66" s="98"/>
      <c r="EA66" s="98"/>
      <c r="EB66" s="98"/>
      <c r="EC66" s="98"/>
      <c r="ED66" s="98"/>
      <c r="EE66" s="98"/>
      <c r="EF66" s="98"/>
      <c r="EG66" s="98"/>
      <c r="EH66" s="98"/>
      <c r="EI66" s="98"/>
      <c r="EJ66" s="98"/>
      <c r="EK66" s="98"/>
      <c r="EL66" s="98"/>
      <c r="EM66" s="98"/>
      <c r="EN66" s="98"/>
      <c r="EO66" s="98"/>
      <c r="EP66" s="98"/>
      <c r="EQ66" s="98"/>
      <c r="ER66" s="98"/>
      <c r="ES66" s="98"/>
      <c r="ET66" s="98"/>
      <c r="EU66" s="98"/>
      <c r="EV66" s="98"/>
      <c r="EW66" s="98"/>
      <c r="EX66" s="98"/>
      <c r="EY66" s="98"/>
      <c r="EZ66" s="98"/>
      <c r="FA66" s="98"/>
      <c r="FB66" s="98"/>
      <c r="FC66" s="98"/>
      <c r="FD66" s="98"/>
      <c r="FE66" s="98"/>
      <c r="FF66" s="98"/>
      <c r="FG66" s="98"/>
      <c r="FH66" s="98"/>
      <c r="FI66" s="98"/>
      <c r="FJ66" s="98"/>
      <c r="FK66" s="98"/>
      <c r="FL66" s="98"/>
      <c r="FM66" s="98"/>
      <c r="FN66" s="98"/>
      <c r="FO66" s="98"/>
      <c r="FP66" s="98"/>
      <c r="FQ66" s="98"/>
      <c r="FR66" s="98"/>
      <c r="FS66" s="98"/>
      <c r="FT66" s="98"/>
      <c r="FU66" s="98"/>
      <c r="FV66" s="98"/>
      <c r="FW66" s="98"/>
      <c r="FX66" s="98"/>
      <c r="FY66" s="98"/>
      <c r="FZ66" s="98"/>
      <c r="GA66" s="98"/>
      <c r="GB66" s="98"/>
      <c r="GC66" s="98"/>
      <c r="GD66" s="98"/>
      <c r="GE66" s="98"/>
      <c r="GF66" s="98"/>
      <c r="GG66" s="98"/>
      <c r="GH66" s="98"/>
      <c r="GI66" s="98"/>
      <c r="GJ66" s="98"/>
      <c r="GK66" s="98"/>
      <c r="GL66" s="98"/>
      <c r="GM66" s="98"/>
      <c r="GN66" s="98"/>
      <c r="GO66" s="98"/>
      <c r="GP66" s="98"/>
      <c r="GQ66" s="98"/>
      <c r="GR66" s="98"/>
      <c r="GS66" s="98"/>
      <c r="GT66" s="98"/>
      <c r="GU66" s="98"/>
      <c r="GV66" s="98"/>
      <c r="GW66" s="98"/>
      <c r="GX66" s="98"/>
      <c r="GY66" s="98"/>
      <c r="GZ66" s="98"/>
      <c r="HA66" s="98"/>
      <c r="HB66" s="98"/>
      <c r="HC66" s="98"/>
      <c r="HD66" s="98"/>
      <c r="HE66" s="98"/>
      <c r="HF66" s="98"/>
      <c r="HG66" s="98"/>
      <c r="HH66" s="98"/>
      <c r="HI66" s="98"/>
      <c r="HJ66" s="98"/>
      <c r="HK66" s="98"/>
      <c r="HL66" s="98"/>
      <c r="HM66" s="98"/>
      <c r="HN66" s="98"/>
      <c r="HO66" s="98"/>
      <c r="HP66" s="98"/>
      <c r="HQ66" s="98"/>
      <c r="HR66" s="98"/>
      <c r="HS66" s="98"/>
      <c r="HT66" s="98"/>
      <c r="HU66" s="98"/>
      <c r="HV66" s="98"/>
      <c r="HW66" s="98"/>
      <c r="HX66" s="98"/>
      <c r="HY66" s="98"/>
      <c r="HZ66" s="98"/>
      <c r="IA66" s="98"/>
      <c r="IB66" s="98"/>
      <c r="IC66" s="98"/>
      <c r="ID66" s="98"/>
      <c r="IE66" s="98"/>
      <c r="IF66" s="98"/>
      <c r="IG66" s="98"/>
      <c r="IH66" s="98"/>
      <c r="II66" s="98"/>
      <c r="IJ66" s="98"/>
      <c r="IK66" s="98"/>
      <c r="IL66" s="98"/>
      <c r="IM66" s="98"/>
      <c r="IN66" s="98"/>
      <c r="IO66" s="98"/>
      <c r="IP66" s="98"/>
      <c r="IQ66" s="98"/>
      <c r="IR66" s="98"/>
      <c r="IS66" s="98"/>
    </row>
    <row r="67" spans="1:253" ht="23.1" customHeight="1">
      <c r="A67" s="37"/>
      <c r="B67" s="37"/>
      <c r="C67" s="55"/>
      <c r="D67" s="37"/>
      <c r="E67" s="37"/>
      <c r="F67" s="37"/>
      <c r="G67" s="37"/>
      <c r="H67" s="37"/>
      <c r="I67" s="37"/>
      <c r="J67" s="37"/>
    </row>
    <row r="68" spans="1:253" s="37" customFormat="1" ht="23.1" customHeight="1">
      <c r="A68" s="16" t="s">
        <v>82</v>
      </c>
      <c r="B68" s="25"/>
      <c r="C68" s="26"/>
      <c r="D68" s="26"/>
      <c r="E68" s="26"/>
      <c r="F68" s="26"/>
      <c r="G68" s="26"/>
      <c r="H68" s="26"/>
      <c r="I68" s="26"/>
      <c r="J68" s="26"/>
    </row>
    <row r="69" spans="1:253" ht="21.6" customHeight="1">
      <c r="A69" s="16" t="s">
        <v>66</v>
      </c>
      <c r="B69" s="25"/>
      <c r="C69" s="26"/>
      <c r="D69" s="26"/>
      <c r="E69" s="26"/>
      <c r="F69" s="26"/>
      <c r="G69" s="26"/>
      <c r="H69" s="26"/>
      <c r="I69" s="26"/>
      <c r="J69" s="26"/>
    </row>
    <row r="70" spans="1:253" ht="21.6" customHeight="1">
      <c r="A70" s="16" t="s">
        <v>207</v>
      </c>
      <c r="B70" s="65"/>
      <c r="J70" s="27"/>
    </row>
    <row r="71" spans="1:253" ht="21.6" customHeight="1">
      <c r="A71" s="16"/>
      <c r="B71" s="65"/>
      <c r="J71" s="29" t="s">
        <v>17</v>
      </c>
    </row>
    <row r="72" spans="1:253" ht="21.6" customHeight="1">
      <c r="A72" s="30"/>
      <c r="B72" s="41"/>
      <c r="C72" s="42"/>
      <c r="D72" s="159" t="s">
        <v>18</v>
      </c>
      <c r="E72" s="159"/>
      <c r="F72" s="159"/>
      <c r="G72" s="42"/>
      <c r="H72" s="159" t="s">
        <v>19</v>
      </c>
      <c r="I72" s="159"/>
      <c r="J72" s="159"/>
    </row>
    <row r="73" spans="1:253" s="30" customFormat="1" ht="21.6" customHeight="1">
      <c r="A73" s="27"/>
      <c r="B73" s="58" t="s">
        <v>0</v>
      </c>
      <c r="C73" s="28"/>
      <c r="D73" s="59" t="s">
        <v>208</v>
      </c>
      <c r="E73" s="32"/>
      <c r="F73" s="59" t="s">
        <v>154</v>
      </c>
      <c r="G73" s="28"/>
      <c r="H73" s="59" t="s">
        <v>208</v>
      </c>
      <c r="I73" s="32"/>
      <c r="J73" s="59" t="s">
        <v>154</v>
      </c>
    </row>
    <row r="74" spans="1:253" s="33" customFormat="1" ht="21.6" customHeight="1">
      <c r="A74" s="27"/>
      <c r="B74" s="31"/>
      <c r="C74" s="28"/>
      <c r="D74" s="34" t="s">
        <v>21</v>
      </c>
      <c r="E74" s="32"/>
      <c r="F74" s="34" t="s">
        <v>23</v>
      </c>
      <c r="G74" s="28"/>
      <c r="H74" s="34" t="s">
        <v>21</v>
      </c>
      <c r="I74" s="32"/>
      <c r="J74" s="34" t="s">
        <v>23</v>
      </c>
    </row>
    <row r="75" spans="1:253" s="33" customFormat="1" ht="21.6" customHeight="1">
      <c r="A75" s="27"/>
      <c r="B75" s="31"/>
      <c r="C75" s="28"/>
      <c r="D75" s="34" t="s">
        <v>22</v>
      </c>
      <c r="E75" s="32"/>
      <c r="F75" s="34"/>
      <c r="G75" s="28"/>
      <c r="H75" s="34" t="s">
        <v>22</v>
      </c>
      <c r="I75" s="32"/>
      <c r="J75" s="34"/>
    </row>
    <row r="76" spans="1:253" s="33" customFormat="1" ht="21.6" customHeight="1">
      <c r="A76" s="50" t="s">
        <v>5</v>
      </c>
      <c r="B76" s="49"/>
      <c r="C76" s="99"/>
      <c r="D76" s="99"/>
      <c r="E76" s="99"/>
      <c r="F76" s="99"/>
      <c r="G76" s="93"/>
      <c r="H76" s="99"/>
      <c r="I76" s="99"/>
      <c r="J76" s="99"/>
    </row>
    <row r="77" spans="1:253" s="49" customFormat="1" ht="21.6" customHeight="1">
      <c r="A77" s="49" t="s">
        <v>29</v>
      </c>
      <c r="B77" s="85">
        <v>14</v>
      </c>
      <c r="C77" s="99"/>
      <c r="D77" s="99"/>
      <c r="E77" s="99"/>
      <c r="F77" s="99"/>
      <c r="G77" s="93"/>
      <c r="H77" s="99"/>
      <c r="I77" s="99"/>
      <c r="J77" s="99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83"/>
      <c r="DK77" s="83"/>
      <c r="DL77" s="83"/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DX77" s="83"/>
      <c r="DY77" s="83"/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83"/>
      <c r="FG77" s="83"/>
      <c r="FH77" s="83"/>
      <c r="FI77" s="83"/>
      <c r="FJ77" s="83"/>
      <c r="FK77" s="83"/>
      <c r="FL77" s="83"/>
      <c r="FM77" s="83"/>
      <c r="FN77" s="83"/>
      <c r="FO77" s="83"/>
      <c r="FP77" s="83"/>
      <c r="FQ77" s="83"/>
      <c r="FR77" s="83"/>
      <c r="FS77" s="83"/>
      <c r="FT77" s="83"/>
      <c r="FU77" s="83"/>
      <c r="FV77" s="83"/>
      <c r="FW77" s="83"/>
      <c r="FX77" s="83"/>
      <c r="FY77" s="83"/>
      <c r="FZ77" s="83"/>
      <c r="GA77" s="83"/>
      <c r="GB77" s="83"/>
      <c r="GC77" s="83"/>
      <c r="GD77" s="83"/>
      <c r="GE77" s="83"/>
      <c r="GF77" s="83"/>
      <c r="GG77" s="83"/>
      <c r="GH77" s="83"/>
      <c r="GI77" s="83"/>
      <c r="GJ77" s="83"/>
      <c r="GK77" s="83"/>
      <c r="GL77" s="83"/>
      <c r="GM77" s="83"/>
      <c r="GN77" s="83"/>
      <c r="GO77" s="83"/>
      <c r="GP77" s="83"/>
      <c r="GQ77" s="83"/>
      <c r="GR77" s="83"/>
      <c r="GS77" s="83"/>
      <c r="GT77" s="83"/>
      <c r="GU77" s="83"/>
      <c r="GV77" s="83"/>
      <c r="GW77" s="83"/>
      <c r="GX77" s="83"/>
      <c r="GY77" s="83"/>
      <c r="GZ77" s="83"/>
      <c r="HA77" s="83"/>
      <c r="HB77" s="83"/>
      <c r="HC77" s="83"/>
      <c r="HD77" s="83"/>
      <c r="HE77" s="83"/>
      <c r="HF77" s="83"/>
      <c r="HG77" s="83"/>
      <c r="HH77" s="83"/>
      <c r="HI77" s="83"/>
      <c r="HJ77" s="83"/>
      <c r="HK77" s="83"/>
      <c r="HL77" s="83"/>
      <c r="HM77" s="83"/>
      <c r="HN77" s="83"/>
      <c r="HO77" s="83"/>
      <c r="HP77" s="83"/>
      <c r="HQ77" s="83"/>
      <c r="HR77" s="83"/>
      <c r="HS77" s="83"/>
      <c r="HT77" s="83"/>
      <c r="HU77" s="83"/>
      <c r="HV77" s="83"/>
      <c r="HW77" s="83"/>
      <c r="HX77" s="83"/>
      <c r="HY77" s="83"/>
      <c r="HZ77" s="83"/>
      <c r="IA77" s="83"/>
      <c r="IB77" s="83"/>
      <c r="IC77" s="83"/>
      <c r="ID77" s="83"/>
      <c r="IE77" s="83"/>
      <c r="IF77" s="83"/>
      <c r="IG77" s="83"/>
      <c r="IH77" s="83"/>
      <c r="II77" s="83"/>
      <c r="IJ77" s="83"/>
      <c r="IK77" s="83"/>
      <c r="IL77" s="83"/>
      <c r="IM77" s="83"/>
      <c r="IN77" s="83"/>
      <c r="IO77" s="83"/>
      <c r="IP77" s="83"/>
      <c r="IQ77" s="83"/>
      <c r="IR77" s="83"/>
      <c r="IS77" s="83"/>
    </row>
    <row r="78" spans="1:253" s="49" customFormat="1" ht="21.6" customHeight="1">
      <c r="A78" s="80" t="s">
        <v>67</v>
      </c>
      <c r="B78" s="85"/>
      <c r="C78" s="99"/>
      <c r="D78" s="99"/>
      <c r="E78" s="99"/>
      <c r="F78" s="99"/>
      <c r="G78" s="93"/>
      <c r="H78" s="99"/>
      <c r="I78" s="99"/>
      <c r="J78" s="99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3"/>
      <c r="FL78" s="83"/>
      <c r="FM78" s="83"/>
      <c r="FN78" s="83"/>
      <c r="FO78" s="83"/>
      <c r="FP78" s="83"/>
      <c r="FQ78" s="83"/>
      <c r="FR78" s="83"/>
      <c r="FS78" s="83"/>
      <c r="FT78" s="83"/>
      <c r="FU78" s="83"/>
      <c r="FV78" s="83"/>
      <c r="FW78" s="83"/>
      <c r="FX78" s="83"/>
      <c r="FY78" s="83"/>
      <c r="FZ78" s="83"/>
      <c r="GA78" s="83"/>
      <c r="GB78" s="83"/>
      <c r="GC78" s="83"/>
      <c r="GD78" s="83"/>
      <c r="GE78" s="83"/>
      <c r="GF78" s="83"/>
      <c r="GG78" s="83"/>
      <c r="GH78" s="83"/>
      <c r="GI78" s="83"/>
      <c r="GJ78" s="83"/>
      <c r="GK78" s="83"/>
      <c r="GL78" s="83"/>
      <c r="GM78" s="83"/>
      <c r="GN78" s="83"/>
      <c r="GO78" s="83"/>
      <c r="GP78" s="83"/>
      <c r="GQ78" s="83"/>
      <c r="GR78" s="83"/>
      <c r="GS78" s="83"/>
      <c r="GT78" s="83"/>
      <c r="GU78" s="83"/>
      <c r="GV78" s="83"/>
      <c r="GW78" s="83"/>
      <c r="GX78" s="83"/>
      <c r="GY78" s="83"/>
      <c r="GZ78" s="83"/>
      <c r="HA78" s="83"/>
      <c r="HB78" s="83"/>
      <c r="HC78" s="83"/>
      <c r="HD78" s="83"/>
      <c r="HE78" s="83"/>
      <c r="HF78" s="83"/>
      <c r="HG78" s="83"/>
      <c r="HH78" s="83"/>
      <c r="HI78" s="83"/>
      <c r="HJ78" s="83"/>
      <c r="HK78" s="83"/>
      <c r="HL78" s="83"/>
      <c r="HM78" s="83"/>
      <c r="HN78" s="83"/>
      <c r="HO78" s="83"/>
      <c r="HP78" s="83"/>
      <c r="HQ78" s="83"/>
      <c r="HR78" s="83"/>
      <c r="HS78" s="83"/>
      <c r="HT78" s="83"/>
      <c r="HU78" s="83"/>
      <c r="HV78" s="83"/>
      <c r="HW78" s="83"/>
      <c r="HX78" s="83"/>
      <c r="HY78" s="83"/>
      <c r="HZ78" s="83"/>
      <c r="IA78" s="83"/>
      <c r="IB78" s="83"/>
      <c r="IC78" s="83"/>
      <c r="ID78" s="83"/>
      <c r="IE78" s="83"/>
      <c r="IF78" s="83"/>
      <c r="IG78" s="83"/>
      <c r="IH78" s="83"/>
      <c r="II78" s="83"/>
      <c r="IJ78" s="83"/>
      <c r="IK78" s="83"/>
      <c r="IL78" s="83"/>
      <c r="IM78" s="83"/>
      <c r="IN78" s="83"/>
      <c r="IO78" s="83"/>
      <c r="IP78" s="83"/>
      <c r="IQ78" s="83"/>
      <c r="IR78" s="83"/>
      <c r="IS78" s="83"/>
    </row>
    <row r="79" spans="1:253" s="49" customFormat="1" ht="21.6" customHeight="1">
      <c r="A79" s="80" t="s">
        <v>158</v>
      </c>
      <c r="B79" s="85"/>
      <c r="C79" s="99"/>
      <c r="D79" s="99"/>
      <c r="E79" s="99"/>
      <c r="F79" s="99"/>
      <c r="G79" s="93"/>
      <c r="H79" s="99"/>
      <c r="I79" s="99"/>
      <c r="J79" s="99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3"/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83"/>
      <c r="DK79" s="83"/>
      <c r="DL79" s="83"/>
      <c r="DM79" s="83"/>
      <c r="DN79" s="83"/>
      <c r="DO79" s="83"/>
      <c r="DP79" s="83"/>
      <c r="DQ79" s="83"/>
      <c r="DR79" s="83"/>
      <c r="DS79" s="83"/>
      <c r="DT79" s="83"/>
      <c r="DU79" s="83"/>
      <c r="DV79" s="83"/>
      <c r="DW79" s="83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</row>
    <row r="80" spans="1:253" s="49" customFormat="1" ht="21.6" customHeight="1">
      <c r="A80" s="80" t="s">
        <v>160</v>
      </c>
      <c r="B80" s="85"/>
      <c r="C80" s="99"/>
      <c r="D80" s="99"/>
      <c r="E80" s="99"/>
      <c r="F80" s="99"/>
      <c r="G80" s="93"/>
      <c r="H80" s="99"/>
      <c r="I80" s="99"/>
      <c r="J80" s="99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3"/>
      <c r="CU80" s="83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3"/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3"/>
      <c r="EZ80" s="83"/>
      <c r="FA80" s="83"/>
      <c r="FB80" s="83"/>
      <c r="FC80" s="83"/>
      <c r="FD80" s="83"/>
      <c r="FE80" s="83"/>
      <c r="FF80" s="83"/>
      <c r="FG80" s="83"/>
      <c r="FH80" s="83"/>
      <c r="FI80" s="83"/>
      <c r="FJ80" s="83"/>
      <c r="FK80" s="83"/>
      <c r="FL80" s="83"/>
      <c r="FM80" s="83"/>
      <c r="FN80" s="83"/>
      <c r="FO80" s="83"/>
      <c r="FP80" s="83"/>
      <c r="FQ80" s="83"/>
      <c r="FR80" s="83"/>
      <c r="FS80" s="83"/>
      <c r="FT80" s="83"/>
      <c r="FU80" s="83"/>
      <c r="FV80" s="83"/>
      <c r="FW80" s="83"/>
      <c r="FX80" s="83"/>
      <c r="FY80" s="83"/>
      <c r="FZ80" s="83"/>
      <c r="GA80" s="83"/>
      <c r="GB80" s="83"/>
      <c r="GC80" s="83"/>
      <c r="GD80" s="83"/>
      <c r="GE80" s="83"/>
      <c r="GF80" s="83"/>
      <c r="GG80" s="83"/>
      <c r="GH80" s="83"/>
      <c r="GI80" s="83"/>
      <c r="GJ80" s="83"/>
      <c r="GK80" s="83"/>
      <c r="GL80" s="83"/>
      <c r="GM80" s="83"/>
      <c r="GN80" s="83"/>
      <c r="GO80" s="83"/>
      <c r="GP80" s="83"/>
      <c r="GQ80" s="83"/>
      <c r="GR80" s="83"/>
      <c r="GS80" s="83"/>
      <c r="GT80" s="83"/>
      <c r="GU80" s="83"/>
      <c r="GV80" s="83"/>
      <c r="GW80" s="83"/>
      <c r="GX80" s="83"/>
      <c r="GY80" s="83"/>
      <c r="GZ80" s="83"/>
      <c r="HA80" s="83"/>
      <c r="HB80" s="83"/>
      <c r="HC80" s="83"/>
      <c r="HD80" s="83"/>
      <c r="HE80" s="83"/>
      <c r="HF80" s="83"/>
      <c r="HG80" s="83"/>
      <c r="HH80" s="83"/>
      <c r="HI80" s="83"/>
      <c r="HJ80" s="83"/>
      <c r="HK80" s="83"/>
      <c r="HL80" s="83"/>
      <c r="HM80" s="83"/>
      <c r="HN80" s="83"/>
      <c r="HO80" s="83"/>
      <c r="HP80" s="83"/>
      <c r="HQ80" s="83"/>
      <c r="HR80" s="83"/>
      <c r="HS80" s="83"/>
      <c r="HT80" s="83"/>
      <c r="HU80" s="83"/>
      <c r="HV80" s="83"/>
      <c r="HW80" s="83"/>
      <c r="HX80" s="83"/>
      <c r="HY80" s="83"/>
      <c r="HZ80" s="83"/>
      <c r="IA80" s="83"/>
      <c r="IB80" s="83"/>
      <c r="IC80" s="83"/>
      <c r="ID80" s="83"/>
      <c r="IE80" s="83"/>
      <c r="IF80" s="83"/>
      <c r="IG80" s="83"/>
      <c r="IH80" s="83"/>
      <c r="II80" s="83"/>
      <c r="IJ80" s="83"/>
      <c r="IK80" s="83"/>
      <c r="IL80" s="83"/>
      <c r="IM80" s="83"/>
      <c r="IN80" s="83"/>
      <c r="IO80" s="83"/>
      <c r="IP80" s="83"/>
      <c r="IQ80" s="83"/>
      <c r="IR80" s="83"/>
      <c r="IS80" s="83"/>
    </row>
    <row r="81" spans="1:253" s="49" customFormat="1" ht="21.6" customHeight="1" thickBot="1">
      <c r="A81" s="80" t="s">
        <v>156</v>
      </c>
      <c r="B81" s="85"/>
      <c r="C81" s="99"/>
      <c r="D81" s="100">
        <v>134668</v>
      </c>
      <c r="E81" s="99"/>
      <c r="F81" s="100">
        <v>124788</v>
      </c>
      <c r="G81" s="99"/>
      <c r="H81" s="100">
        <v>134668</v>
      </c>
      <c r="I81" s="99"/>
      <c r="J81" s="100">
        <v>124788</v>
      </c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  <c r="BZ81" s="83"/>
      <c r="CA81" s="83"/>
      <c r="CB81" s="83"/>
      <c r="CC81" s="83"/>
      <c r="CD81" s="83"/>
      <c r="CE81" s="83"/>
      <c r="CF81" s="83"/>
      <c r="CG81" s="83"/>
      <c r="CH81" s="83"/>
      <c r="CI81" s="83"/>
      <c r="CJ81" s="83"/>
      <c r="CK81" s="83"/>
      <c r="CL81" s="83"/>
      <c r="CM81" s="83"/>
      <c r="CN81" s="83"/>
      <c r="CO81" s="83"/>
      <c r="CP81" s="83"/>
      <c r="CQ81" s="83"/>
      <c r="CR81" s="83"/>
      <c r="CS81" s="83"/>
      <c r="CT81" s="83"/>
      <c r="CU81" s="83"/>
      <c r="CV81" s="83"/>
      <c r="CW81" s="83"/>
      <c r="CX81" s="83"/>
      <c r="CY81" s="83"/>
      <c r="CZ81" s="83"/>
      <c r="DA81" s="83"/>
      <c r="DB81" s="83"/>
      <c r="DC81" s="83"/>
      <c r="DD81" s="83"/>
      <c r="DE81" s="83"/>
      <c r="DF81" s="83"/>
      <c r="DG81" s="83"/>
      <c r="DH81" s="83"/>
      <c r="DI81" s="83"/>
      <c r="DJ81" s="83"/>
      <c r="DK81" s="83"/>
      <c r="DL81" s="83"/>
      <c r="DM81" s="83"/>
      <c r="DN81" s="83"/>
      <c r="DO81" s="83"/>
      <c r="DP81" s="83"/>
      <c r="DQ81" s="83"/>
      <c r="DR81" s="83"/>
      <c r="DS81" s="83"/>
      <c r="DT81" s="83"/>
      <c r="DU81" s="83"/>
      <c r="DV81" s="83"/>
      <c r="DW81" s="83"/>
      <c r="DX81" s="83"/>
      <c r="DY81" s="83"/>
      <c r="DZ81" s="83"/>
      <c r="EA81" s="83"/>
      <c r="EB81" s="83"/>
      <c r="EC81" s="83"/>
      <c r="ED81" s="83"/>
      <c r="EE81" s="83"/>
      <c r="EF81" s="83"/>
      <c r="EG81" s="83"/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83"/>
      <c r="FG81" s="83"/>
      <c r="FH81" s="83"/>
      <c r="FI81" s="83"/>
      <c r="FJ81" s="83"/>
      <c r="FK81" s="83"/>
      <c r="FL81" s="83"/>
      <c r="FM81" s="83"/>
      <c r="FN81" s="83"/>
      <c r="FO81" s="83"/>
      <c r="FP81" s="83"/>
      <c r="FQ81" s="83"/>
      <c r="FR81" s="83"/>
      <c r="FS81" s="83"/>
      <c r="FT81" s="83"/>
      <c r="FU81" s="83"/>
      <c r="FV81" s="83"/>
      <c r="FW81" s="83"/>
      <c r="FX81" s="83"/>
      <c r="FY81" s="83"/>
      <c r="FZ81" s="83"/>
      <c r="GA81" s="83"/>
      <c r="GB81" s="83"/>
      <c r="GC81" s="83"/>
      <c r="GD81" s="83"/>
      <c r="GE81" s="83"/>
      <c r="GF81" s="83"/>
      <c r="GG81" s="83"/>
      <c r="GH81" s="83"/>
      <c r="GI81" s="83"/>
      <c r="GJ81" s="83"/>
      <c r="GK81" s="83"/>
      <c r="GL81" s="83"/>
      <c r="GM81" s="83"/>
      <c r="GN81" s="83"/>
      <c r="GO81" s="83"/>
      <c r="GP81" s="83"/>
      <c r="GQ81" s="83"/>
      <c r="GR81" s="83"/>
      <c r="GS81" s="83"/>
      <c r="GT81" s="83"/>
      <c r="GU81" s="83"/>
      <c r="GV81" s="83"/>
      <c r="GW81" s="83"/>
      <c r="GX81" s="83"/>
      <c r="GY81" s="83"/>
      <c r="GZ81" s="83"/>
      <c r="HA81" s="83"/>
      <c r="HB81" s="83"/>
      <c r="HC81" s="83"/>
      <c r="HD81" s="83"/>
      <c r="HE81" s="83"/>
      <c r="HF81" s="83"/>
      <c r="HG81" s="83"/>
      <c r="HH81" s="83"/>
      <c r="HI81" s="83"/>
      <c r="HJ81" s="83"/>
      <c r="HK81" s="83"/>
      <c r="HL81" s="83"/>
      <c r="HM81" s="83"/>
      <c r="HN81" s="83"/>
      <c r="HO81" s="83"/>
      <c r="HP81" s="83"/>
      <c r="HQ81" s="83"/>
      <c r="HR81" s="83"/>
      <c r="HS81" s="83"/>
      <c r="HT81" s="83"/>
      <c r="HU81" s="83"/>
      <c r="HV81" s="83"/>
      <c r="HW81" s="83"/>
      <c r="HX81" s="83"/>
      <c r="HY81" s="83"/>
      <c r="HZ81" s="83"/>
      <c r="IA81" s="83"/>
      <c r="IB81" s="83"/>
      <c r="IC81" s="83"/>
      <c r="ID81" s="83"/>
      <c r="IE81" s="83"/>
      <c r="IF81" s="83"/>
      <c r="IG81" s="83"/>
      <c r="IH81" s="83"/>
      <c r="II81" s="83"/>
      <c r="IJ81" s="83"/>
      <c r="IK81" s="83"/>
      <c r="IL81" s="83"/>
      <c r="IM81" s="83"/>
      <c r="IN81" s="83"/>
      <c r="IO81" s="83"/>
      <c r="IP81" s="83"/>
      <c r="IQ81" s="83"/>
      <c r="IR81" s="83"/>
      <c r="IS81" s="83"/>
    </row>
    <row r="82" spans="1:253" s="49" customFormat="1" ht="21.6" customHeight="1" thickTop="1">
      <c r="A82" s="80" t="s">
        <v>68</v>
      </c>
      <c r="B82" s="85"/>
      <c r="C82" s="99"/>
      <c r="D82" s="99"/>
      <c r="E82" s="99"/>
      <c r="F82" s="99"/>
      <c r="G82" s="99"/>
      <c r="H82" s="99"/>
      <c r="I82" s="99"/>
      <c r="J82" s="99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  <c r="CC82" s="83"/>
      <c r="CD82" s="83"/>
      <c r="CE82" s="83"/>
      <c r="CF82" s="83"/>
      <c r="CG82" s="83"/>
      <c r="CH82" s="83"/>
      <c r="CI82" s="83"/>
      <c r="CJ82" s="83"/>
      <c r="CK82" s="83"/>
      <c r="CL82" s="83"/>
      <c r="CM82" s="83"/>
      <c r="CN82" s="83"/>
      <c r="CO82" s="83"/>
      <c r="CP82" s="83"/>
      <c r="CQ82" s="83"/>
      <c r="CR82" s="83"/>
      <c r="CS82" s="83"/>
      <c r="CT82" s="83"/>
      <c r="CU82" s="83"/>
      <c r="CV82" s="83"/>
      <c r="CW82" s="83"/>
      <c r="CX82" s="83"/>
      <c r="CY82" s="83"/>
      <c r="CZ82" s="83"/>
      <c r="DA82" s="83"/>
      <c r="DB82" s="83"/>
      <c r="DC82" s="83"/>
      <c r="DD82" s="83"/>
      <c r="DE82" s="83"/>
      <c r="DF82" s="83"/>
      <c r="DG82" s="83"/>
      <c r="DH82" s="83"/>
      <c r="DI82" s="83"/>
      <c r="DJ82" s="83"/>
      <c r="DK82" s="83"/>
      <c r="DL82" s="83"/>
      <c r="DM82" s="83"/>
      <c r="DN82" s="83"/>
      <c r="DO82" s="83"/>
      <c r="DP82" s="83"/>
      <c r="DQ82" s="83"/>
      <c r="DR82" s="83"/>
      <c r="DS82" s="83"/>
      <c r="DT82" s="83"/>
      <c r="DU82" s="83"/>
      <c r="DV82" s="83"/>
      <c r="DW82" s="83"/>
      <c r="DX82" s="83"/>
      <c r="DY82" s="83"/>
      <c r="DZ82" s="83"/>
      <c r="EA82" s="83"/>
      <c r="EB82" s="83"/>
      <c r="EC82" s="83"/>
      <c r="ED82" s="83"/>
      <c r="EE82" s="83"/>
      <c r="EF82" s="83"/>
      <c r="EG82" s="83"/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83"/>
      <c r="FG82" s="83"/>
      <c r="FH82" s="83"/>
      <c r="FI82" s="83"/>
      <c r="FJ82" s="83"/>
      <c r="FK82" s="83"/>
      <c r="FL82" s="83"/>
      <c r="FM82" s="83"/>
      <c r="FN82" s="83"/>
      <c r="FO82" s="83"/>
      <c r="FP82" s="83"/>
      <c r="FQ82" s="83"/>
      <c r="FR82" s="83"/>
      <c r="FS82" s="83"/>
      <c r="FT82" s="83"/>
      <c r="FU82" s="83"/>
      <c r="FV82" s="83"/>
      <c r="FW82" s="83"/>
      <c r="FX82" s="83"/>
      <c r="FY82" s="83"/>
      <c r="FZ82" s="83"/>
      <c r="GA82" s="83"/>
      <c r="GB82" s="83"/>
      <c r="GC82" s="83"/>
      <c r="GD82" s="83"/>
      <c r="GE82" s="83"/>
      <c r="GF82" s="83"/>
      <c r="GG82" s="83"/>
      <c r="GH82" s="83"/>
      <c r="GI82" s="83"/>
      <c r="GJ82" s="83"/>
      <c r="GK82" s="83"/>
      <c r="GL82" s="83"/>
      <c r="GM82" s="83"/>
      <c r="GN82" s="83"/>
      <c r="GO82" s="83"/>
      <c r="GP82" s="83"/>
      <c r="GQ82" s="83"/>
      <c r="GR82" s="83"/>
      <c r="GS82" s="83"/>
      <c r="GT82" s="83"/>
      <c r="GU82" s="83"/>
      <c r="GV82" s="83"/>
      <c r="GW82" s="83"/>
      <c r="GX82" s="83"/>
      <c r="GY82" s="83"/>
      <c r="GZ82" s="83"/>
      <c r="HA82" s="83"/>
      <c r="HB82" s="83"/>
      <c r="HC82" s="83"/>
      <c r="HD82" s="83"/>
      <c r="HE82" s="83"/>
      <c r="HF82" s="83"/>
      <c r="HG82" s="83"/>
      <c r="HH82" s="83"/>
      <c r="HI82" s="83"/>
      <c r="HJ82" s="83"/>
      <c r="HK82" s="83"/>
      <c r="HL82" s="83"/>
      <c r="HM82" s="83"/>
      <c r="HN82" s="83"/>
      <c r="HO82" s="83"/>
      <c r="HP82" s="83"/>
      <c r="HQ82" s="83"/>
      <c r="HR82" s="83"/>
      <c r="HS82" s="83"/>
      <c r="HT82" s="83"/>
      <c r="HU82" s="83"/>
      <c r="HV82" s="83"/>
      <c r="HW82" s="83"/>
      <c r="HX82" s="83"/>
      <c r="HY82" s="83"/>
      <c r="HZ82" s="83"/>
      <c r="IA82" s="83"/>
      <c r="IB82" s="83"/>
      <c r="IC82" s="83"/>
      <c r="ID82" s="83"/>
      <c r="IE82" s="83"/>
      <c r="IF82" s="83"/>
      <c r="IG82" s="83"/>
      <c r="IH82" s="83"/>
      <c r="II82" s="83"/>
      <c r="IJ82" s="83"/>
      <c r="IK82" s="83"/>
      <c r="IL82" s="83"/>
      <c r="IM82" s="83"/>
      <c r="IN82" s="83"/>
      <c r="IO82" s="83"/>
      <c r="IP82" s="83"/>
      <c r="IQ82" s="83"/>
      <c r="IR82" s="83"/>
      <c r="IS82" s="83"/>
    </row>
    <row r="83" spans="1:253" s="49" customFormat="1" ht="21.6" customHeight="1">
      <c r="A83" s="80" t="s">
        <v>159</v>
      </c>
      <c r="B83" s="85"/>
      <c r="C83" s="99"/>
      <c r="D83" s="99"/>
      <c r="E83" s="99"/>
      <c r="F83" s="99"/>
      <c r="G83" s="99"/>
      <c r="H83" s="99"/>
      <c r="I83" s="99"/>
      <c r="J83" s="99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O83" s="83"/>
      <c r="CP83" s="83"/>
      <c r="CQ83" s="83"/>
      <c r="CR83" s="83"/>
      <c r="CS83" s="83"/>
      <c r="CT83" s="83"/>
      <c r="CU83" s="83"/>
      <c r="CV83" s="83"/>
      <c r="CW83" s="83"/>
      <c r="CX83" s="83"/>
      <c r="CY83" s="83"/>
      <c r="CZ83" s="83"/>
      <c r="DA83" s="83"/>
      <c r="DB83" s="83"/>
      <c r="DC83" s="83"/>
      <c r="DD83" s="83"/>
      <c r="DE83" s="83"/>
      <c r="DF83" s="83"/>
      <c r="DG83" s="83"/>
      <c r="DH83" s="83"/>
      <c r="DI83" s="83"/>
      <c r="DJ83" s="83"/>
      <c r="DK83" s="83"/>
      <c r="DL83" s="83"/>
      <c r="DM83" s="83"/>
      <c r="DN83" s="83"/>
      <c r="DO83" s="83"/>
      <c r="DP83" s="83"/>
      <c r="DQ83" s="83"/>
      <c r="DR83" s="83"/>
      <c r="DS83" s="83"/>
      <c r="DT83" s="83"/>
      <c r="DU83" s="83"/>
      <c r="DV83" s="83"/>
      <c r="DW83" s="83"/>
      <c r="DX83" s="83"/>
      <c r="DY83" s="83"/>
      <c r="DZ83" s="83"/>
      <c r="EA83" s="83"/>
      <c r="EB83" s="83"/>
      <c r="EC83" s="83"/>
      <c r="ED83" s="83"/>
      <c r="EE83" s="83"/>
      <c r="EF83" s="83"/>
      <c r="EG83" s="83"/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83"/>
      <c r="FG83" s="83"/>
      <c r="FH83" s="83"/>
      <c r="FI83" s="83"/>
      <c r="FJ83" s="83"/>
      <c r="FK83" s="83"/>
      <c r="FL83" s="83"/>
      <c r="FM83" s="83"/>
      <c r="FN83" s="83"/>
      <c r="FO83" s="83"/>
      <c r="FP83" s="83"/>
      <c r="FQ83" s="83"/>
      <c r="FR83" s="83"/>
      <c r="FS83" s="83"/>
      <c r="FT83" s="83"/>
      <c r="FU83" s="83"/>
      <c r="FV83" s="83"/>
      <c r="FW83" s="83"/>
      <c r="FX83" s="83"/>
      <c r="FY83" s="83"/>
      <c r="FZ83" s="83"/>
      <c r="GA83" s="83"/>
      <c r="GB83" s="83"/>
      <c r="GC83" s="83"/>
      <c r="GD83" s="83"/>
      <c r="GE83" s="83"/>
      <c r="GF83" s="83"/>
      <c r="GG83" s="83"/>
      <c r="GH83" s="83"/>
      <c r="GI83" s="83"/>
      <c r="GJ83" s="83"/>
      <c r="GK83" s="83"/>
      <c r="GL83" s="83"/>
      <c r="GM83" s="83"/>
      <c r="GN83" s="83"/>
      <c r="GO83" s="83"/>
      <c r="GP83" s="83"/>
      <c r="GQ83" s="83"/>
      <c r="GR83" s="83"/>
      <c r="GS83" s="83"/>
      <c r="GT83" s="83"/>
      <c r="GU83" s="83"/>
      <c r="GV83" s="83"/>
      <c r="GW83" s="83"/>
      <c r="GX83" s="83"/>
      <c r="GY83" s="83"/>
      <c r="GZ83" s="83"/>
      <c r="HA83" s="83"/>
      <c r="HB83" s="83"/>
      <c r="HC83" s="83"/>
      <c r="HD83" s="83"/>
      <c r="HE83" s="83"/>
      <c r="HF83" s="83"/>
      <c r="HG83" s="83"/>
      <c r="HH83" s="83"/>
      <c r="HI83" s="83"/>
      <c r="HJ83" s="83"/>
      <c r="HK83" s="83"/>
      <c r="HL83" s="83"/>
      <c r="HM83" s="83"/>
      <c r="HN83" s="83"/>
      <c r="HO83" s="83"/>
      <c r="HP83" s="83"/>
      <c r="HQ83" s="83"/>
      <c r="HR83" s="83"/>
      <c r="HS83" s="83"/>
      <c r="HT83" s="83"/>
      <c r="HU83" s="83"/>
      <c r="HV83" s="83"/>
      <c r="HW83" s="83"/>
      <c r="HX83" s="83"/>
      <c r="HY83" s="83"/>
      <c r="HZ83" s="83"/>
      <c r="IA83" s="83"/>
      <c r="IB83" s="83"/>
      <c r="IC83" s="83"/>
      <c r="ID83" s="83"/>
      <c r="IE83" s="83"/>
      <c r="IF83" s="83"/>
      <c r="IG83" s="83"/>
      <c r="IH83" s="83"/>
      <c r="II83" s="83"/>
      <c r="IJ83" s="83"/>
      <c r="IK83" s="83"/>
      <c r="IL83" s="83"/>
      <c r="IM83" s="83"/>
      <c r="IN83" s="83"/>
      <c r="IO83" s="83"/>
      <c r="IP83" s="83"/>
      <c r="IQ83" s="83"/>
      <c r="IR83" s="83"/>
      <c r="IS83" s="83"/>
    </row>
    <row r="84" spans="1:253" s="49" customFormat="1" ht="21.6" customHeight="1">
      <c r="A84" s="80" t="s">
        <v>161</v>
      </c>
      <c r="B84" s="85"/>
      <c r="C84" s="99"/>
      <c r="D84" s="99"/>
      <c r="E84" s="99"/>
      <c r="F84" s="99"/>
      <c r="G84" s="99"/>
      <c r="H84" s="99"/>
      <c r="I84" s="99"/>
      <c r="J84" s="99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  <c r="CB84" s="83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3"/>
      <c r="CV84" s="83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3"/>
      <c r="DI84" s="83"/>
      <c r="DJ84" s="83"/>
      <c r="DK84" s="83"/>
      <c r="DL84" s="83"/>
      <c r="DM84" s="83"/>
      <c r="DN84" s="83"/>
      <c r="DO84" s="83"/>
      <c r="DP84" s="83"/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83"/>
      <c r="FG84" s="83"/>
      <c r="FH84" s="83"/>
      <c r="FI84" s="83"/>
      <c r="FJ84" s="83"/>
      <c r="FK84" s="83"/>
      <c r="FL84" s="83"/>
      <c r="FM84" s="83"/>
      <c r="FN84" s="83"/>
      <c r="FO84" s="83"/>
      <c r="FP84" s="83"/>
      <c r="FQ84" s="83"/>
      <c r="FR84" s="83"/>
      <c r="FS84" s="83"/>
      <c r="FT84" s="83"/>
      <c r="FU84" s="83"/>
      <c r="FV84" s="83"/>
      <c r="FW84" s="83"/>
      <c r="FX84" s="83"/>
      <c r="FY84" s="83"/>
      <c r="FZ84" s="83"/>
      <c r="GA84" s="83"/>
      <c r="GB84" s="83"/>
      <c r="GC84" s="83"/>
      <c r="GD84" s="83"/>
      <c r="GE84" s="83"/>
      <c r="GF84" s="83"/>
      <c r="GG84" s="83"/>
      <c r="GH84" s="83"/>
      <c r="GI84" s="83"/>
      <c r="GJ84" s="83"/>
      <c r="GK84" s="83"/>
      <c r="GL84" s="83"/>
      <c r="GM84" s="83"/>
      <c r="GN84" s="83"/>
      <c r="GO84" s="83"/>
      <c r="GP84" s="83"/>
      <c r="GQ84" s="83"/>
      <c r="GR84" s="83"/>
      <c r="GS84" s="83"/>
      <c r="GT84" s="83"/>
      <c r="GU84" s="83"/>
      <c r="GV84" s="83"/>
      <c r="GW84" s="83"/>
      <c r="GX84" s="83"/>
      <c r="GY84" s="83"/>
      <c r="GZ84" s="83"/>
      <c r="HA84" s="83"/>
      <c r="HB84" s="83"/>
      <c r="HC84" s="83"/>
      <c r="HD84" s="83"/>
      <c r="HE84" s="83"/>
      <c r="HF84" s="83"/>
      <c r="HG84" s="83"/>
      <c r="HH84" s="83"/>
      <c r="HI84" s="83"/>
      <c r="HJ84" s="83"/>
      <c r="HK84" s="83"/>
      <c r="HL84" s="83"/>
      <c r="HM84" s="83"/>
      <c r="HN84" s="83"/>
      <c r="HO84" s="83"/>
      <c r="HP84" s="83"/>
      <c r="HQ84" s="83"/>
      <c r="HR84" s="83"/>
      <c r="HS84" s="83"/>
      <c r="HT84" s="83"/>
      <c r="HU84" s="83"/>
      <c r="HV84" s="83"/>
      <c r="HW84" s="83"/>
      <c r="HX84" s="83"/>
      <c r="HY84" s="83"/>
      <c r="HZ84" s="83"/>
      <c r="IA84" s="83"/>
      <c r="IB84" s="83"/>
      <c r="IC84" s="83"/>
      <c r="ID84" s="83"/>
      <c r="IE84" s="83"/>
      <c r="IF84" s="83"/>
      <c r="IG84" s="83"/>
      <c r="IH84" s="83"/>
      <c r="II84" s="83"/>
      <c r="IJ84" s="83"/>
      <c r="IK84" s="83"/>
      <c r="IL84" s="83"/>
      <c r="IM84" s="83"/>
      <c r="IN84" s="83"/>
      <c r="IO84" s="83"/>
      <c r="IP84" s="83"/>
      <c r="IQ84" s="83"/>
      <c r="IR84" s="83"/>
      <c r="IS84" s="83"/>
    </row>
    <row r="85" spans="1:253" s="49" customFormat="1" ht="21.6" customHeight="1">
      <c r="A85" s="80" t="s">
        <v>156</v>
      </c>
      <c r="C85" s="99"/>
      <c r="D85" s="99">
        <v>132058</v>
      </c>
      <c r="E85" s="99"/>
      <c r="F85" s="99">
        <v>116538</v>
      </c>
      <c r="G85" s="99"/>
      <c r="H85" s="99">
        <v>132058</v>
      </c>
      <c r="I85" s="99"/>
      <c r="J85" s="99">
        <v>116538</v>
      </c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3"/>
      <c r="CJ85" s="83"/>
      <c r="CK85" s="83"/>
      <c r="CL85" s="83"/>
      <c r="CM85" s="83"/>
      <c r="CN85" s="83"/>
      <c r="CO85" s="83"/>
      <c r="CP85" s="83"/>
      <c r="CQ85" s="83"/>
      <c r="CR85" s="83"/>
      <c r="CS85" s="83"/>
      <c r="CT85" s="83"/>
      <c r="CU85" s="83"/>
      <c r="CV85" s="83"/>
      <c r="CW85" s="83"/>
      <c r="CX85" s="83"/>
      <c r="CY85" s="83"/>
      <c r="CZ85" s="83"/>
      <c r="DA85" s="83"/>
      <c r="DB85" s="83"/>
      <c r="DC85" s="83"/>
      <c r="DD85" s="83"/>
      <c r="DE85" s="83"/>
      <c r="DF85" s="83"/>
      <c r="DG85" s="83"/>
      <c r="DH85" s="83"/>
      <c r="DI85" s="83"/>
      <c r="DJ85" s="83"/>
      <c r="DK85" s="83"/>
      <c r="DL85" s="83"/>
      <c r="DM85" s="83"/>
      <c r="DN85" s="83"/>
      <c r="DO85" s="83"/>
      <c r="DP85" s="83"/>
      <c r="DQ85" s="83"/>
      <c r="DR85" s="83"/>
      <c r="DS85" s="83"/>
      <c r="DT85" s="83"/>
      <c r="DU85" s="83"/>
      <c r="DV85" s="83"/>
      <c r="DW85" s="83"/>
      <c r="DX85" s="83"/>
      <c r="DY85" s="83"/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/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/>
      <c r="EZ85" s="83"/>
      <c r="FA85" s="83"/>
      <c r="FB85" s="83"/>
      <c r="FC85" s="83"/>
      <c r="FD85" s="83"/>
      <c r="FE85" s="83"/>
      <c r="FF85" s="83"/>
      <c r="FG85" s="83"/>
      <c r="FH85" s="83"/>
      <c r="FI85" s="83"/>
      <c r="FJ85" s="83"/>
      <c r="FK85" s="83"/>
      <c r="FL85" s="83"/>
      <c r="FM85" s="83"/>
      <c r="FN85" s="83"/>
      <c r="FO85" s="83"/>
      <c r="FP85" s="83"/>
      <c r="FQ85" s="83"/>
      <c r="FR85" s="83"/>
      <c r="FS85" s="83"/>
      <c r="FT85" s="83"/>
      <c r="FU85" s="83"/>
      <c r="FV85" s="83"/>
      <c r="FW85" s="83"/>
      <c r="FX85" s="83"/>
      <c r="FY85" s="83"/>
      <c r="FZ85" s="83"/>
      <c r="GA85" s="83"/>
      <c r="GB85" s="83"/>
      <c r="GC85" s="83"/>
      <c r="GD85" s="83"/>
      <c r="GE85" s="83"/>
      <c r="GF85" s="83"/>
      <c r="GG85" s="83"/>
      <c r="GH85" s="83"/>
      <c r="GI85" s="83"/>
      <c r="GJ85" s="83"/>
      <c r="GK85" s="83"/>
      <c r="GL85" s="83"/>
      <c r="GM85" s="83"/>
      <c r="GN85" s="83"/>
      <c r="GO85" s="83"/>
      <c r="GP85" s="83"/>
      <c r="GQ85" s="83"/>
      <c r="GR85" s="83"/>
      <c r="GS85" s="83"/>
      <c r="GT85" s="83"/>
      <c r="GU85" s="83"/>
      <c r="GV85" s="83"/>
      <c r="GW85" s="83"/>
      <c r="GX85" s="83"/>
      <c r="GY85" s="83"/>
      <c r="GZ85" s="83"/>
      <c r="HA85" s="83"/>
      <c r="HB85" s="83"/>
      <c r="HC85" s="83"/>
      <c r="HD85" s="83"/>
      <c r="HE85" s="83"/>
      <c r="HF85" s="83"/>
      <c r="HG85" s="83"/>
      <c r="HH85" s="83"/>
      <c r="HI85" s="83"/>
      <c r="HJ85" s="83"/>
      <c r="HK85" s="83"/>
      <c r="HL85" s="83"/>
      <c r="HM85" s="83"/>
      <c r="HN85" s="83"/>
      <c r="HO85" s="83"/>
      <c r="HP85" s="83"/>
      <c r="HQ85" s="83"/>
      <c r="HR85" s="83"/>
      <c r="HS85" s="83"/>
      <c r="HT85" s="83"/>
      <c r="HU85" s="83"/>
      <c r="HV85" s="83"/>
      <c r="HW85" s="83"/>
      <c r="HX85" s="83"/>
      <c r="HY85" s="83"/>
      <c r="HZ85" s="83"/>
      <c r="IA85" s="83"/>
      <c r="IB85" s="83"/>
      <c r="IC85" s="83"/>
      <c r="ID85" s="83"/>
      <c r="IE85" s="83"/>
      <c r="IF85" s="83"/>
      <c r="IG85" s="83"/>
      <c r="IH85" s="83"/>
      <c r="II85" s="83"/>
      <c r="IJ85" s="83"/>
      <c r="IK85" s="83"/>
      <c r="IL85" s="83"/>
      <c r="IM85" s="83"/>
      <c r="IN85" s="83"/>
      <c r="IO85" s="83"/>
      <c r="IP85" s="83"/>
      <c r="IQ85" s="83"/>
      <c r="IR85" s="83"/>
      <c r="IS85" s="83"/>
    </row>
    <row r="86" spans="1:253" s="49" customFormat="1" ht="21.6" customHeight="1">
      <c r="A86" s="80" t="s">
        <v>80</v>
      </c>
      <c r="B86" s="85">
        <v>14</v>
      </c>
      <c r="C86" s="99"/>
      <c r="D86" s="99">
        <v>436860</v>
      </c>
      <c r="E86" s="99"/>
      <c r="F86" s="99">
        <v>207830</v>
      </c>
      <c r="G86" s="99"/>
      <c r="H86" s="86">
        <v>436860</v>
      </c>
      <c r="I86" s="99"/>
      <c r="J86" s="99">
        <v>207830</v>
      </c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  <c r="CC86" s="83"/>
      <c r="CD86" s="83"/>
      <c r="CE86" s="83"/>
      <c r="CF86" s="83"/>
      <c r="CG86" s="83"/>
      <c r="CH86" s="83"/>
      <c r="CI86" s="83"/>
      <c r="CJ86" s="83"/>
      <c r="CK86" s="83"/>
      <c r="CL86" s="83"/>
      <c r="CM86" s="83"/>
      <c r="CN86" s="83"/>
      <c r="CO86" s="83"/>
      <c r="CP86" s="83"/>
      <c r="CQ86" s="83"/>
      <c r="CR86" s="83"/>
      <c r="CS86" s="83"/>
      <c r="CT86" s="83"/>
      <c r="CU86" s="83"/>
      <c r="CV86" s="83"/>
      <c r="CW86" s="83"/>
      <c r="CX86" s="83"/>
      <c r="CY86" s="83"/>
      <c r="CZ86" s="83"/>
      <c r="DA86" s="83"/>
      <c r="DB86" s="83"/>
      <c r="DC86" s="83"/>
      <c r="DD86" s="83"/>
      <c r="DE86" s="83"/>
      <c r="DF86" s="83"/>
      <c r="DG86" s="83"/>
      <c r="DH86" s="83"/>
      <c r="DI86" s="83"/>
      <c r="DJ86" s="83"/>
      <c r="DK86" s="83"/>
      <c r="DL86" s="83"/>
      <c r="DM86" s="83"/>
      <c r="DN86" s="83"/>
      <c r="DO86" s="83"/>
      <c r="DP86" s="83"/>
      <c r="DQ86" s="83"/>
      <c r="DR86" s="83"/>
      <c r="DS86" s="83"/>
      <c r="DT86" s="83"/>
      <c r="DU86" s="83"/>
      <c r="DV86" s="83"/>
      <c r="DW86" s="83"/>
      <c r="DX86" s="83"/>
      <c r="DY86" s="83"/>
      <c r="DZ86" s="83"/>
      <c r="EA86" s="83"/>
      <c r="EB86" s="83"/>
      <c r="EC86" s="83"/>
      <c r="ED86" s="83"/>
      <c r="EE86" s="83"/>
      <c r="EF86" s="83"/>
      <c r="EG86" s="83"/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83"/>
      <c r="FG86" s="83"/>
      <c r="FH86" s="83"/>
      <c r="FI86" s="83"/>
      <c r="FJ86" s="83"/>
      <c r="FK86" s="83"/>
      <c r="FL86" s="83"/>
      <c r="FM86" s="83"/>
      <c r="FN86" s="83"/>
      <c r="FO86" s="83"/>
      <c r="FP86" s="83"/>
      <c r="FQ86" s="83"/>
      <c r="FR86" s="83"/>
      <c r="FS86" s="83"/>
      <c r="FT86" s="83"/>
      <c r="FU86" s="83"/>
      <c r="FV86" s="83"/>
      <c r="FW86" s="83"/>
      <c r="FX86" s="83"/>
      <c r="FY86" s="83"/>
      <c r="FZ86" s="83"/>
      <c r="GA86" s="83"/>
      <c r="GB86" s="83"/>
      <c r="GC86" s="83"/>
      <c r="GD86" s="83"/>
      <c r="GE86" s="83"/>
      <c r="GF86" s="83"/>
      <c r="GG86" s="83"/>
      <c r="GH86" s="83"/>
      <c r="GI86" s="83"/>
      <c r="GJ86" s="83"/>
      <c r="GK86" s="83"/>
      <c r="GL86" s="83"/>
      <c r="GM86" s="83"/>
      <c r="GN86" s="83"/>
      <c r="GO86" s="83"/>
      <c r="GP86" s="83"/>
      <c r="GQ86" s="83"/>
      <c r="GR86" s="83"/>
      <c r="GS86" s="83"/>
      <c r="GT86" s="83"/>
      <c r="GU86" s="83"/>
      <c r="GV86" s="83"/>
      <c r="GW86" s="83"/>
      <c r="GX86" s="83"/>
      <c r="GY86" s="83"/>
      <c r="GZ86" s="83"/>
      <c r="HA86" s="83"/>
      <c r="HB86" s="83"/>
      <c r="HC86" s="83"/>
      <c r="HD86" s="83"/>
      <c r="HE86" s="83"/>
      <c r="HF86" s="83"/>
      <c r="HG86" s="83"/>
      <c r="HH86" s="83"/>
      <c r="HI86" s="83"/>
      <c r="HJ86" s="83"/>
      <c r="HK86" s="83"/>
      <c r="HL86" s="83"/>
      <c r="HM86" s="83"/>
      <c r="HN86" s="83"/>
      <c r="HO86" s="83"/>
      <c r="HP86" s="83"/>
      <c r="HQ86" s="83"/>
      <c r="HR86" s="83"/>
      <c r="HS86" s="83"/>
      <c r="HT86" s="83"/>
      <c r="HU86" s="83"/>
      <c r="HV86" s="83"/>
      <c r="HW86" s="83"/>
      <c r="HX86" s="83"/>
      <c r="HY86" s="83"/>
      <c r="HZ86" s="83"/>
      <c r="IA86" s="83"/>
      <c r="IB86" s="83"/>
      <c r="IC86" s="83"/>
      <c r="ID86" s="83"/>
      <c r="IE86" s="83"/>
      <c r="IF86" s="83"/>
      <c r="IG86" s="83"/>
      <c r="IH86" s="83"/>
      <c r="II86" s="83"/>
      <c r="IJ86" s="83"/>
      <c r="IK86" s="83"/>
      <c r="IL86" s="83"/>
      <c r="IM86" s="83"/>
      <c r="IN86" s="83"/>
      <c r="IO86" s="83"/>
      <c r="IP86" s="83"/>
      <c r="IQ86" s="83"/>
      <c r="IR86" s="83"/>
      <c r="IS86" s="83"/>
    </row>
    <row r="87" spans="1:253" s="49" customFormat="1" ht="21.6" customHeight="1">
      <c r="A87" s="49" t="s">
        <v>81</v>
      </c>
      <c r="B87" s="85"/>
      <c r="C87" s="99"/>
      <c r="D87" s="99"/>
      <c r="E87" s="99"/>
      <c r="F87" s="99"/>
      <c r="G87" s="99"/>
      <c r="H87" s="99"/>
      <c r="I87" s="99"/>
      <c r="J87" s="99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3"/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3"/>
      <c r="CW87" s="83"/>
      <c r="CX87" s="83"/>
      <c r="CY87" s="83"/>
      <c r="CZ87" s="83"/>
      <c r="DA87" s="83"/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3"/>
      <c r="DM87" s="83"/>
      <c r="DN87" s="83"/>
      <c r="DO87" s="83"/>
      <c r="DP87" s="83"/>
      <c r="DQ87" s="83"/>
      <c r="DR87" s="83"/>
      <c r="DS87" s="83"/>
      <c r="DT87" s="83"/>
      <c r="DU87" s="83"/>
      <c r="DV87" s="83"/>
      <c r="DW87" s="83"/>
      <c r="DX87" s="83"/>
      <c r="DY87" s="83"/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83"/>
      <c r="FG87" s="83"/>
      <c r="FH87" s="83"/>
      <c r="FI87" s="83"/>
      <c r="FJ87" s="83"/>
      <c r="FK87" s="83"/>
      <c r="FL87" s="83"/>
      <c r="FM87" s="83"/>
      <c r="FN87" s="83"/>
      <c r="FO87" s="83"/>
      <c r="FP87" s="83"/>
      <c r="FQ87" s="83"/>
      <c r="FR87" s="83"/>
      <c r="FS87" s="83"/>
      <c r="FT87" s="83"/>
      <c r="FU87" s="83"/>
      <c r="FV87" s="83"/>
      <c r="FW87" s="83"/>
      <c r="FX87" s="83"/>
      <c r="FY87" s="83"/>
      <c r="FZ87" s="83"/>
      <c r="GA87" s="83"/>
      <c r="GB87" s="83"/>
      <c r="GC87" s="83"/>
      <c r="GD87" s="83"/>
      <c r="GE87" s="83"/>
      <c r="GF87" s="83"/>
      <c r="GG87" s="83"/>
      <c r="GH87" s="83"/>
      <c r="GI87" s="83"/>
      <c r="GJ87" s="83"/>
      <c r="GK87" s="83"/>
      <c r="GL87" s="83"/>
      <c r="GM87" s="83"/>
      <c r="GN87" s="83"/>
      <c r="GO87" s="83"/>
      <c r="GP87" s="83"/>
      <c r="GQ87" s="83"/>
      <c r="GR87" s="83"/>
      <c r="GS87" s="83"/>
      <c r="GT87" s="83"/>
      <c r="GU87" s="83"/>
      <c r="GV87" s="83"/>
      <c r="GW87" s="83"/>
      <c r="GX87" s="83"/>
      <c r="GY87" s="83"/>
      <c r="GZ87" s="83"/>
      <c r="HA87" s="83"/>
      <c r="HB87" s="83"/>
      <c r="HC87" s="83"/>
      <c r="HD87" s="83"/>
      <c r="HE87" s="83"/>
      <c r="HF87" s="83"/>
      <c r="HG87" s="83"/>
      <c r="HH87" s="83"/>
      <c r="HI87" s="83"/>
      <c r="HJ87" s="83"/>
      <c r="HK87" s="83"/>
      <c r="HL87" s="83"/>
      <c r="HM87" s="83"/>
      <c r="HN87" s="83"/>
      <c r="HO87" s="83"/>
      <c r="HP87" s="83"/>
      <c r="HQ87" s="83"/>
      <c r="HR87" s="83"/>
      <c r="HS87" s="83"/>
      <c r="HT87" s="83"/>
      <c r="HU87" s="83"/>
      <c r="HV87" s="83"/>
      <c r="HW87" s="83"/>
      <c r="HX87" s="83"/>
      <c r="HY87" s="83"/>
      <c r="HZ87" s="83"/>
      <c r="IA87" s="83"/>
      <c r="IB87" s="83"/>
      <c r="IC87" s="83"/>
      <c r="ID87" s="83"/>
      <c r="IE87" s="83"/>
      <c r="IF87" s="83"/>
      <c r="IG87" s="83"/>
      <c r="IH87" s="83"/>
      <c r="II87" s="83"/>
      <c r="IJ87" s="83"/>
      <c r="IK87" s="83"/>
      <c r="IL87" s="83"/>
      <c r="IM87" s="83"/>
      <c r="IN87" s="83"/>
      <c r="IO87" s="83"/>
      <c r="IP87" s="83"/>
      <c r="IQ87" s="83"/>
      <c r="IR87" s="83"/>
      <c r="IS87" s="83"/>
    </row>
    <row r="88" spans="1:253" s="49" customFormat="1" ht="21.6" customHeight="1">
      <c r="A88" s="49" t="s">
        <v>46</v>
      </c>
      <c r="B88" s="85"/>
      <c r="C88" s="99"/>
      <c r="D88" s="99">
        <v>12479</v>
      </c>
      <c r="E88" s="99"/>
      <c r="F88" s="99">
        <v>12479</v>
      </c>
      <c r="G88" s="99"/>
      <c r="H88" s="99">
        <v>12479</v>
      </c>
      <c r="I88" s="99"/>
      <c r="J88" s="99">
        <v>12479</v>
      </c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3"/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83"/>
      <c r="FG88" s="83"/>
      <c r="FH88" s="83"/>
      <c r="FI88" s="83"/>
      <c r="FJ88" s="83"/>
      <c r="FK88" s="83"/>
      <c r="FL88" s="83"/>
      <c r="FM88" s="83"/>
      <c r="FN88" s="83"/>
      <c r="FO88" s="83"/>
      <c r="FP88" s="83"/>
      <c r="FQ88" s="83"/>
      <c r="FR88" s="83"/>
      <c r="FS88" s="83"/>
      <c r="FT88" s="83"/>
      <c r="FU88" s="83"/>
      <c r="FV88" s="83"/>
      <c r="FW88" s="83"/>
      <c r="FX88" s="83"/>
      <c r="FY88" s="83"/>
      <c r="FZ88" s="83"/>
      <c r="GA88" s="83"/>
      <c r="GB88" s="83"/>
      <c r="GC88" s="83"/>
      <c r="GD88" s="83"/>
      <c r="GE88" s="83"/>
      <c r="GF88" s="83"/>
      <c r="GG88" s="83"/>
      <c r="GH88" s="83"/>
      <c r="GI88" s="83"/>
      <c r="GJ88" s="83"/>
      <c r="GK88" s="83"/>
      <c r="GL88" s="83"/>
      <c r="GM88" s="83"/>
      <c r="GN88" s="83"/>
      <c r="GO88" s="83"/>
      <c r="GP88" s="83"/>
      <c r="GQ88" s="83"/>
      <c r="GR88" s="83"/>
      <c r="GS88" s="83"/>
      <c r="GT88" s="83"/>
      <c r="GU88" s="83"/>
      <c r="GV88" s="83"/>
      <c r="GW88" s="83"/>
      <c r="GX88" s="83"/>
      <c r="GY88" s="83"/>
      <c r="GZ88" s="83"/>
      <c r="HA88" s="83"/>
      <c r="HB88" s="83"/>
      <c r="HC88" s="83"/>
      <c r="HD88" s="83"/>
      <c r="HE88" s="83"/>
      <c r="HF88" s="83"/>
      <c r="HG88" s="83"/>
      <c r="HH88" s="83"/>
      <c r="HI88" s="83"/>
      <c r="HJ88" s="83"/>
      <c r="HK88" s="83"/>
      <c r="HL88" s="83"/>
      <c r="HM88" s="83"/>
      <c r="HN88" s="83"/>
      <c r="HO88" s="83"/>
      <c r="HP88" s="83"/>
      <c r="HQ88" s="83"/>
      <c r="HR88" s="83"/>
      <c r="HS88" s="83"/>
      <c r="HT88" s="83"/>
      <c r="HU88" s="83"/>
      <c r="HV88" s="83"/>
      <c r="HW88" s="83"/>
      <c r="HX88" s="83"/>
      <c r="HY88" s="83"/>
      <c r="HZ88" s="83"/>
      <c r="IA88" s="83"/>
      <c r="IB88" s="83"/>
      <c r="IC88" s="83"/>
      <c r="ID88" s="83"/>
      <c r="IE88" s="83"/>
      <c r="IF88" s="83"/>
      <c r="IG88" s="83"/>
      <c r="IH88" s="83"/>
      <c r="II88" s="83"/>
      <c r="IJ88" s="83"/>
      <c r="IK88" s="83"/>
      <c r="IL88" s="83"/>
      <c r="IM88" s="83"/>
      <c r="IN88" s="83"/>
      <c r="IO88" s="83"/>
      <c r="IP88" s="83"/>
      <c r="IQ88" s="83"/>
      <c r="IR88" s="83"/>
      <c r="IS88" s="83"/>
    </row>
    <row r="89" spans="1:253" s="49" customFormat="1" ht="21.6" customHeight="1">
      <c r="A89" s="49" t="s">
        <v>157</v>
      </c>
      <c r="C89" s="99"/>
      <c r="D89" s="99">
        <v>74482</v>
      </c>
      <c r="E89" s="99"/>
      <c r="F89" s="99">
        <v>73897</v>
      </c>
      <c r="G89" s="99"/>
      <c r="H89" s="99">
        <v>93404</v>
      </c>
      <c r="I89" s="99"/>
      <c r="J89" s="99">
        <v>54148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3"/>
      <c r="CS89" s="83"/>
      <c r="CT89" s="83"/>
      <c r="CU89" s="83"/>
      <c r="CV89" s="83"/>
      <c r="CW89" s="83"/>
      <c r="CX89" s="83"/>
      <c r="CY89" s="83"/>
      <c r="CZ89" s="83"/>
      <c r="DA89" s="83"/>
      <c r="DB89" s="83"/>
      <c r="DC89" s="83"/>
      <c r="DD89" s="83"/>
      <c r="DE89" s="83"/>
      <c r="DF89" s="83"/>
      <c r="DG89" s="83"/>
      <c r="DH89" s="83"/>
      <c r="DI89" s="83"/>
      <c r="DJ89" s="83"/>
      <c r="DK89" s="83"/>
      <c r="DL89" s="83"/>
      <c r="DM89" s="83"/>
      <c r="DN89" s="83"/>
      <c r="DO89" s="83"/>
      <c r="DP89" s="83"/>
      <c r="DQ89" s="83"/>
      <c r="DR89" s="83"/>
      <c r="DS89" s="83"/>
      <c r="DT89" s="83"/>
      <c r="DU89" s="83"/>
      <c r="DV89" s="83"/>
      <c r="DW89" s="83"/>
      <c r="DX89" s="83"/>
      <c r="DY89" s="83"/>
      <c r="DZ89" s="83"/>
      <c r="EA89" s="83"/>
      <c r="EB89" s="83"/>
      <c r="EC89" s="83"/>
      <c r="ED89" s="83"/>
      <c r="EE89" s="83"/>
      <c r="EF89" s="83"/>
      <c r="EG89" s="83"/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83"/>
      <c r="FG89" s="83"/>
      <c r="FH89" s="83"/>
      <c r="FI89" s="83"/>
      <c r="FJ89" s="83"/>
      <c r="FK89" s="83"/>
      <c r="FL89" s="83"/>
      <c r="FM89" s="83"/>
      <c r="FN89" s="83"/>
      <c r="FO89" s="83"/>
      <c r="FP89" s="83"/>
      <c r="FQ89" s="83"/>
      <c r="FR89" s="83"/>
      <c r="FS89" s="83"/>
      <c r="FT89" s="83"/>
      <c r="FU89" s="83"/>
      <c r="FV89" s="83"/>
      <c r="FW89" s="83"/>
      <c r="FX89" s="83"/>
      <c r="FY89" s="83"/>
      <c r="FZ89" s="83"/>
      <c r="GA89" s="83"/>
      <c r="GB89" s="83"/>
      <c r="GC89" s="83"/>
      <c r="GD89" s="83"/>
      <c r="GE89" s="83"/>
      <c r="GF89" s="83"/>
      <c r="GG89" s="83"/>
      <c r="GH89" s="83"/>
      <c r="GI89" s="83"/>
      <c r="GJ89" s="83"/>
      <c r="GK89" s="83"/>
      <c r="GL89" s="83"/>
      <c r="GM89" s="83"/>
      <c r="GN89" s="83"/>
      <c r="GO89" s="83"/>
      <c r="GP89" s="83"/>
      <c r="GQ89" s="83"/>
      <c r="GR89" s="83"/>
      <c r="GS89" s="83"/>
      <c r="GT89" s="83"/>
      <c r="GU89" s="83"/>
      <c r="GV89" s="83"/>
      <c r="GW89" s="83"/>
      <c r="GX89" s="83"/>
      <c r="GY89" s="83"/>
      <c r="GZ89" s="83"/>
      <c r="HA89" s="83"/>
      <c r="HB89" s="83"/>
      <c r="HC89" s="83"/>
      <c r="HD89" s="83"/>
      <c r="HE89" s="83"/>
      <c r="HF89" s="83"/>
      <c r="HG89" s="83"/>
      <c r="HH89" s="83"/>
      <c r="HI89" s="83"/>
      <c r="HJ89" s="83"/>
      <c r="HK89" s="83"/>
      <c r="HL89" s="83"/>
      <c r="HM89" s="83"/>
      <c r="HN89" s="83"/>
      <c r="HO89" s="83"/>
      <c r="HP89" s="83"/>
      <c r="HQ89" s="83"/>
      <c r="HR89" s="83"/>
      <c r="HS89" s="83"/>
      <c r="HT89" s="83"/>
      <c r="HU89" s="83"/>
      <c r="HV89" s="83"/>
      <c r="HW89" s="83"/>
      <c r="HX89" s="83"/>
      <c r="HY89" s="83"/>
      <c r="HZ89" s="83"/>
      <c r="IA89" s="83"/>
      <c r="IB89" s="83"/>
      <c r="IC89" s="83"/>
      <c r="ID89" s="83"/>
      <c r="IE89" s="83"/>
      <c r="IF89" s="83"/>
      <c r="IG89" s="83"/>
      <c r="IH89" s="83"/>
      <c r="II89" s="83"/>
      <c r="IJ89" s="83"/>
      <c r="IK89" s="83"/>
      <c r="IL89" s="83"/>
      <c r="IM89" s="83"/>
      <c r="IN89" s="83"/>
      <c r="IO89" s="83"/>
      <c r="IP89" s="83"/>
      <c r="IQ89" s="83"/>
      <c r="IR89" s="83"/>
      <c r="IS89" s="83"/>
    </row>
    <row r="90" spans="1:253" s="49" customFormat="1" ht="21.6" customHeight="1">
      <c r="A90" s="49" t="s">
        <v>54</v>
      </c>
      <c r="C90" s="99"/>
      <c r="D90" s="101">
        <v>13582</v>
      </c>
      <c r="E90" s="99"/>
      <c r="F90" s="101">
        <v>2917</v>
      </c>
      <c r="G90" s="99"/>
      <c r="H90" s="88" t="s">
        <v>214</v>
      </c>
      <c r="I90" s="99"/>
      <c r="J90" s="88">
        <v>0</v>
      </c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</row>
    <row r="91" spans="1:253" s="49" customFormat="1" ht="21.6" customHeight="1">
      <c r="A91" s="49" t="s">
        <v>88</v>
      </c>
      <c r="C91" s="99"/>
      <c r="D91" s="99">
        <f>SUM(D85:D90)</f>
        <v>669461</v>
      </c>
      <c r="E91" s="99"/>
      <c r="F91" s="99">
        <f>SUM(F85:F90)</f>
        <v>413661</v>
      </c>
      <c r="G91" s="99"/>
      <c r="H91" s="99">
        <f>SUM(H85:H90)</f>
        <v>674801</v>
      </c>
      <c r="I91" s="99"/>
      <c r="J91" s="99">
        <f>SUM(J85:J90)</f>
        <v>390995</v>
      </c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83"/>
      <c r="CJ91" s="83"/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83"/>
      <c r="CW91" s="83"/>
      <c r="CX91" s="83"/>
      <c r="CY91" s="83"/>
      <c r="CZ91" s="83"/>
      <c r="DA91" s="83"/>
      <c r="DB91" s="83"/>
      <c r="DC91" s="83"/>
      <c r="DD91" s="83"/>
      <c r="DE91" s="83"/>
      <c r="DF91" s="83"/>
      <c r="DG91" s="83"/>
      <c r="DH91" s="83"/>
      <c r="DI91" s="83"/>
      <c r="DJ91" s="83"/>
      <c r="DK91" s="83"/>
      <c r="DL91" s="83"/>
      <c r="DM91" s="83"/>
      <c r="DN91" s="83"/>
      <c r="DO91" s="83"/>
      <c r="DP91" s="83"/>
      <c r="DQ91" s="83"/>
      <c r="DR91" s="83"/>
      <c r="DS91" s="83"/>
      <c r="DT91" s="83"/>
      <c r="DU91" s="83"/>
      <c r="DV91" s="83"/>
      <c r="DW91" s="83"/>
      <c r="DX91" s="83"/>
      <c r="DY91" s="83"/>
      <c r="DZ91" s="83"/>
      <c r="EA91" s="83"/>
      <c r="EB91" s="83"/>
      <c r="EC91" s="83"/>
      <c r="ED91" s="83"/>
      <c r="EE91" s="83"/>
      <c r="EF91" s="83"/>
      <c r="EG91" s="83"/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83"/>
      <c r="FG91" s="83"/>
      <c r="FH91" s="83"/>
      <c r="FI91" s="83"/>
      <c r="FJ91" s="83"/>
      <c r="FK91" s="83"/>
      <c r="FL91" s="83"/>
      <c r="FM91" s="83"/>
      <c r="FN91" s="83"/>
      <c r="FO91" s="83"/>
      <c r="FP91" s="83"/>
      <c r="FQ91" s="83"/>
      <c r="FR91" s="83"/>
      <c r="FS91" s="83"/>
      <c r="FT91" s="83"/>
      <c r="FU91" s="83"/>
      <c r="FV91" s="83"/>
      <c r="FW91" s="83"/>
      <c r="FX91" s="83"/>
      <c r="FY91" s="83"/>
      <c r="FZ91" s="83"/>
      <c r="GA91" s="83"/>
      <c r="GB91" s="83"/>
      <c r="GC91" s="83"/>
      <c r="GD91" s="83"/>
      <c r="GE91" s="83"/>
      <c r="GF91" s="83"/>
      <c r="GG91" s="83"/>
      <c r="GH91" s="83"/>
      <c r="GI91" s="83"/>
      <c r="GJ91" s="83"/>
      <c r="GK91" s="83"/>
      <c r="GL91" s="83"/>
      <c r="GM91" s="83"/>
      <c r="GN91" s="83"/>
      <c r="GO91" s="83"/>
      <c r="GP91" s="83"/>
      <c r="GQ91" s="83"/>
      <c r="GR91" s="83"/>
      <c r="GS91" s="83"/>
      <c r="GT91" s="83"/>
      <c r="GU91" s="83"/>
      <c r="GV91" s="83"/>
      <c r="GW91" s="83"/>
      <c r="GX91" s="83"/>
      <c r="GY91" s="83"/>
      <c r="GZ91" s="83"/>
      <c r="HA91" s="83"/>
      <c r="HB91" s="83"/>
      <c r="HC91" s="83"/>
      <c r="HD91" s="83"/>
      <c r="HE91" s="83"/>
      <c r="HF91" s="83"/>
      <c r="HG91" s="83"/>
      <c r="HH91" s="83"/>
      <c r="HI91" s="83"/>
      <c r="HJ91" s="83"/>
      <c r="HK91" s="83"/>
      <c r="HL91" s="83"/>
      <c r="HM91" s="83"/>
      <c r="HN91" s="83"/>
      <c r="HO91" s="83"/>
      <c r="HP91" s="83"/>
      <c r="HQ91" s="83"/>
      <c r="HR91" s="83"/>
      <c r="HS91" s="83"/>
      <c r="HT91" s="83"/>
      <c r="HU91" s="83"/>
      <c r="HV91" s="83"/>
      <c r="HW91" s="83"/>
      <c r="HX91" s="83"/>
      <c r="HY91" s="83"/>
      <c r="HZ91" s="83"/>
      <c r="IA91" s="83"/>
      <c r="IB91" s="83"/>
      <c r="IC91" s="83"/>
      <c r="ID91" s="83"/>
      <c r="IE91" s="83"/>
      <c r="IF91" s="83"/>
      <c r="IG91" s="83"/>
      <c r="IH91" s="83"/>
      <c r="II91" s="83"/>
      <c r="IJ91" s="83"/>
      <c r="IK91" s="83"/>
      <c r="IL91" s="83"/>
      <c r="IM91" s="83"/>
      <c r="IN91" s="83"/>
      <c r="IO91" s="83"/>
      <c r="IP91" s="83"/>
      <c r="IQ91" s="83"/>
      <c r="IR91" s="83"/>
      <c r="IS91" s="83"/>
    </row>
    <row r="92" spans="1:253" s="49" customFormat="1" ht="21.6" customHeight="1">
      <c r="A92" s="49" t="s">
        <v>89</v>
      </c>
      <c r="C92" s="99"/>
      <c r="D92" s="101">
        <v>22026</v>
      </c>
      <c r="E92" s="99"/>
      <c r="F92" s="101">
        <v>21507</v>
      </c>
      <c r="G92" s="99"/>
      <c r="H92" s="88">
        <v>0</v>
      </c>
      <c r="I92" s="99"/>
      <c r="J92" s="88">
        <v>0</v>
      </c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  <c r="CC92" s="83"/>
      <c r="CD92" s="83"/>
      <c r="CE92" s="83"/>
      <c r="CF92" s="83"/>
      <c r="CG92" s="83"/>
      <c r="CH92" s="83"/>
      <c r="CI92" s="83"/>
      <c r="CJ92" s="83"/>
      <c r="CK92" s="83"/>
      <c r="CL92" s="83"/>
      <c r="CM92" s="83"/>
      <c r="CN92" s="83"/>
      <c r="CO92" s="83"/>
      <c r="CP92" s="83"/>
      <c r="CQ92" s="83"/>
      <c r="CR92" s="83"/>
      <c r="CS92" s="83"/>
      <c r="CT92" s="83"/>
      <c r="CU92" s="83"/>
      <c r="CV92" s="83"/>
      <c r="CW92" s="83"/>
      <c r="CX92" s="83"/>
      <c r="CY92" s="83"/>
      <c r="CZ92" s="83"/>
      <c r="DA92" s="83"/>
      <c r="DB92" s="83"/>
      <c r="DC92" s="83"/>
      <c r="DD92" s="83"/>
      <c r="DE92" s="83"/>
      <c r="DF92" s="83"/>
      <c r="DG92" s="83"/>
      <c r="DH92" s="83"/>
      <c r="DI92" s="83"/>
      <c r="DJ92" s="83"/>
      <c r="DK92" s="83"/>
      <c r="DL92" s="83"/>
      <c r="DM92" s="83"/>
      <c r="DN92" s="83"/>
      <c r="DO92" s="83"/>
      <c r="DP92" s="83"/>
      <c r="DQ92" s="83"/>
      <c r="DR92" s="83"/>
      <c r="DS92" s="83"/>
      <c r="DT92" s="83"/>
      <c r="DU92" s="83"/>
      <c r="DV92" s="83"/>
      <c r="DW92" s="83"/>
      <c r="DX92" s="83"/>
      <c r="DY92" s="83"/>
      <c r="DZ92" s="83"/>
      <c r="EA92" s="83"/>
      <c r="EB92" s="83"/>
      <c r="EC92" s="83"/>
      <c r="ED92" s="83"/>
      <c r="EE92" s="83"/>
      <c r="EF92" s="83"/>
      <c r="EG92" s="83"/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83"/>
      <c r="FG92" s="83"/>
      <c r="FH92" s="83"/>
      <c r="FI92" s="83"/>
      <c r="FJ92" s="83"/>
      <c r="FK92" s="83"/>
      <c r="FL92" s="83"/>
      <c r="FM92" s="83"/>
      <c r="FN92" s="83"/>
      <c r="FO92" s="83"/>
      <c r="FP92" s="83"/>
      <c r="FQ92" s="83"/>
      <c r="FR92" s="83"/>
      <c r="FS92" s="83"/>
      <c r="FT92" s="83"/>
      <c r="FU92" s="83"/>
      <c r="FV92" s="83"/>
      <c r="FW92" s="83"/>
      <c r="FX92" s="83"/>
      <c r="FY92" s="83"/>
      <c r="FZ92" s="83"/>
      <c r="GA92" s="83"/>
      <c r="GB92" s="83"/>
      <c r="GC92" s="83"/>
      <c r="GD92" s="83"/>
      <c r="GE92" s="83"/>
      <c r="GF92" s="83"/>
      <c r="GG92" s="83"/>
      <c r="GH92" s="83"/>
      <c r="GI92" s="83"/>
      <c r="GJ92" s="83"/>
      <c r="GK92" s="83"/>
      <c r="GL92" s="83"/>
      <c r="GM92" s="83"/>
      <c r="GN92" s="83"/>
      <c r="GO92" s="83"/>
      <c r="GP92" s="83"/>
      <c r="GQ92" s="83"/>
      <c r="GR92" s="83"/>
      <c r="GS92" s="83"/>
      <c r="GT92" s="83"/>
      <c r="GU92" s="83"/>
      <c r="GV92" s="83"/>
      <c r="GW92" s="83"/>
      <c r="GX92" s="83"/>
      <c r="GY92" s="83"/>
      <c r="GZ92" s="83"/>
      <c r="HA92" s="83"/>
      <c r="HB92" s="83"/>
      <c r="HC92" s="83"/>
      <c r="HD92" s="83"/>
      <c r="HE92" s="83"/>
      <c r="HF92" s="83"/>
      <c r="HG92" s="83"/>
      <c r="HH92" s="83"/>
      <c r="HI92" s="83"/>
      <c r="HJ92" s="83"/>
      <c r="HK92" s="83"/>
      <c r="HL92" s="83"/>
      <c r="HM92" s="83"/>
      <c r="HN92" s="83"/>
      <c r="HO92" s="83"/>
      <c r="HP92" s="83"/>
      <c r="HQ92" s="83"/>
      <c r="HR92" s="83"/>
      <c r="HS92" s="83"/>
      <c r="HT92" s="83"/>
      <c r="HU92" s="83"/>
      <c r="HV92" s="83"/>
      <c r="HW92" s="83"/>
      <c r="HX92" s="83"/>
      <c r="HY92" s="83"/>
      <c r="HZ92" s="83"/>
      <c r="IA92" s="83"/>
      <c r="IB92" s="83"/>
      <c r="IC92" s="83"/>
      <c r="ID92" s="83"/>
      <c r="IE92" s="83"/>
      <c r="IF92" s="83"/>
      <c r="IG92" s="83"/>
      <c r="IH92" s="83"/>
      <c r="II92" s="83"/>
      <c r="IJ92" s="83"/>
      <c r="IK92" s="83"/>
      <c r="IL92" s="83"/>
      <c r="IM92" s="83"/>
      <c r="IN92" s="83"/>
      <c r="IO92" s="83"/>
      <c r="IP92" s="83"/>
      <c r="IQ92" s="83"/>
      <c r="IR92" s="83"/>
      <c r="IS92" s="83"/>
    </row>
    <row r="93" spans="1:253" s="49" customFormat="1" ht="21.6" customHeight="1">
      <c r="A93" s="81" t="s">
        <v>6</v>
      </c>
      <c r="C93" s="99"/>
      <c r="D93" s="101">
        <f>SUM(D91:D92)</f>
        <v>691487</v>
      </c>
      <c r="E93" s="99"/>
      <c r="F93" s="101">
        <f>SUM(F91:F92)</f>
        <v>435168</v>
      </c>
      <c r="G93" s="99"/>
      <c r="H93" s="101">
        <f>SUM(H91:H92)</f>
        <v>674801</v>
      </c>
      <c r="I93" s="99"/>
      <c r="J93" s="101">
        <f>SUM(J91:J92)</f>
        <v>390995</v>
      </c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  <c r="CA93" s="83"/>
      <c r="CB93" s="83"/>
      <c r="CC93" s="83"/>
      <c r="CD93" s="83"/>
      <c r="CE93" s="83"/>
      <c r="CF93" s="83"/>
      <c r="CG93" s="83"/>
      <c r="CH93" s="83"/>
      <c r="CI93" s="83"/>
      <c r="CJ93" s="83"/>
      <c r="CK93" s="83"/>
      <c r="CL93" s="83"/>
      <c r="CM93" s="83"/>
      <c r="CN93" s="83"/>
      <c r="CO93" s="83"/>
      <c r="CP93" s="83"/>
      <c r="CQ93" s="83"/>
      <c r="CR93" s="83"/>
      <c r="CS93" s="83"/>
      <c r="CT93" s="83"/>
      <c r="CU93" s="83"/>
      <c r="CV93" s="83"/>
      <c r="CW93" s="83"/>
      <c r="CX93" s="83"/>
      <c r="CY93" s="83"/>
      <c r="CZ93" s="83"/>
      <c r="DA93" s="83"/>
      <c r="DB93" s="83"/>
      <c r="DC93" s="83"/>
      <c r="DD93" s="83"/>
      <c r="DE93" s="83"/>
      <c r="DF93" s="83"/>
      <c r="DG93" s="83"/>
      <c r="DH93" s="83"/>
      <c r="DI93" s="83"/>
      <c r="DJ93" s="83"/>
      <c r="DK93" s="83"/>
      <c r="DL93" s="83"/>
      <c r="DM93" s="83"/>
      <c r="DN93" s="83"/>
      <c r="DO93" s="83"/>
      <c r="DP93" s="83"/>
      <c r="DQ93" s="83"/>
      <c r="DR93" s="83"/>
      <c r="DS93" s="83"/>
      <c r="DT93" s="83"/>
      <c r="DU93" s="83"/>
      <c r="DV93" s="83"/>
      <c r="DW93" s="83"/>
      <c r="DX93" s="83"/>
      <c r="DY93" s="83"/>
      <c r="DZ93" s="83"/>
      <c r="EA93" s="83"/>
      <c r="EB93" s="83"/>
      <c r="EC93" s="83"/>
      <c r="ED93" s="83"/>
      <c r="EE93" s="83"/>
      <c r="EF93" s="83"/>
      <c r="EG93" s="83"/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83"/>
      <c r="FG93" s="83"/>
      <c r="FH93" s="83"/>
      <c r="FI93" s="83"/>
      <c r="FJ93" s="83"/>
      <c r="FK93" s="83"/>
      <c r="FL93" s="83"/>
      <c r="FM93" s="83"/>
      <c r="FN93" s="83"/>
      <c r="FO93" s="83"/>
      <c r="FP93" s="83"/>
      <c r="FQ93" s="83"/>
      <c r="FR93" s="83"/>
      <c r="FS93" s="83"/>
      <c r="FT93" s="83"/>
      <c r="FU93" s="83"/>
      <c r="FV93" s="83"/>
      <c r="FW93" s="83"/>
      <c r="FX93" s="83"/>
      <c r="FY93" s="83"/>
      <c r="FZ93" s="83"/>
      <c r="GA93" s="83"/>
      <c r="GB93" s="83"/>
      <c r="GC93" s="83"/>
      <c r="GD93" s="83"/>
      <c r="GE93" s="83"/>
      <c r="GF93" s="83"/>
      <c r="GG93" s="83"/>
      <c r="GH93" s="83"/>
      <c r="GI93" s="83"/>
      <c r="GJ93" s="83"/>
      <c r="GK93" s="83"/>
      <c r="GL93" s="83"/>
      <c r="GM93" s="83"/>
      <c r="GN93" s="83"/>
      <c r="GO93" s="83"/>
      <c r="GP93" s="83"/>
      <c r="GQ93" s="83"/>
      <c r="GR93" s="83"/>
      <c r="GS93" s="83"/>
      <c r="GT93" s="83"/>
      <c r="GU93" s="83"/>
      <c r="GV93" s="83"/>
      <c r="GW93" s="83"/>
      <c r="GX93" s="83"/>
      <c r="GY93" s="83"/>
      <c r="GZ93" s="83"/>
      <c r="HA93" s="83"/>
      <c r="HB93" s="83"/>
      <c r="HC93" s="83"/>
      <c r="HD93" s="83"/>
      <c r="HE93" s="83"/>
      <c r="HF93" s="83"/>
      <c r="HG93" s="83"/>
      <c r="HH93" s="83"/>
      <c r="HI93" s="83"/>
      <c r="HJ93" s="83"/>
      <c r="HK93" s="83"/>
      <c r="HL93" s="83"/>
      <c r="HM93" s="83"/>
      <c r="HN93" s="83"/>
      <c r="HO93" s="83"/>
      <c r="HP93" s="83"/>
      <c r="HQ93" s="83"/>
      <c r="HR93" s="83"/>
      <c r="HS93" s="83"/>
      <c r="HT93" s="83"/>
      <c r="HU93" s="83"/>
      <c r="HV93" s="83"/>
      <c r="HW93" s="83"/>
      <c r="HX93" s="83"/>
      <c r="HY93" s="83"/>
      <c r="HZ93" s="83"/>
      <c r="IA93" s="83"/>
      <c r="IB93" s="83"/>
      <c r="IC93" s="83"/>
      <c r="ID93" s="83"/>
      <c r="IE93" s="83"/>
      <c r="IF93" s="83"/>
      <c r="IG93" s="83"/>
      <c r="IH93" s="83"/>
      <c r="II93" s="83"/>
      <c r="IJ93" s="83"/>
      <c r="IK93" s="83"/>
      <c r="IL93" s="83"/>
      <c r="IM93" s="83"/>
      <c r="IN93" s="83"/>
      <c r="IO93" s="83"/>
      <c r="IP93" s="83"/>
      <c r="IQ93" s="83"/>
      <c r="IR93" s="83"/>
      <c r="IS93" s="83"/>
    </row>
    <row r="94" spans="1:253" s="49" customFormat="1" ht="21.6" customHeight="1" thickBot="1">
      <c r="A94" s="50" t="s">
        <v>30</v>
      </c>
      <c r="B94" s="102"/>
      <c r="C94" s="103"/>
      <c r="D94" s="100">
        <f>SUM(D93,D63)</f>
        <v>1350166</v>
      </c>
      <c r="E94" s="99"/>
      <c r="F94" s="100">
        <f>SUM(F93,F63)</f>
        <v>1052526</v>
      </c>
      <c r="G94" s="99"/>
      <c r="H94" s="100">
        <f>SUM(H93,H63)</f>
        <v>1106074</v>
      </c>
      <c r="I94" s="99"/>
      <c r="J94" s="100">
        <f>SUM(J93,J63)</f>
        <v>868081</v>
      </c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83"/>
      <c r="CJ94" s="83"/>
      <c r="CK94" s="83"/>
      <c r="CL94" s="83"/>
      <c r="CM94" s="83"/>
      <c r="CN94" s="83"/>
      <c r="CO94" s="83"/>
      <c r="CP94" s="83"/>
      <c r="CQ94" s="83"/>
      <c r="CR94" s="83"/>
      <c r="CS94" s="83"/>
      <c r="CT94" s="83"/>
      <c r="CU94" s="83"/>
      <c r="CV94" s="83"/>
      <c r="CW94" s="83"/>
      <c r="CX94" s="83"/>
      <c r="CY94" s="83"/>
      <c r="CZ94" s="83"/>
      <c r="DA94" s="83"/>
      <c r="DB94" s="83"/>
      <c r="DC94" s="83"/>
      <c r="DD94" s="83"/>
      <c r="DE94" s="83"/>
      <c r="DF94" s="83"/>
      <c r="DG94" s="83"/>
      <c r="DH94" s="83"/>
      <c r="DI94" s="83"/>
      <c r="DJ94" s="83"/>
      <c r="DK94" s="83"/>
      <c r="DL94" s="83"/>
      <c r="DM94" s="83"/>
      <c r="DN94" s="83"/>
      <c r="DO94" s="83"/>
      <c r="DP94" s="83"/>
      <c r="DQ94" s="83"/>
      <c r="DR94" s="83"/>
      <c r="DS94" s="83"/>
      <c r="DT94" s="83"/>
      <c r="DU94" s="83"/>
      <c r="DV94" s="83"/>
      <c r="DW94" s="83"/>
      <c r="DX94" s="83"/>
      <c r="DY94" s="83"/>
      <c r="DZ94" s="83"/>
      <c r="EA94" s="83"/>
      <c r="EB94" s="83"/>
      <c r="EC94" s="83"/>
      <c r="ED94" s="83"/>
      <c r="EE94" s="83"/>
      <c r="EF94" s="83"/>
      <c r="EG94" s="83"/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83"/>
      <c r="FG94" s="83"/>
      <c r="FH94" s="83"/>
      <c r="FI94" s="83"/>
      <c r="FJ94" s="83"/>
      <c r="FK94" s="83"/>
      <c r="FL94" s="83"/>
      <c r="FM94" s="83"/>
      <c r="FN94" s="83"/>
      <c r="FO94" s="83"/>
      <c r="FP94" s="83"/>
      <c r="FQ94" s="83"/>
      <c r="FR94" s="83"/>
      <c r="FS94" s="83"/>
      <c r="FT94" s="83"/>
      <c r="FU94" s="83"/>
      <c r="FV94" s="83"/>
      <c r="FW94" s="83"/>
      <c r="FX94" s="83"/>
      <c r="FY94" s="83"/>
      <c r="FZ94" s="83"/>
      <c r="GA94" s="83"/>
      <c r="GB94" s="83"/>
      <c r="GC94" s="83"/>
      <c r="GD94" s="83"/>
      <c r="GE94" s="83"/>
      <c r="GF94" s="83"/>
      <c r="GG94" s="83"/>
      <c r="GH94" s="83"/>
      <c r="GI94" s="83"/>
      <c r="GJ94" s="83"/>
      <c r="GK94" s="83"/>
      <c r="GL94" s="83"/>
      <c r="GM94" s="83"/>
      <c r="GN94" s="83"/>
      <c r="GO94" s="83"/>
      <c r="GP94" s="83"/>
      <c r="GQ94" s="83"/>
      <c r="GR94" s="83"/>
      <c r="GS94" s="83"/>
      <c r="GT94" s="83"/>
      <c r="GU94" s="83"/>
      <c r="GV94" s="83"/>
      <c r="GW94" s="83"/>
      <c r="GX94" s="83"/>
      <c r="GY94" s="83"/>
      <c r="GZ94" s="83"/>
      <c r="HA94" s="83"/>
      <c r="HB94" s="83"/>
      <c r="HC94" s="83"/>
      <c r="HD94" s="83"/>
      <c r="HE94" s="83"/>
      <c r="HF94" s="83"/>
      <c r="HG94" s="83"/>
      <c r="HH94" s="83"/>
      <c r="HI94" s="83"/>
      <c r="HJ94" s="83"/>
      <c r="HK94" s="83"/>
      <c r="HL94" s="83"/>
      <c r="HM94" s="83"/>
      <c r="HN94" s="83"/>
      <c r="HO94" s="83"/>
      <c r="HP94" s="83"/>
      <c r="HQ94" s="83"/>
      <c r="HR94" s="83"/>
      <c r="HS94" s="83"/>
      <c r="HT94" s="83"/>
      <c r="HU94" s="83"/>
      <c r="HV94" s="83"/>
      <c r="HW94" s="83"/>
      <c r="HX94" s="83"/>
      <c r="HY94" s="83"/>
      <c r="HZ94" s="83"/>
      <c r="IA94" s="83"/>
      <c r="IB94" s="83"/>
      <c r="IC94" s="83"/>
      <c r="ID94" s="83"/>
      <c r="IE94" s="83"/>
      <c r="IF94" s="83"/>
      <c r="IG94" s="83"/>
      <c r="IH94" s="83"/>
      <c r="II94" s="83"/>
      <c r="IJ94" s="83"/>
      <c r="IK94" s="83"/>
      <c r="IL94" s="83"/>
      <c r="IM94" s="83"/>
      <c r="IN94" s="83"/>
      <c r="IO94" s="83"/>
      <c r="IP94" s="83"/>
      <c r="IQ94" s="83"/>
      <c r="IR94" s="83"/>
      <c r="IS94" s="83"/>
    </row>
    <row r="95" spans="1:253" s="49" customFormat="1" ht="21.6" customHeight="1" thickTop="1">
      <c r="B95" s="102"/>
      <c r="C95" s="103"/>
      <c r="D95" s="99">
        <f>D94-D32</f>
        <v>0</v>
      </c>
      <c r="E95" s="93"/>
      <c r="F95" s="99">
        <f>F94-F32</f>
        <v>0</v>
      </c>
      <c r="G95" s="93"/>
      <c r="H95" s="99">
        <f>H94-H32</f>
        <v>0</v>
      </c>
      <c r="I95" s="93"/>
      <c r="J95" s="99">
        <f>J94-J32</f>
        <v>0</v>
      </c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83"/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3"/>
      <c r="CW95" s="83"/>
      <c r="CX95" s="83"/>
      <c r="CY95" s="83"/>
      <c r="CZ95" s="83"/>
      <c r="DA95" s="83"/>
      <c r="DB95" s="83"/>
      <c r="DC95" s="83"/>
      <c r="DD95" s="83"/>
      <c r="DE95" s="83"/>
      <c r="DF95" s="83"/>
      <c r="DG95" s="83"/>
      <c r="DH95" s="83"/>
      <c r="DI95" s="83"/>
      <c r="DJ95" s="83"/>
      <c r="DK95" s="83"/>
      <c r="DL95" s="83"/>
      <c r="DM95" s="83"/>
      <c r="DN95" s="83"/>
      <c r="DO95" s="83"/>
      <c r="DP95" s="83"/>
      <c r="DQ95" s="83"/>
      <c r="DR95" s="83"/>
      <c r="DS95" s="83"/>
      <c r="DT95" s="83"/>
      <c r="DU95" s="83"/>
      <c r="DV95" s="83"/>
      <c r="DW95" s="83"/>
      <c r="DX95" s="83"/>
      <c r="DY95" s="83"/>
      <c r="DZ95" s="83"/>
      <c r="EA95" s="83"/>
      <c r="EB95" s="83"/>
      <c r="EC95" s="83"/>
      <c r="ED95" s="83"/>
      <c r="EE95" s="83"/>
      <c r="EF95" s="83"/>
      <c r="EG95" s="83"/>
      <c r="EH95" s="83"/>
      <c r="EI95" s="83"/>
      <c r="EJ95" s="83"/>
      <c r="EK95" s="83"/>
      <c r="EL95" s="83"/>
      <c r="EM95" s="83"/>
      <c r="EN95" s="83"/>
      <c r="EO95" s="83"/>
      <c r="EP95" s="83"/>
      <c r="EQ95" s="83"/>
      <c r="ER95" s="83"/>
      <c r="ES95" s="83"/>
      <c r="ET95" s="83"/>
      <c r="EU95" s="83"/>
      <c r="EV95" s="83"/>
      <c r="EW95" s="83"/>
      <c r="EX95" s="83"/>
      <c r="EY95" s="83"/>
      <c r="EZ95" s="83"/>
      <c r="FA95" s="83"/>
      <c r="FB95" s="83"/>
      <c r="FC95" s="83"/>
      <c r="FD95" s="83"/>
      <c r="FE95" s="83"/>
      <c r="FF95" s="83"/>
      <c r="FG95" s="83"/>
      <c r="FH95" s="83"/>
      <c r="FI95" s="83"/>
      <c r="FJ95" s="83"/>
      <c r="FK95" s="83"/>
      <c r="FL95" s="83"/>
      <c r="FM95" s="83"/>
      <c r="FN95" s="83"/>
      <c r="FO95" s="83"/>
      <c r="FP95" s="83"/>
      <c r="FQ95" s="83"/>
      <c r="FR95" s="83"/>
      <c r="FS95" s="83"/>
      <c r="FT95" s="83"/>
      <c r="FU95" s="83"/>
      <c r="FV95" s="83"/>
      <c r="FW95" s="83"/>
      <c r="FX95" s="83"/>
      <c r="FY95" s="83"/>
      <c r="FZ95" s="83"/>
      <c r="GA95" s="83"/>
      <c r="GB95" s="83"/>
      <c r="GC95" s="83"/>
      <c r="GD95" s="83"/>
      <c r="GE95" s="83"/>
      <c r="GF95" s="83"/>
      <c r="GG95" s="83"/>
      <c r="GH95" s="83"/>
      <c r="GI95" s="83"/>
      <c r="GJ95" s="83"/>
      <c r="GK95" s="83"/>
      <c r="GL95" s="83"/>
      <c r="GM95" s="83"/>
      <c r="GN95" s="83"/>
      <c r="GO95" s="83"/>
      <c r="GP95" s="83"/>
      <c r="GQ95" s="83"/>
      <c r="GR95" s="83"/>
      <c r="GS95" s="83"/>
      <c r="GT95" s="83"/>
      <c r="GU95" s="83"/>
      <c r="GV95" s="83"/>
      <c r="GW95" s="83"/>
      <c r="GX95" s="83"/>
      <c r="GY95" s="83"/>
      <c r="GZ95" s="83"/>
      <c r="HA95" s="83"/>
      <c r="HB95" s="83"/>
      <c r="HC95" s="83"/>
      <c r="HD95" s="83"/>
      <c r="HE95" s="83"/>
      <c r="HF95" s="83"/>
      <c r="HG95" s="83"/>
      <c r="HH95" s="83"/>
      <c r="HI95" s="83"/>
      <c r="HJ95" s="83"/>
      <c r="HK95" s="83"/>
      <c r="HL95" s="83"/>
      <c r="HM95" s="83"/>
      <c r="HN95" s="83"/>
      <c r="HO95" s="83"/>
      <c r="HP95" s="83"/>
      <c r="HQ95" s="83"/>
      <c r="HR95" s="83"/>
      <c r="HS95" s="83"/>
      <c r="HT95" s="83"/>
      <c r="HU95" s="83"/>
      <c r="HV95" s="83"/>
      <c r="HW95" s="83"/>
      <c r="HX95" s="83"/>
      <c r="HY95" s="83"/>
      <c r="HZ95" s="83"/>
      <c r="IA95" s="83"/>
      <c r="IB95" s="83"/>
      <c r="IC95" s="83"/>
      <c r="ID95" s="83"/>
      <c r="IE95" s="83"/>
      <c r="IF95" s="83"/>
      <c r="IG95" s="83"/>
      <c r="IH95" s="83"/>
      <c r="II95" s="83"/>
      <c r="IJ95" s="83"/>
      <c r="IK95" s="83"/>
      <c r="IL95" s="83"/>
      <c r="IM95" s="83"/>
      <c r="IN95" s="83"/>
      <c r="IO95" s="83"/>
      <c r="IP95" s="83"/>
      <c r="IQ95" s="83"/>
      <c r="IR95" s="83"/>
      <c r="IS95" s="83"/>
    </row>
    <row r="96" spans="1:253" s="49" customFormat="1" ht="17.25" customHeight="1">
      <c r="B96" s="102"/>
      <c r="C96" s="103"/>
      <c r="D96" s="99"/>
      <c r="E96" s="93"/>
      <c r="F96" s="99"/>
      <c r="G96" s="93"/>
      <c r="H96" s="99"/>
      <c r="I96" s="93"/>
      <c r="J96" s="99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  <c r="CC96" s="83"/>
      <c r="CD96" s="83"/>
      <c r="CE96" s="83"/>
      <c r="CF96" s="83"/>
      <c r="CG96" s="83"/>
      <c r="CH96" s="83"/>
      <c r="CI96" s="83"/>
      <c r="CJ96" s="83"/>
      <c r="CK96" s="83"/>
      <c r="CL96" s="83"/>
      <c r="CM96" s="83"/>
      <c r="CN96" s="83"/>
      <c r="CO96" s="83"/>
      <c r="CP96" s="83"/>
      <c r="CQ96" s="83"/>
      <c r="CR96" s="83"/>
      <c r="CS96" s="83"/>
      <c r="CT96" s="83"/>
      <c r="CU96" s="83"/>
      <c r="CV96" s="83"/>
      <c r="CW96" s="83"/>
      <c r="CX96" s="83"/>
      <c r="CY96" s="83"/>
      <c r="CZ96" s="83"/>
      <c r="DA96" s="83"/>
      <c r="DB96" s="83"/>
      <c r="DC96" s="83"/>
      <c r="DD96" s="83"/>
      <c r="DE96" s="83"/>
      <c r="DF96" s="83"/>
      <c r="DG96" s="83"/>
      <c r="DH96" s="83"/>
      <c r="DI96" s="83"/>
      <c r="DJ96" s="83"/>
      <c r="DK96" s="83"/>
      <c r="DL96" s="83"/>
      <c r="DM96" s="83"/>
      <c r="DN96" s="83"/>
      <c r="DO96" s="83"/>
      <c r="DP96" s="83"/>
      <c r="DQ96" s="83"/>
      <c r="DR96" s="83"/>
      <c r="DS96" s="83"/>
      <c r="DT96" s="83"/>
      <c r="DU96" s="83"/>
      <c r="DV96" s="83"/>
      <c r="DW96" s="83"/>
      <c r="DX96" s="83"/>
      <c r="DY96" s="83"/>
      <c r="DZ96" s="83"/>
      <c r="EA96" s="83"/>
      <c r="EB96" s="83"/>
      <c r="EC96" s="83"/>
      <c r="ED96" s="83"/>
      <c r="EE96" s="83"/>
      <c r="EF96" s="83"/>
      <c r="EG96" s="83"/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83"/>
      <c r="FG96" s="83"/>
      <c r="FH96" s="83"/>
      <c r="FI96" s="83"/>
      <c r="FJ96" s="83"/>
      <c r="FK96" s="83"/>
      <c r="FL96" s="83"/>
      <c r="FM96" s="83"/>
      <c r="FN96" s="83"/>
      <c r="FO96" s="83"/>
      <c r="FP96" s="83"/>
      <c r="FQ96" s="83"/>
      <c r="FR96" s="83"/>
      <c r="FS96" s="83"/>
      <c r="FT96" s="83"/>
      <c r="FU96" s="83"/>
      <c r="FV96" s="83"/>
      <c r="FW96" s="83"/>
      <c r="FX96" s="83"/>
      <c r="FY96" s="83"/>
      <c r="FZ96" s="83"/>
      <c r="GA96" s="83"/>
      <c r="GB96" s="83"/>
      <c r="GC96" s="83"/>
      <c r="GD96" s="83"/>
      <c r="GE96" s="83"/>
      <c r="GF96" s="83"/>
      <c r="GG96" s="83"/>
      <c r="GH96" s="83"/>
      <c r="GI96" s="83"/>
      <c r="GJ96" s="83"/>
      <c r="GK96" s="83"/>
      <c r="GL96" s="83"/>
      <c r="GM96" s="83"/>
      <c r="GN96" s="83"/>
      <c r="GO96" s="83"/>
      <c r="GP96" s="83"/>
      <c r="GQ96" s="83"/>
      <c r="GR96" s="83"/>
      <c r="GS96" s="83"/>
      <c r="GT96" s="83"/>
      <c r="GU96" s="83"/>
      <c r="GV96" s="83"/>
      <c r="GW96" s="83"/>
      <c r="GX96" s="83"/>
      <c r="GY96" s="83"/>
      <c r="GZ96" s="83"/>
      <c r="HA96" s="83"/>
      <c r="HB96" s="83"/>
      <c r="HC96" s="83"/>
      <c r="HD96" s="83"/>
      <c r="HE96" s="83"/>
      <c r="HF96" s="83"/>
      <c r="HG96" s="83"/>
      <c r="HH96" s="83"/>
      <c r="HI96" s="83"/>
      <c r="HJ96" s="83"/>
      <c r="HK96" s="83"/>
      <c r="HL96" s="83"/>
      <c r="HM96" s="83"/>
      <c r="HN96" s="83"/>
      <c r="HO96" s="83"/>
      <c r="HP96" s="83"/>
      <c r="HQ96" s="83"/>
      <c r="HR96" s="83"/>
      <c r="HS96" s="83"/>
      <c r="HT96" s="83"/>
      <c r="HU96" s="83"/>
      <c r="HV96" s="83"/>
      <c r="HW96" s="83"/>
      <c r="HX96" s="83"/>
      <c r="HY96" s="83"/>
      <c r="HZ96" s="83"/>
      <c r="IA96" s="83"/>
      <c r="IB96" s="83"/>
      <c r="IC96" s="83"/>
      <c r="ID96" s="83"/>
      <c r="IE96" s="83"/>
      <c r="IF96" s="83"/>
      <c r="IG96" s="83"/>
      <c r="IH96" s="83"/>
      <c r="II96" s="83"/>
      <c r="IJ96" s="83"/>
      <c r="IK96" s="83"/>
      <c r="IL96" s="83"/>
      <c r="IM96" s="83"/>
      <c r="IN96" s="83"/>
      <c r="IO96" s="83"/>
      <c r="IP96" s="83"/>
      <c r="IQ96" s="83"/>
      <c r="IR96" s="83"/>
      <c r="IS96" s="83"/>
    </row>
    <row r="97" spans="1:253" s="49" customFormat="1" ht="17.25" customHeight="1">
      <c r="A97" s="27" t="s">
        <v>203</v>
      </c>
      <c r="B97" s="102"/>
      <c r="C97" s="103"/>
      <c r="D97" s="99"/>
      <c r="E97" s="93"/>
      <c r="F97" s="99"/>
      <c r="G97" s="93"/>
      <c r="H97" s="99"/>
      <c r="I97" s="93"/>
      <c r="J97" s="99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83"/>
      <c r="BN97" s="83"/>
      <c r="BO97" s="83"/>
      <c r="BP97" s="83"/>
      <c r="BQ97" s="83"/>
      <c r="BR97" s="83"/>
      <c r="BS97" s="83"/>
      <c r="BT97" s="83"/>
      <c r="BU97" s="83"/>
      <c r="BV97" s="83"/>
      <c r="BW97" s="83"/>
      <c r="BX97" s="83"/>
      <c r="BY97" s="83"/>
      <c r="BZ97" s="83"/>
      <c r="CA97" s="83"/>
      <c r="CB97" s="83"/>
      <c r="CC97" s="83"/>
      <c r="CD97" s="83"/>
      <c r="CE97" s="83"/>
      <c r="CF97" s="83"/>
      <c r="CG97" s="83"/>
      <c r="CH97" s="83"/>
      <c r="CI97" s="83"/>
      <c r="CJ97" s="83"/>
      <c r="CK97" s="83"/>
      <c r="CL97" s="83"/>
      <c r="CM97" s="83"/>
      <c r="CN97" s="83"/>
      <c r="CO97" s="83"/>
      <c r="CP97" s="83"/>
      <c r="CQ97" s="83"/>
      <c r="CR97" s="83"/>
      <c r="CS97" s="83"/>
      <c r="CT97" s="83"/>
      <c r="CU97" s="83"/>
      <c r="CV97" s="83"/>
      <c r="CW97" s="83"/>
      <c r="CX97" s="83"/>
      <c r="CY97" s="83"/>
      <c r="CZ97" s="83"/>
      <c r="DA97" s="83"/>
      <c r="DB97" s="83"/>
      <c r="DC97" s="83"/>
      <c r="DD97" s="83"/>
      <c r="DE97" s="83"/>
      <c r="DF97" s="83"/>
      <c r="DG97" s="83"/>
      <c r="DH97" s="83"/>
      <c r="DI97" s="83"/>
      <c r="DJ97" s="83"/>
      <c r="DK97" s="83"/>
      <c r="DL97" s="83"/>
      <c r="DM97" s="83"/>
      <c r="DN97" s="83"/>
      <c r="DO97" s="83"/>
      <c r="DP97" s="83"/>
      <c r="DQ97" s="83"/>
      <c r="DR97" s="83"/>
      <c r="DS97" s="83"/>
      <c r="DT97" s="83"/>
      <c r="DU97" s="83"/>
      <c r="DV97" s="83"/>
      <c r="DW97" s="83"/>
      <c r="DX97" s="83"/>
      <c r="DY97" s="83"/>
      <c r="DZ97" s="83"/>
      <c r="EA97" s="83"/>
      <c r="EB97" s="83"/>
      <c r="EC97" s="83"/>
      <c r="ED97" s="83"/>
      <c r="EE97" s="83"/>
      <c r="EF97" s="83"/>
      <c r="EG97" s="83"/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83"/>
      <c r="FG97" s="83"/>
      <c r="FH97" s="83"/>
      <c r="FI97" s="83"/>
      <c r="FJ97" s="83"/>
      <c r="FK97" s="83"/>
      <c r="FL97" s="83"/>
      <c r="FM97" s="83"/>
      <c r="FN97" s="83"/>
      <c r="FO97" s="83"/>
      <c r="FP97" s="83"/>
      <c r="FQ97" s="83"/>
      <c r="FR97" s="83"/>
      <c r="FS97" s="83"/>
      <c r="FT97" s="83"/>
      <c r="FU97" s="83"/>
      <c r="FV97" s="83"/>
      <c r="FW97" s="83"/>
      <c r="FX97" s="83"/>
      <c r="FY97" s="83"/>
      <c r="FZ97" s="83"/>
      <c r="GA97" s="83"/>
      <c r="GB97" s="83"/>
      <c r="GC97" s="83"/>
      <c r="GD97" s="83"/>
      <c r="GE97" s="83"/>
      <c r="GF97" s="83"/>
      <c r="GG97" s="83"/>
      <c r="GH97" s="83"/>
      <c r="GI97" s="83"/>
      <c r="GJ97" s="83"/>
      <c r="GK97" s="83"/>
      <c r="GL97" s="83"/>
      <c r="GM97" s="83"/>
      <c r="GN97" s="83"/>
      <c r="GO97" s="83"/>
      <c r="GP97" s="83"/>
      <c r="GQ97" s="83"/>
      <c r="GR97" s="83"/>
      <c r="GS97" s="83"/>
      <c r="GT97" s="83"/>
      <c r="GU97" s="83"/>
      <c r="GV97" s="83"/>
      <c r="GW97" s="83"/>
      <c r="GX97" s="83"/>
      <c r="GY97" s="83"/>
      <c r="GZ97" s="83"/>
      <c r="HA97" s="83"/>
      <c r="HB97" s="83"/>
      <c r="HC97" s="83"/>
      <c r="HD97" s="83"/>
      <c r="HE97" s="83"/>
      <c r="HF97" s="83"/>
      <c r="HG97" s="83"/>
      <c r="HH97" s="83"/>
      <c r="HI97" s="83"/>
      <c r="HJ97" s="83"/>
      <c r="HK97" s="83"/>
      <c r="HL97" s="83"/>
      <c r="HM97" s="83"/>
      <c r="HN97" s="83"/>
      <c r="HO97" s="83"/>
      <c r="HP97" s="83"/>
      <c r="HQ97" s="83"/>
      <c r="HR97" s="83"/>
      <c r="HS97" s="83"/>
      <c r="HT97" s="83"/>
      <c r="HU97" s="83"/>
      <c r="HV97" s="83"/>
      <c r="HW97" s="83"/>
      <c r="HX97" s="83"/>
      <c r="HY97" s="83"/>
      <c r="HZ97" s="83"/>
      <c r="IA97" s="83"/>
      <c r="IB97" s="83"/>
      <c r="IC97" s="83"/>
      <c r="ID97" s="83"/>
      <c r="IE97" s="83"/>
      <c r="IF97" s="83"/>
      <c r="IG97" s="83"/>
      <c r="IH97" s="83"/>
      <c r="II97" s="83"/>
      <c r="IJ97" s="83"/>
      <c r="IK97" s="83"/>
      <c r="IL97" s="83"/>
      <c r="IM97" s="83"/>
      <c r="IN97" s="83"/>
      <c r="IO97" s="83"/>
      <c r="IP97" s="83"/>
      <c r="IQ97" s="83"/>
      <c r="IR97" s="83"/>
      <c r="IS97" s="83"/>
    </row>
    <row r="98" spans="1:253" s="49" customFormat="1" ht="17.25" customHeight="1">
      <c r="B98" s="102"/>
      <c r="C98" s="103"/>
      <c r="D98" s="99"/>
      <c r="E98" s="93"/>
      <c r="F98" s="99"/>
      <c r="G98" s="93"/>
      <c r="H98" s="99"/>
      <c r="I98" s="93"/>
      <c r="J98" s="99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83"/>
      <c r="CB98" s="83"/>
      <c r="CC98" s="83"/>
      <c r="CD98" s="83"/>
      <c r="CE98" s="83"/>
      <c r="CF98" s="83"/>
      <c r="CG98" s="83"/>
      <c r="CH98" s="83"/>
      <c r="CI98" s="83"/>
      <c r="CJ98" s="83"/>
      <c r="CK98" s="83"/>
      <c r="CL98" s="83"/>
      <c r="CM98" s="83"/>
      <c r="CN98" s="83"/>
      <c r="CO98" s="83"/>
      <c r="CP98" s="83"/>
      <c r="CQ98" s="83"/>
      <c r="CR98" s="83"/>
      <c r="CS98" s="83"/>
      <c r="CT98" s="83"/>
      <c r="CU98" s="83"/>
      <c r="CV98" s="83"/>
      <c r="CW98" s="83"/>
      <c r="CX98" s="83"/>
      <c r="CY98" s="83"/>
      <c r="CZ98" s="83"/>
      <c r="DA98" s="83"/>
      <c r="DB98" s="83"/>
      <c r="DC98" s="83"/>
      <c r="DD98" s="83"/>
      <c r="DE98" s="83"/>
      <c r="DF98" s="83"/>
      <c r="DG98" s="83"/>
      <c r="DH98" s="83"/>
      <c r="DI98" s="83"/>
      <c r="DJ98" s="83"/>
      <c r="DK98" s="83"/>
      <c r="DL98" s="83"/>
      <c r="DM98" s="83"/>
      <c r="DN98" s="83"/>
      <c r="DO98" s="83"/>
      <c r="DP98" s="83"/>
      <c r="DQ98" s="83"/>
      <c r="DR98" s="83"/>
      <c r="DS98" s="83"/>
      <c r="DT98" s="83"/>
      <c r="DU98" s="83"/>
      <c r="DV98" s="83"/>
      <c r="DW98" s="83"/>
      <c r="DX98" s="83"/>
      <c r="DY98" s="83"/>
      <c r="DZ98" s="83"/>
      <c r="EA98" s="83"/>
      <c r="EB98" s="83"/>
      <c r="EC98" s="83"/>
      <c r="ED98" s="83"/>
      <c r="EE98" s="83"/>
      <c r="EF98" s="83"/>
      <c r="EG98" s="83"/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83"/>
      <c r="FG98" s="83"/>
      <c r="FH98" s="83"/>
      <c r="FI98" s="83"/>
      <c r="FJ98" s="83"/>
      <c r="FK98" s="83"/>
      <c r="FL98" s="83"/>
      <c r="FM98" s="83"/>
      <c r="FN98" s="83"/>
      <c r="FO98" s="83"/>
      <c r="FP98" s="83"/>
      <c r="FQ98" s="83"/>
      <c r="FR98" s="83"/>
      <c r="FS98" s="83"/>
      <c r="FT98" s="83"/>
      <c r="FU98" s="83"/>
      <c r="FV98" s="83"/>
      <c r="FW98" s="83"/>
      <c r="FX98" s="83"/>
      <c r="FY98" s="83"/>
      <c r="FZ98" s="83"/>
      <c r="GA98" s="83"/>
      <c r="GB98" s="83"/>
      <c r="GC98" s="83"/>
      <c r="GD98" s="83"/>
      <c r="GE98" s="83"/>
      <c r="GF98" s="83"/>
      <c r="GG98" s="83"/>
      <c r="GH98" s="83"/>
      <c r="GI98" s="83"/>
      <c r="GJ98" s="83"/>
      <c r="GK98" s="83"/>
      <c r="GL98" s="83"/>
      <c r="GM98" s="83"/>
      <c r="GN98" s="83"/>
      <c r="GO98" s="83"/>
      <c r="GP98" s="83"/>
      <c r="GQ98" s="83"/>
      <c r="GR98" s="83"/>
      <c r="GS98" s="83"/>
      <c r="GT98" s="83"/>
      <c r="GU98" s="83"/>
      <c r="GV98" s="83"/>
      <c r="GW98" s="83"/>
      <c r="GX98" s="83"/>
      <c r="GY98" s="83"/>
      <c r="GZ98" s="83"/>
      <c r="HA98" s="83"/>
      <c r="HB98" s="83"/>
      <c r="HC98" s="83"/>
      <c r="HD98" s="83"/>
      <c r="HE98" s="83"/>
      <c r="HF98" s="83"/>
      <c r="HG98" s="83"/>
      <c r="HH98" s="83"/>
      <c r="HI98" s="83"/>
      <c r="HJ98" s="83"/>
      <c r="HK98" s="83"/>
      <c r="HL98" s="83"/>
      <c r="HM98" s="83"/>
      <c r="HN98" s="83"/>
      <c r="HO98" s="83"/>
      <c r="HP98" s="83"/>
      <c r="HQ98" s="83"/>
      <c r="HR98" s="83"/>
      <c r="HS98" s="83"/>
      <c r="HT98" s="83"/>
      <c r="HU98" s="83"/>
      <c r="HV98" s="83"/>
      <c r="HW98" s="83"/>
      <c r="HX98" s="83"/>
      <c r="HY98" s="83"/>
      <c r="HZ98" s="83"/>
      <c r="IA98" s="83"/>
      <c r="IB98" s="83"/>
      <c r="IC98" s="83"/>
      <c r="ID98" s="83"/>
      <c r="IE98" s="83"/>
      <c r="IF98" s="83"/>
      <c r="IG98" s="83"/>
      <c r="IH98" s="83"/>
      <c r="II98" s="83"/>
      <c r="IJ98" s="83"/>
      <c r="IK98" s="83"/>
      <c r="IL98" s="83"/>
      <c r="IM98" s="83"/>
      <c r="IN98" s="83"/>
      <c r="IO98" s="83"/>
      <c r="IP98" s="83"/>
      <c r="IQ98" s="83"/>
      <c r="IR98" s="83"/>
      <c r="IS98" s="83"/>
    </row>
    <row r="99" spans="1:253" s="49" customFormat="1" ht="17.25" customHeight="1">
      <c r="B99" s="102"/>
      <c r="C99" s="103"/>
      <c r="D99" s="99"/>
      <c r="E99" s="93"/>
      <c r="F99" s="99"/>
      <c r="G99" s="93"/>
      <c r="H99" s="99"/>
      <c r="I99" s="93"/>
      <c r="J99" s="99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3"/>
      <c r="BN99" s="83"/>
      <c r="BO99" s="83"/>
      <c r="BP99" s="83"/>
      <c r="BQ99" s="83"/>
      <c r="BR99" s="83"/>
      <c r="BS99" s="83"/>
      <c r="BT99" s="83"/>
      <c r="BU99" s="83"/>
      <c r="BV99" s="83"/>
      <c r="BW99" s="83"/>
      <c r="BX99" s="83"/>
      <c r="BY99" s="83"/>
      <c r="BZ99" s="83"/>
      <c r="CA99" s="83"/>
      <c r="CB99" s="83"/>
      <c r="CC99" s="83"/>
      <c r="CD99" s="83"/>
      <c r="CE99" s="83"/>
      <c r="CF99" s="83"/>
      <c r="CG99" s="83"/>
      <c r="CH99" s="83"/>
      <c r="CI99" s="83"/>
      <c r="CJ99" s="83"/>
      <c r="CK99" s="83"/>
      <c r="CL99" s="83"/>
      <c r="CM99" s="83"/>
      <c r="CN99" s="83"/>
      <c r="CO99" s="83"/>
      <c r="CP99" s="83"/>
      <c r="CQ99" s="83"/>
      <c r="CR99" s="83"/>
      <c r="CS99" s="83"/>
      <c r="CT99" s="83"/>
      <c r="CU99" s="83"/>
      <c r="CV99" s="83"/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83"/>
      <c r="DI99" s="83"/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83"/>
      <c r="DU99" s="83"/>
      <c r="DV99" s="83"/>
      <c r="DW99" s="83"/>
      <c r="DX99" s="83"/>
      <c r="DY99" s="83"/>
      <c r="DZ99" s="83"/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3"/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3"/>
      <c r="EZ99" s="83"/>
      <c r="FA99" s="83"/>
      <c r="FB99" s="83"/>
      <c r="FC99" s="83"/>
      <c r="FD99" s="83"/>
      <c r="FE99" s="83"/>
      <c r="FF99" s="83"/>
      <c r="FG99" s="83"/>
      <c r="FH99" s="83"/>
      <c r="FI99" s="83"/>
      <c r="FJ99" s="83"/>
      <c r="FK99" s="83"/>
      <c r="FL99" s="83"/>
      <c r="FM99" s="83"/>
      <c r="FN99" s="83"/>
      <c r="FO99" s="83"/>
      <c r="FP99" s="83"/>
      <c r="FQ99" s="83"/>
      <c r="FR99" s="83"/>
      <c r="FS99" s="83"/>
      <c r="FT99" s="83"/>
      <c r="FU99" s="83"/>
      <c r="FV99" s="83"/>
      <c r="FW99" s="83"/>
      <c r="FX99" s="83"/>
      <c r="FY99" s="83"/>
      <c r="FZ99" s="83"/>
      <c r="GA99" s="83"/>
      <c r="GB99" s="83"/>
      <c r="GC99" s="83"/>
      <c r="GD99" s="83"/>
      <c r="GE99" s="83"/>
      <c r="GF99" s="83"/>
      <c r="GG99" s="83"/>
      <c r="GH99" s="83"/>
      <c r="GI99" s="83"/>
      <c r="GJ99" s="83"/>
      <c r="GK99" s="83"/>
      <c r="GL99" s="83"/>
      <c r="GM99" s="83"/>
      <c r="GN99" s="83"/>
      <c r="GO99" s="83"/>
      <c r="GP99" s="83"/>
      <c r="GQ99" s="83"/>
      <c r="GR99" s="83"/>
      <c r="GS99" s="83"/>
      <c r="GT99" s="83"/>
      <c r="GU99" s="83"/>
      <c r="GV99" s="83"/>
      <c r="GW99" s="83"/>
      <c r="GX99" s="83"/>
      <c r="GY99" s="83"/>
      <c r="GZ99" s="83"/>
      <c r="HA99" s="83"/>
      <c r="HB99" s="83"/>
      <c r="HC99" s="83"/>
      <c r="HD99" s="83"/>
      <c r="HE99" s="83"/>
      <c r="HF99" s="83"/>
      <c r="HG99" s="83"/>
      <c r="HH99" s="83"/>
      <c r="HI99" s="83"/>
      <c r="HJ99" s="83"/>
      <c r="HK99" s="83"/>
      <c r="HL99" s="83"/>
      <c r="HM99" s="83"/>
      <c r="HN99" s="83"/>
      <c r="HO99" s="83"/>
      <c r="HP99" s="83"/>
      <c r="HQ99" s="83"/>
      <c r="HR99" s="83"/>
      <c r="HS99" s="83"/>
      <c r="HT99" s="83"/>
      <c r="HU99" s="83"/>
      <c r="HV99" s="83"/>
      <c r="HW99" s="83"/>
      <c r="HX99" s="83"/>
      <c r="HY99" s="83"/>
      <c r="HZ99" s="83"/>
      <c r="IA99" s="83"/>
      <c r="IB99" s="83"/>
      <c r="IC99" s="83"/>
      <c r="ID99" s="83"/>
      <c r="IE99" s="83"/>
      <c r="IF99" s="83"/>
      <c r="IG99" s="83"/>
      <c r="IH99" s="83"/>
      <c r="II99" s="83"/>
      <c r="IJ99" s="83"/>
      <c r="IK99" s="83"/>
      <c r="IL99" s="83"/>
      <c r="IM99" s="83"/>
      <c r="IN99" s="83"/>
      <c r="IO99" s="83"/>
      <c r="IP99" s="83"/>
      <c r="IQ99" s="83"/>
      <c r="IR99" s="83"/>
      <c r="IS99" s="83"/>
    </row>
    <row r="100" spans="1:253" s="49" customFormat="1" ht="17.25" customHeight="1">
      <c r="B100" s="102"/>
      <c r="C100" s="103"/>
      <c r="D100" s="99"/>
      <c r="E100" s="93"/>
      <c r="F100" s="99"/>
      <c r="G100" s="93"/>
      <c r="H100" s="99"/>
      <c r="I100" s="93"/>
      <c r="J100" s="99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83"/>
      <c r="BN100" s="83"/>
      <c r="BO100" s="83"/>
      <c r="BP100" s="83"/>
      <c r="BQ100" s="83"/>
      <c r="BR100" s="83"/>
      <c r="BS100" s="83"/>
      <c r="BT100" s="83"/>
      <c r="BU100" s="83"/>
      <c r="BV100" s="83"/>
      <c r="BW100" s="83"/>
      <c r="BX100" s="83"/>
      <c r="BY100" s="83"/>
      <c r="BZ100" s="83"/>
      <c r="CA100" s="83"/>
      <c r="CB100" s="83"/>
      <c r="CC100" s="83"/>
      <c r="CD100" s="83"/>
      <c r="CE100" s="83"/>
      <c r="CF100" s="83"/>
      <c r="CG100" s="83"/>
      <c r="CH100" s="83"/>
      <c r="CI100" s="83"/>
      <c r="CJ100" s="83"/>
      <c r="CK100" s="83"/>
      <c r="CL100" s="83"/>
      <c r="CM100" s="83"/>
      <c r="CN100" s="83"/>
      <c r="CO100" s="83"/>
      <c r="CP100" s="83"/>
      <c r="CQ100" s="83"/>
      <c r="CR100" s="83"/>
      <c r="CS100" s="83"/>
      <c r="CT100" s="83"/>
      <c r="CU100" s="83"/>
      <c r="CV100" s="83"/>
      <c r="CW100" s="83"/>
      <c r="CX100" s="83"/>
      <c r="CY100" s="83"/>
      <c r="CZ100" s="83"/>
      <c r="DA100" s="83"/>
      <c r="DB100" s="83"/>
      <c r="DC100" s="83"/>
      <c r="DD100" s="83"/>
      <c r="DE100" s="83"/>
      <c r="DF100" s="83"/>
      <c r="DG100" s="83"/>
      <c r="DH100" s="83"/>
      <c r="DI100" s="83"/>
      <c r="DJ100" s="83"/>
      <c r="DK100" s="83"/>
      <c r="DL100" s="83"/>
      <c r="DM100" s="83"/>
      <c r="DN100" s="83"/>
      <c r="DO100" s="83"/>
      <c r="DP100" s="83"/>
      <c r="DQ100" s="83"/>
      <c r="DR100" s="83"/>
      <c r="DS100" s="83"/>
      <c r="DT100" s="83"/>
      <c r="DU100" s="83"/>
      <c r="DV100" s="83"/>
      <c r="DW100" s="83"/>
      <c r="DX100" s="83"/>
      <c r="DY100" s="83"/>
      <c r="DZ100" s="83"/>
      <c r="EA100" s="83"/>
      <c r="EB100" s="83"/>
      <c r="EC100" s="83"/>
      <c r="ED100" s="83"/>
      <c r="EE100" s="83"/>
      <c r="EF100" s="83"/>
      <c r="EG100" s="83"/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83"/>
      <c r="FG100" s="83"/>
      <c r="FH100" s="83"/>
      <c r="FI100" s="83"/>
      <c r="FJ100" s="83"/>
      <c r="FK100" s="83"/>
      <c r="FL100" s="83"/>
      <c r="FM100" s="83"/>
      <c r="FN100" s="83"/>
      <c r="FO100" s="83"/>
      <c r="FP100" s="83"/>
      <c r="FQ100" s="83"/>
      <c r="FR100" s="83"/>
      <c r="FS100" s="83"/>
      <c r="FT100" s="83"/>
      <c r="FU100" s="83"/>
      <c r="FV100" s="83"/>
      <c r="FW100" s="83"/>
      <c r="FX100" s="83"/>
      <c r="FY100" s="83"/>
      <c r="FZ100" s="83"/>
      <c r="GA100" s="83"/>
      <c r="GB100" s="83"/>
      <c r="GC100" s="83"/>
      <c r="GD100" s="83"/>
      <c r="GE100" s="83"/>
      <c r="GF100" s="83"/>
      <c r="GG100" s="83"/>
      <c r="GH100" s="83"/>
      <c r="GI100" s="83"/>
      <c r="GJ100" s="83"/>
      <c r="GK100" s="83"/>
      <c r="GL100" s="83"/>
      <c r="GM100" s="83"/>
      <c r="GN100" s="83"/>
      <c r="GO100" s="83"/>
      <c r="GP100" s="83"/>
      <c r="GQ100" s="83"/>
      <c r="GR100" s="83"/>
      <c r="GS100" s="83"/>
      <c r="GT100" s="83"/>
      <c r="GU100" s="83"/>
      <c r="GV100" s="83"/>
      <c r="GW100" s="83"/>
      <c r="GX100" s="83"/>
      <c r="GY100" s="83"/>
      <c r="GZ100" s="83"/>
      <c r="HA100" s="83"/>
      <c r="HB100" s="83"/>
      <c r="HC100" s="83"/>
      <c r="HD100" s="83"/>
      <c r="HE100" s="83"/>
      <c r="HF100" s="83"/>
      <c r="HG100" s="83"/>
      <c r="HH100" s="83"/>
      <c r="HI100" s="83"/>
      <c r="HJ100" s="83"/>
      <c r="HK100" s="83"/>
      <c r="HL100" s="83"/>
      <c r="HM100" s="83"/>
      <c r="HN100" s="83"/>
      <c r="HO100" s="83"/>
      <c r="HP100" s="83"/>
      <c r="HQ100" s="83"/>
      <c r="HR100" s="83"/>
      <c r="HS100" s="83"/>
      <c r="HT100" s="83"/>
      <c r="HU100" s="83"/>
      <c r="HV100" s="83"/>
      <c r="HW100" s="83"/>
      <c r="HX100" s="83"/>
      <c r="HY100" s="83"/>
      <c r="HZ100" s="83"/>
      <c r="IA100" s="83"/>
      <c r="IB100" s="83"/>
      <c r="IC100" s="83"/>
      <c r="ID100" s="83"/>
      <c r="IE100" s="83"/>
      <c r="IF100" s="83"/>
      <c r="IG100" s="83"/>
      <c r="IH100" s="83"/>
      <c r="II100" s="83"/>
      <c r="IJ100" s="83"/>
      <c r="IK100" s="83"/>
      <c r="IL100" s="83"/>
      <c r="IM100" s="83"/>
      <c r="IN100" s="83"/>
      <c r="IO100" s="83"/>
      <c r="IP100" s="83"/>
      <c r="IQ100" s="83"/>
      <c r="IR100" s="83"/>
      <c r="IS100" s="83"/>
    </row>
    <row r="101" spans="1:253" s="49" customFormat="1" ht="17.25" customHeight="1">
      <c r="A101" s="79"/>
      <c r="B101" s="79"/>
      <c r="C101" s="80"/>
      <c r="D101" s="80"/>
      <c r="E101" s="80"/>
      <c r="F101" s="79"/>
      <c r="G101" s="79"/>
      <c r="H101" s="79"/>
      <c r="I101" s="79"/>
      <c r="J101" s="79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  <c r="BM101" s="83"/>
      <c r="BN101" s="83"/>
      <c r="BO101" s="83"/>
      <c r="BP101" s="83"/>
      <c r="BQ101" s="83"/>
      <c r="BR101" s="83"/>
      <c r="BS101" s="83"/>
      <c r="BT101" s="83"/>
      <c r="BU101" s="83"/>
      <c r="BV101" s="83"/>
      <c r="BW101" s="83"/>
      <c r="BX101" s="83"/>
      <c r="BY101" s="83"/>
      <c r="BZ101" s="83"/>
      <c r="CA101" s="83"/>
      <c r="CB101" s="83"/>
      <c r="CC101" s="83"/>
      <c r="CD101" s="83"/>
      <c r="CE101" s="83"/>
      <c r="CF101" s="83"/>
      <c r="CG101" s="83"/>
      <c r="CH101" s="83"/>
      <c r="CI101" s="83"/>
      <c r="CJ101" s="83"/>
      <c r="CK101" s="83"/>
      <c r="CL101" s="83"/>
      <c r="CM101" s="83"/>
      <c r="CN101" s="83"/>
      <c r="CO101" s="83"/>
      <c r="CP101" s="83"/>
      <c r="CQ101" s="83"/>
      <c r="CR101" s="83"/>
      <c r="CS101" s="83"/>
      <c r="CT101" s="83"/>
      <c r="CU101" s="83"/>
      <c r="CV101" s="83"/>
      <c r="CW101" s="83"/>
      <c r="CX101" s="83"/>
      <c r="CY101" s="83"/>
      <c r="CZ101" s="83"/>
      <c r="DA101" s="83"/>
      <c r="DB101" s="83"/>
      <c r="DC101" s="83"/>
      <c r="DD101" s="83"/>
      <c r="DE101" s="83"/>
      <c r="DF101" s="83"/>
      <c r="DG101" s="83"/>
      <c r="DH101" s="83"/>
      <c r="DI101" s="83"/>
      <c r="DJ101" s="83"/>
      <c r="DK101" s="83"/>
      <c r="DL101" s="83"/>
      <c r="DM101" s="83"/>
      <c r="DN101" s="83"/>
      <c r="DO101" s="83"/>
      <c r="DP101" s="83"/>
      <c r="DQ101" s="83"/>
      <c r="DR101" s="83"/>
      <c r="DS101" s="83"/>
      <c r="DT101" s="83"/>
      <c r="DU101" s="83"/>
      <c r="DV101" s="83"/>
      <c r="DW101" s="83"/>
      <c r="DX101" s="83"/>
      <c r="DY101" s="83"/>
      <c r="DZ101" s="83"/>
      <c r="EA101" s="83"/>
      <c r="EB101" s="83"/>
      <c r="EC101" s="83"/>
      <c r="ED101" s="83"/>
      <c r="EE101" s="83"/>
      <c r="EF101" s="83"/>
      <c r="EG101" s="83"/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83"/>
      <c r="FG101" s="83"/>
      <c r="FH101" s="83"/>
      <c r="FI101" s="83"/>
      <c r="FJ101" s="83"/>
      <c r="FK101" s="83"/>
      <c r="FL101" s="83"/>
      <c r="FM101" s="83"/>
      <c r="FN101" s="83"/>
      <c r="FO101" s="83"/>
      <c r="FP101" s="83"/>
      <c r="FQ101" s="83"/>
      <c r="FR101" s="83"/>
      <c r="FS101" s="83"/>
      <c r="FT101" s="83"/>
      <c r="FU101" s="83"/>
      <c r="FV101" s="83"/>
      <c r="FW101" s="83"/>
      <c r="FX101" s="83"/>
      <c r="FY101" s="83"/>
      <c r="FZ101" s="83"/>
      <c r="GA101" s="83"/>
      <c r="GB101" s="83"/>
      <c r="GC101" s="83"/>
      <c r="GD101" s="83"/>
      <c r="GE101" s="83"/>
      <c r="GF101" s="83"/>
      <c r="GG101" s="83"/>
      <c r="GH101" s="83"/>
      <c r="GI101" s="83"/>
      <c r="GJ101" s="83"/>
      <c r="GK101" s="83"/>
      <c r="GL101" s="83"/>
      <c r="GM101" s="83"/>
      <c r="GN101" s="83"/>
      <c r="GO101" s="83"/>
      <c r="GP101" s="83"/>
      <c r="GQ101" s="83"/>
      <c r="GR101" s="83"/>
      <c r="GS101" s="83"/>
      <c r="GT101" s="83"/>
      <c r="GU101" s="83"/>
      <c r="GV101" s="83"/>
      <c r="GW101" s="83"/>
      <c r="GX101" s="83"/>
      <c r="GY101" s="83"/>
      <c r="GZ101" s="83"/>
      <c r="HA101" s="83"/>
      <c r="HB101" s="83"/>
      <c r="HC101" s="83"/>
      <c r="HD101" s="83"/>
      <c r="HE101" s="83"/>
      <c r="HF101" s="83"/>
      <c r="HG101" s="83"/>
      <c r="HH101" s="83"/>
      <c r="HI101" s="83"/>
      <c r="HJ101" s="83"/>
      <c r="HK101" s="83"/>
      <c r="HL101" s="83"/>
      <c r="HM101" s="83"/>
      <c r="HN101" s="83"/>
      <c r="HO101" s="83"/>
      <c r="HP101" s="83"/>
      <c r="HQ101" s="83"/>
      <c r="HR101" s="83"/>
      <c r="HS101" s="83"/>
      <c r="HT101" s="83"/>
      <c r="HU101" s="83"/>
      <c r="HV101" s="83"/>
      <c r="HW101" s="83"/>
      <c r="HX101" s="83"/>
      <c r="HY101" s="83"/>
      <c r="HZ101" s="83"/>
      <c r="IA101" s="83"/>
      <c r="IB101" s="83"/>
      <c r="IC101" s="83"/>
      <c r="ID101" s="83"/>
      <c r="IE101" s="83"/>
      <c r="IF101" s="83"/>
      <c r="IG101" s="83"/>
      <c r="IH101" s="83"/>
      <c r="II101" s="83"/>
      <c r="IJ101" s="83"/>
      <c r="IK101" s="83"/>
      <c r="IL101" s="83"/>
      <c r="IM101" s="83"/>
      <c r="IN101" s="83"/>
      <c r="IO101" s="83"/>
      <c r="IP101" s="83"/>
      <c r="IQ101" s="83"/>
      <c r="IR101" s="83"/>
      <c r="IS101" s="83"/>
    </row>
    <row r="102" spans="1:253" s="49" customFormat="1" ht="21.6" customHeight="1">
      <c r="A102" s="152" t="s">
        <v>216</v>
      </c>
      <c r="B102" s="152"/>
      <c r="C102" s="80"/>
      <c r="D102" s="80"/>
      <c r="E102" s="80"/>
      <c r="F102" s="156" t="s">
        <v>217</v>
      </c>
      <c r="G102" s="156"/>
      <c r="H102" s="156"/>
      <c r="I102" s="156"/>
      <c r="J102" s="156"/>
    </row>
    <row r="103" spans="1:253" s="49" customFormat="1" ht="23.1" customHeight="1">
      <c r="A103" s="149" t="s">
        <v>116</v>
      </c>
      <c r="B103" s="149"/>
      <c r="C103" s="80"/>
      <c r="D103" s="80"/>
      <c r="E103" s="80"/>
      <c r="F103" s="156" t="s">
        <v>116</v>
      </c>
      <c r="G103" s="156"/>
      <c r="H103" s="156"/>
      <c r="I103" s="156"/>
      <c r="J103" s="156"/>
    </row>
    <row r="104" spans="1:253" s="49" customFormat="1" ht="23.1" customHeight="1">
      <c r="A104" s="27"/>
      <c r="B104" s="28"/>
      <c r="C104" s="28"/>
      <c r="D104" s="28"/>
      <c r="E104" s="28"/>
      <c r="F104" s="28"/>
      <c r="G104" s="28"/>
      <c r="H104" s="29"/>
      <c r="I104" s="28"/>
      <c r="J104" s="29"/>
    </row>
    <row r="105" spans="1:253" ht="23.1" customHeight="1">
      <c r="B105" s="28"/>
      <c r="H105" s="29"/>
      <c r="J105" s="29"/>
    </row>
    <row r="106" spans="1:253" ht="23.1" customHeight="1">
      <c r="B106" s="28"/>
      <c r="H106" s="29"/>
      <c r="J106" s="29"/>
    </row>
    <row r="107" spans="1:253" ht="23.1" customHeight="1">
      <c r="B107" s="28"/>
      <c r="H107" s="29"/>
      <c r="J107" s="29"/>
    </row>
    <row r="108" spans="1:253" ht="23.1" customHeight="1">
      <c r="B108" s="28"/>
      <c r="H108" s="29"/>
      <c r="J108" s="29"/>
    </row>
    <row r="109" spans="1:253" ht="23.1" customHeight="1">
      <c r="B109" s="38"/>
      <c r="H109" s="29"/>
      <c r="J109" s="29"/>
    </row>
    <row r="113" spans="1:1" ht="23.1" customHeight="1">
      <c r="A113" s="39"/>
    </row>
  </sheetData>
  <mergeCells count="10">
    <mergeCell ref="F103:J103"/>
    <mergeCell ref="F102:J102"/>
    <mergeCell ref="F36:J36"/>
    <mergeCell ref="F37:J37"/>
    <mergeCell ref="D5:F5"/>
    <mergeCell ref="H5:J5"/>
    <mergeCell ref="D42:F42"/>
    <mergeCell ref="H42:J42"/>
    <mergeCell ref="D72:F72"/>
    <mergeCell ref="H72:J72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2" firstPageNumber="3" fitToWidth="0" fitToHeight="2" orientation="portrait" useFirstPageNumber="1" r:id="rId1"/>
  <headerFooter alignWithMargins="0"/>
  <rowBreaks count="2" manualBreakCount="2">
    <brk id="37" max="10" man="1"/>
    <brk id="6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E9170-7CE4-40EF-87B0-984BFC13C47A}">
  <dimension ref="A1:K134"/>
  <sheetViews>
    <sheetView showGridLines="0" view="pageBreakPreview" topLeftCell="A112" zoomScale="70" zoomScaleNormal="100" zoomScaleSheetLayoutView="70" workbookViewId="0">
      <selection activeCell="A122" sqref="A122:XFD122"/>
    </sheetView>
  </sheetViews>
  <sheetFormatPr defaultColWidth="10.7109375" defaultRowHeight="21.75" customHeight="1"/>
  <cols>
    <col min="1" max="1" width="42.85546875" style="49" customWidth="1"/>
    <col min="2" max="2" width="8.42578125" style="49" customWidth="1"/>
    <col min="3" max="3" width="1.140625" style="80" customWidth="1"/>
    <col min="4" max="4" width="16.28515625" style="80" customWidth="1"/>
    <col min="5" max="5" width="1.7109375" style="80" customWidth="1"/>
    <col min="6" max="6" width="15.140625" style="80" customWidth="1"/>
    <col min="7" max="7" width="1.7109375" style="80" customWidth="1"/>
    <col min="8" max="8" width="15.140625" style="80" customWidth="1"/>
    <col min="9" max="9" width="1.7109375" style="80" customWidth="1"/>
    <col min="10" max="10" width="15.140625" style="80" customWidth="1"/>
    <col min="11" max="16384" width="10.7109375" style="49"/>
  </cols>
  <sheetData>
    <row r="1" spans="1:10" ht="21.75" customHeight="1">
      <c r="A1" s="108"/>
      <c r="B1" s="108"/>
      <c r="C1" s="109"/>
      <c r="D1" s="109"/>
      <c r="E1" s="109"/>
      <c r="F1" s="109"/>
      <c r="G1" s="109"/>
      <c r="H1" s="110"/>
      <c r="I1" s="109"/>
      <c r="J1" s="110" t="s">
        <v>20</v>
      </c>
    </row>
    <row r="2" spans="1:10" ht="21.75" customHeight="1">
      <c r="A2" s="111" t="s">
        <v>82</v>
      </c>
      <c r="B2" s="108"/>
      <c r="C2" s="109"/>
      <c r="D2" s="109"/>
      <c r="E2" s="109"/>
      <c r="F2" s="109"/>
      <c r="G2" s="109"/>
      <c r="H2" s="109"/>
      <c r="I2" s="109"/>
      <c r="J2" s="109"/>
    </row>
    <row r="3" spans="1:10" ht="21.75" customHeight="1">
      <c r="A3" s="111" t="s">
        <v>78</v>
      </c>
      <c r="B3" s="108"/>
      <c r="C3" s="109"/>
      <c r="D3" s="109"/>
      <c r="E3" s="109"/>
      <c r="F3" s="109"/>
      <c r="G3" s="109"/>
      <c r="H3" s="109"/>
      <c r="I3" s="109"/>
      <c r="J3" s="109"/>
    </row>
    <row r="4" spans="1:10" ht="21.75" customHeight="1">
      <c r="A4" s="111" t="s">
        <v>209</v>
      </c>
      <c r="B4" s="108"/>
      <c r="C4" s="109"/>
      <c r="D4" s="109"/>
      <c r="E4" s="109"/>
      <c r="F4" s="109"/>
      <c r="G4" s="109"/>
      <c r="H4" s="109"/>
      <c r="I4" s="109"/>
      <c r="J4" s="109"/>
    </row>
    <row r="5" spans="1:10" ht="23.1" customHeight="1">
      <c r="A5" s="111"/>
      <c r="B5" s="105"/>
      <c r="J5" s="110" t="s">
        <v>17</v>
      </c>
    </row>
    <row r="6" spans="1:10" s="50" customFormat="1" ht="23.1" customHeight="1">
      <c r="B6" s="112"/>
      <c r="C6" s="113"/>
      <c r="D6" s="160" t="s">
        <v>18</v>
      </c>
      <c r="E6" s="160"/>
      <c r="F6" s="160"/>
      <c r="G6" s="113"/>
      <c r="H6" s="160" t="s">
        <v>19</v>
      </c>
      <c r="I6" s="160"/>
      <c r="J6" s="160"/>
    </row>
    <row r="7" spans="1:10" ht="23.1" customHeight="1">
      <c r="B7" s="114" t="s">
        <v>0</v>
      </c>
      <c r="D7" s="115" t="s">
        <v>152</v>
      </c>
      <c r="E7" s="116"/>
      <c r="F7" s="115" t="s">
        <v>145</v>
      </c>
      <c r="H7" s="115" t="s">
        <v>152</v>
      </c>
      <c r="I7" s="116"/>
      <c r="J7" s="115" t="s">
        <v>145</v>
      </c>
    </row>
    <row r="8" spans="1:10" ht="23.1" customHeight="1">
      <c r="A8" s="50" t="s">
        <v>112</v>
      </c>
      <c r="B8" s="105"/>
      <c r="D8" s="117"/>
      <c r="E8" s="116"/>
      <c r="F8" s="117"/>
      <c r="H8" s="117"/>
      <c r="I8" s="116"/>
      <c r="J8" s="117"/>
    </row>
    <row r="9" spans="1:10" ht="21.75" customHeight="1">
      <c r="A9" s="50" t="s">
        <v>31</v>
      </c>
      <c r="B9" s="80"/>
    </row>
    <row r="10" spans="1:10" ht="21.75" customHeight="1">
      <c r="A10" s="49" t="s">
        <v>69</v>
      </c>
      <c r="B10" s="118"/>
      <c r="C10" s="53"/>
      <c r="D10" s="94">
        <v>411367</v>
      </c>
      <c r="E10" s="53"/>
      <c r="F10" s="94">
        <v>553376</v>
      </c>
      <c r="G10" s="60"/>
      <c r="H10" s="60">
        <v>267681</v>
      </c>
      <c r="I10" s="60"/>
      <c r="J10" s="60">
        <v>383910</v>
      </c>
    </row>
    <row r="11" spans="1:10" ht="21.75" customHeight="1">
      <c r="A11" s="49" t="s">
        <v>127</v>
      </c>
      <c r="B11" s="118"/>
      <c r="C11" s="53"/>
      <c r="D11" s="94">
        <v>25053</v>
      </c>
      <c r="E11" s="53"/>
      <c r="F11" s="94">
        <v>22750</v>
      </c>
      <c r="G11" s="60"/>
      <c r="H11" s="86">
        <v>0</v>
      </c>
      <c r="I11" s="60"/>
      <c r="J11" s="86">
        <v>0</v>
      </c>
    </row>
    <row r="12" spans="1:10" ht="21.75" customHeight="1">
      <c r="A12" s="49" t="s">
        <v>39</v>
      </c>
      <c r="B12" s="118"/>
      <c r="C12" s="53"/>
      <c r="D12" s="94">
        <v>10562</v>
      </c>
      <c r="E12" s="53"/>
      <c r="F12" s="94">
        <v>8634</v>
      </c>
      <c r="G12" s="60"/>
      <c r="H12" s="86">
        <v>9742</v>
      </c>
      <c r="I12" s="60"/>
      <c r="J12" s="86">
        <v>9709</v>
      </c>
    </row>
    <row r="13" spans="1:10" ht="21.75" customHeight="1">
      <c r="A13" s="50" t="s">
        <v>32</v>
      </c>
      <c r="B13" s="119"/>
      <c r="C13" s="47"/>
      <c r="D13" s="95">
        <f>SUM(D10:D12)</f>
        <v>446982</v>
      </c>
      <c r="E13" s="47"/>
      <c r="F13" s="95">
        <f>SUM(F10:F12)</f>
        <v>584760</v>
      </c>
      <c r="G13" s="60"/>
      <c r="H13" s="61">
        <f>SUM(H10:H12)</f>
        <v>277423</v>
      </c>
      <c r="I13" s="60"/>
      <c r="J13" s="61">
        <f>SUM(J10:J12)</f>
        <v>393619</v>
      </c>
    </row>
    <row r="14" spans="1:10" ht="21.75" customHeight="1">
      <c r="A14" s="50" t="s">
        <v>33</v>
      </c>
      <c r="B14" s="119"/>
      <c r="C14" s="47"/>
      <c r="D14" s="94"/>
      <c r="E14" s="47"/>
      <c r="F14" s="94"/>
      <c r="G14" s="60"/>
      <c r="H14" s="60"/>
      <c r="I14" s="60"/>
      <c r="J14" s="60"/>
    </row>
    <row r="15" spans="1:10" ht="21.75" customHeight="1">
      <c r="A15" s="49" t="s">
        <v>63</v>
      </c>
      <c r="B15" s="118"/>
      <c r="C15" s="53"/>
      <c r="D15" s="94">
        <v>381307</v>
      </c>
      <c r="E15" s="53"/>
      <c r="F15" s="94">
        <v>458939</v>
      </c>
      <c r="G15" s="60"/>
      <c r="H15" s="60">
        <v>214832</v>
      </c>
      <c r="I15" s="60"/>
      <c r="J15" s="60">
        <v>327363</v>
      </c>
    </row>
    <row r="16" spans="1:10" ht="21.75" customHeight="1">
      <c r="A16" s="49" t="s">
        <v>164</v>
      </c>
      <c r="B16" s="118"/>
      <c r="C16" s="53"/>
      <c r="D16" s="94">
        <v>19270</v>
      </c>
      <c r="E16" s="53"/>
      <c r="F16" s="94">
        <v>17088</v>
      </c>
      <c r="G16" s="60"/>
      <c r="H16" s="86">
        <v>0</v>
      </c>
      <c r="I16" s="60"/>
      <c r="J16" s="86">
        <v>0</v>
      </c>
    </row>
    <row r="17" spans="1:10" ht="21.75" customHeight="1">
      <c r="A17" s="49" t="s">
        <v>128</v>
      </c>
      <c r="B17" s="118"/>
      <c r="C17" s="53"/>
      <c r="D17" s="94">
        <v>10741</v>
      </c>
      <c r="E17" s="53"/>
      <c r="F17" s="94">
        <v>10062</v>
      </c>
      <c r="G17" s="60"/>
      <c r="H17" s="60">
        <v>8109</v>
      </c>
      <c r="I17" s="60"/>
      <c r="J17" s="60">
        <v>7381</v>
      </c>
    </row>
    <row r="18" spans="1:10" ht="21.75" customHeight="1">
      <c r="A18" s="49" t="s">
        <v>40</v>
      </c>
      <c r="B18" s="118"/>
      <c r="C18" s="53"/>
      <c r="D18" s="94">
        <v>64827</v>
      </c>
      <c r="E18" s="53"/>
      <c r="F18" s="94">
        <v>49789</v>
      </c>
      <c r="G18" s="60"/>
      <c r="H18" s="94">
        <v>40732</v>
      </c>
      <c r="I18" s="94"/>
      <c r="J18" s="94">
        <v>32985</v>
      </c>
    </row>
    <row r="19" spans="1:10" ht="21.75" customHeight="1">
      <c r="A19" s="50" t="s">
        <v>34</v>
      </c>
      <c r="B19" s="119"/>
      <c r="C19" s="47"/>
      <c r="D19" s="61">
        <f>SUM(D15:D18)</f>
        <v>476145</v>
      </c>
      <c r="E19" s="47"/>
      <c r="F19" s="61">
        <f>SUM(F15:F18)</f>
        <v>535878</v>
      </c>
      <c r="G19" s="60"/>
      <c r="H19" s="61">
        <f>SUM(H15:H18)</f>
        <v>263673</v>
      </c>
      <c r="I19" s="60"/>
      <c r="J19" s="61">
        <f>SUM(J15:J18)</f>
        <v>367729</v>
      </c>
    </row>
    <row r="20" spans="1:10" ht="21.75" customHeight="1">
      <c r="A20" s="30" t="s">
        <v>218</v>
      </c>
      <c r="B20" s="119"/>
      <c r="C20" s="47"/>
      <c r="D20" s="94">
        <f>SUM(D13-D19)</f>
        <v>-29163</v>
      </c>
      <c r="E20" s="47"/>
      <c r="F20" s="94">
        <f>SUM(F13-F19)</f>
        <v>48882</v>
      </c>
      <c r="G20" s="60"/>
      <c r="H20" s="60">
        <f>SUM(H13-H19)</f>
        <v>13750</v>
      </c>
      <c r="I20" s="60"/>
      <c r="J20" s="60">
        <f>SUM(J13-J19)</f>
        <v>25890</v>
      </c>
    </row>
    <row r="21" spans="1:10" ht="21.75" customHeight="1">
      <c r="A21" s="49" t="s">
        <v>200</v>
      </c>
      <c r="B21" s="118">
        <v>7.2</v>
      </c>
      <c r="C21" s="47"/>
      <c r="D21" s="94">
        <v>1341</v>
      </c>
      <c r="E21" s="47"/>
      <c r="F21" s="94">
        <v>526</v>
      </c>
      <c r="G21" s="60"/>
      <c r="H21" s="86">
        <v>0</v>
      </c>
      <c r="I21" s="94"/>
      <c r="J21" s="86">
        <v>0</v>
      </c>
    </row>
    <row r="22" spans="1:10" ht="21.75" customHeight="1">
      <c r="A22" s="49" t="s">
        <v>135</v>
      </c>
      <c r="B22" s="119"/>
      <c r="C22" s="54"/>
      <c r="D22" s="94">
        <v>82</v>
      </c>
      <c r="E22" s="54"/>
      <c r="F22" s="94">
        <v>647</v>
      </c>
      <c r="G22" s="60"/>
      <c r="H22" s="60">
        <v>194</v>
      </c>
      <c r="I22" s="60"/>
      <c r="J22" s="60">
        <v>887</v>
      </c>
    </row>
    <row r="23" spans="1:10" ht="21.75" customHeight="1">
      <c r="A23" s="49" t="s">
        <v>41</v>
      </c>
      <c r="B23" s="119"/>
      <c r="C23" s="54"/>
      <c r="D23" s="96">
        <v>-3648</v>
      </c>
      <c r="E23" s="54"/>
      <c r="F23" s="96">
        <v>-3059</v>
      </c>
      <c r="G23" s="60"/>
      <c r="H23" s="62">
        <v>-2901</v>
      </c>
      <c r="I23" s="60"/>
      <c r="J23" s="62">
        <v>-2735</v>
      </c>
    </row>
    <row r="24" spans="1:10" ht="21.75" customHeight="1">
      <c r="A24" s="50" t="s">
        <v>219</v>
      </c>
      <c r="B24" s="119"/>
      <c r="C24" s="54"/>
      <c r="D24" s="94">
        <f>SUM(D20:D23)</f>
        <v>-31388</v>
      </c>
      <c r="E24" s="54"/>
      <c r="F24" s="94">
        <f>SUM(F20:F23)</f>
        <v>46996</v>
      </c>
      <c r="G24" s="60"/>
      <c r="H24" s="94">
        <f>SUM(H20:H23)</f>
        <v>11043</v>
      </c>
      <c r="I24" s="60"/>
      <c r="J24" s="94">
        <f>SUM(J20:J23)</f>
        <v>24042</v>
      </c>
    </row>
    <row r="25" spans="1:10" ht="21.75" customHeight="1">
      <c r="A25" s="49" t="s">
        <v>148</v>
      </c>
      <c r="B25" s="118">
        <v>15</v>
      </c>
      <c r="C25" s="54"/>
      <c r="D25" s="96">
        <v>-1664</v>
      </c>
      <c r="E25" s="54"/>
      <c r="F25" s="96">
        <v>-6327</v>
      </c>
      <c r="G25" s="60"/>
      <c r="H25" s="62">
        <v>-1408</v>
      </c>
      <c r="I25" s="60"/>
      <c r="J25" s="62">
        <v>-5168</v>
      </c>
    </row>
    <row r="26" spans="1:10" ht="21.75" customHeight="1">
      <c r="A26" s="111" t="s">
        <v>220</v>
      </c>
      <c r="B26" s="119"/>
      <c r="C26" s="47"/>
      <c r="D26" s="95">
        <f>D24+D25</f>
        <v>-33052</v>
      </c>
      <c r="E26" s="47"/>
      <c r="F26" s="95">
        <f>F24+F25</f>
        <v>40669</v>
      </c>
      <c r="G26" s="60"/>
      <c r="H26" s="61">
        <f>H24+H25</f>
        <v>9635</v>
      </c>
      <c r="I26" s="60"/>
      <c r="J26" s="61">
        <f>J24+J25</f>
        <v>18874</v>
      </c>
    </row>
    <row r="27" spans="1:10" ht="21.75" customHeight="1">
      <c r="B27" s="119"/>
      <c r="C27" s="47"/>
      <c r="D27" s="86"/>
      <c r="E27" s="86"/>
      <c r="F27" s="86"/>
      <c r="G27" s="86"/>
      <c r="H27" s="86"/>
      <c r="I27" s="86"/>
      <c r="J27" s="86"/>
    </row>
    <row r="28" spans="1:10" s="93" customFormat="1" ht="21.75" customHeight="1">
      <c r="A28" s="120" t="s">
        <v>49</v>
      </c>
      <c r="B28" s="49"/>
      <c r="C28" s="86"/>
      <c r="D28" s="86"/>
      <c r="E28" s="86"/>
      <c r="F28" s="86"/>
      <c r="G28" s="86"/>
      <c r="H28" s="86"/>
      <c r="I28" s="86"/>
      <c r="J28" s="86"/>
    </row>
    <row r="29" spans="1:10" s="93" customFormat="1" ht="21.75" customHeight="1">
      <c r="A29" s="121" t="s">
        <v>74</v>
      </c>
      <c r="B29" s="49"/>
      <c r="C29" s="86"/>
    </row>
    <row r="30" spans="1:10" s="93" customFormat="1" ht="21.75" customHeight="1">
      <c r="A30" s="121" t="s">
        <v>75</v>
      </c>
      <c r="B30" s="49"/>
      <c r="C30" s="86"/>
    </row>
    <row r="31" spans="1:10" s="93" customFormat="1" ht="21.75" customHeight="1">
      <c r="A31" s="122" t="s">
        <v>92</v>
      </c>
      <c r="B31" s="49"/>
      <c r="C31" s="86"/>
    </row>
    <row r="32" spans="1:10" s="93" customFormat="1" ht="21.75" customHeight="1">
      <c r="A32" s="122" t="s">
        <v>130</v>
      </c>
      <c r="B32" s="49"/>
      <c r="C32" s="123"/>
      <c r="D32" s="88">
        <v>4682</v>
      </c>
      <c r="E32" s="86"/>
      <c r="F32" s="88">
        <v>5035</v>
      </c>
      <c r="G32" s="86"/>
      <c r="H32" s="88">
        <v>0</v>
      </c>
      <c r="I32" s="86"/>
      <c r="J32" s="88">
        <v>0</v>
      </c>
    </row>
    <row r="33" spans="1:11" s="93" customFormat="1" ht="21.75" customHeight="1">
      <c r="A33" s="120" t="s">
        <v>50</v>
      </c>
      <c r="B33" s="49"/>
      <c r="C33" s="123"/>
      <c r="D33" s="88">
        <f>SUM(D32:D32)</f>
        <v>4682</v>
      </c>
      <c r="E33" s="86"/>
      <c r="F33" s="88">
        <f>SUM(F32:F32)</f>
        <v>5035</v>
      </c>
      <c r="G33" s="86"/>
      <c r="H33" s="88">
        <f>SUM(H32:H32)</f>
        <v>0</v>
      </c>
      <c r="I33" s="86"/>
      <c r="J33" s="88">
        <f>SUM(J32:J32)</f>
        <v>0</v>
      </c>
    </row>
    <row r="34" spans="1:11" s="93" customFormat="1" ht="21.75" customHeight="1">
      <c r="A34" s="120"/>
      <c r="B34" s="49"/>
      <c r="C34" s="123"/>
      <c r="D34" s="86"/>
      <c r="E34" s="86"/>
      <c r="F34" s="86"/>
      <c r="G34" s="86"/>
      <c r="H34" s="86"/>
      <c r="I34" s="86"/>
      <c r="J34" s="86"/>
    </row>
    <row r="35" spans="1:11" s="93" customFormat="1" ht="21.75" customHeight="1" thickBot="1">
      <c r="A35" s="120" t="s">
        <v>51</v>
      </c>
      <c r="B35" s="49"/>
      <c r="C35" s="123"/>
      <c r="D35" s="124">
        <f>D26+D33</f>
        <v>-28370</v>
      </c>
      <c r="E35" s="86"/>
      <c r="F35" s="124">
        <f>F26+F33</f>
        <v>45704</v>
      </c>
      <c r="G35" s="86"/>
      <c r="H35" s="124">
        <f>H26+H33</f>
        <v>9635</v>
      </c>
      <c r="I35" s="86"/>
      <c r="J35" s="124">
        <f>J26+J33</f>
        <v>18874</v>
      </c>
    </row>
    <row r="36" spans="1:11" ht="21.75" customHeight="1" thickTop="1">
      <c r="B36" s="85"/>
      <c r="C36" s="93"/>
      <c r="D36" s="86"/>
      <c r="E36" s="86"/>
      <c r="F36" s="86"/>
      <c r="G36" s="86"/>
      <c r="H36" s="86"/>
      <c r="I36" s="60"/>
      <c r="J36" s="60"/>
      <c r="K36" s="86"/>
    </row>
    <row r="37" spans="1:11" ht="21.75" customHeight="1">
      <c r="A37" s="49" t="s">
        <v>203</v>
      </c>
      <c r="B37" s="85"/>
      <c r="C37" s="93"/>
      <c r="D37" s="86"/>
      <c r="E37" s="86"/>
      <c r="F37" s="86"/>
      <c r="G37" s="86"/>
      <c r="H37" s="86"/>
      <c r="I37" s="60"/>
      <c r="J37" s="60"/>
      <c r="K37" s="86"/>
    </row>
    <row r="38" spans="1:11" ht="21.75" customHeight="1">
      <c r="A38" s="108"/>
      <c r="B38" s="108"/>
      <c r="C38" s="109"/>
      <c r="D38" s="104"/>
      <c r="E38" s="104"/>
      <c r="F38" s="104"/>
      <c r="G38" s="104"/>
      <c r="H38" s="110"/>
      <c r="I38" s="104"/>
      <c r="J38" s="110" t="s">
        <v>20</v>
      </c>
    </row>
    <row r="39" spans="1:11" ht="21.75" customHeight="1">
      <c r="A39" s="111" t="s">
        <v>82</v>
      </c>
      <c r="B39" s="108"/>
      <c r="C39" s="109"/>
      <c r="D39" s="104"/>
      <c r="E39" s="104"/>
      <c r="F39" s="104"/>
      <c r="G39" s="104"/>
      <c r="H39" s="104"/>
      <c r="I39" s="104"/>
      <c r="J39" s="104"/>
    </row>
    <row r="40" spans="1:11" ht="21.75" customHeight="1">
      <c r="A40" s="111" t="s">
        <v>113</v>
      </c>
      <c r="B40" s="108"/>
      <c r="C40" s="109"/>
      <c r="D40" s="104"/>
      <c r="E40" s="104"/>
      <c r="F40" s="104"/>
      <c r="G40" s="104"/>
      <c r="H40" s="104"/>
      <c r="I40" s="104"/>
      <c r="J40" s="104"/>
    </row>
    <row r="41" spans="1:11" ht="21.75" customHeight="1">
      <c r="A41" s="111" t="s">
        <v>209</v>
      </c>
      <c r="B41" s="108"/>
      <c r="C41" s="109"/>
      <c r="D41" s="104"/>
      <c r="E41" s="104"/>
      <c r="F41" s="104"/>
      <c r="G41" s="104"/>
      <c r="H41" s="104"/>
      <c r="I41" s="104"/>
      <c r="J41" s="104"/>
    </row>
    <row r="42" spans="1:11" ht="23.1" customHeight="1">
      <c r="A42" s="111"/>
      <c r="B42" s="105"/>
      <c r="J42" s="110" t="s">
        <v>17</v>
      </c>
    </row>
    <row r="43" spans="1:11" s="50" customFormat="1" ht="23.1" customHeight="1">
      <c r="B43" s="112"/>
      <c r="C43" s="113"/>
      <c r="D43" s="160" t="s">
        <v>18</v>
      </c>
      <c r="E43" s="160"/>
      <c r="F43" s="160"/>
      <c r="G43" s="113"/>
      <c r="H43" s="160" t="s">
        <v>19</v>
      </c>
      <c r="I43" s="160"/>
      <c r="J43" s="160"/>
    </row>
    <row r="44" spans="1:11" ht="23.1" customHeight="1">
      <c r="B44" s="114" t="s">
        <v>0</v>
      </c>
      <c r="D44" s="115" t="s">
        <v>152</v>
      </c>
      <c r="E44" s="116"/>
      <c r="F44" s="115" t="s">
        <v>145</v>
      </c>
      <c r="H44" s="115" t="s">
        <v>152</v>
      </c>
      <c r="I44" s="116"/>
      <c r="J44" s="115" t="s">
        <v>145</v>
      </c>
    </row>
    <row r="45" spans="1:11" ht="23.1" customHeight="1">
      <c r="B45" s="125"/>
      <c r="D45" s="116"/>
      <c r="E45" s="116"/>
      <c r="F45" s="116"/>
      <c r="H45" s="116"/>
      <c r="I45" s="116"/>
      <c r="J45" s="116"/>
    </row>
    <row r="46" spans="1:11" ht="21.75" customHeight="1">
      <c r="A46" s="50" t="s">
        <v>223</v>
      </c>
      <c r="C46" s="49"/>
      <c r="D46" s="49"/>
      <c r="E46" s="49"/>
      <c r="F46" s="49"/>
      <c r="G46" s="49"/>
      <c r="H46" s="49"/>
      <c r="I46" s="49"/>
      <c r="J46" s="49"/>
      <c r="K46" s="86"/>
    </row>
    <row r="47" spans="1:11" ht="21.75" customHeight="1" thickBot="1">
      <c r="A47" s="49" t="s">
        <v>91</v>
      </c>
      <c r="C47" s="49"/>
      <c r="D47" s="60">
        <v>-33159</v>
      </c>
      <c r="E47" s="47"/>
      <c r="F47" s="60">
        <v>41071</v>
      </c>
      <c r="G47" s="60"/>
      <c r="H47" s="126">
        <f>H26</f>
        <v>9635</v>
      </c>
      <c r="I47" s="60"/>
      <c r="J47" s="126">
        <f>J26</f>
        <v>18874</v>
      </c>
      <c r="K47" s="86"/>
    </row>
    <row r="48" spans="1:11" ht="21.75" customHeight="1" thickTop="1">
      <c r="A48" s="49" t="s">
        <v>106</v>
      </c>
      <c r="C48" s="49"/>
      <c r="D48" s="62">
        <v>107</v>
      </c>
      <c r="E48" s="47"/>
      <c r="F48" s="62">
        <v>-402</v>
      </c>
      <c r="G48" s="60"/>
      <c r="H48" s="60"/>
      <c r="I48" s="60"/>
      <c r="J48" s="60"/>
      <c r="K48" s="86"/>
    </row>
    <row r="49" spans="1:11" ht="21.75" customHeight="1" thickBot="1">
      <c r="C49" s="49"/>
      <c r="D49" s="126">
        <f>SUM(D47:D48)</f>
        <v>-33052</v>
      </c>
      <c r="E49" s="47"/>
      <c r="F49" s="126">
        <f>SUM(F47:F48)</f>
        <v>40669</v>
      </c>
      <c r="G49" s="60"/>
      <c r="H49" s="60"/>
      <c r="I49" s="60"/>
      <c r="J49" s="60"/>
      <c r="K49" s="86"/>
    </row>
    <row r="50" spans="1:11" s="93" customFormat="1" ht="21.75" customHeight="1" thickTop="1">
      <c r="A50" s="120"/>
      <c r="B50" s="49"/>
      <c r="C50" s="123"/>
      <c r="D50" s="60"/>
      <c r="E50" s="47"/>
      <c r="F50" s="60"/>
      <c r="G50" s="60"/>
      <c r="H50" s="60"/>
      <c r="I50" s="60"/>
      <c r="J50" s="60"/>
    </row>
    <row r="51" spans="1:11" s="93" customFormat="1" ht="21.75" customHeight="1">
      <c r="A51" s="120" t="s">
        <v>90</v>
      </c>
      <c r="B51" s="49"/>
      <c r="C51" s="123"/>
      <c r="E51" s="99"/>
      <c r="G51" s="99"/>
      <c r="I51" s="99"/>
    </row>
    <row r="52" spans="1:11" ht="21.75" customHeight="1" thickBot="1">
      <c r="A52" s="49" t="s">
        <v>91</v>
      </c>
      <c r="C52" s="123"/>
      <c r="D52" s="86">
        <v>-28477</v>
      </c>
      <c r="E52" s="86"/>
      <c r="F52" s="86">
        <v>46106</v>
      </c>
      <c r="G52" s="86"/>
      <c r="H52" s="124">
        <f>H47</f>
        <v>9635</v>
      </c>
      <c r="I52" s="86"/>
      <c r="J52" s="124">
        <f>J47</f>
        <v>18874</v>
      </c>
      <c r="K52" s="86"/>
    </row>
    <row r="53" spans="1:11" ht="21.75" customHeight="1" thickTop="1">
      <c r="A53" s="49" t="s">
        <v>106</v>
      </c>
      <c r="C53" s="123"/>
      <c r="D53" s="88">
        <v>107</v>
      </c>
      <c r="E53" s="86"/>
      <c r="F53" s="88">
        <v>-402</v>
      </c>
      <c r="G53" s="86"/>
      <c r="H53" s="127"/>
      <c r="I53" s="86"/>
      <c r="J53" s="127"/>
      <c r="K53" s="86"/>
    </row>
    <row r="54" spans="1:11" ht="21.75" customHeight="1" thickBot="1">
      <c r="B54" s="85"/>
      <c r="C54" s="93"/>
      <c r="D54" s="89">
        <f>SUM(D52:D53)</f>
        <v>-28370</v>
      </c>
      <c r="E54" s="86"/>
      <c r="F54" s="89">
        <f>SUM(F52:F53)</f>
        <v>45704</v>
      </c>
      <c r="G54" s="86"/>
      <c r="H54" s="86"/>
      <c r="I54" s="86"/>
      <c r="J54" s="86"/>
      <c r="K54" s="86"/>
    </row>
    <row r="55" spans="1:11" ht="21.75" customHeight="1" thickTop="1">
      <c r="A55" s="128"/>
      <c r="B55" s="129"/>
    </row>
    <row r="56" spans="1:11" ht="21.75" customHeight="1">
      <c r="B56" s="119"/>
      <c r="C56" s="47"/>
      <c r="D56" s="60"/>
      <c r="E56" s="47"/>
      <c r="F56" s="60"/>
      <c r="G56" s="60"/>
      <c r="H56" s="51"/>
      <c r="I56" s="60"/>
      <c r="J56" s="110" t="s">
        <v>79</v>
      </c>
      <c r="K56" s="86"/>
    </row>
    <row r="57" spans="1:11" ht="21.75" customHeight="1">
      <c r="A57" s="50" t="s">
        <v>224</v>
      </c>
      <c r="B57" s="118">
        <v>16</v>
      </c>
      <c r="C57" s="47"/>
      <c r="D57" s="60"/>
      <c r="E57" s="47"/>
      <c r="F57" s="60"/>
      <c r="G57" s="60"/>
      <c r="H57" s="51"/>
      <c r="I57" s="60"/>
      <c r="J57" s="130"/>
      <c r="K57" s="86"/>
    </row>
    <row r="58" spans="1:11" ht="21.75" customHeight="1">
      <c r="A58" s="128" t="s">
        <v>225</v>
      </c>
      <c r="B58" s="118"/>
      <c r="C58" s="47"/>
      <c r="D58" s="47"/>
      <c r="E58" s="47"/>
      <c r="F58" s="47"/>
      <c r="G58" s="47"/>
      <c r="H58" s="47"/>
      <c r="I58" s="47"/>
      <c r="J58" s="47"/>
    </row>
    <row r="59" spans="1:11" ht="21.75" customHeight="1" thickBot="1">
      <c r="A59" s="128" t="s">
        <v>232</v>
      </c>
      <c r="B59" s="119"/>
      <c r="C59" s="47"/>
      <c r="D59" s="131">
        <v>-6.3E-2</v>
      </c>
      <c r="E59" s="52"/>
      <c r="F59" s="131">
        <v>0.09</v>
      </c>
      <c r="G59" s="60"/>
      <c r="H59" s="131">
        <v>1.7999999999999999E-2</v>
      </c>
      <c r="I59" s="132"/>
      <c r="J59" s="131">
        <v>4.2000000000000003E-2</v>
      </c>
    </row>
    <row r="60" spans="1:11" ht="21.75" customHeight="1" thickTop="1">
      <c r="A60" s="128"/>
      <c r="B60" s="119"/>
      <c r="C60" s="47"/>
      <c r="D60" s="133"/>
      <c r="E60" s="52"/>
      <c r="F60" s="133"/>
      <c r="G60" s="60"/>
      <c r="H60" s="133"/>
      <c r="I60" s="132"/>
      <c r="J60" s="133"/>
    </row>
    <row r="61" spans="1:11" s="93" customFormat="1" ht="21.75" customHeight="1">
      <c r="A61" s="49" t="s">
        <v>203</v>
      </c>
      <c r="C61" s="117"/>
      <c r="E61" s="117"/>
      <c r="G61" s="99"/>
      <c r="I61" s="99"/>
    </row>
    <row r="62" spans="1:11" ht="21.75" customHeight="1">
      <c r="A62" s="108"/>
      <c r="B62" s="108"/>
      <c r="C62" s="109"/>
      <c r="D62" s="109"/>
      <c r="E62" s="109"/>
      <c r="F62" s="109"/>
      <c r="G62" s="109"/>
      <c r="H62" s="110"/>
      <c r="I62" s="109"/>
      <c r="J62" s="110" t="s">
        <v>20</v>
      </c>
    </row>
    <row r="63" spans="1:11" ht="21.75" customHeight="1">
      <c r="A63" s="111" t="s">
        <v>82</v>
      </c>
      <c r="B63" s="108"/>
      <c r="C63" s="109"/>
      <c r="D63" s="109"/>
      <c r="E63" s="109"/>
      <c r="F63" s="109"/>
      <c r="G63" s="109"/>
      <c r="H63" s="109"/>
      <c r="I63" s="109"/>
      <c r="J63" s="109"/>
    </row>
    <row r="64" spans="1:11" ht="21.75" customHeight="1">
      <c r="A64" s="111" t="s">
        <v>78</v>
      </c>
      <c r="B64" s="108"/>
      <c r="C64" s="109"/>
      <c r="D64" s="109"/>
      <c r="E64" s="109"/>
      <c r="F64" s="109"/>
      <c r="G64" s="109"/>
      <c r="H64" s="109"/>
      <c r="I64" s="109"/>
      <c r="J64" s="109"/>
    </row>
    <row r="65" spans="1:10" ht="21.75" customHeight="1">
      <c r="A65" s="111" t="s">
        <v>212</v>
      </c>
      <c r="B65" s="108"/>
      <c r="C65" s="109"/>
      <c r="D65" s="109"/>
      <c r="E65" s="109"/>
      <c r="F65" s="109"/>
      <c r="G65" s="109"/>
      <c r="H65" s="109"/>
      <c r="I65" s="109"/>
      <c r="J65" s="109"/>
    </row>
    <row r="66" spans="1:10" ht="23.1" customHeight="1">
      <c r="A66" s="111"/>
      <c r="B66" s="105"/>
      <c r="J66" s="110" t="s">
        <v>17</v>
      </c>
    </row>
    <row r="67" spans="1:10" s="50" customFormat="1" ht="23.1" customHeight="1">
      <c r="B67" s="112"/>
      <c r="C67" s="113"/>
      <c r="D67" s="160" t="s">
        <v>18</v>
      </c>
      <c r="E67" s="160"/>
      <c r="F67" s="160"/>
      <c r="G67" s="113"/>
      <c r="H67" s="160" t="s">
        <v>19</v>
      </c>
      <c r="I67" s="160"/>
      <c r="J67" s="160"/>
    </row>
    <row r="68" spans="1:10" ht="23.1" customHeight="1">
      <c r="B68" s="114" t="s">
        <v>0</v>
      </c>
      <c r="D68" s="115" t="s">
        <v>152</v>
      </c>
      <c r="E68" s="116"/>
      <c r="F68" s="115" t="s">
        <v>145</v>
      </c>
      <c r="H68" s="115" t="s">
        <v>152</v>
      </c>
      <c r="I68" s="116"/>
      <c r="J68" s="115" t="s">
        <v>145</v>
      </c>
    </row>
    <row r="69" spans="1:10" ht="23.1" customHeight="1">
      <c r="A69" s="50" t="s">
        <v>112</v>
      </c>
      <c r="B69" s="105"/>
      <c r="D69" s="117"/>
      <c r="E69" s="116"/>
      <c r="F69" s="117"/>
      <c r="H69" s="117"/>
      <c r="I69" s="116"/>
      <c r="J69" s="117"/>
    </row>
    <row r="70" spans="1:10" ht="21.75" customHeight="1">
      <c r="A70" s="50" t="s">
        <v>31</v>
      </c>
      <c r="B70" s="80"/>
    </row>
    <row r="71" spans="1:10" ht="21.75" customHeight="1">
      <c r="A71" s="49" t="s">
        <v>69</v>
      </c>
      <c r="B71" s="118"/>
      <c r="C71" s="53"/>
      <c r="D71" s="94">
        <v>1503908</v>
      </c>
      <c r="E71" s="53"/>
      <c r="F71" s="94">
        <v>1187142</v>
      </c>
      <c r="G71" s="60"/>
      <c r="H71" s="60">
        <v>927701</v>
      </c>
      <c r="I71" s="60"/>
      <c r="J71" s="60">
        <v>846874</v>
      </c>
    </row>
    <row r="72" spans="1:10" ht="21.75" customHeight="1">
      <c r="A72" s="49" t="s">
        <v>127</v>
      </c>
      <c r="B72" s="118"/>
      <c r="C72" s="53"/>
      <c r="D72" s="94">
        <v>75364</v>
      </c>
      <c r="E72" s="53"/>
      <c r="F72" s="94">
        <v>67279</v>
      </c>
      <c r="G72" s="64"/>
      <c r="H72" s="64">
        <v>0</v>
      </c>
      <c r="I72" s="64"/>
      <c r="J72" s="64">
        <v>0</v>
      </c>
    </row>
    <row r="73" spans="1:10" ht="21.75" customHeight="1">
      <c r="A73" s="49" t="s">
        <v>39</v>
      </c>
      <c r="B73" s="118"/>
      <c r="C73" s="53"/>
      <c r="D73" s="94">
        <v>29043</v>
      </c>
      <c r="E73" s="53"/>
      <c r="F73" s="94">
        <v>21335</v>
      </c>
      <c r="G73" s="64"/>
      <c r="H73" s="64">
        <v>32520</v>
      </c>
      <c r="I73" s="64"/>
      <c r="J73" s="64">
        <v>28270</v>
      </c>
    </row>
    <row r="74" spans="1:10" ht="21.75" customHeight="1">
      <c r="A74" s="50" t="s">
        <v>32</v>
      </c>
      <c r="B74" s="119"/>
      <c r="C74" s="47"/>
      <c r="D74" s="95">
        <f>SUM(D71:D73)</f>
        <v>1608315</v>
      </c>
      <c r="E74" s="47"/>
      <c r="F74" s="95">
        <f>SUM(F71:F73)</f>
        <v>1275756</v>
      </c>
      <c r="G74" s="60"/>
      <c r="H74" s="61">
        <f>SUM(H71:H73)</f>
        <v>960221</v>
      </c>
      <c r="I74" s="60"/>
      <c r="J74" s="61">
        <f>SUM(J71:J73)</f>
        <v>875144</v>
      </c>
    </row>
    <row r="75" spans="1:10" ht="21.75" customHeight="1">
      <c r="A75" s="50" t="s">
        <v>33</v>
      </c>
      <c r="B75" s="119"/>
      <c r="C75" s="47"/>
      <c r="D75" s="94"/>
      <c r="E75" s="47"/>
      <c r="F75" s="94"/>
      <c r="G75" s="60"/>
      <c r="H75" s="60"/>
      <c r="I75" s="60"/>
      <c r="J75" s="60"/>
    </row>
    <row r="76" spans="1:10" ht="21.75" customHeight="1">
      <c r="A76" s="49" t="s">
        <v>63</v>
      </c>
      <c r="B76" s="118"/>
      <c r="C76" s="53"/>
      <c r="D76" s="94">
        <v>1328524</v>
      </c>
      <c r="E76" s="53"/>
      <c r="F76" s="94">
        <v>980051</v>
      </c>
      <c r="G76" s="60"/>
      <c r="H76" s="60">
        <v>766927</v>
      </c>
      <c r="I76" s="60"/>
      <c r="J76" s="60">
        <v>716998</v>
      </c>
    </row>
    <row r="77" spans="1:10" ht="21.75" customHeight="1">
      <c r="A77" s="49" t="s">
        <v>164</v>
      </c>
      <c r="B77" s="118"/>
      <c r="C77" s="53"/>
      <c r="D77" s="94">
        <v>57994</v>
      </c>
      <c r="E77" s="53"/>
      <c r="F77" s="94">
        <v>49174</v>
      </c>
      <c r="G77" s="64"/>
      <c r="H77" s="64">
        <v>0</v>
      </c>
      <c r="I77" s="64"/>
      <c r="J77" s="64">
        <v>0</v>
      </c>
    </row>
    <row r="78" spans="1:10" ht="21.75" customHeight="1">
      <c r="A78" s="49" t="s">
        <v>128</v>
      </c>
      <c r="B78" s="118"/>
      <c r="C78" s="53"/>
      <c r="D78" s="94">
        <v>33072</v>
      </c>
      <c r="E78" s="53"/>
      <c r="F78" s="94">
        <v>24369</v>
      </c>
      <c r="G78" s="60"/>
      <c r="H78" s="60">
        <v>24390</v>
      </c>
      <c r="I78" s="60"/>
      <c r="J78" s="60">
        <v>15879</v>
      </c>
    </row>
    <row r="79" spans="1:10" ht="21.75" customHeight="1">
      <c r="A79" s="49" t="s">
        <v>40</v>
      </c>
      <c r="B79" s="118"/>
      <c r="C79" s="53"/>
      <c r="D79" s="94">
        <v>175321</v>
      </c>
      <c r="E79" s="53"/>
      <c r="F79" s="94">
        <v>126856</v>
      </c>
      <c r="G79" s="60"/>
      <c r="H79" s="60">
        <v>115344</v>
      </c>
      <c r="I79" s="60"/>
      <c r="J79" s="60">
        <v>87695</v>
      </c>
    </row>
    <row r="80" spans="1:10" ht="21.75" customHeight="1">
      <c r="A80" s="50" t="s">
        <v>34</v>
      </c>
      <c r="B80" s="119"/>
      <c r="C80" s="47"/>
      <c r="D80" s="95">
        <f>SUM(D76:D79)</f>
        <v>1594911</v>
      </c>
      <c r="E80" s="47"/>
      <c r="F80" s="95">
        <f>SUM(F76:F79)</f>
        <v>1180450</v>
      </c>
      <c r="G80" s="60"/>
      <c r="H80" s="61">
        <f>SUM(H76:H79)</f>
        <v>906661</v>
      </c>
      <c r="I80" s="60"/>
      <c r="J80" s="61">
        <f>SUM(J76:J79)</f>
        <v>820572</v>
      </c>
    </row>
    <row r="81" spans="1:10" ht="21.75" customHeight="1">
      <c r="A81" s="50" t="s">
        <v>184</v>
      </c>
      <c r="B81" s="119"/>
      <c r="C81" s="47"/>
      <c r="D81" s="94">
        <f>SUM(D74-D80)</f>
        <v>13404</v>
      </c>
      <c r="E81" s="47"/>
      <c r="F81" s="94">
        <f>SUM(F74-F80)</f>
        <v>95306</v>
      </c>
      <c r="G81" s="60"/>
      <c r="H81" s="60">
        <f>SUM(H74-H80)</f>
        <v>53560</v>
      </c>
      <c r="I81" s="60"/>
      <c r="J81" s="60">
        <f>SUM(J74-J80)</f>
        <v>54572</v>
      </c>
    </row>
    <row r="82" spans="1:10" ht="21.75" customHeight="1">
      <c r="A82" s="49" t="s">
        <v>200</v>
      </c>
      <c r="B82" s="118">
        <v>7.2</v>
      </c>
      <c r="C82" s="47"/>
      <c r="D82" s="94">
        <v>5002</v>
      </c>
      <c r="E82" s="54"/>
      <c r="F82" s="94">
        <v>1607</v>
      </c>
      <c r="G82" s="60"/>
      <c r="H82" s="64">
        <v>0</v>
      </c>
      <c r="I82" s="60"/>
      <c r="J82" s="64">
        <v>0</v>
      </c>
    </row>
    <row r="83" spans="1:10" ht="21.75" customHeight="1">
      <c r="A83" s="49" t="s">
        <v>135</v>
      </c>
      <c r="B83" s="119"/>
      <c r="C83" s="54"/>
      <c r="D83" s="94">
        <v>1364</v>
      </c>
      <c r="E83" s="54"/>
      <c r="F83" s="94">
        <v>3976</v>
      </c>
      <c r="G83" s="60"/>
      <c r="H83" s="60">
        <v>1909</v>
      </c>
      <c r="I83" s="60"/>
      <c r="J83" s="60">
        <v>4676</v>
      </c>
    </row>
    <row r="84" spans="1:10" ht="21.75" customHeight="1">
      <c r="A84" s="49" t="s">
        <v>41</v>
      </c>
      <c r="B84" s="119"/>
      <c r="C84" s="54"/>
      <c r="D84" s="96">
        <v>-9334</v>
      </c>
      <c r="E84" s="54"/>
      <c r="F84" s="96">
        <v>-9182</v>
      </c>
      <c r="G84" s="60"/>
      <c r="H84" s="62">
        <v>-8023</v>
      </c>
      <c r="I84" s="60"/>
      <c r="J84" s="62">
        <v>-8152</v>
      </c>
    </row>
    <row r="85" spans="1:10" ht="21.75" customHeight="1">
      <c r="A85" s="50" t="s">
        <v>185</v>
      </c>
      <c r="B85" s="119"/>
      <c r="C85" s="54"/>
      <c r="D85" s="94">
        <f>SUM(D81:D84)</f>
        <v>10436</v>
      </c>
      <c r="E85" s="54"/>
      <c r="F85" s="94">
        <f>SUM(F81:F84)</f>
        <v>91707</v>
      </c>
      <c r="G85" s="60"/>
      <c r="H85" s="94">
        <f>SUM(H81:H84)</f>
        <v>47446</v>
      </c>
      <c r="I85" s="60"/>
      <c r="J85" s="94">
        <f>SUM(J81:J84)</f>
        <v>51096</v>
      </c>
    </row>
    <row r="86" spans="1:10" ht="21.75" customHeight="1">
      <c r="A86" s="49" t="s">
        <v>148</v>
      </c>
      <c r="B86" s="118">
        <v>15</v>
      </c>
      <c r="C86" s="54"/>
      <c r="D86" s="96">
        <v>-9332</v>
      </c>
      <c r="E86" s="54"/>
      <c r="F86" s="96">
        <v>-11548</v>
      </c>
      <c r="G86" s="60"/>
      <c r="H86" s="62">
        <v>-8190</v>
      </c>
      <c r="I86" s="60"/>
      <c r="J86" s="62">
        <v>-9819</v>
      </c>
    </row>
    <row r="87" spans="1:10" ht="21.75" customHeight="1">
      <c r="A87" s="111" t="s">
        <v>131</v>
      </c>
      <c r="B87" s="119"/>
      <c r="C87" s="47"/>
      <c r="D87" s="95">
        <f>D85+D86</f>
        <v>1104</v>
      </c>
      <c r="E87" s="47"/>
      <c r="F87" s="95">
        <f>F85+F86</f>
        <v>80159</v>
      </c>
      <c r="G87" s="60"/>
      <c r="H87" s="61">
        <f>H85+H86</f>
        <v>39256</v>
      </c>
      <c r="I87" s="60"/>
      <c r="J87" s="61">
        <f>J85+J86</f>
        <v>41277</v>
      </c>
    </row>
    <row r="88" spans="1:10" ht="21.75" customHeight="1">
      <c r="B88" s="119"/>
      <c r="C88" s="47"/>
      <c r="D88" s="86"/>
      <c r="E88" s="86"/>
      <c r="F88" s="86"/>
      <c r="G88" s="86"/>
      <c r="H88" s="86"/>
      <c r="I88" s="86"/>
      <c r="J88" s="86"/>
    </row>
    <row r="89" spans="1:10" s="93" customFormat="1" ht="21.75" customHeight="1">
      <c r="A89" s="120" t="s">
        <v>49</v>
      </c>
      <c r="B89" s="49"/>
      <c r="C89" s="86"/>
      <c r="D89" s="86"/>
      <c r="E89" s="86"/>
      <c r="F89" s="86"/>
      <c r="G89" s="86"/>
      <c r="H89" s="86"/>
      <c r="I89" s="86"/>
      <c r="J89" s="86"/>
    </row>
    <row r="90" spans="1:10" s="93" customFormat="1" ht="21.75" customHeight="1">
      <c r="A90" s="121" t="s">
        <v>74</v>
      </c>
      <c r="B90" s="49"/>
      <c r="C90" s="86"/>
    </row>
    <row r="91" spans="1:10" s="93" customFormat="1" ht="21.75" customHeight="1">
      <c r="A91" s="121" t="s">
        <v>75</v>
      </c>
      <c r="B91" s="49"/>
      <c r="C91" s="86"/>
    </row>
    <row r="92" spans="1:10" s="93" customFormat="1" ht="21.75" customHeight="1">
      <c r="A92" s="122" t="s">
        <v>92</v>
      </c>
      <c r="B92" s="49"/>
      <c r="C92" s="86"/>
    </row>
    <row r="93" spans="1:10" s="93" customFormat="1" ht="21.75" customHeight="1">
      <c r="A93" s="122" t="s">
        <v>130</v>
      </c>
      <c r="B93" s="49"/>
      <c r="C93" s="123"/>
      <c r="D93" s="86">
        <v>10665</v>
      </c>
      <c r="E93" s="86"/>
      <c r="F93" s="86">
        <v>8528</v>
      </c>
      <c r="G93" s="86"/>
      <c r="H93" s="86">
        <v>0</v>
      </c>
      <c r="I93" s="86"/>
      <c r="J93" s="86">
        <v>0</v>
      </c>
    </row>
    <row r="94" spans="1:10" s="93" customFormat="1" ht="21.75" customHeight="1">
      <c r="A94" s="121" t="s">
        <v>149</v>
      </c>
      <c r="B94" s="49"/>
      <c r="C94" s="123"/>
      <c r="D94" s="86"/>
      <c r="E94" s="86"/>
      <c r="F94" s="86"/>
      <c r="G94" s="86"/>
      <c r="H94" s="86"/>
      <c r="I94" s="86"/>
      <c r="J94" s="86"/>
    </row>
    <row r="95" spans="1:10" s="93" customFormat="1" ht="21.75" customHeight="1">
      <c r="A95" s="121" t="s">
        <v>75</v>
      </c>
      <c r="B95" s="49"/>
      <c r="C95" s="123"/>
      <c r="D95" s="86"/>
      <c r="E95" s="86"/>
      <c r="F95" s="86"/>
      <c r="G95" s="86"/>
      <c r="H95" s="86"/>
      <c r="I95" s="86"/>
      <c r="J95" s="86"/>
    </row>
    <row r="96" spans="1:10" s="93" customFormat="1" ht="21.75" customHeight="1">
      <c r="A96" s="122" t="s">
        <v>165</v>
      </c>
      <c r="B96" s="49"/>
      <c r="C96" s="123"/>
      <c r="D96" s="88">
        <v>0</v>
      </c>
      <c r="E96" s="86"/>
      <c r="F96" s="88">
        <v>32</v>
      </c>
      <c r="G96" s="86"/>
      <c r="H96" s="88">
        <v>0</v>
      </c>
      <c r="I96" s="86"/>
      <c r="J96" s="88">
        <v>0</v>
      </c>
    </row>
    <row r="97" spans="1:11" s="93" customFormat="1" ht="21.75" customHeight="1">
      <c r="A97" s="120" t="s">
        <v>50</v>
      </c>
      <c r="B97" s="49"/>
      <c r="C97" s="123"/>
      <c r="D97" s="88">
        <f>SUM(D93:D96)</f>
        <v>10665</v>
      </c>
      <c r="E97" s="86"/>
      <c r="F97" s="88">
        <f>SUM(F93:F96)</f>
        <v>8560</v>
      </c>
      <c r="G97" s="86"/>
      <c r="H97" s="88">
        <f>SUM(H93:H96)</f>
        <v>0</v>
      </c>
      <c r="I97" s="86"/>
      <c r="J97" s="88">
        <f>SUM(J93:J96)</f>
        <v>0</v>
      </c>
    </row>
    <row r="98" spans="1:11" s="93" customFormat="1" ht="21.75" customHeight="1">
      <c r="A98" s="120"/>
      <c r="B98" s="49"/>
      <c r="C98" s="123"/>
      <c r="D98" s="86"/>
      <c r="E98" s="86"/>
      <c r="F98" s="86"/>
      <c r="G98" s="86"/>
      <c r="H98" s="86"/>
      <c r="I98" s="86"/>
      <c r="J98" s="86"/>
    </row>
    <row r="99" spans="1:11" s="93" customFormat="1" ht="21.75" customHeight="1" thickBot="1">
      <c r="A99" s="120" t="s">
        <v>51</v>
      </c>
      <c r="B99" s="49"/>
      <c r="C99" s="123"/>
      <c r="D99" s="124">
        <f>D87+D97</f>
        <v>11769</v>
      </c>
      <c r="E99" s="86"/>
      <c r="F99" s="124">
        <f>F87+F97</f>
        <v>88719</v>
      </c>
      <c r="G99" s="86"/>
      <c r="H99" s="124">
        <f>H87+H97</f>
        <v>39256</v>
      </c>
      <c r="I99" s="86"/>
      <c r="J99" s="124">
        <f>J87+J97</f>
        <v>41277</v>
      </c>
    </row>
    <row r="100" spans="1:11" s="93" customFormat="1" ht="21.75" customHeight="1" thickTop="1">
      <c r="A100" s="120"/>
      <c r="B100" s="49"/>
      <c r="C100" s="123"/>
      <c r="D100" s="86"/>
      <c r="E100" s="86"/>
      <c r="F100" s="86"/>
      <c r="G100" s="86"/>
      <c r="H100" s="86"/>
      <c r="I100" s="86"/>
      <c r="J100" s="86"/>
    </row>
    <row r="101" spans="1:11" ht="21.75" customHeight="1">
      <c r="A101" s="49" t="s">
        <v>203</v>
      </c>
      <c r="B101" s="85"/>
      <c r="C101" s="93"/>
      <c r="D101" s="86"/>
      <c r="E101" s="86"/>
      <c r="F101" s="86"/>
      <c r="G101" s="86"/>
      <c r="H101" s="86"/>
      <c r="I101" s="60"/>
      <c r="J101" s="60"/>
      <c r="K101" s="86"/>
    </row>
    <row r="102" spans="1:11" ht="21.75" customHeight="1">
      <c r="A102" s="108"/>
      <c r="B102" s="108"/>
      <c r="C102" s="109"/>
      <c r="D102" s="109"/>
      <c r="E102" s="109"/>
      <c r="F102" s="109"/>
      <c r="G102" s="109"/>
      <c r="H102" s="110"/>
      <c r="I102" s="109"/>
      <c r="J102" s="110" t="s">
        <v>20</v>
      </c>
    </row>
    <row r="103" spans="1:11" ht="21.75" customHeight="1">
      <c r="A103" s="111" t="s">
        <v>82</v>
      </c>
      <c r="B103" s="108"/>
      <c r="C103" s="109"/>
      <c r="D103" s="109"/>
      <c r="E103" s="109"/>
      <c r="F103" s="109"/>
      <c r="G103" s="109"/>
      <c r="H103" s="109"/>
      <c r="I103" s="109"/>
      <c r="J103" s="109"/>
    </row>
    <row r="104" spans="1:11" ht="21.75" customHeight="1">
      <c r="A104" s="111" t="s">
        <v>113</v>
      </c>
      <c r="B104" s="108"/>
      <c r="C104" s="109"/>
      <c r="D104" s="109"/>
      <c r="E104" s="109"/>
      <c r="F104" s="109"/>
      <c r="G104" s="109"/>
      <c r="H104" s="109"/>
      <c r="I104" s="109"/>
      <c r="J104" s="109"/>
    </row>
    <row r="105" spans="1:11" ht="21.75" customHeight="1">
      <c r="A105" s="111" t="s">
        <v>212</v>
      </c>
      <c r="B105" s="108"/>
      <c r="C105" s="109"/>
      <c r="D105" s="109"/>
      <c r="E105" s="109"/>
      <c r="F105" s="109"/>
      <c r="G105" s="109"/>
      <c r="H105" s="109"/>
      <c r="I105" s="109"/>
      <c r="J105" s="109"/>
    </row>
    <row r="106" spans="1:11" ht="23.1" customHeight="1">
      <c r="A106" s="111"/>
      <c r="B106" s="105"/>
      <c r="J106" s="110" t="s">
        <v>17</v>
      </c>
    </row>
    <row r="107" spans="1:11" s="50" customFormat="1" ht="23.1" customHeight="1">
      <c r="B107" s="112"/>
      <c r="C107" s="113"/>
      <c r="D107" s="160" t="s">
        <v>18</v>
      </c>
      <c r="E107" s="160"/>
      <c r="F107" s="160"/>
      <c r="G107" s="113"/>
      <c r="H107" s="160" t="s">
        <v>19</v>
      </c>
      <c r="I107" s="160"/>
      <c r="J107" s="160"/>
    </row>
    <row r="108" spans="1:11" ht="23.1" customHeight="1">
      <c r="B108" s="114" t="s">
        <v>0</v>
      </c>
      <c r="D108" s="115" t="s">
        <v>152</v>
      </c>
      <c r="E108" s="116"/>
      <c r="F108" s="115" t="s">
        <v>145</v>
      </c>
      <c r="H108" s="115" t="s">
        <v>152</v>
      </c>
      <c r="I108" s="116"/>
      <c r="J108" s="115" t="s">
        <v>145</v>
      </c>
    </row>
    <row r="109" spans="1:11" ht="23.1" customHeight="1">
      <c r="B109" s="125"/>
      <c r="D109" s="116"/>
      <c r="E109" s="116"/>
      <c r="F109" s="116"/>
      <c r="H109" s="116"/>
      <c r="I109" s="116"/>
      <c r="J109" s="116"/>
    </row>
    <row r="110" spans="1:11" ht="21.75" customHeight="1">
      <c r="A110" s="50" t="s">
        <v>223</v>
      </c>
      <c r="C110" s="49"/>
      <c r="D110" s="49"/>
      <c r="E110" s="49"/>
      <c r="F110" s="49"/>
      <c r="G110" s="49"/>
      <c r="H110" s="49"/>
      <c r="I110" s="49"/>
      <c r="J110" s="49"/>
      <c r="K110" s="86"/>
    </row>
    <row r="111" spans="1:11" ht="21.75" customHeight="1" thickBot="1">
      <c r="A111" s="49" t="s">
        <v>91</v>
      </c>
      <c r="C111" s="49"/>
      <c r="D111" s="94">
        <v>585</v>
      </c>
      <c r="E111" s="47"/>
      <c r="F111" s="94">
        <v>79955</v>
      </c>
      <c r="G111" s="60"/>
      <c r="H111" s="126">
        <f>H87</f>
        <v>39256</v>
      </c>
      <c r="I111" s="60"/>
      <c r="J111" s="126">
        <f>J87</f>
        <v>41277</v>
      </c>
      <c r="K111" s="86"/>
    </row>
    <row r="112" spans="1:11" ht="21.75" customHeight="1" thickTop="1">
      <c r="A112" s="49" t="s">
        <v>106</v>
      </c>
      <c r="C112" s="49"/>
      <c r="D112" s="96">
        <v>519</v>
      </c>
      <c r="E112" s="47"/>
      <c r="F112" s="96">
        <v>204</v>
      </c>
      <c r="G112" s="60"/>
      <c r="H112" s="60"/>
      <c r="I112" s="60"/>
      <c r="J112" s="60"/>
      <c r="K112" s="86"/>
    </row>
    <row r="113" spans="1:11" s="93" customFormat="1" ht="21.75" customHeight="1" thickBot="1">
      <c r="A113" s="120"/>
      <c r="B113" s="49"/>
      <c r="C113" s="123"/>
      <c r="D113" s="134">
        <f>SUM(D111:D112)</f>
        <v>1104</v>
      </c>
      <c r="E113" s="47"/>
      <c r="F113" s="134">
        <f>SUM(F111:F112)</f>
        <v>80159</v>
      </c>
      <c r="G113" s="60"/>
      <c r="H113" s="60"/>
      <c r="I113" s="60"/>
      <c r="J113" s="60"/>
    </row>
    <row r="114" spans="1:11" s="93" customFormat="1" ht="21.75" customHeight="1" thickTop="1">
      <c r="A114" s="120" t="s">
        <v>90</v>
      </c>
      <c r="B114" s="49"/>
      <c r="C114" s="123"/>
      <c r="D114" s="94"/>
      <c r="E114" s="47"/>
      <c r="F114" s="94"/>
      <c r="G114" s="60"/>
      <c r="H114" s="60"/>
      <c r="I114" s="60"/>
      <c r="J114" s="60"/>
    </row>
    <row r="115" spans="1:11" ht="21.75" customHeight="1" thickBot="1">
      <c r="A115" s="49" t="s">
        <v>91</v>
      </c>
      <c r="C115" s="123"/>
      <c r="D115" s="86">
        <v>11250</v>
      </c>
      <c r="E115" s="86"/>
      <c r="F115" s="86">
        <v>88500</v>
      </c>
      <c r="G115" s="86"/>
      <c r="H115" s="124">
        <f>H111</f>
        <v>39256</v>
      </c>
      <c r="I115" s="86"/>
      <c r="J115" s="124">
        <f>J111</f>
        <v>41277</v>
      </c>
      <c r="K115" s="86"/>
    </row>
    <row r="116" spans="1:11" ht="21.75" customHeight="1" thickTop="1">
      <c r="A116" s="49" t="s">
        <v>106</v>
      </c>
      <c r="C116" s="123"/>
      <c r="D116" s="88">
        <v>519</v>
      </c>
      <c r="E116" s="86"/>
      <c r="F116" s="88">
        <v>219</v>
      </c>
      <c r="G116" s="86"/>
      <c r="H116" s="127"/>
      <c r="I116" s="86"/>
      <c r="J116" s="127"/>
      <c r="K116" s="86"/>
    </row>
    <row r="117" spans="1:11" ht="21.75" customHeight="1" thickBot="1">
      <c r="B117" s="85"/>
      <c r="C117" s="93"/>
      <c r="D117" s="89">
        <f>SUM(D115:D116)</f>
        <v>11769</v>
      </c>
      <c r="E117" s="86"/>
      <c r="F117" s="89">
        <f>SUM(F115:F116)</f>
        <v>88719</v>
      </c>
      <c r="G117" s="86"/>
      <c r="H117" s="86"/>
      <c r="I117" s="86"/>
      <c r="J117" s="86"/>
      <c r="K117" s="86"/>
    </row>
    <row r="118" spans="1:11" ht="21.75" customHeight="1" thickTop="1">
      <c r="A118" s="128"/>
      <c r="B118" s="129"/>
      <c r="D118" s="49"/>
      <c r="E118" s="49"/>
      <c r="F118" s="49"/>
      <c r="G118" s="49"/>
      <c r="H118" s="49"/>
      <c r="I118" s="49"/>
      <c r="J118" s="49"/>
    </row>
    <row r="119" spans="1:11" ht="21.75" customHeight="1">
      <c r="B119" s="119"/>
      <c r="C119" s="47"/>
      <c r="D119" s="60"/>
      <c r="E119" s="47"/>
      <c r="F119" s="60"/>
      <c r="G119" s="60"/>
      <c r="H119" s="51"/>
      <c r="I119" s="60"/>
      <c r="J119" s="110" t="s">
        <v>79</v>
      </c>
      <c r="K119" s="86"/>
    </row>
    <row r="120" spans="1:11" ht="21.75" customHeight="1">
      <c r="A120" s="50" t="s">
        <v>186</v>
      </c>
      <c r="B120" s="118">
        <v>16</v>
      </c>
      <c r="C120" s="47"/>
      <c r="D120" s="60"/>
      <c r="E120" s="47"/>
      <c r="F120" s="60"/>
      <c r="G120" s="60"/>
      <c r="H120" s="51"/>
      <c r="I120" s="60"/>
      <c r="J120" s="130"/>
      <c r="K120" s="86"/>
    </row>
    <row r="121" spans="1:11" ht="21.75" customHeight="1">
      <c r="A121" s="128" t="s">
        <v>187</v>
      </c>
      <c r="B121" s="118"/>
      <c r="C121" s="47"/>
      <c r="D121" s="47"/>
      <c r="E121" s="47"/>
      <c r="F121" s="47"/>
      <c r="G121" s="47"/>
      <c r="H121" s="47"/>
      <c r="I121" s="47"/>
      <c r="J121" s="47"/>
    </row>
    <row r="122" spans="1:11" ht="21.75" customHeight="1" thickBot="1">
      <c r="A122" s="128" t="s">
        <v>233</v>
      </c>
      <c r="B122" s="119"/>
      <c r="C122" s="47"/>
      <c r="D122" s="154">
        <v>1E-3</v>
      </c>
      <c r="E122" s="52"/>
      <c r="F122" s="135">
        <v>0.17599999999999999</v>
      </c>
      <c r="G122" s="136"/>
      <c r="H122" s="135">
        <v>7.4999999999999997E-2</v>
      </c>
      <c r="I122" s="136"/>
      <c r="J122" s="135">
        <v>9.0999999999999998E-2</v>
      </c>
    </row>
    <row r="123" spans="1:11" ht="21.75" customHeight="1" thickTop="1">
      <c r="A123" s="128"/>
      <c r="B123" s="119"/>
      <c r="C123" s="47"/>
      <c r="D123" s="136"/>
      <c r="E123" s="52"/>
      <c r="F123" s="136"/>
      <c r="G123" s="136"/>
      <c r="H123" s="136"/>
      <c r="I123" s="136"/>
      <c r="J123" s="136"/>
    </row>
    <row r="124" spans="1:11" s="93" customFormat="1" ht="21.75" customHeight="1">
      <c r="A124" s="49" t="s">
        <v>203</v>
      </c>
      <c r="C124" s="117"/>
      <c r="E124" s="117"/>
      <c r="G124" s="99"/>
      <c r="I124" s="99"/>
    </row>
    <row r="125" spans="1:11" ht="21.75" customHeight="1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</row>
    <row r="126" spans="1:11" ht="21.75" customHeight="1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</row>
    <row r="127" spans="1:11" ht="21.75" customHeight="1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</row>
    <row r="128" spans="1:11" ht="23.1" customHeight="1">
      <c r="A128" s="105"/>
      <c r="B128" s="80"/>
      <c r="E128" s="49"/>
      <c r="F128" s="156"/>
      <c r="G128" s="156"/>
      <c r="H128" s="156"/>
      <c r="I128" s="156"/>
      <c r="J128" s="156"/>
    </row>
    <row r="129" spans="1:10" ht="23.1" customHeight="1">
      <c r="A129" s="105"/>
      <c r="B129" s="80"/>
      <c r="E129" s="49"/>
      <c r="F129" s="156"/>
      <c r="G129" s="156"/>
      <c r="H129" s="156"/>
      <c r="I129" s="156"/>
      <c r="J129" s="156"/>
    </row>
    <row r="130" spans="1:10" ht="21.75" customHeight="1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</row>
    <row r="134" spans="1:10" ht="21.75" customHeight="1">
      <c r="A134" s="137"/>
    </row>
  </sheetData>
  <mergeCells count="10">
    <mergeCell ref="D107:F107"/>
    <mergeCell ref="H107:J107"/>
    <mergeCell ref="F128:J128"/>
    <mergeCell ref="F129:J129"/>
    <mergeCell ref="D6:F6"/>
    <mergeCell ref="H6:J6"/>
    <mergeCell ref="D43:F43"/>
    <mergeCell ref="H43:J43"/>
    <mergeCell ref="D67:F67"/>
    <mergeCell ref="H67:J67"/>
  </mergeCells>
  <printOptions gridLinesSet="0"/>
  <pageMargins left="0.69" right="0.19685039370078741" top="0.78740157480314965" bottom="0.39370078740157483" header="0.19685039370078741" footer="0.19685039370078741"/>
  <pageSetup paperSize="9" scale="78" firstPageNumber="5" fitToWidth="0" fitToHeight="0" orientation="portrait" useFirstPageNumber="1" r:id="rId1"/>
  <headerFooter alignWithMargins="0"/>
  <rowBreaks count="3" manualBreakCount="3">
    <brk id="37" max="16383" man="1"/>
    <brk id="61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showGridLines="0" view="pageBreakPreview" topLeftCell="A7" zoomScale="60" zoomScaleNormal="70" workbookViewId="0">
      <selection activeCell="I12" sqref="I12"/>
    </sheetView>
  </sheetViews>
  <sheetFormatPr defaultColWidth="9.140625" defaultRowHeight="21" customHeight="1"/>
  <cols>
    <col min="1" max="2" width="11.140625" style="1" customWidth="1"/>
    <col min="3" max="3" width="27.28515625" style="1" customWidth="1"/>
    <col min="4" max="4" width="1.7109375" style="2" customWidth="1"/>
    <col min="5" max="5" width="16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2.8554687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20</v>
      </c>
    </row>
    <row r="2" spans="1:20" ht="21" customHeight="1">
      <c r="A2" s="7" t="s">
        <v>82</v>
      </c>
      <c r="B2" s="153"/>
      <c r="C2" s="5"/>
      <c r="D2" s="6"/>
      <c r="E2" s="5"/>
      <c r="F2" s="5"/>
      <c r="G2" s="5"/>
      <c r="H2" s="5"/>
      <c r="I2" s="5"/>
      <c r="J2" s="5"/>
      <c r="K2" s="5"/>
      <c r="L2" s="5"/>
      <c r="M2" s="44"/>
      <c r="N2" s="5"/>
      <c r="O2" s="17"/>
      <c r="P2" s="5"/>
      <c r="Q2" s="17"/>
      <c r="R2" s="5"/>
    </row>
    <row r="3" spans="1:20" ht="21" customHeight="1">
      <c r="A3" s="7" t="s">
        <v>71</v>
      </c>
      <c r="B3" s="153"/>
      <c r="C3" s="5"/>
      <c r="D3" s="6"/>
      <c r="E3" s="5"/>
      <c r="F3" s="5"/>
      <c r="G3" s="5"/>
      <c r="H3" s="5"/>
      <c r="I3" s="5"/>
      <c r="J3" s="5"/>
      <c r="K3" s="5"/>
      <c r="L3" s="5"/>
      <c r="M3" s="44"/>
      <c r="N3" s="5"/>
      <c r="O3" s="5"/>
      <c r="P3" s="5"/>
      <c r="Q3" s="5"/>
      <c r="R3" s="5"/>
    </row>
    <row r="4" spans="1:20" ht="21" customHeight="1">
      <c r="A4" s="7" t="s">
        <v>212</v>
      </c>
      <c r="B4" s="153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17</v>
      </c>
    </row>
    <row r="6" spans="1:20" s="13" customFormat="1" ht="21" customHeight="1">
      <c r="A6" s="11"/>
      <c r="B6" s="11"/>
      <c r="C6" s="11"/>
      <c r="D6" s="12"/>
      <c r="E6" s="162" t="s">
        <v>18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20" s="13" customFormat="1" ht="21" customHeight="1">
      <c r="A7" s="11"/>
      <c r="B7" s="11"/>
      <c r="C7" s="11"/>
      <c r="D7" s="12"/>
      <c r="E7" s="163" t="s">
        <v>88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2"/>
      <c r="Q7" s="12"/>
      <c r="R7" s="12"/>
      <c r="S7" s="12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46" t="s">
        <v>61</v>
      </c>
      <c r="N8" s="44"/>
      <c r="O8" s="14"/>
      <c r="P8" s="56"/>
      <c r="Q8" s="14"/>
      <c r="R8" s="2"/>
      <c r="S8" s="14"/>
    </row>
    <row r="9" spans="1:20" s="13" customFormat="1" ht="21" customHeight="1">
      <c r="A9" s="11"/>
      <c r="B9" s="11"/>
      <c r="C9" s="11"/>
      <c r="D9" s="2"/>
      <c r="E9" s="2"/>
      <c r="F9" s="2"/>
      <c r="G9" s="2"/>
      <c r="H9" s="2"/>
      <c r="I9" s="2"/>
      <c r="J9" s="2"/>
      <c r="K9" s="2"/>
      <c r="L9" s="2"/>
      <c r="M9" s="45" t="s">
        <v>57</v>
      </c>
      <c r="N9" s="44"/>
      <c r="O9" s="2"/>
      <c r="P9" s="56"/>
      <c r="Q9" s="2"/>
      <c r="R9" s="2"/>
      <c r="S9" s="14"/>
    </row>
    <row r="10" spans="1:20" s="43" customFormat="1" ht="21" customHeight="1">
      <c r="D10" s="44"/>
      <c r="E10" s="44"/>
      <c r="L10" s="44"/>
      <c r="M10" s="43" t="s">
        <v>93</v>
      </c>
      <c r="O10" s="43" t="s">
        <v>114</v>
      </c>
      <c r="Q10" s="43" t="s">
        <v>96</v>
      </c>
    </row>
    <row r="11" spans="1:20" s="43" customFormat="1" ht="21" customHeight="1">
      <c r="D11" s="44"/>
      <c r="E11" s="44" t="s">
        <v>42</v>
      </c>
      <c r="I11" s="163" t="s">
        <v>81</v>
      </c>
      <c r="J11" s="163"/>
      <c r="K11" s="163"/>
      <c r="L11" s="44"/>
      <c r="M11" s="43" t="s">
        <v>94</v>
      </c>
      <c r="O11" s="43" t="s">
        <v>137</v>
      </c>
      <c r="Q11" s="43" t="s">
        <v>139</v>
      </c>
      <c r="S11" s="43" t="s">
        <v>14</v>
      </c>
    </row>
    <row r="12" spans="1:20" s="43" customFormat="1" ht="21" customHeight="1">
      <c r="D12" s="44"/>
      <c r="E12" s="44" t="s">
        <v>70</v>
      </c>
      <c r="I12" s="43" t="s">
        <v>124</v>
      </c>
      <c r="L12" s="44"/>
      <c r="M12" s="43" t="s">
        <v>95</v>
      </c>
      <c r="O12" s="43" t="s">
        <v>136</v>
      </c>
      <c r="Q12" s="43" t="s">
        <v>138</v>
      </c>
      <c r="S12" s="43" t="s">
        <v>52</v>
      </c>
    </row>
    <row r="13" spans="1:20" s="43" customFormat="1" ht="21" customHeight="1">
      <c r="D13" s="44"/>
      <c r="E13" s="45" t="s">
        <v>15</v>
      </c>
      <c r="G13" s="45" t="s">
        <v>80</v>
      </c>
      <c r="I13" s="45" t="s">
        <v>125</v>
      </c>
      <c r="K13" s="45" t="s">
        <v>13</v>
      </c>
      <c r="L13" s="44"/>
      <c r="M13" s="45" t="s">
        <v>140</v>
      </c>
      <c r="O13" s="57" t="s">
        <v>115</v>
      </c>
      <c r="Q13" s="45" t="s">
        <v>97</v>
      </c>
      <c r="R13" s="44"/>
      <c r="S13" s="45" t="s">
        <v>53</v>
      </c>
    </row>
    <row r="14" spans="1:20" ht="21" customHeight="1">
      <c r="A14" s="7" t="s">
        <v>146</v>
      </c>
      <c r="D14" s="106"/>
      <c r="E14" s="20">
        <v>113538</v>
      </c>
      <c r="F14" s="21"/>
      <c r="G14" s="20">
        <v>170630</v>
      </c>
      <c r="H14" s="21"/>
      <c r="I14" s="20">
        <v>11354</v>
      </c>
      <c r="J14" s="21"/>
      <c r="K14" s="20">
        <v>-36076</v>
      </c>
      <c r="L14" s="21"/>
      <c r="M14" s="20">
        <v>-4726</v>
      </c>
      <c r="N14" s="21"/>
      <c r="O14" s="20">
        <f>SUM(E14:M14)</f>
        <v>254720</v>
      </c>
      <c r="P14" s="21"/>
      <c r="Q14" s="20">
        <v>22112</v>
      </c>
      <c r="R14" s="21"/>
      <c r="S14" s="20">
        <f>SUM(O14:Q14)</f>
        <v>276832</v>
      </c>
      <c r="T14" s="19"/>
    </row>
    <row r="15" spans="1:20" ht="21" customHeight="1">
      <c r="A15" s="15" t="s">
        <v>131</v>
      </c>
      <c r="D15" s="106"/>
      <c r="E15" s="20">
        <v>0</v>
      </c>
      <c r="F15" s="21"/>
      <c r="G15" s="20">
        <v>0</v>
      </c>
      <c r="H15" s="21"/>
      <c r="I15" s="20">
        <v>0</v>
      </c>
      <c r="J15" s="21"/>
      <c r="K15" s="20">
        <f>PL!F111</f>
        <v>79955</v>
      </c>
      <c r="L15" s="21"/>
      <c r="M15" s="20">
        <v>0</v>
      </c>
      <c r="N15" s="21"/>
      <c r="O15" s="20">
        <f t="shared" ref="O15:O17" si="0">SUM(E15:M15)</f>
        <v>79955</v>
      </c>
      <c r="P15" s="21"/>
      <c r="Q15" s="20">
        <f>PL!F112</f>
        <v>204</v>
      </c>
      <c r="R15" s="21"/>
      <c r="S15" s="20">
        <f t="shared" ref="S15:S18" si="1">SUM(O15:Q15)</f>
        <v>80159</v>
      </c>
      <c r="T15" s="19"/>
    </row>
    <row r="16" spans="1:20" ht="21" customHeight="1">
      <c r="A16" s="15" t="s">
        <v>50</v>
      </c>
      <c r="D16" s="106"/>
      <c r="E16" s="22">
        <v>0</v>
      </c>
      <c r="F16" s="21"/>
      <c r="G16" s="22">
        <v>0</v>
      </c>
      <c r="H16" s="21"/>
      <c r="I16" s="22">
        <v>0</v>
      </c>
      <c r="J16" s="21"/>
      <c r="K16" s="22">
        <v>17</v>
      </c>
      <c r="L16" s="21"/>
      <c r="M16" s="22">
        <f>PL!F93</f>
        <v>8528</v>
      </c>
      <c r="N16" s="21"/>
      <c r="O16" s="22">
        <f t="shared" si="0"/>
        <v>8545</v>
      </c>
      <c r="P16" s="21"/>
      <c r="Q16" s="22">
        <v>15</v>
      </c>
      <c r="R16" s="21"/>
      <c r="S16" s="22">
        <f t="shared" si="1"/>
        <v>8560</v>
      </c>
      <c r="T16" s="19"/>
    </row>
    <row r="17" spans="1:20" ht="21" customHeight="1">
      <c r="A17" s="15" t="s">
        <v>51</v>
      </c>
      <c r="D17" s="106"/>
      <c r="E17" s="73">
        <f>SUM(E15:E16)</f>
        <v>0</v>
      </c>
      <c r="F17" s="35"/>
      <c r="G17" s="73">
        <f>SUM(G15:G16)</f>
        <v>0</v>
      </c>
      <c r="H17" s="35"/>
      <c r="I17" s="73">
        <f>SUM(I15:I16)</f>
        <v>0</v>
      </c>
      <c r="J17" s="35"/>
      <c r="K17" s="73">
        <f>SUM(K15:K16)</f>
        <v>79972</v>
      </c>
      <c r="L17" s="35"/>
      <c r="M17" s="73">
        <f>SUM(M15:M16)</f>
        <v>8528</v>
      </c>
      <c r="N17" s="35"/>
      <c r="O17" s="73">
        <f t="shared" si="0"/>
        <v>88500</v>
      </c>
      <c r="P17" s="35"/>
      <c r="Q17" s="73">
        <f>SUM(Q15:Q16)</f>
        <v>219</v>
      </c>
      <c r="R17" s="35"/>
      <c r="S17" s="73">
        <f t="shared" si="1"/>
        <v>88719</v>
      </c>
      <c r="T17" s="19"/>
    </row>
    <row r="18" spans="1:20" ht="21" customHeight="1">
      <c r="A18" s="15" t="s">
        <v>194</v>
      </c>
      <c r="D18" s="107"/>
      <c r="E18" s="22">
        <v>0</v>
      </c>
      <c r="F18" s="145"/>
      <c r="G18" s="22">
        <v>0</v>
      </c>
      <c r="H18" s="145"/>
      <c r="I18" s="22">
        <v>0</v>
      </c>
      <c r="J18" s="145"/>
      <c r="K18" s="22">
        <v>0</v>
      </c>
      <c r="L18" s="145"/>
      <c r="M18" s="22">
        <v>0</v>
      </c>
      <c r="N18" s="145"/>
      <c r="O18" s="22">
        <v>0</v>
      </c>
      <c r="P18" s="145"/>
      <c r="Q18" s="22">
        <v>-2266</v>
      </c>
      <c r="R18" s="145"/>
      <c r="S18" s="22">
        <f t="shared" si="1"/>
        <v>-2266</v>
      </c>
      <c r="T18" s="19"/>
    </row>
    <row r="19" spans="1:20" ht="21" customHeight="1" thickBot="1">
      <c r="A19" s="7" t="s">
        <v>210</v>
      </c>
      <c r="D19" s="106"/>
      <c r="E19" s="40">
        <f>SUM(E14:E14,E17)</f>
        <v>113538</v>
      </c>
      <c r="F19" s="23"/>
      <c r="G19" s="40">
        <f>SUM(G14:G14,G17)</f>
        <v>170630</v>
      </c>
      <c r="H19" s="23"/>
      <c r="I19" s="40">
        <f>SUM(I14,I17:I17)</f>
        <v>11354</v>
      </c>
      <c r="J19" s="35"/>
      <c r="K19" s="40">
        <f>SUM(K14,K17:K17)</f>
        <v>43896</v>
      </c>
      <c r="L19" s="35"/>
      <c r="M19" s="40">
        <f>SUM(M14,M17:M17)</f>
        <v>3802</v>
      </c>
      <c r="N19" s="35"/>
      <c r="O19" s="40">
        <f>SUM(O14:O14,O17)</f>
        <v>343220</v>
      </c>
      <c r="P19" s="24"/>
      <c r="Q19" s="40">
        <f>SUM(Q14,Q17:Q18)</f>
        <v>20065</v>
      </c>
      <c r="R19" s="24"/>
      <c r="S19" s="40">
        <f>SUM(S14:S14,S17:S18)</f>
        <v>363285</v>
      </c>
      <c r="T19" s="19"/>
    </row>
    <row r="20" spans="1:20" ht="21" customHeight="1" thickTop="1">
      <c r="A20" s="7"/>
      <c r="D20" s="44"/>
      <c r="E20" s="23"/>
      <c r="F20" s="23"/>
      <c r="G20" s="23"/>
      <c r="H20" s="23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19"/>
    </row>
    <row r="21" spans="1:20" ht="21" customHeight="1">
      <c r="A21" s="7" t="s">
        <v>153</v>
      </c>
      <c r="D21" s="44"/>
      <c r="E21" s="20">
        <v>116538</v>
      </c>
      <c r="F21" s="21"/>
      <c r="G21" s="20">
        <v>207830</v>
      </c>
      <c r="H21" s="21"/>
      <c r="I21" s="20">
        <v>12479</v>
      </c>
      <c r="J21" s="21"/>
      <c r="K21" s="20">
        <v>73897</v>
      </c>
      <c r="L21" s="21"/>
      <c r="M21" s="20">
        <v>2917</v>
      </c>
      <c r="N21" s="21"/>
      <c r="O21" s="20">
        <f>SUM(E21:M21)</f>
        <v>413661</v>
      </c>
      <c r="P21" s="21"/>
      <c r="Q21" s="20">
        <v>21507</v>
      </c>
      <c r="R21" s="21"/>
      <c r="S21" s="20">
        <f>SUM(O21:Q21)</f>
        <v>435168</v>
      </c>
      <c r="T21" s="19"/>
    </row>
    <row r="22" spans="1:20" ht="21" customHeight="1">
      <c r="A22" s="15" t="s">
        <v>221</v>
      </c>
      <c r="D22" s="74"/>
      <c r="E22" s="20">
        <v>15520</v>
      </c>
      <c r="F22" s="35"/>
      <c r="G22" s="20">
        <v>229030</v>
      </c>
      <c r="H22" s="35"/>
      <c r="I22" s="20">
        <v>0</v>
      </c>
      <c r="J22" s="35"/>
      <c r="K22" s="20">
        <v>0</v>
      </c>
      <c r="L22" s="35"/>
      <c r="M22" s="20">
        <v>0</v>
      </c>
      <c r="N22" s="35"/>
      <c r="O22" s="20">
        <v>244550</v>
      </c>
      <c r="P22" s="35"/>
      <c r="Q22" s="20" t="s">
        <v>214</v>
      </c>
      <c r="R22" s="35"/>
      <c r="S22" s="20">
        <v>244550</v>
      </c>
      <c r="T22" s="19"/>
    </row>
    <row r="23" spans="1:20" ht="21" customHeight="1">
      <c r="A23" s="15" t="s">
        <v>131</v>
      </c>
      <c r="D23" s="44"/>
      <c r="E23" s="20">
        <v>0</v>
      </c>
      <c r="F23" s="21"/>
      <c r="G23" s="20">
        <v>0</v>
      </c>
      <c r="H23" s="21"/>
      <c r="I23" s="20">
        <v>0</v>
      </c>
      <c r="J23" s="21"/>
      <c r="K23" s="20">
        <f>PL!D111</f>
        <v>585</v>
      </c>
      <c r="L23" s="21"/>
      <c r="M23" s="20" t="s">
        <v>214</v>
      </c>
      <c r="N23" s="21"/>
      <c r="O23" s="20">
        <f t="shared" ref="O23:O25" si="2">SUM(E23:M23)</f>
        <v>585</v>
      </c>
      <c r="P23" s="21"/>
      <c r="Q23" s="20">
        <f>PL!D112</f>
        <v>519</v>
      </c>
      <c r="R23" s="21"/>
      <c r="S23" s="20">
        <f t="shared" ref="S23:S25" si="3">SUM(O23:Q23)</f>
        <v>1104</v>
      </c>
      <c r="T23" s="19"/>
    </row>
    <row r="24" spans="1:20" ht="21" customHeight="1">
      <c r="A24" s="15" t="s">
        <v>50</v>
      </c>
      <c r="D24" s="44"/>
      <c r="E24" s="22">
        <v>0</v>
      </c>
      <c r="F24" s="21"/>
      <c r="G24" s="22">
        <v>0</v>
      </c>
      <c r="H24" s="21"/>
      <c r="I24" s="22">
        <v>0</v>
      </c>
      <c r="J24" s="21"/>
      <c r="K24" s="22">
        <v>0</v>
      </c>
      <c r="L24" s="21"/>
      <c r="M24" s="22">
        <v>10665</v>
      </c>
      <c r="N24" s="21"/>
      <c r="O24" s="22">
        <f>SUM(E24:M24)</f>
        <v>10665</v>
      </c>
      <c r="P24" s="21"/>
      <c r="Q24" s="22" t="s">
        <v>214</v>
      </c>
      <c r="R24" s="21"/>
      <c r="S24" s="22">
        <f t="shared" si="3"/>
        <v>10665</v>
      </c>
      <c r="T24" s="19"/>
    </row>
    <row r="25" spans="1:20" ht="21" customHeight="1">
      <c r="A25" s="15" t="s">
        <v>51</v>
      </c>
      <c r="D25" s="44"/>
      <c r="E25" s="73">
        <f>SUM(E23:E24)</f>
        <v>0</v>
      </c>
      <c r="F25" s="35"/>
      <c r="G25" s="75">
        <f>SUM(G23:G24)</f>
        <v>0</v>
      </c>
      <c r="H25" s="35"/>
      <c r="I25" s="73">
        <f>SUM(I23:I24)</f>
        <v>0</v>
      </c>
      <c r="J25" s="35"/>
      <c r="K25" s="73">
        <f>SUM(K23:K24)</f>
        <v>585</v>
      </c>
      <c r="L25" s="35"/>
      <c r="M25" s="73">
        <f>SUM(M23:M24)</f>
        <v>10665</v>
      </c>
      <c r="N25" s="35"/>
      <c r="O25" s="75">
        <f t="shared" si="2"/>
        <v>11250</v>
      </c>
      <c r="P25" s="35"/>
      <c r="Q25" s="73">
        <f>SUM(Q23:Q24)</f>
        <v>519</v>
      </c>
      <c r="R25" s="35"/>
      <c r="S25" s="75">
        <f t="shared" si="3"/>
        <v>11769</v>
      </c>
      <c r="T25" s="19"/>
    </row>
    <row r="26" spans="1:20" ht="21" customHeight="1" thickBot="1">
      <c r="A26" s="7" t="s">
        <v>211</v>
      </c>
      <c r="D26" s="44"/>
      <c r="E26" s="72">
        <f>SUM(E21:E22,E25)</f>
        <v>132058</v>
      </c>
      <c r="F26" s="23"/>
      <c r="G26" s="72">
        <f>SUM(G21:G22,G25)</f>
        <v>436860</v>
      </c>
      <c r="H26" s="23"/>
      <c r="I26" s="72">
        <f>SUM(I21,I25:I25)</f>
        <v>12479</v>
      </c>
      <c r="J26" s="35"/>
      <c r="K26" s="72">
        <f>SUM(K21,K25:K25)</f>
        <v>74482</v>
      </c>
      <c r="L26" s="35"/>
      <c r="M26" s="72">
        <f>SUM(M21,M25:M25)</f>
        <v>13582</v>
      </c>
      <c r="N26" s="35"/>
      <c r="O26" s="72">
        <f>SUM(O21:O22,O25)</f>
        <v>669461</v>
      </c>
      <c r="P26" s="24"/>
      <c r="Q26" s="72">
        <f>SUM(Q21,Q25:Q25)</f>
        <v>22026</v>
      </c>
      <c r="R26" s="24"/>
      <c r="S26" s="72">
        <f>SUM(S21:S22,S25)</f>
        <v>691487</v>
      </c>
      <c r="T26" s="19"/>
    </row>
    <row r="27" spans="1:20" ht="21" customHeight="1" thickTop="1">
      <c r="A27" s="7"/>
      <c r="D27" s="63"/>
      <c r="E27" s="23">
        <f>SUM(E21-BS!F85)</f>
        <v>0</v>
      </c>
      <c r="F27" s="23"/>
      <c r="G27" s="20">
        <f>SUM(G21-BS!F86)</f>
        <v>0</v>
      </c>
      <c r="H27" s="23"/>
      <c r="I27" s="23">
        <f>SUM(I21-BS!F88)</f>
        <v>0</v>
      </c>
      <c r="J27" s="24"/>
      <c r="K27" s="23">
        <f>SUM(K21-BS!F89)</f>
        <v>0</v>
      </c>
      <c r="L27" s="35"/>
      <c r="M27" s="23">
        <f>SUM(M21-BS!F90)</f>
        <v>0</v>
      </c>
      <c r="N27" s="35"/>
      <c r="O27" s="20">
        <f>SUM(O21-BS!F91)</f>
        <v>0</v>
      </c>
      <c r="P27" s="24"/>
      <c r="Q27" s="23">
        <f>Q21-BS!F92</f>
        <v>0</v>
      </c>
      <c r="R27" s="24"/>
      <c r="S27" s="20">
        <f>S21-BS!F93</f>
        <v>0</v>
      </c>
      <c r="T27" s="19"/>
    </row>
    <row r="28" spans="1:20" ht="21" customHeight="1">
      <c r="A28" s="7"/>
      <c r="D28" s="63"/>
      <c r="E28" s="23">
        <f>SUM(E26-BS!D85)</f>
        <v>0</v>
      </c>
      <c r="F28" s="23"/>
      <c r="G28" s="20">
        <f>SUM(G26-BS!D86)</f>
        <v>0</v>
      </c>
      <c r="H28" s="23"/>
      <c r="I28" s="23">
        <f>SUM(I26-BS!D88)</f>
        <v>0</v>
      </c>
      <c r="J28" s="24"/>
      <c r="K28" s="23">
        <f>SUM(K26-BS!D89)</f>
        <v>0</v>
      </c>
      <c r="L28" s="24"/>
      <c r="M28" s="23">
        <f>SUM(M26-BS!D90)</f>
        <v>0</v>
      </c>
      <c r="N28" s="35"/>
      <c r="O28" s="20">
        <f>SUM(O26-BS!D91)</f>
        <v>0</v>
      </c>
      <c r="P28" s="24"/>
      <c r="Q28" s="23">
        <f>Q26-BS!D92</f>
        <v>0</v>
      </c>
      <c r="R28" s="24"/>
      <c r="S28" s="20">
        <f>S26-BS!D93</f>
        <v>0</v>
      </c>
      <c r="T28" s="19"/>
    </row>
    <row r="29" spans="1:20" ht="21" customHeight="1">
      <c r="A29" s="27" t="s">
        <v>203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</row>
    <row r="30" spans="1:20" ht="21" customHeight="1">
      <c r="A30" s="1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</row>
    <row r="31" spans="1:20" ht="21" customHeight="1">
      <c r="A31" s="1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</row>
    <row r="32" spans="1:20" ht="21" customHeight="1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</row>
    <row r="33" spans="2:20" s="2" customFormat="1" ht="21" customHeight="1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/>
    </row>
    <row r="34" spans="2:20" s="2" customFormat="1" ht="21" customHeight="1">
      <c r="B34" s="161"/>
      <c r="C34" s="161"/>
      <c r="D34" s="161"/>
      <c r="E34" s="161"/>
      <c r="F34" s="161"/>
      <c r="G34" s="44"/>
      <c r="H34" s="44"/>
      <c r="J34" s="18"/>
      <c r="K34" s="18"/>
      <c r="L34" s="18"/>
      <c r="M34" s="161"/>
      <c r="N34" s="161"/>
      <c r="O34" s="161"/>
      <c r="P34" s="161"/>
      <c r="Q34" s="161"/>
      <c r="R34" s="55"/>
      <c r="S34" s="55"/>
      <c r="T34" s="19"/>
    </row>
    <row r="35" spans="2:20" s="2" customFormat="1" ht="21" customHeight="1">
      <c r="B35" s="161"/>
      <c r="C35" s="161"/>
      <c r="D35" s="161"/>
      <c r="E35" s="161"/>
      <c r="F35" s="161"/>
      <c r="G35" s="44"/>
      <c r="H35" s="44"/>
      <c r="M35" s="161"/>
      <c r="N35" s="161"/>
      <c r="O35" s="161"/>
      <c r="P35" s="161"/>
      <c r="Q35" s="161"/>
      <c r="R35" s="55"/>
      <c r="S35" s="55"/>
    </row>
  </sheetData>
  <mergeCells count="7">
    <mergeCell ref="M34:Q34"/>
    <mergeCell ref="M35:Q35"/>
    <mergeCell ref="B34:F34"/>
    <mergeCell ref="B35:F35"/>
    <mergeCell ref="E6:S6"/>
    <mergeCell ref="I11:K11"/>
    <mergeCell ref="E7:O7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showGridLines="0" view="pageBreakPreview" zoomScale="60" zoomScaleNormal="100" workbookViewId="0">
      <selection activeCell="F9" sqref="F9"/>
    </sheetView>
  </sheetViews>
  <sheetFormatPr defaultColWidth="9.140625" defaultRowHeight="21.75" customHeight="1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9.57031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>
      <c r="M1" s="4" t="s">
        <v>20</v>
      </c>
    </row>
    <row r="2" spans="1:14" ht="21.75" customHeight="1">
      <c r="A2" s="7" t="s">
        <v>82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>
      <c r="A3" s="7" t="s">
        <v>76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7" t="s">
        <v>212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17</v>
      </c>
    </row>
    <row r="6" spans="1:14" s="13" customFormat="1" ht="21.75" customHeight="1">
      <c r="A6" s="11"/>
      <c r="B6" s="11"/>
      <c r="C6" s="11"/>
      <c r="D6" s="12"/>
      <c r="E6" s="162" t="s">
        <v>19</v>
      </c>
      <c r="F6" s="162"/>
      <c r="G6" s="162"/>
      <c r="H6" s="162"/>
      <c r="I6" s="162"/>
      <c r="J6" s="162"/>
      <c r="K6" s="162"/>
      <c r="L6" s="162"/>
      <c r="M6" s="162"/>
    </row>
    <row r="7" spans="1:14" s="43" customFormat="1" ht="21.75" customHeight="1">
      <c r="D7" s="66"/>
      <c r="L7" s="66"/>
    </row>
    <row r="8" spans="1:14" s="43" customFormat="1" ht="21.75" customHeight="1">
      <c r="D8" s="66"/>
      <c r="E8" s="66" t="s">
        <v>42</v>
      </c>
      <c r="I8" s="163" t="s">
        <v>81</v>
      </c>
      <c r="J8" s="163"/>
      <c r="K8" s="163"/>
      <c r="L8" s="66"/>
      <c r="M8" s="43" t="s">
        <v>14</v>
      </c>
    </row>
    <row r="9" spans="1:14" s="43" customFormat="1" ht="21.75" customHeight="1">
      <c r="D9" s="155"/>
      <c r="E9" s="66" t="s">
        <v>70</v>
      </c>
      <c r="I9" s="155" t="s">
        <v>12</v>
      </c>
      <c r="J9" s="155"/>
      <c r="K9" s="155"/>
      <c r="L9" s="155"/>
      <c r="M9" s="43" t="s">
        <v>52</v>
      </c>
    </row>
    <row r="10" spans="1:14" s="43" customFormat="1" ht="21.75" customHeight="1">
      <c r="D10" s="66"/>
      <c r="E10" s="67" t="s">
        <v>15</v>
      </c>
      <c r="G10" s="67" t="s">
        <v>80</v>
      </c>
      <c r="I10" s="67" t="s">
        <v>234</v>
      </c>
      <c r="K10" s="67" t="s">
        <v>13</v>
      </c>
      <c r="L10" s="66"/>
      <c r="M10" s="67" t="s">
        <v>53</v>
      </c>
    </row>
    <row r="11" spans="1:14" ht="21.75" customHeight="1">
      <c r="A11" s="7" t="s">
        <v>146</v>
      </c>
      <c r="D11" s="106"/>
      <c r="E11" s="48">
        <v>113538</v>
      </c>
      <c r="F11" s="68"/>
      <c r="G11" s="69">
        <v>170630</v>
      </c>
      <c r="H11" s="68"/>
      <c r="I11" s="69">
        <v>11354</v>
      </c>
      <c r="J11" s="68"/>
      <c r="K11" s="69">
        <v>8212</v>
      </c>
      <c r="L11" s="68"/>
      <c r="M11" s="69">
        <f>SUM(E11:K11)</f>
        <v>303734</v>
      </c>
      <c r="N11" s="19"/>
    </row>
    <row r="12" spans="1:14" ht="21.75" customHeight="1">
      <c r="A12" s="15" t="s">
        <v>131</v>
      </c>
      <c r="D12" s="106"/>
      <c r="E12" s="69">
        <v>0</v>
      </c>
      <c r="F12" s="69"/>
      <c r="G12" s="69">
        <v>0</v>
      </c>
      <c r="H12" s="69"/>
      <c r="I12" s="69">
        <v>0</v>
      </c>
      <c r="J12" s="69"/>
      <c r="K12" s="69">
        <f>PL!J99</f>
        <v>41277</v>
      </c>
      <c r="L12" s="69"/>
      <c r="M12" s="69">
        <f>SUM(E12:K12)</f>
        <v>41277</v>
      </c>
      <c r="N12" s="19"/>
    </row>
    <row r="13" spans="1:14" ht="21.75" customHeight="1">
      <c r="A13" s="15" t="s">
        <v>50</v>
      </c>
      <c r="D13" s="106"/>
      <c r="E13" s="70">
        <v>0</v>
      </c>
      <c r="F13" s="69"/>
      <c r="G13" s="70">
        <v>0</v>
      </c>
      <c r="H13" s="69"/>
      <c r="I13" s="70">
        <v>0</v>
      </c>
      <c r="J13" s="69"/>
      <c r="K13" s="70">
        <f>PL!J97</f>
        <v>0</v>
      </c>
      <c r="L13" s="69"/>
      <c r="M13" s="70">
        <f>SUM(E13:K13)</f>
        <v>0</v>
      </c>
      <c r="N13" s="19"/>
    </row>
    <row r="14" spans="1:14" ht="21.75" customHeight="1">
      <c r="A14" s="15" t="s">
        <v>51</v>
      </c>
      <c r="D14" s="106"/>
      <c r="E14" s="71">
        <f>SUM(E12:E13)</f>
        <v>0</v>
      </c>
      <c r="F14" s="69"/>
      <c r="G14" s="71">
        <f>SUM(G12:G13)</f>
        <v>0</v>
      </c>
      <c r="H14" s="69"/>
      <c r="I14" s="71">
        <f>SUM(I12:I13)</f>
        <v>0</v>
      </c>
      <c r="J14" s="69"/>
      <c r="K14" s="71">
        <f>SUM(K12:K13)</f>
        <v>41277</v>
      </c>
      <c r="L14" s="69"/>
      <c r="M14" s="71">
        <f>SUM(M12:M13)</f>
        <v>41277</v>
      </c>
      <c r="N14" s="19"/>
    </row>
    <row r="15" spans="1:14" ht="21.75" customHeight="1" thickBot="1">
      <c r="A15" s="7" t="s">
        <v>210</v>
      </c>
      <c r="D15" s="106"/>
      <c r="E15" s="40">
        <f>SUM(E11:E11,E14)</f>
        <v>113538</v>
      </c>
      <c r="F15" s="23"/>
      <c r="G15" s="40">
        <f>SUM(G11:G11,G14)</f>
        <v>170630</v>
      </c>
      <c r="H15" s="23"/>
      <c r="I15" s="40">
        <f>SUM(I11:I11,I14)</f>
        <v>11354</v>
      </c>
      <c r="J15" s="24"/>
      <c r="K15" s="40">
        <f>SUM(K11,K14:K14)</f>
        <v>49489</v>
      </c>
      <c r="L15" s="24"/>
      <c r="M15" s="40">
        <f>SUM(M11:M11,M14)</f>
        <v>345011</v>
      </c>
      <c r="N15" s="19"/>
    </row>
    <row r="16" spans="1:14" ht="21.75" customHeight="1" thickTop="1">
      <c r="N16" s="19"/>
    </row>
    <row r="17" spans="1:14" ht="21.75" customHeight="1">
      <c r="A17" s="7" t="s">
        <v>153</v>
      </c>
      <c r="D17" s="66"/>
      <c r="E17" s="48">
        <v>116538</v>
      </c>
      <c r="F17" s="68"/>
      <c r="G17" s="69">
        <v>207830</v>
      </c>
      <c r="H17" s="68"/>
      <c r="I17" s="69">
        <v>12479</v>
      </c>
      <c r="J17" s="68"/>
      <c r="K17" s="69">
        <v>54148</v>
      </c>
      <c r="L17" s="68"/>
      <c r="M17" s="69">
        <f>SUM(E17:K17)</f>
        <v>390995</v>
      </c>
      <c r="N17" s="19"/>
    </row>
    <row r="18" spans="1:14" ht="21.75" customHeight="1">
      <c r="A18" s="15" t="s">
        <v>221</v>
      </c>
      <c r="D18" s="74"/>
      <c r="E18" s="69">
        <v>15520</v>
      </c>
      <c r="F18" s="69"/>
      <c r="G18" s="69">
        <v>229030</v>
      </c>
      <c r="H18" s="69"/>
      <c r="I18" s="69">
        <v>0</v>
      </c>
      <c r="J18" s="69"/>
      <c r="K18" s="69">
        <v>0</v>
      </c>
      <c r="L18" s="69"/>
      <c r="M18" s="69">
        <f>SUM(E18:K18)</f>
        <v>244550</v>
      </c>
      <c r="N18" s="19"/>
    </row>
    <row r="19" spans="1:14" ht="21.75" customHeight="1">
      <c r="A19" s="15" t="s">
        <v>131</v>
      </c>
      <c r="D19" s="66"/>
      <c r="E19" s="69">
        <v>0</v>
      </c>
      <c r="F19" s="69"/>
      <c r="G19" s="69">
        <v>0</v>
      </c>
      <c r="H19" s="69"/>
      <c r="I19" s="69">
        <v>0</v>
      </c>
      <c r="J19" s="69"/>
      <c r="K19" s="69">
        <f>PL!H99</f>
        <v>39256</v>
      </c>
      <c r="L19" s="69"/>
      <c r="M19" s="69">
        <f>SUM(E19:K19)</f>
        <v>39256</v>
      </c>
      <c r="N19" s="19"/>
    </row>
    <row r="20" spans="1:14" ht="21.75" customHeight="1">
      <c r="A20" s="15" t="s">
        <v>50</v>
      </c>
      <c r="D20" s="66"/>
      <c r="E20" s="70">
        <v>0</v>
      </c>
      <c r="F20" s="69"/>
      <c r="G20" s="70">
        <v>0</v>
      </c>
      <c r="H20" s="69"/>
      <c r="I20" s="70">
        <v>0</v>
      </c>
      <c r="J20" s="69"/>
      <c r="K20" s="70">
        <f>PL!H97</f>
        <v>0</v>
      </c>
      <c r="L20" s="69"/>
      <c r="M20" s="70">
        <f>SUM(E20:K20)</f>
        <v>0</v>
      </c>
      <c r="N20" s="19"/>
    </row>
    <row r="21" spans="1:14" ht="21.75" customHeight="1">
      <c r="A21" s="15" t="s">
        <v>51</v>
      </c>
      <c r="D21" s="66"/>
      <c r="E21" s="71">
        <f>SUM(E19:E20)</f>
        <v>0</v>
      </c>
      <c r="F21" s="69"/>
      <c r="G21" s="71">
        <f>SUM(G19:G20)</f>
        <v>0</v>
      </c>
      <c r="H21" s="69"/>
      <c r="I21" s="71">
        <f>SUM(I19:I20)</f>
        <v>0</v>
      </c>
      <c r="J21" s="69"/>
      <c r="K21" s="71">
        <f>SUM(K19:K20)</f>
        <v>39256</v>
      </c>
      <c r="L21" s="69"/>
      <c r="M21" s="71">
        <f>SUM(M19:M20)</f>
        <v>39256</v>
      </c>
      <c r="N21" s="19"/>
    </row>
    <row r="22" spans="1:14" ht="21.75" customHeight="1" thickBot="1">
      <c r="A22" s="7" t="s">
        <v>211</v>
      </c>
      <c r="D22" s="66"/>
      <c r="E22" s="40">
        <f>SUM(E17:E18,E21)</f>
        <v>132058</v>
      </c>
      <c r="F22" s="23"/>
      <c r="G22" s="40">
        <f>SUM(G17:G18,G21)</f>
        <v>436860</v>
      </c>
      <c r="H22" s="23"/>
      <c r="I22" s="40">
        <f>SUM(I17:I18,I21)</f>
        <v>12479</v>
      </c>
      <c r="J22" s="24"/>
      <c r="K22" s="40">
        <f>SUM(K17,K21:K21)</f>
        <v>93404</v>
      </c>
      <c r="L22" s="24"/>
      <c r="M22" s="40">
        <f>SUM(M17:M18,M21)</f>
        <v>674801</v>
      </c>
      <c r="N22" s="19"/>
    </row>
    <row r="23" spans="1:14" ht="21.75" customHeight="1" thickTop="1">
      <c r="E23" s="76">
        <f>E17-BS!J85</f>
        <v>0</v>
      </c>
      <c r="G23" s="77">
        <f>G17-BS!J86</f>
        <v>0</v>
      </c>
      <c r="H23" s="77"/>
      <c r="I23" s="77">
        <f>I17-BS!J88</f>
        <v>0</v>
      </c>
      <c r="J23" s="77"/>
      <c r="K23" s="77">
        <f>K17-BS!J89</f>
        <v>0</v>
      </c>
      <c r="L23" s="77"/>
      <c r="M23" s="77">
        <f>M17-BS!J91</f>
        <v>0</v>
      </c>
    </row>
    <row r="24" spans="1:14" ht="21.75" customHeight="1">
      <c r="E24" s="78">
        <f>E22-BS!H85</f>
        <v>0</v>
      </c>
      <c r="F24" s="36"/>
      <c r="G24" s="78">
        <f>G22-BS!H86</f>
        <v>0</v>
      </c>
      <c r="H24" s="78"/>
      <c r="I24" s="78">
        <f>I22-BS!H88</f>
        <v>0</v>
      </c>
      <c r="J24" s="78"/>
      <c r="K24" s="78">
        <f>K22-BS!H89</f>
        <v>0</v>
      </c>
      <c r="L24" s="78"/>
      <c r="M24" s="78">
        <f>M22-BS!H91</f>
        <v>0</v>
      </c>
      <c r="N24" s="19"/>
    </row>
    <row r="25" spans="1:14" ht="21.75" customHeight="1">
      <c r="A25" s="15" t="s">
        <v>203</v>
      </c>
      <c r="E25" s="36"/>
      <c r="F25" s="36"/>
      <c r="G25" s="36"/>
      <c r="H25" s="36"/>
      <c r="I25" s="36"/>
      <c r="J25" s="36"/>
      <c r="K25" s="36"/>
      <c r="L25" s="36"/>
      <c r="M25" s="36"/>
      <c r="N25" s="19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1ACB-55CF-4E03-8A50-DBFABEDDDAE9}">
  <dimension ref="A1:J118"/>
  <sheetViews>
    <sheetView showGridLines="0" view="pageBreakPreview" topLeftCell="A19" zoomScale="90" zoomScaleNormal="100" zoomScaleSheetLayoutView="90" workbookViewId="0">
      <selection activeCell="A16" sqref="A16"/>
    </sheetView>
  </sheetViews>
  <sheetFormatPr defaultColWidth="10.7109375" defaultRowHeight="21.95" customHeight="1"/>
  <cols>
    <col min="1" max="1" width="50.7109375" style="49" customWidth="1"/>
    <col min="2" max="2" width="6" style="49" customWidth="1"/>
    <col min="3" max="3" width="1.7109375" style="80" customWidth="1"/>
    <col min="4" max="4" width="16.140625" style="80" customWidth="1"/>
    <col min="5" max="5" width="1.7109375" style="80" customWidth="1"/>
    <col min="6" max="6" width="16.140625" style="80" customWidth="1"/>
    <col min="7" max="7" width="1.7109375" style="80" customWidth="1"/>
    <col min="8" max="8" width="16.140625" style="80" customWidth="1"/>
    <col min="9" max="9" width="1.7109375" style="80" customWidth="1"/>
    <col min="10" max="10" width="16.140625" style="80" customWidth="1"/>
    <col min="11" max="16384" width="10.7109375" style="49"/>
  </cols>
  <sheetData>
    <row r="1" spans="1:10" ht="21.95" customHeight="1">
      <c r="A1" s="108"/>
      <c r="B1" s="108"/>
      <c r="C1" s="109"/>
      <c r="D1" s="109"/>
      <c r="E1" s="109"/>
      <c r="F1" s="109"/>
      <c r="G1" s="109"/>
      <c r="H1" s="110"/>
      <c r="I1" s="109"/>
      <c r="J1" s="110" t="s">
        <v>20</v>
      </c>
    </row>
    <row r="2" spans="1:10" ht="21.95" customHeight="1">
      <c r="A2" s="111" t="s">
        <v>82</v>
      </c>
      <c r="B2" s="108"/>
      <c r="C2" s="109"/>
      <c r="D2" s="109"/>
      <c r="E2" s="109"/>
      <c r="F2" s="109"/>
      <c r="G2" s="109"/>
      <c r="H2" s="109"/>
      <c r="I2" s="109"/>
      <c r="J2" s="109"/>
    </row>
    <row r="3" spans="1:10" ht="21.95" customHeight="1">
      <c r="A3" s="111" t="s">
        <v>117</v>
      </c>
      <c r="B3" s="108"/>
      <c r="C3" s="109"/>
      <c r="D3" s="109"/>
      <c r="E3" s="109"/>
      <c r="F3" s="109"/>
      <c r="G3" s="109"/>
      <c r="H3" s="109"/>
      <c r="I3" s="109"/>
      <c r="J3" s="109"/>
    </row>
    <row r="4" spans="1:10" ht="21.95" customHeight="1">
      <c r="A4" s="111" t="s">
        <v>212</v>
      </c>
      <c r="B4" s="108"/>
      <c r="C4" s="109"/>
      <c r="D4" s="109"/>
      <c r="E4" s="109"/>
      <c r="F4" s="109"/>
      <c r="G4" s="109"/>
      <c r="H4" s="109"/>
      <c r="I4" s="109"/>
      <c r="J4" s="109"/>
    </row>
    <row r="5" spans="1:10" ht="21.95" customHeight="1">
      <c r="A5" s="111"/>
      <c r="B5" s="105"/>
      <c r="J5" s="110" t="s">
        <v>17</v>
      </c>
    </row>
    <row r="6" spans="1:10" s="50" customFormat="1" ht="21.95" customHeight="1">
      <c r="B6" s="112"/>
      <c r="C6" s="113"/>
      <c r="D6" s="160" t="s">
        <v>18</v>
      </c>
      <c r="E6" s="160"/>
      <c r="F6" s="160"/>
      <c r="G6" s="113"/>
      <c r="H6" s="160" t="s">
        <v>19</v>
      </c>
      <c r="I6" s="160"/>
      <c r="J6" s="160"/>
    </row>
    <row r="7" spans="1:10" ht="21.95" customHeight="1">
      <c r="B7" s="125"/>
      <c r="D7" s="138" t="s">
        <v>152</v>
      </c>
      <c r="E7" s="116"/>
      <c r="F7" s="138" t="s">
        <v>145</v>
      </c>
      <c r="H7" s="138" t="s">
        <v>152</v>
      </c>
      <c r="I7" s="116"/>
      <c r="J7" s="138" t="s">
        <v>145</v>
      </c>
    </row>
    <row r="8" spans="1:10" ht="21.95" customHeight="1">
      <c r="A8" s="50" t="s">
        <v>7</v>
      </c>
    </row>
    <row r="9" spans="1:10" ht="21.95" customHeight="1">
      <c r="A9" s="49" t="s">
        <v>188</v>
      </c>
      <c r="D9" s="93">
        <v>10436</v>
      </c>
      <c r="E9" s="93"/>
      <c r="F9" s="93">
        <f>SUM(PL!F85)</f>
        <v>91707</v>
      </c>
      <c r="G9" s="93"/>
      <c r="H9" s="93">
        <v>47446</v>
      </c>
      <c r="I9" s="93"/>
      <c r="J9" s="93">
        <f>SUM(PL!J85)</f>
        <v>51096</v>
      </c>
    </row>
    <row r="10" spans="1:10" ht="21.95" customHeight="1">
      <c r="A10" s="49" t="s">
        <v>189</v>
      </c>
      <c r="D10" s="93"/>
      <c r="E10" s="93"/>
      <c r="F10" s="93"/>
      <c r="G10" s="93"/>
      <c r="H10" s="93"/>
      <c r="I10" s="93"/>
      <c r="J10" s="93"/>
    </row>
    <row r="11" spans="1:10" ht="21.95" customHeight="1">
      <c r="A11" s="49" t="s">
        <v>166</v>
      </c>
      <c r="D11" s="93"/>
      <c r="E11" s="93"/>
      <c r="F11" s="93"/>
      <c r="G11" s="93"/>
      <c r="H11" s="93"/>
      <c r="I11" s="93"/>
      <c r="J11" s="93"/>
    </row>
    <row r="12" spans="1:10" ht="21.95" customHeight="1">
      <c r="A12" s="49" t="s">
        <v>167</v>
      </c>
      <c r="D12" s="93">
        <v>1047</v>
      </c>
      <c r="E12" s="93"/>
      <c r="F12" s="93">
        <v>3437</v>
      </c>
      <c r="G12" s="93"/>
      <c r="H12" s="148">
        <v>416</v>
      </c>
      <c r="I12" s="93"/>
      <c r="J12" s="139">
        <v>1562</v>
      </c>
    </row>
    <row r="13" spans="1:10" s="27" customFormat="1" ht="21.95" customHeight="1">
      <c r="A13" s="27" t="s">
        <v>213</v>
      </c>
      <c r="C13" s="28"/>
      <c r="D13" s="139">
        <v>0</v>
      </c>
      <c r="E13" s="35"/>
      <c r="F13" s="35">
        <v>651</v>
      </c>
      <c r="G13" s="35"/>
      <c r="H13" s="148">
        <v>0</v>
      </c>
      <c r="I13" s="35"/>
      <c r="J13" s="148">
        <v>651</v>
      </c>
    </row>
    <row r="14" spans="1:10" ht="21.95" customHeight="1">
      <c r="A14" s="49" t="s">
        <v>195</v>
      </c>
      <c r="D14" s="139">
        <v>0</v>
      </c>
      <c r="E14" s="93"/>
      <c r="F14" s="139">
        <v>0</v>
      </c>
      <c r="G14" s="93"/>
      <c r="H14" s="139">
        <v>44</v>
      </c>
      <c r="I14" s="93"/>
      <c r="J14" s="139">
        <v>0</v>
      </c>
    </row>
    <row r="15" spans="1:10" ht="21.95" customHeight="1">
      <c r="A15" s="27" t="s">
        <v>235</v>
      </c>
      <c r="D15" s="139">
        <v>4183</v>
      </c>
      <c r="E15" s="93"/>
      <c r="F15" s="139">
        <v>0</v>
      </c>
      <c r="G15" s="93"/>
      <c r="H15" s="139">
        <v>0</v>
      </c>
      <c r="I15" s="93"/>
      <c r="J15" s="139">
        <v>0</v>
      </c>
    </row>
    <row r="16" spans="1:10" ht="21.95" customHeight="1">
      <c r="A16" s="49" t="s">
        <v>35</v>
      </c>
      <c r="D16" s="139">
        <v>32837</v>
      </c>
      <c r="E16" s="93"/>
      <c r="F16" s="139">
        <v>28852</v>
      </c>
      <c r="G16" s="93"/>
      <c r="H16" s="139">
        <v>19365</v>
      </c>
      <c r="I16" s="93"/>
      <c r="J16" s="139">
        <v>14447</v>
      </c>
    </row>
    <row r="17" spans="1:10" ht="21.95" customHeight="1">
      <c r="A17" s="49" t="s">
        <v>151</v>
      </c>
      <c r="D17" s="139">
        <v>117</v>
      </c>
      <c r="E17" s="93"/>
      <c r="F17" s="139">
        <v>93</v>
      </c>
      <c r="G17" s="93"/>
      <c r="H17" s="139">
        <v>117</v>
      </c>
      <c r="I17" s="93"/>
      <c r="J17" s="139">
        <v>93</v>
      </c>
    </row>
    <row r="18" spans="1:10" ht="21.95" customHeight="1">
      <c r="A18" s="49" t="s">
        <v>162</v>
      </c>
      <c r="D18" s="139">
        <v>-2</v>
      </c>
      <c r="E18" s="93"/>
      <c r="F18" s="139">
        <v>-60</v>
      </c>
      <c r="G18" s="93"/>
      <c r="H18" s="139">
        <v>-2</v>
      </c>
      <c r="I18" s="93"/>
      <c r="J18" s="139">
        <v>-60</v>
      </c>
    </row>
    <row r="19" spans="1:10" ht="21.95" customHeight="1">
      <c r="A19" s="27" t="s">
        <v>190</v>
      </c>
      <c r="B19" s="27"/>
      <c r="C19" s="28"/>
      <c r="D19" s="148">
        <v>16</v>
      </c>
      <c r="E19" s="35"/>
      <c r="F19" s="148">
        <v>0</v>
      </c>
      <c r="G19" s="35"/>
      <c r="H19" s="148">
        <v>0</v>
      </c>
      <c r="I19" s="35"/>
      <c r="J19" s="148">
        <v>0</v>
      </c>
    </row>
    <row r="20" spans="1:10" ht="21.95" customHeight="1">
      <c r="A20" s="27" t="s">
        <v>228</v>
      </c>
      <c r="B20" s="27"/>
      <c r="C20" s="28"/>
      <c r="D20" s="148">
        <v>89</v>
      </c>
      <c r="E20" s="35"/>
      <c r="F20" s="148">
        <v>-1</v>
      </c>
      <c r="G20" s="35"/>
      <c r="H20" s="148">
        <v>89</v>
      </c>
      <c r="I20" s="35"/>
      <c r="J20" s="148">
        <v>-1</v>
      </c>
    </row>
    <row r="21" spans="1:10" ht="21.95" customHeight="1">
      <c r="A21" s="27" t="s">
        <v>229</v>
      </c>
      <c r="B21" s="27"/>
      <c r="C21" s="28"/>
      <c r="D21" s="148">
        <v>6</v>
      </c>
      <c r="E21" s="35"/>
      <c r="F21" s="148">
        <v>0</v>
      </c>
      <c r="G21" s="35"/>
      <c r="H21" s="148">
        <v>6</v>
      </c>
      <c r="I21" s="35"/>
      <c r="J21" s="148">
        <v>0</v>
      </c>
    </row>
    <row r="22" spans="1:10" ht="21.95" customHeight="1">
      <c r="A22" s="49" t="s">
        <v>107</v>
      </c>
      <c r="D22" s="139">
        <v>98</v>
      </c>
      <c r="E22" s="93"/>
      <c r="F22" s="139">
        <v>98</v>
      </c>
      <c r="G22" s="93"/>
      <c r="H22" s="139">
        <v>98</v>
      </c>
      <c r="I22" s="93"/>
      <c r="J22" s="139">
        <v>98</v>
      </c>
    </row>
    <row r="23" spans="1:10" ht="21.95" customHeight="1">
      <c r="A23" s="49" t="s">
        <v>132</v>
      </c>
      <c r="D23" s="93">
        <v>2541</v>
      </c>
      <c r="E23" s="93"/>
      <c r="F23" s="93">
        <v>2264</v>
      </c>
      <c r="G23" s="93"/>
      <c r="H23" s="93">
        <v>2397</v>
      </c>
      <c r="I23" s="93"/>
      <c r="J23" s="93">
        <v>2168</v>
      </c>
    </row>
    <row r="24" spans="1:10" s="27" customFormat="1" ht="21.95" customHeight="1">
      <c r="A24" s="27" t="s">
        <v>201</v>
      </c>
      <c r="C24" s="28"/>
      <c r="D24" s="148">
        <v>-5002</v>
      </c>
      <c r="E24" s="35"/>
      <c r="F24" s="148">
        <v>-1607</v>
      </c>
      <c r="G24" s="35"/>
      <c r="H24" s="148">
        <v>0</v>
      </c>
      <c r="I24" s="35"/>
      <c r="J24" s="148">
        <v>0</v>
      </c>
    </row>
    <row r="25" spans="1:10" ht="21.95" customHeight="1">
      <c r="A25" s="49" t="s">
        <v>226</v>
      </c>
      <c r="D25" s="93">
        <v>-673</v>
      </c>
      <c r="E25" s="93"/>
      <c r="F25" s="93">
        <v>-1151</v>
      </c>
      <c r="G25" s="93"/>
      <c r="H25" s="139">
        <v>-879</v>
      </c>
      <c r="I25" s="93"/>
      <c r="J25" s="139">
        <v>-747</v>
      </c>
    </row>
    <row r="26" spans="1:10" ht="21.95" customHeight="1">
      <c r="A26" s="49" t="s">
        <v>168</v>
      </c>
      <c r="D26" s="139">
        <v>0</v>
      </c>
      <c r="E26" s="93"/>
      <c r="F26" s="139">
        <v>0</v>
      </c>
      <c r="G26" s="93"/>
      <c r="H26" s="139">
        <v>-1708</v>
      </c>
      <c r="I26" s="93"/>
      <c r="J26" s="139">
        <v>-4026</v>
      </c>
    </row>
    <row r="27" spans="1:10" ht="21.95" customHeight="1">
      <c r="A27" s="49" t="s">
        <v>142</v>
      </c>
      <c r="D27" s="139">
        <v>-1364</v>
      </c>
      <c r="E27" s="93"/>
      <c r="F27" s="139">
        <v>-3976</v>
      </c>
      <c r="G27" s="93"/>
      <c r="H27" s="93">
        <v>-1909</v>
      </c>
      <c r="I27" s="93"/>
      <c r="J27" s="93">
        <v>-4676</v>
      </c>
    </row>
    <row r="28" spans="1:10" ht="21.95" customHeight="1">
      <c r="A28" s="49" t="s">
        <v>143</v>
      </c>
      <c r="D28" s="140">
        <v>9334</v>
      </c>
      <c r="E28" s="93"/>
      <c r="F28" s="140">
        <v>9182</v>
      </c>
      <c r="G28" s="93"/>
      <c r="H28" s="140">
        <v>8023</v>
      </c>
      <c r="I28" s="93"/>
      <c r="J28" s="140">
        <v>8152</v>
      </c>
    </row>
    <row r="29" spans="1:10" ht="21.95" customHeight="1">
      <c r="A29" s="49" t="s">
        <v>62</v>
      </c>
      <c r="D29" s="93"/>
      <c r="E29" s="93"/>
      <c r="F29" s="93"/>
      <c r="G29" s="93"/>
      <c r="H29" s="93"/>
      <c r="I29" s="93"/>
      <c r="J29" s="93"/>
    </row>
    <row r="30" spans="1:10" ht="21.95" customHeight="1">
      <c r="A30" s="49" t="s">
        <v>38</v>
      </c>
      <c r="D30" s="93">
        <f>SUM(D9:D28)</f>
        <v>53663</v>
      </c>
      <c r="E30" s="93"/>
      <c r="F30" s="93">
        <f>SUM(F9:F28)</f>
        <v>129489</v>
      </c>
      <c r="G30" s="93"/>
      <c r="H30" s="93">
        <f>SUM(H9:H28)</f>
        <v>73503</v>
      </c>
      <c r="I30" s="93"/>
      <c r="J30" s="93">
        <f>SUM(J9:J28)</f>
        <v>68757</v>
      </c>
    </row>
    <row r="31" spans="1:10" ht="21.95" customHeight="1">
      <c r="A31" s="49" t="s">
        <v>36</v>
      </c>
      <c r="D31" s="93"/>
      <c r="E31" s="93"/>
      <c r="F31" s="93"/>
      <c r="G31" s="93"/>
      <c r="H31" s="93"/>
      <c r="I31" s="93"/>
      <c r="J31" s="93"/>
    </row>
    <row r="32" spans="1:10" ht="21.95" customHeight="1">
      <c r="A32" s="49" t="s">
        <v>98</v>
      </c>
      <c r="D32" s="93">
        <v>9554</v>
      </c>
      <c r="E32" s="93"/>
      <c r="F32" s="93">
        <v>-3531</v>
      </c>
      <c r="G32" s="93"/>
      <c r="H32" s="93">
        <v>9258</v>
      </c>
      <c r="I32" s="93"/>
      <c r="J32" s="93">
        <v>-8226</v>
      </c>
    </row>
    <row r="33" spans="1:10" ht="21.95" customHeight="1">
      <c r="A33" s="49" t="s">
        <v>99</v>
      </c>
      <c r="D33" s="93">
        <v>50114</v>
      </c>
      <c r="E33" s="93"/>
      <c r="F33" s="93">
        <v>-205171</v>
      </c>
      <c r="G33" s="93"/>
      <c r="H33" s="93">
        <v>55195</v>
      </c>
      <c r="I33" s="93"/>
      <c r="J33" s="93">
        <v>-117017</v>
      </c>
    </row>
    <row r="34" spans="1:10" ht="21.95" customHeight="1">
      <c r="A34" s="49" t="s">
        <v>123</v>
      </c>
      <c r="D34" s="93">
        <v>-162</v>
      </c>
      <c r="E34" s="93"/>
      <c r="F34" s="93">
        <v>-2758</v>
      </c>
      <c r="G34" s="93"/>
      <c r="H34" s="139">
        <v>0</v>
      </c>
      <c r="I34" s="93"/>
      <c r="J34" s="139">
        <v>0</v>
      </c>
    </row>
    <row r="35" spans="1:10" ht="21.95" customHeight="1">
      <c r="A35" s="49" t="s">
        <v>105</v>
      </c>
      <c r="D35" s="93">
        <v>-63360</v>
      </c>
      <c r="E35" s="93"/>
      <c r="F35" s="93">
        <v>-707</v>
      </c>
      <c r="G35" s="93"/>
      <c r="H35" s="93">
        <v>-65515</v>
      </c>
      <c r="I35" s="93"/>
      <c r="J35" s="93">
        <v>-20</v>
      </c>
    </row>
    <row r="36" spans="1:10" ht="21.95" customHeight="1">
      <c r="A36" s="49" t="s">
        <v>64</v>
      </c>
      <c r="D36" s="93">
        <v>-20294</v>
      </c>
      <c r="E36" s="93"/>
      <c r="F36" s="93">
        <v>-151</v>
      </c>
      <c r="G36" s="93"/>
      <c r="H36" s="139">
        <v>-20357</v>
      </c>
      <c r="I36" s="93"/>
      <c r="J36" s="139">
        <v>-255</v>
      </c>
    </row>
    <row r="37" spans="1:10" ht="21.95" customHeight="1">
      <c r="A37" s="128" t="s">
        <v>37</v>
      </c>
      <c r="D37" s="93"/>
      <c r="E37" s="93"/>
      <c r="F37" s="93"/>
      <c r="G37" s="93"/>
      <c r="H37" s="93"/>
      <c r="I37" s="93"/>
      <c r="J37" s="93"/>
    </row>
    <row r="38" spans="1:10" ht="21.95" customHeight="1">
      <c r="A38" s="49" t="s">
        <v>100</v>
      </c>
      <c r="D38" s="93">
        <v>-3422</v>
      </c>
      <c r="E38" s="93"/>
      <c r="F38" s="93">
        <v>4050</v>
      </c>
      <c r="G38" s="93"/>
      <c r="H38" s="93">
        <v>-4502</v>
      </c>
      <c r="I38" s="93"/>
      <c r="J38" s="93">
        <v>8032</v>
      </c>
    </row>
    <row r="39" spans="1:10" ht="21.95" customHeight="1">
      <c r="A39" s="49" t="s">
        <v>101</v>
      </c>
      <c r="D39" s="93">
        <v>-29150</v>
      </c>
      <c r="E39" s="93"/>
      <c r="F39" s="93">
        <v>121086</v>
      </c>
      <c r="G39" s="93"/>
      <c r="H39" s="93">
        <v>-64027</v>
      </c>
      <c r="I39" s="93"/>
      <c r="J39" s="93">
        <v>57398</v>
      </c>
    </row>
    <row r="40" spans="1:10" ht="21.95" customHeight="1">
      <c r="A40" s="49" t="s">
        <v>108</v>
      </c>
      <c r="D40" s="93">
        <v>-9896</v>
      </c>
      <c r="E40" s="93"/>
      <c r="F40" s="93">
        <v>3482</v>
      </c>
      <c r="G40" s="93"/>
      <c r="H40" s="93">
        <v>-988</v>
      </c>
      <c r="I40" s="93"/>
      <c r="J40" s="93">
        <v>-203</v>
      </c>
    </row>
    <row r="41" spans="1:10" ht="21.95" customHeight="1">
      <c r="A41" s="49" t="s">
        <v>77</v>
      </c>
      <c r="D41" s="140">
        <v>-142</v>
      </c>
      <c r="E41" s="93"/>
      <c r="F41" s="140">
        <v>-1372</v>
      </c>
      <c r="G41" s="93"/>
      <c r="H41" s="140">
        <v>-142</v>
      </c>
      <c r="I41" s="93"/>
      <c r="J41" s="140">
        <v>-1371</v>
      </c>
    </row>
    <row r="42" spans="1:10" ht="21.95" customHeight="1">
      <c r="A42" s="49" t="s">
        <v>169</v>
      </c>
      <c r="D42" s="93">
        <f>SUM(D29:D41)</f>
        <v>-13095</v>
      </c>
      <c r="E42" s="93"/>
      <c r="F42" s="93">
        <f>SUM(F29:F41)</f>
        <v>44417</v>
      </c>
      <c r="G42" s="93"/>
      <c r="H42" s="93">
        <f>SUM(H29:H41)</f>
        <v>-17575</v>
      </c>
      <c r="I42" s="93"/>
      <c r="J42" s="93">
        <f>SUM(J29:J41)</f>
        <v>7095</v>
      </c>
    </row>
    <row r="43" spans="1:10" ht="21.95" customHeight="1">
      <c r="A43" s="49" t="s">
        <v>102</v>
      </c>
      <c r="D43" s="93">
        <v>168</v>
      </c>
      <c r="E43" s="93"/>
      <c r="F43" s="93">
        <v>167</v>
      </c>
      <c r="G43" s="93"/>
      <c r="H43" s="93">
        <v>133</v>
      </c>
      <c r="I43" s="93"/>
      <c r="J43" s="93">
        <v>119</v>
      </c>
    </row>
    <row r="44" spans="1:10" ht="21.95" customHeight="1">
      <c r="A44" s="49" t="s">
        <v>170</v>
      </c>
      <c r="D44" s="139">
        <v>4957</v>
      </c>
      <c r="E44" s="93"/>
      <c r="F44" s="139">
        <v>3760</v>
      </c>
      <c r="G44" s="93"/>
      <c r="H44" s="93">
        <v>4957</v>
      </c>
      <c r="I44" s="93"/>
      <c r="J44" s="139">
        <v>3760</v>
      </c>
    </row>
    <row r="45" spans="1:10" ht="21.95" customHeight="1">
      <c r="A45" s="49" t="s">
        <v>43</v>
      </c>
      <c r="D45" s="93">
        <v>-11820</v>
      </c>
      <c r="E45" s="93"/>
      <c r="F45" s="93">
        <v>-7969</v>
      </c>
      <c r="G45" s="93"/>
      <c r="H45" s="139">
        <v>-10530</v>
      </c>
      <c r="I45" s="93"/>
      <c r="J45" s="93">
        <v>-6420</v>
      </c>
    </row>
    <row r="46" spans="1:10" ht="21.95" customHeight="1">
      <c r="A46" s="50" t="s">
        <v>129</v>
      </c>
      <c r="D46" s="141">
        <f>SUM(D42:D45)</f>
        <v>-19790</v>
      </c>
      <c r="E46" s="93"/>
      <c r="F46" s="141">
        <f>SUM(F42:F45)</f>
        <v>40375</v>
      </c>
      <c r="G46" s="93"/>
      <c r="H46" s="141">
        <f>SUM(H42:H45)</f>
        <v>-23015</v>
      </c>
      <c r="I46" s="93"/>
      <c r="J46" s="141">
        <f>SUM(J42:J45)</f>
        <v>4554</v>
      </c>
    </row>
    <row r="47" spans="1:10" ht="21.95" customHeight="1">
      <c r="A47" s="50"/>
    </row>
    <row r="48" spans="1:10" ht="21.95" customHeight="1">
      <c r="A48" s="49" t="s">
        <v>203</v>
      </c>
    </row>
    <row r="49" spans="1:10" ht="21.95" customHeight="1">
      <c r="A49" s="108"/>
      <c r="B49" s="108"/>
      <c r="C49" s="109"/>
      <c r="D49" s="109"/>
      <c r="E49" s="109"/>
      <c r="F49" s="109"/>
      <c r="G49" s="109"/>
      <c r="H49" s="110"/>
      <c r="I49" s="109"/>
      <c r="J49" s="110" t="s">
        <v>20</v>
      </c>
    </row>
    <row r="50" spans="1:10" ht="21.95" customHeight="1">
      <c r="A50" s="111" t="s">
        <v>82</v>
      </c>
      <c r="B50" s="108"/>
      <c r="C50" s="109"/>
      <c r="D50" s="109"/>
      <c r="E50" s="109"/>
      <c r="F50" s="109"/>
      <c r="G50" s="109"/>
      <c r="H50" s="109"/>
      <c r="I50" s="109"/>
      <c r="J50" s="109"/>
    </row>
    <row r="51" spans="1:10" ht="21.95" customHeight="1">
      <c r="A51" s="111" t="s">
        <v>118</v>
      </c>
      <c r="B51" s="108"/>
      <c r="C51" s="109"/>
      <c r="D51" s="109"/>
      <c r="E51" s="109"/>
      <c r="F51" s="109"/>
      <c r="G51" s="109"/>
      <c r="H51" s="109"/>
      <c r="I51" s="109"/>
      <c r="J51" s="109"/>
    </row>
    <row r="52" spans="1:10" ht="21.95" customHeight="1">
      <c r="A52" s="111" t="s">
        <v>212</v>
      </c>
      <c r="B52" s="108"/>
      <c r="C52" s="109"/>
      <c r="D52" s="109"/>
      <c r="E52" s="109"/>
      <c r="F52" s="109"/>
      <c r="G52" s="109"/>
      <c r="H52" s="109"/>
      <c r="I52" s="109"/>
      <c r="J52" s="109"/>
    </row>
    <row r="53" spans="1:10" ht="21.95" customHeight="1">
      <c r="A53" s="111"/>
      <c r="B53" s="105"/>
      <c r="J53" s="110" t="s">
        <v>17</v>
      </c>
    </row>
    <row r="54" spans="1:10" s="50" customFormat="1" ht="21.95" customHeight="1">
      <c r="B54" s="80"/>
      <c r="C54" s="113"/>
      <c r="D54" s="160" t="s">
        <v>18</v>
      </c>
      <c r="E54" s="160"/>
      <c r="F54" s="160"/>
      <c r="G54" s="113"/>
      <c r="H54" s="160" t="s">
        <v>19</v>
      </c>
      <c r="I54" s="160"/>
      <c r="J54" s="160"/>
    </row>
    <row r="55" spans="1:10" ht="21.95" customHeight="1">
      <c r="B55" s="50"/>
      <c r="D55" s="138" t="s">
        <v>152</v>
      </c>
      <c r="E55" s="116"/>
      <c r="F55" s="138" t="s">
        <v>145</v>
      </c>
      <c r="H55" s="138" t="s">
        <v>152</v>
      </c>
      <c r="I55" s="116"/>
      <c r="J55" s="138" t="s">
        <v>145</v>
      </c>
    </row>
    <row r="56" spans="1:10" ht="21.95" customHeight="1">
      <c r="A56" s="50" t="s">
        <v>8</v>
      </c>
    </row>
    <row r="57" spans="1:10" ht="21.95" customHeight="1">
      <c r="A57" s="49" t="s">
        <v>171</v>
      </c>
      <c r="D57" s="139">
        <v>-5269</v>
      </c>
      <c r="E57" s="93"/>
      <c r="F57" s="139">
        <v>-3579</v>
      </c>
      <c r="G57" s="93"/>
      <c r="H57" s="139">
        <v>-3487</v>
      </c>
      <c r="I57" s="93"/>
      <c r="J57" s="139">
        <v>-2888</v>
      </c>
    </row>
    <row r="58" spans="1:10" s="27" customFormat="1" ht="21.95" customHeight="1">
      <c r="A58" s="27" t="s">
        <v>204</v>
      </c>
      <c r="C58" s="28"/>
      <c r="D58" s="148">
        <v>1471</v>
      </c>
      <c r="E58" s="35"/>
      <c r="F58" s="148">
        <v>1</v>
      </c>
      <c r="G58" s="35"/>
      <c r="H58" s="148">
        <v>1471</v>
      </c>
      <c r="I58" s="35"/>
      <c r="J58" s="148">
        <v>1</v>
      </c>
    </row>
    <row r="59" spans="1:10" ht="21.95" customHeight="1">
      <c r="A59" s="49" t="s">
        <v>133</v>
      </c>
      <c r="D59" s="93">
        <v>-365</v>
      </c>
      <c r="E59" s="93"/>
      <c r="F59" s="93">
        <v>-1588</v>
      </c>
      <c r="G59" s="93"/>
      <c r="H59" s="139">
        <v>-357</v>
      </c>
      <c r="I59" s="93"/>
      <c r="J59" s="139">
        <v>-1588</v>
      </c>
    </row>
    <row r="60" spans="1:10" ht="21.95" customHeight="1">
      <c r="A60" s="27" t="s">
        <v>191</v>
      </c>
      <c r="D60" s="139">
        <v>0</v>
      </c>
      <c r="E60" s="93"/>
      <c r="F60" s="139">
        <v>0</v>
      </c>
      <c r="G60" s="93"/>
      <c r="H60" s="139">
        <v>10000</v>
      </c>
      <c r="I60" s="93"/>
      <c r="J60" s="139">
        <v>0</v>
      </c>
    </row>
    <row r="61" spans="1:10" ht="21.95" customHeight="1">
      <c r="A61" s="49" t="s">
        <v>172</v>
      </c>
      <c r="D61" s="139">
        <v>0</v>
      </c>
      <c r="E61" s="93"/>
      <c r="F61" s="139">
        <v>0</v>
      </c>
      <c r="G61" s="93"/>
      <c r="H61" s="139">
        <v>581</v>
      </c>
      <c r="I61" s="93"/>
      <c r="J61" s="139">
        <v>748</v>
      </c>
    </row>
    <row r="62" spans="1:10" ht="21.95" customHeight="1">
      <c r="A62" s="27" t="s">
        <v>192</v>
      </c>
      <c r="B62" s="27"/>
      <c r="C62" s="28"/>
      <c r="D62" s="148"/>
      <c r="E62" s="35"/>
      <c r="F62" s="148"/>
      <c r="G62" s="35"/>
      <c r="H62" s="148"/>
      <c r="I62" s="35"/>
      <c r="J62" s="148"/>
    </row>
    <row r="63" spans="1:10" ht="21.95" customHeight="1">
      <c r="A63" s="27" t="s">
        <v>147</v>
      </c>
      <c r="B63" s="27"/>
      <c r="C63" s="28"/>
      <c r="D63" s="148">
        <v>1618</v>
      </c>
      <c r="E63" s="35"/>
      <c r="F63" s="148">
        <v>0</v>
      </c>
      <c r="G63" s="35"/>
      <c r="H63" s="148">
        <v>1618</v>
      </c>
      <c r="I63" s="35"/>
      <c r="J63" s="148">
        <v>0</v>
      </c>
    </row>
    <row r="64" spans="1:10" ht="21.95" customHeight="1">
      <c r="A64" s="49" t="s">
        <v>173</v>
      </c>
      <c r="D64" s="139">
        <v>0</v>
      </c>
      <c r="E64" s="93"/>
      <c r="F64" s="139">
        <v>0</v>
      </c>
      <c r="G64" s="93"/>
      <c r="H64" s="139">
        <v>0</v>
      </c>
      <c r="I64" s="93"/>
      <c r="J64" s="139">
        <v>2534</v>
      </c>
    </row>
    <row r="65" spans="1:10" s="27" customFormat="1" ht="21.95" customHeight="1">
      <c r="A65" s="27" t="s">
        <v>222</v>
      </c>
      <c r="C65" s="28"/>
      <c r="D65" s="148">
        <v>0</v>
      </c>
      <c r="E65" s="35"/>
      <c r="F65" s="148">
        <v>0</v>
      </c>
      <c r="G65" s="35"/>
      <c r="H65" s="148">
        <v>-2500</v>
      </c>
      <c r="I65" s="35"/>
      <c r="J65" s="148">
        <v>0</v>
      </c>
    </row>
    <row r="66" spans="1:10" ht="21.95" customHeight="1">
      <c r="A66" s="27" t="s">
        <v>193</v>
      </c>
      <c r="B66" s="27"/>
      <c r="C66" s="28"/>
      <c r="D66" s="139">
        <v>0</v>
      </c>
      <c r="E66" s="35"/>
      <c r="F66" s="148">
        <v>0</v>
      </c>
      <c r="G66" s="35"/>
      <c r="H66" s="139">
        <v>5156</v>
      </c>
      <c r="I66" s="35"/>
      <c r="J66" s="148">
        <v>0</v>
      </c>
    </row>
    <row r="67" spans="1:10" ht="21.95" customHeight="1">
      <c r="A67" s="49" t="s">
        <v>174</v>
      </c>
      <c r="B67" s="85"/>
      <c r="D67" s="139">
        <v>1708</v>
      </c>
      <c r="E67" s="93"/>
      <c r="F67" s="139">
        <v>1492</v>
      </c>
      <c r="G67" s="93"/>
      <c r="H67" s="139">
        <v>1708</v>
      </c>
      <c r="I67" s="93"/>
      <c r="J67" s="139">
        <v>1492</v>
      </c>
    </row>
    <row r="68" spans="1:10" ht="21.95" customHeight="1">
      <c r="A68" s="49" t="s">
        <v>205</v>
      </c>
      <c r="D68" s="93">
        <v>-599</v>
      </c>
      <c r="E68" s="93"/>
      <c r="F68" s="93">
        <v>-1392</v>
      </c>
      <c r="G68" s="93"/>
      <c r="H68" s="93">
        <v>743</v>
      </c>
      <c r="I68" s="93"/>
      <c r="J68" s="93">
        <v>-108</v>
      </c>
    </row>
    <row r="69" spans="1:10" ht="21.95" customHeight="1">
      <c r="A69" s="50" t="s">
        <v>175</v>
      </c>
      <c r="D69" s="141">
        <f>SUM(D57:D68)</f>
        <v>-1436</v>
      </c>
      <c r="E69" s="93"/>
      <c r="F69" s="141">
        <f>SUM(F57:F68)</f>
        <v>-5066</v>
      </c>
      <c r="G69" s="93"/>
      <c r="H69" s="141">
        <f>SUM(H57:H68)</f>
        <v>14933</v>
      </c>
      <c r="I69" s="93"/>
      <c r="J69" s="141">
        <f>SUM(J57:J68)</f>
        <v>191</v>
      </c>
    </row>
    <row r="70" spans="1:10" ht="21.95" customHeight="1">
      <c r="A70" s="50" t="s">
        <v>9</v>
      </c>
      <c r="D70" s="93"/>
      <c r="E70" s="93"/>
      <c r="F70" s="93"/>
      <c r="G70" s="93"/>
      <c r="H70" s="93"/>
      <c r="I70" s="93"/>
      <c r="J70" s="93"/>
    </row>
    <row r="71" spans="1:10" ht="21.95" customHeight="1">
      <c r="A71" s="49" t="s">
        <v>230</v>
      </c>
      <c r="D71" s="139">
        <v>33626</v>
      </c>
      <c r="E71" s="93"/>
      <c r="F71" s="139">
        <v>7739</v>
      </c>
      <c r="G71" s="93"/>
      <c r="H71" s="139">
        <v>14000</v>
      </c>
      <c r="I71" s="93"/>
      <c r="J71" s="139">
        <v>16804</v>
      </c>
    </row>
    <row r="72" spans="1:10" ht="21.95" customHeight="1">
      <c r="A72" s="27" t="s">
        <v>202</v>
      </c>
      <c r="D72" s="139">
        <v>10000</v>
      </c>
      <c r="E72" s="93"/>
      <c r="F72" s="139">
        <v>0</v>
      </c>
      <c r="G72" s="93"/>
      <c r="H72" s="139">
        <v>0</v>
      </c>
      <c r="I72" s="93"/>
      <c r="J72" s="139">
        <v>0</v>
      </c>
    </row>
    <row r="73" spans="1:10" ht="21.95" customHeight="1">
      <c r="A73" s="49" t="s">
        <v>176</v>
      </c>
      <c r="D73" s="139">
        <v>16790</v>
      </c>
      <c r="E73" s="93"/>
      <c r="F73" s="139">
        <v>30000</v>
      </c>
      <c r="G73" s="93"/>
      <c r="H73" s="139">
        <v>16790</v>
      </c>
      <c r="I73" s="93"/>
      <c r="J73" s="139">
        <v>30000</v>
      </c>
    </row>
    <row r="74" spans="1:10" ht="21.95" customHeight="1">
      <c r="A74" s="49" t="s">
        <v>150</v>
      </c>
      <c r="D74" s="93">
        <v>-18184</v>
      </c>
      <c r="E74" s="93"/>
      <c r="F74" s="93">
        <v>-11511</v>
      </c>
      <c r="G74" s="93"/>
      <c r="H74" s="93">
        <v>-18184</v>
      </c>
      <c r="I74" s="93"/>
      <c r="J74" s="93">
        <v>-11511</v>
      </c>
    </row>
    <row r="75" spans="1:10" ht="21.95" customHeight="1">
      <c r="A75" s="49" t="s">
        <v>177</v>
      </c>
      <c r="D75" s="93">
        <v>-12298</v>
      </c>
      <c r="E75" s="93"/>
      <c r="F75" s="93">
        <v>-16953</v>
      </c>
      <c r="G75" s="93"/>
      <c r="H75" s="93">
        <v>-7449</v>
      </c>
      <c r="I75" s="93"/>
      <c r="J75" s="93">
        <v>-7200</v>
      </c>
    </row>
    <row r="76" spans="1:10" ht="21.95" customHeight="1">
      <c r="A76" s="49" t="s">
        <v>178</v>
      </c>
      <c r="D76" s="139">
        <v>0</v>
      </c>
      <c r="E76" s="93"/>
      <c r="F76" s="139">
        <v>-2266</v>
      </c>
      <c r="G76" s="93"/>
      <c r="H76" s="139">
        <v>0</v>
      </c>
      <c r="I76" s="93"/>
      <c r="J76" s="139">
        <v>0</v>
      </c>
    </row>
    <row r="77" spans="1:10" ht="21.95" customHeight="1">
      <c r="A77" s="49" t="s">
        <v>109</v>
      </c>
      <c r="D77" s="139">
        <v>-9288</v>
      </c>
      <c r="E77" s="93"/>
      <c r="F77" s="139">
        <v>-9147</v>
      </c>
      <c r="G77" s="93"/>
      <c r="H77" s="139">
        <v>-7977</v>
      </c>
      <c r="I77" s="93"/>
      <c r="J77" s="139">
        <v>-8118</v>
      </c>
    </row>
    <row r="78" spans="1:10" ht="21.95" customHeight="1">
      <c r="A78" s="50" t="s">
        <v>196</v>
      </c>
      <c r="D78" s="141">
        <f>SUM(D71:D77)</f>
        <v>20646</v>
      </c>
      <c r="E78" s="93"/>
      <c r="F78" s="141">
        <f>SUM(F71:F77)</f>
        <v>-2138</v>
      </c>
      <c r="G78" s="93"/>
      <c r="H78" s="141">
        <f>SUM(H71:H77)</f>
        <v>-2820</v>
      </c>
      <c r="I78" s="93"/>
      <c r="J78" s="141">
        <f>SUM(J71:J77)</f>
        <v>19975</v>
      </c>
    </row>
    <row r="79" spans="1:10" ht="21.95" customHeight="1">
      <c r="A79" s="49" t="s">
        <v>179</v>
      </c>
      <c r="D79" s="93">
        <v>2606</v>
      </c>
      <c r="E79" s="93"/>
      <c r="F79" s="93">
        <v>5528</v>
      </c>
      <c r="G79" s="93"/>
      <c r="H79" s="139">
        <v>0</v>
      </c>
      <c r="I79" s="93"/>
      <c r="J79" s="139">
        <v>0</v>
      </c>
    </row>
    <row r="80" spans="1:10" ht="21.95" customHeight="1">
      <c r="A80" s="49" t="s">
        <v>180</v>
      </c>
      <c r="D80" s="93"/>
      <c r="E80" s="93"/>
      <c r="F80" s="93"/>
      <c r="G80" s="93"/>
      <c r="H80" s="93"/>
      <c r="I80" s="93"/>
      <c r="J80" s="93"/>
    </row>
    <row r="81" spans="1:10" ht="21.95" customHeight="1">
      <c r="A81" s="49" t="s">
        <v>121</v>
      </c>
      <c r="D81" s="142">
        <v>-193</v>
      </c>
      <c r="E81" s="93"/>
      <c r="F81" s="142">
        <v>-15</v>
      </c>
      <c r="G81" s="93"/>
      <c r="H81" s="142">
        <v>0</v>
      </c>
      <c r="I81" s="93"/>
      <c r="J81" s="142">
        <v>0</v>
      </c>
    </row>
    <row r="82" spans="1:10" ht="21.95" customHeight="1">
      <c r="A82" s="50" t="s">
        <v>197</v>
      </c>
      <c r="D82" s="35">
        <f>SUM(D46,D69,D78,D79:D81)</f>
        <v>1833</v>
      </c>
      <c r="E82" s="93"/>
      <c r="F82" s="93">
        <f>SUM(F46,F69,F78,F79:F81)</f>
        <v>38684</v>
      </c>
      <c r="G82" s="93"/>
      <c r="H82" s="35">
        <f>SUM(H46,H69,H78,H79:H81)</f>
        <v>-10902</v>
      </c>
      <c r="I82" s="93"/>
      <c r="J82" s="93">
        <f>SUM(J46,J69,J78,J79:J81)</f>
        <v>24720</v>
      </c>
    </row>
    <row r="83" spans="1:10" ht="21.95" customHeight="1">
      <c r="A83" s="49" t="s">
        <v>16</v>
      </c>
      <c r="B83" s="85"/>
      <c r="D83" s="93">
        <v>147781</v>
      </c>
      <c r="E83" s="93"/>
      <c r="F83" s="93">
        <v>50426</v>
      </c>
      <c r="G83" s="93"/>
      <c r="H83" s="93">
        <v>72362</v>
      </c>
      <c r="I83" s="93"/>
      <c r="J83" s="93">
        <v>11714</v>
      </c>
    </row>
    <row r="84" spans="1:10" ht="21.95" customHeight="1" thickBot="1">
      <c r="A84" s="50" t="s">
        <v>206</v>
      </c>
      <c r="B84" s="85"/>
      <c r="D84" s="143">
        <f>SUM(D82:D83)</f>
        <v>149614</v>
      </c>
      <c r="E84" s="93"/>
      <c r="F84" s="143">
        <f>SUM(F82:F83)</f>
        <v>89110</v>
      </c>
      <c r="G84" s="93"/>
      <c r="H84" s="143">
        <f>SUM(H82:H83)</f>
        <v>61460</v>
      </c>
      <c r="I84" s="93"/>
      <c r="J84" s="143">
        <f>SUM(J82:J83)</f>
        <v>36434</v>
      </c>
    </row>
    <row r="85" spans="1:10" ht="21.95" customHeight="1" thickTop="1">
      <c r="B85" s="85"/>
      <c r="D85" s="93">
        <f>D84-BS!D11</f>
        <v>0</v>
      </c>
      <c r="E85" s="93"/>
      <c r="F85" s="93"/>
      <c r="G85" s="93"/>
      <c r="H85" s="93">
        <f>H84-BS!H11</f>
        <v>0</v>
      </c>
      <c r="I85" s="93"/>
      <c r="J85" s="93"/>
    </row>
    <row r="86" spans="1:10" ht="21.95" customHeight="1">
      <c r="A86" s="50" t="s">
        <v>44</v>
      </c>
      <c r="D86" s="93"/>
      <c r="E86" s="93"/>
      <c r="F86" s="93"/>
      <c r="G86" s="93"/>
      <c r="H86" s="93"/>
      <c r="I86" s="93"/>
      <c r="J86" s="93"/>
    </row>
    <row r="87" spans="1:10" ht="21.95" customHeight="1">
      <c r="A87" s="49" t="s">
        <v>45</v>
      </c>
      <c r="B87" s="85"/>
      <c r="D87" s="93"/>
      <c r="E87" s="93"/>
      <c r="F87" s="93"/>
      <c r="G87" s="93"/>
      <c r="H87" s="93"/>
      <c r="I87" s="93"/>
      <c r="J87" s="93"/>
    </row>
    <row r="88" spans="1:10" ht="21.95" customHeight="1">
      <c r="A88" s="49" t="s">
        <v>181</v>
      </c>
      <c r="D88" s="139">
        <v>5</v>
      </c>
      <c r="E88" s="93"/>
      <c r="F88" s="148">
        <v>0</v>
      </c>
      <c r="G88" s="35"/>
      <c r="H88" s="148">
        <v>5</v>
      </c>
      <c r="I88" s="35"/>
      <c r="J88" s="148">
        <v>0</v>
      </c>
    </row>
    <row r="89" spans="1:10" ht="21.95" customHeight="1">
      <c r="A89" s="144" t="s">
        <v>182</v>
      </c>
      <c r="E89" s="93"/>
      <c r="F89" s="28"/>
      <c r="G89" s="35"/>
      <c r="H89" s="28"/>
      <c r="I89" s="35"/>
      <c r="J89" s="28"/>
    </row>
    <row r="90" spans="1:10" ht="21.95" customHeight="1">
      <c r="A90" s="144" t="s">
        <v>183</v>
      </c>
      <c r="D90" s="80">
        <v>15080</v>
      </c>
      <c r="E90" s="93"/>
      <c r="F90" s="28">
        <v>45280</v>
      </c>
      <c r="G90" s="35"/>
      <c r="H90" s="28">
        <v>15080</v>
      </c>
      <c r="I90" s="35"/>
      <c r="J90" s="28">
        <v>45280</v>
      </c>
    </row>
    <row r="91" spans="1:10" ht="21.95" customHeight="1">
      <c r="A91" s="49" t="s">
        <v>231</v>
      </c>
      <c r="C91" s="49"/>
      <c r="D91" s="139">
        <v>9557</v>
      </c>
      <c r="E91" s="76"/>
      <c r="F91" s="148">
        <v>6587</v>
      </c>
      <c r="G91" s="76"/>
      <c r="H91" s="148">
        <v>9323</v>
      </c>
      <c r="I91" s="76"/>
      <c r="J91" s="148">
        <v>386</v>
      </c>
    </row>
    <row r="92" spans="1:10" s="27" customFormat="1" ht="21.95" customHeight="1">
      <c r="A92" s="27" t="s">
        <v>227</v>
      </c>
      <c r="D92" s="148">
        <v>0</v>
      </c>
      <c r="E92" s="76"/>
      <c r="F92" s="148">
        <v>0</v>
      </c>
      <c r="G92" s="76"/>
      <c r="H92" s="148">
        <v>7500</v>
      </c>
      <c r="I92" s="76"/>
      <c r="J92" s="148">
        <v>0</v>
      </c>
    </row>
    <row r="93" spans="1:10" ht="21.75" customHeight="1">
      <c r="A93" s="144"/>
      <c r="C93" s="49"/>
      <c r="D93" s="139"/>
      <c r="E93" s="76"/>
      <c r="F93" s="139"/>
      <c r="G93" s="76"/>
      <c r="H93" s="139"/>
      <c r="I93" s="76"/>
      <c r="J93" s="139"/>
    </row>
    <row r="94" spans="1:10" ht="21.95" customHeight="1">
      <c r="A94" s="49" t="s">
        <v>203</v>
      </c>
      <c r="D94" s="49"/>
      <c r="F94" s="49"/>
      <c r="G94" s="49"/>
      <c r="H94" s="49"/>
      <c r="I94" s="49"/>
      <c r="J94" s="49"/>
    </row>
    <row r="95" spans="1:10" ht="21.95" customHeight="1">
      <c r="G95" s="49"/>
      <c r="H95" s="104"/>
      <c r="I95" s="49"/>
      <c r="J95" s="104"/>
    </row>
    <row r="96" spans="1:10" ht="21.95" customHeight="1">
      <c r="G96" s="49"/>
      <c r="H96" s="104"/>
      <c r="I96" s="49"/>
      <c r="J96" s="104"/>
    </row>
    <row r="97" spans="7:10" ht="21.95" customHeight="1">
      <c r="G97" s="49"/>
      <c r="H97" s="104"/>
      <c r="I97" s="49"/>
      <c r="J97" s="104"/>
    </row>
    <row r="98" spans="7:10" ht="21.95" customHeight="1">
      <c r="G98" s="49"/>
      <c r="H98" s="104"/>
      <c r="I98" s="49"/>
      <c r="J98" s="104"/>
    </row>
    <row r="99" spans="7:10" ht="21.95" customHeight="1">
      <c r="G99" s="49"/>
      <c r="H99" s="104"/>
      <c r="I99" s="49"/>
      <c r="J99" s="104"/>
    </row>
    <row r="100" spans="7:10" ht="21.95" customHeight="1">
      <c r="G100" s="49"/>
      <c r="H100" s="104"/>
      <c r="I100" s="49"/>
      <c r="J100" s="104"/>
    </row>
    <row r="101" spans="7:10" ht="21.95" customHeight="1">
      <c r="G101" s="49"/>
      <c r="H101" s="104"/>
      <c r="I101" s="49"/>
      <c r="J101" s="104"/>
    </row>
    <row r="102" spans="7:10" ht="21.95" customHeight="1">
      <c r="G102" s="49"/>
      <c r="H102" s="104"/>
      <c r="I102" s="49"/>
      <c r="J102" s="104"/>
    </row>
    <row r="103" spans="7:10" ht="21.95" customHeight="1">
      <c r="G103" s="49"/>
      <c r="H103" s="104"/>
      <c r="I103" s="49"/>
      <c r="J103" s="104"/>
    </row>
    <row r="104" spans="7:10" ht="21.95" customHeight="1">
      <c r="G104" s="49"/>
      <c r="H104" s="104"/>
      <c r="I104" s="49"/>
      <c r="J104" s="104"/>
    </row>
    <row r="105" spans="7:10" ht="21.95" customHeight="1">
      <c r="G105" s="49"/>
      <c r="H105" s="104"/>
      <c r="I105" s="49"/>
      <c r="J105" s="104"/>
    </row>
    <row r="106" spans="7:10" ht="21.95" customHeight="1">
      <c r="G106" s="49"/>
      <c r="H106" s="104"/>
      <c r="I106" s="49"/>
      <c r="J106" s="104"/>
    </row>
    <row r="107" spans="7:10" ht="21.95" customHeight="1">
      <c r="G107" s="49"/>
      <c r="H107" s="104"/>
      <c r="I107" s="49"/>
      <c r="J107" s="104"/>
    </row>
    <row r="108" spans="7:10" ht="21.95" customHeight="1">
      <c r="G108" s="49"/>
      <c r="H108" s="104"/>
      <c r="I108" s="49"/>
      <c r="J108" s="104"/>
    </row>
    <row r="109" spans="7:10" ht="21.95" customHeight="1">
      <c r="G109" s="49"/>
      <c r="H109" s="104"/>
      <c r="I109" s="49"/>
      <c r="J109" s="104"/>
    </row>
    <row r="114" spans="1:10" ht="21.95" customHeight="1">
      <c r="B114" s="123"/>
      <c r="C114" s="123"/>
      <c r="D114" s="123"/>
      <c r="E114" s="123"/>
      <c r="F114" s="123"/>
      <c r="G114" s="123"/>
      <c r="H114" s="123"/>
      <c r="I114" s="123"/>
      <c r="J114" s="123"/>
    </row>
    <row r="118" spans="1:10" ht="21.95" customHeight="1">
      <c r="A118" s="137"/>
    </row>
  </sheetData>
  <mergeCells count="4">
    <mergeCell ref="D6:F6"/>
    <mergeCell ref="H6:J6"/>
    <mergeCell ref="D54:F54"/>
    <mergeCell ref="H54:J54"/>
  </mergeCells>
  <printOptions gridLinesSet="0"/>
  <pageMargins left="0.6" right="0.19685039370078741" top="0.70866141732283472" bottom="0.39370078740157483" header="0.19685039370078741" footer="0.19685039370078741"/>
  <pageSetup paperSize="9" scale="73" firstPageNumber="9" fitToWidth="0" fitToHeight="0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7" ma:contentTypeDescription="Create a new document." ma:contentTypeScope="" ma:versionID="7a3a3a4e46b88e88d181a58e3922e47d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90f31ba9fb0d6a4b0069b1727dc256b7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51F55-51EB-4420-AB0C-4A0E4B8123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9B22F4D-C407-4587-9275-96E16F68C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2022-11-14T10:24:18Z</cp:lastPrinted>
  <dcterms:created xsi:type="dcterms:W3CDTF">1980-01-09T03:54:11Z</dcterms:created>
  <dcterms:modified xsi:type="dcterms:W3CDTF">2022-11-14T10:24:20Z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