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warat\Desktop\FSCOMP_042565\"/>
    </mc:Choice>
  </mc:AlternateContent>
  <xr:revisionPtr revIDLastSave="0" documentId="8_{183C9E5B-CCC9-4184-AF3B-42DE48549021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BS!$A$1:$L$87</definedName>
    <definedName name="_xlnm.Print_Area" localSheetId="2">'CE Consolidation '!$A$1:$Y$33</definedName>
    <definedName name="_xlnm.Print_Area" localSheetId="3">'CE Separate'!$A$1:$N$26</definedName>
    <definedName name="_xlnm.Print_Area" localSheetId="4">CF!$A$1:$L$75</definedName>
    <definedName name="_xlnm.Print_Area" localSheetId="1">PL!$A$1:$L$137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" i="6" l="1"/>
  <c r="Y20" i="6" s="1"/>
  <c r="L57" i="3" l="1"/>
  <c r="K57" i="3"/>
  <c r="J57" i="3"/>
  <c r="I57" i="3"/>
  <c r="H57" i="3"/>
  <c r="F57" i="3"/>
  <c r="L58" i="7" l="1"/>
  <c r="J58" i="7"/>
  <c r="H58" i="7"/>
  <c r="F58" i="7"/>
  <c r="W26" i="6" l="1"/>
  <c r="W27" i="6" s="1"/>
  <c r="Q27" i="6"/>
  <c r="G29" i="6" l="1"/>
  <c r="U29" i="6" s="1"/>
  <c r="Y29" i="6" s="1"/>
  <c r="N23" i="4" l="1"/>
  <c r="E17" i="5" l="1"/>
  <c r="G17" i="5" l="1"/>
  <c r="N16" i="4"/>
  <c r="N12" i="4"/>
  <c r="A3" i="4"/>
  <c r="A3" i="7" s="1"/>
  <c r="W16" i="6"/>
  <c r="W18" i="6" s="1"/>
  <c r="L127" i="3"/>
  <c r="J127" i="3"/>
  <c r="L21" i="4" s="1"/>
  <c r="H127" i="3"/>
  <c r="F127" i="3"/>
  <c r="S27" i="6" s="1"/>
  <c r="L121" i="3"/>
  <c r="J121" i="3"/>
  <c r="H121" i="3"/>
  <c r="F121" i="3"/>
  <c r="F113" i="3"/>
  <c r="A109" i="3"/>
  <c r="L88" i="3"/>
  <c r="J88" i="3"/>
  <c r="H88" i="3"/>
  <c r="F88" i="3"/>
  <c r="L81" i="3"/>
  <c r="J81" i="3"/>
  <c r="H81" i="3"/>
  <c r="F81" i="3"/>
  <c r="J89" i="3" l="1"/>
  <c r="J92" i="3" s="1"/>
  <c r="J94" i="3" s="1"/>
  <c r="H128" i="3"/>
  <c r="F128" i="3"/>
  <c r="L89" i="3"/>
  <c r="L92" i="3" s="1"/>
  <c r="L94" i="3" s="1"/>
  <c r="H89" i="3"/>
  <c r="H92" i="3" s="1"/>
  <c r="H94" i="3" s="1"/>
  <c r="F89" i="3"/>
  <c r="F92" i="3" s="1"/>
  <c r="F94" i="3" s="1"/>
  <c r="L128" i="3"/>
  <c r="J128" i="3"/>
  <c r="F99" i="3" l="1"/>
  <c r="F97" i="3" s="1"/>
  <c r="F105" i="3" s="1"/>
  <c r="F9" i="7"/>
  <c r="F25" i="7" s="1"/>
  <c r="J115" i="3"/>
  <c r="J9" i="7"/>
  <c r="H130" i="3"/>
  <c r="H135" i="3" s="1"/>
  <c r="H133" i="3" s="1"/>
  <c r="H9" i="7"/>
  <c r="H25" i="7" s="1"/>
  <c r="L115" i="3"/>
  <c r="L9" i="7"/>
  <c r="J130" i="3" l="1"/>
  <c r="J133" i="3" s="1"/>
  <c r="J97" i="3"/>
  <c r="O26" i="6"/>
  <c r="F103" i="3"/>
  <c r="F130" i="3"/>
  <c r="F135" i="3" s="1"/>
  <c r="F133" i="3" s="1"/>
  <c r="F115" i="3"/>
  <c r="L130" i="3"/>
  <c r="L133" i="3" s="1"/>
  <c r="L97" i="3"/>
  <c r="H115" i="3"/>
  <c r="H99" i="3"/>
  <c r="H97" i="3" s="1"/>
  <c r="J20" i="4" l="1"/>
  <c r="J105" i="3"/>
  <c r="L103" i="3"/>
  <c r="J13" i="4"/>
  <c r="J15" i="4" s="1"/>
  <c r="J17" i="4" s="1"/>
  <c r="J103" i="3"/>
  <c r="L105" i="3"/>
  <c r="H103" i="3"/>
  <c r="O16" i="6"/>
  <c r="H105" i="3"/>
  <c r="H22" i="4"/>
  <c r="H24" i="4" s="1"/>
  <c r="F22" i="4"/>
  <c r="D22" i="4"/>
  <c r="L15" i="4"/>
  <c r="L17" i="4" s="1"/>
  <c r="H15" i="4"/>
  <c r="H17" i="4" s="1"/>
  <c r="F15" i="4"/>
  <c r="F17" i="4" s="1"/>
  <c r="D15" i="4"/>
  <c r="D17" i="4" s="1"/>
  <c r="N15" i="4" l="1"/>
  <c r="N17" i="4" s="1"/>
  <c r="E28" i="6"/>
  <c r="E33" i="6" s="1"/>
  <c r="F68" i="7"/>
  <c r="U30" i="6" l="1"/>
  <c r="Y30" i="6" s="1"/>
  <c r="J71" i="7"/>
  <c r="F71" i="7"/>
  <c r="G28" i="5"/>
  <c r="K82" i="5"/>
  <c r="K81" i="5"/>
  <c r="G85" i="5"/>
  <c r="G83" i="5"/>
  <c r="G82" i="5"/>
  <c r="G81" i="5"/>
  <c r="G79" i="5"/>
  <c r="G78" i="5"/>
  <c r="G77" i="5"/>
  <c r="G75" i="5"/>
  <c r="F45" i="7"/>
  <c r="F47" i="3"/>
  <c r="H14" i="3"/>
  <c r="L14" i="3"/>
  <c r="U27" i="6" l="1"/>
  <c r="Y27" i="6" s="1"/>
  <c r="G84" i="5"/>
  <c r="F21" i="3"/>
  <c r="I35" i="7"/>
  <c r="I38" i="7" s="1"/>
  <c r="G35" i="7"/>
  <c r="G38" i="7" s="1"/>
  <c r="H68" i="7"/>
  <c r="K35" i="7"/>
  <c r="L19" i="4"/>
  <c r="F19" i="4"/>
  <c r="F24" i="4" s="1"/>
  <c r="K24" i="4"/>
  <c r="I24" i="4"/>
  <c r="G24" i="4"/>
  <c r="U32" i="6"/>
  <c r="Y32" i="6" s="1"/>
  <c r="R33" i="6"/>
  <c r="P33" i="6"/>
  <c r="N33" i="6"/>
  <c r="L33" i="6"/>
  <c r="J33" i="6"/>
  <c r="H33" i="6"/>
  <c r="F33" i="6"/>
  <c r="U15" i="6"/>
  <c r="U22" i="6"/>
  <c r="Y22" i="6" s="1"/>
  <c r="U19" i="6"/>
  <c r="Y19" i="6" s="1"/>
  <c r="U17" i="6"/>
  <c r="Y17" i="6" s="1"/>
  <c r="R23" i="6"/>
  <c r="P23" i="6"/>
  <c r="N23" i="6"/>
  <c r="L23" i="6"/>
  <c r="J23" i="6"/>
  <c r="H23" i="6"/>
  <c r="F23" i="6"/>
  <c r="K17" i="4"/>
  <c r="I17" i="4"/>
  <c r="I81" i="5"/>
  <c r="G17" i="4"/>
  <c r="E17" i="4"/>
  <c r="M17" i="4"/>
  <c r="L21" i="3"/>
  <c r="J21" i="3"/>
  <c r="H21" i="3"/>
  <c r="Y15" i="6" l="1"/>
  <c r="I77" i="5"/>
  <c r="K77" i="5"/>
  <c r="K83" i="5"/>
  <c r="D19" i="4"/>
  <c r="D24" i="4" s="1"/>
  <c r="K37" i="5"/>
  <c r="K66" i="5" s="1"/>
  <c r="G37" i="5"/>
  <c r="G66" i="5" s="1"/>
  <c r="I75" i="5" l="1"/>
  <c r="K75" i="5"/>
  <c r="K28" i="6" l="1"/>
  <c r="K33" i="6" s="1"/>
  <c r="E79" i="5" s="1"/>
  <c r="K18" i="6"/>
  <c r="K23" i="6" s="1"/>
  <c r="E73" i="5" l="1"/>
  <c r="A43" i="3" l="1"/>
  <c r="A41" i="7" l="1"/>
  <c r="L22" i="4" l="1"/>
  <c r="L24" i="4" s="1"/>
  <c r="J14" i="3"/>
  <c r="L22" i="3"/>
  <c r="L25" i="3" s="1"/>
  <c r="L27" i="3" s="1"/>
  <c r="H22" i="3"/>
  <c r="H25" i="3" s="1"/>
  <c r="H27" i="3" s="1"/>
  <c r="I83" i="5" l="1"/>
  <c r="H59" i="3"/>
  <c r="L30" i="3"/>
  <c r="L25" i="7"/>
  <c r="L35" i="7" s="1"/>
  <c r="L38" i="7" s="1"/>
  <c r="J22" i="3"/>
  <c r="J25" i="3" s="1"/>
  <c r="J27" i="3" s="1"/>
  <c r="L38" i="3" l="1"/>
  <c r="L36" i="3"/>
  <c r="H32" i="3"/>
  <c r="H49" i="3"/>
  <c r="L49" i="3"/>
  <c r="L59" i="3"/>
  <c r="L62" i="3" s="1"/>
  <c r="J59" i="3"/>
  <c r="J62" i="3" s="1"/>
  <c r="J25" i="7"/>
  <c r="H64" i="3"/>
  <c r="H62" i="3" s="1"/>
  <c r="H35" i="7"/>
  <c r="H38" i="7" s="1"/>
  <c r="I37" i="5"/>
  <c r="I66" i="5" s="1"/>
  <c r="E37" i="5"/>
  <c r="E66" i="5" s="1"/>
  <c r="A34" i="5"/>
  <c r="A63" i="5" s="1"/>
  <c r="F14" i="3"/>
  <c r="F22" i="3" s="1"/>
  <c r="F25" i="3" s="1"/>
  <c r="F27" i="3" s="1"/>
  <c r="N13" i="4" l="1"/>
  <c r="H30" i="3"/>
  <c r="J35" i="7"/>
  <c r="J38" i="7" s="1"/>
  <c r="J49" i="3"/>
  <c r="J30" i="3"/>
  <c r="F35" i="7"/>
  <c r="N14" i="4"/>
  <c r="J38" i="3" l="1"/>
  <c r="J36" i="3"/>
  <c r="F49" i="3"/>
  <c r="F59" i="3"/>
  <c r="F64" i="3" s="1"/>
  <c r="F62" i="3" s="1"/>
  <c r="F38" i="7"/>
  <c r="U16" i="6"/>
  <c r="Y16" i="6" s="1"/>
  <c r="H36" i="3"/>
  <c r="H38" i="3"/>
  <c r="J22" i="4"/>
  <c r="J24" i="4" s="1"/>
  <c r="K84" i="5"/>
  <c r="F32" i="3"/>
  <c r="E24" i="7"/>
  <c r="L68" i="7"/>
  <c r="J68" i="7"/>
  <c r="J70" i="7" s="1"/>
  <c r="J72" i="7" l="1"/>
  <c r="O72" i="7" s="1"/>
  <c r="N21" i="4"/>
  <c r="P21" i="4" s="1"/>
  <c r="N20" i="4"/>
  <c r="P20" i="4" s="1"/>
  <c r="F30" i="3"/>
  <c r="N19" i="4"/>
  <c r="L27" i="4"/>
  <c r="E93" i="6"/>
  <c r="E91" i="4"/>
  <c r="F38" i="3" l="1"/>
  <c r="F36" i="3"/>
  <c r="N22" i="4"/>
  <c r="O28" i="6"/>
  <c r="I82" i="5"/>
  <c r="I84" i="5" s="1"/>
  <c r="S28" i="6"/>
  <c r="S18" i="6"/>
  <c r="S23" i="6" s="1"/>
  <c r="N24" i="4" l="1"/>
  <c r="P22" i="4"/>
  <c r="U26" i="6"/>
  <c r="Y26" i="6" s="1"/>
  <c r="S33" i="6"/>
  <c r="Z26" i="6" l="1"/>
  <c r="U28" i="6"/>
  <c r="K17" i="5"/>
  <c r="E50" i="5" l="1"/>
  <c r="G57" i="5" l="1"/>
  <c r="K57" i="5"/>
  <c r="W28" i="6" l="1"/>
  <c r="Y28" i="6" l="1"/>
  <c r="E57" i="5" l="1"/>
  <c r="E28" i="5" l="1"/>
  <c r="I57" i="5" l="1"/>
  <c r="W23" i="6" l="1"/>
  <c r="M18" i="6"/>
  <c r="M23" i="6" s="1"/>
  <c r="I18" i="6"/>
  <c r="I23" i="6" s="1"/>
  <c r="G18" i="6"/>
  <c r="G23" i="6" s="1"/>
  <c r="E18" i="6"/>
  <c r="E23" i="6" s="1"/>
  <c r="W33" i="6" l="1"/>
  <c r="E85" i="5" s="1"/>
  <c r="Q18" i="6" l="1"/>
  <c r="Q23" i="6" s="1"/>
  <c r="L70" i="7" l="1"/>
  <c r="L72" i="7" s="1"/>
  <c r="H70" i="7"/>
  <c r="H72" i="7" s="1"/>
  <c r="G28" i="6"/>
  <c r="G33" i="6" s="1"/>
  <c r="E77" i="5" s="1"/>
  <c r="F27" i="4" l="1"/>
  <c r="Q28" i="6" l="1"/>
  <c r="Q33" i="6" s="1"/>
  <c r="E83" i="5" s="1"/>
  <c r="M28" i="6"/>
  <c r="M33" i="6" s="1"/>
  <c r="E81" i="5" s="1"/>
  <c r="I28" i="6"/>
  <c r="I33" i="6" s="1"/>
  <c r="E78" i="5" s="1"/>
  <c r="E75" i="5"/>
  <c r="K86" i="5" l="1"/>
  <c r="K50" i="5"/>
  <c r="K58" i="5" s="1"/>
  <c r="K28" i="5"/>
  <c r="G50" i="5"/>
  <c r="G58" i="5" s="1"/>
  <c r="G29" i="5"/>
  <c r="K29" i="5" l="1"/>
  <c r="K87" i="5"/>
  <c r="I17" i="5"/>
  <c r="K88" i="5" l="1"/>
  <c r="F70" i="7"/>
  <c r="F72" i="7" s="1"/>
  <c r="P72" i="7" s="1"/>
  <c r="F73" i="7" l="1"/>
  <c r="J73" i="7"/>
  <c r="J27" i="4" l="1"/>
  <c r="I28" i="5"/>
  <c r="E58" i="5"/>
  <c r="I50" i="5"/>
  <c r="I58" i="5" s="1"/>
  <c r="E29" i="5" l="1"/>
  <c r="I29" i="5"/>
  <c r="O18" i="6" l="1"/>
  <c r="O23" i="6" s="1"/>
  <c r="U18" i="6" l="1"/>
  <c r="H27" i="4"/>
  <c r="U23" i="6" l="1"/>
  <c r="Y18" i="6"/>
  <c r="Y23" i="6" s="1"/>
  <c r="U25" i="6"/>
  <c r="U33" i="6" s="1"/>
  <c r="Y33" i="6" s="1"/>
  <c r="G86" i="5"/>
  <c r="G87" i="5" s="1"/>
  <c r="G88" i="5" s="1"/>
  <c r="I86" i="5"/>
  <c r="I87" i="5" l="1"/>
  <c r="I88" i="5" s="1"/>
  <c r="N27" i="4"/>
  <c r="Y25" i="6"/>
  <c r="O33" i="6" l="1"/>
  <c r="E82" i="5" l="1"/>
  <c r="E84" i="5" s="1"/>
  <c r="E86" i="5" s="1"/>
  <c r="E87" i="5" l="1"/>
  <c r="E88" i="5" s="1"/>
  <c r="Z34" i="6"/>
</calcChain>
</file>

<file path=xl/sharedStrings.xml><?xml version="1.0" encoding="utf-8"?>
<sst xmlns="http://schemas.openxmlformats.org/spreadsheetml/2006/main" count="374" uniqueCount="221">
  <si>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</si>
  <si>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</si>
  <si>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</si>
  <si>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</si>
  <si>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</si>
  <si>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</si>
  <si>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</si>
  <si>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</si>
  <si>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</si>
  <si>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</si>
  <si>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</si>
  <si>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</si>
  <si>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</si>
  <si>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</si>
  <si>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</si>
  <si>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</si>
  <si>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</si>
  <si>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</si>
  <si>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</si>
  <si>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</si>
  <si>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</si>
  <si>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</si>
  <si>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</si>
  <si>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</si>
  <si>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</si>
  <si>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</si>
  <si>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</si>
  <si>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</si>
  <si>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</si>
  <si>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</si>
  <si>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</si>
  <si>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</si>
  <si>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</si>
  <si>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</si>
  <si>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</si>
  <si>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</si>
  <si>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</si>
  <si>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</si>
  <si>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</si>
  <si>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</si>
  <si>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</si>
  <si>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</si>
  <si>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</si>
  <si>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</si>
  <si>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</si>
  <si>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</si>
  <si>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</si>
  <si>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</si>
  <si>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</si>
  <si>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</si>
  <si>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</si>
  <si>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</si>
  <si>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</si>
  <si>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</si>
  <si>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</si>
  <si>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</si>
  <si>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</si>
  <si>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</si>
  <si>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</si>
  <si>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</si>
  <si>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</si>
  <si>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</si>
  <si>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</si>
  <si>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</si>
  <si>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</si>
  <si>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</si>
  <si>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</si>
  <si>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</si>
  <si>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</si>
  <si>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</si>
  <si>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</si>
  <si>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</si>
  <si>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</si>
  <si>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</si>
  <si>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</si>
  <si>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</si>
  <si>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</si>
  <si>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ได้เสียที่ไม่มี</t>
  </si>
  <si>
    <t>ค่าใช้จ่ายในการขายและบริการ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</si>
  <si>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</si>
  <si>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</si>
  <si>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</si>
  <si>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</si>
  <si>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</si>
  <si>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</si>
  <si>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</si>
  <si>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</si>
  <si>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</si>
  <si>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</si>
  <si>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</si>
  <si>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</si>
  <si>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</si>
  <si>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</si>
  <si>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</si>
  <si>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</si>
  <si>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</si>
  <si>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ส่วนของเงินกู้ยืมระยะยาวจากสถาบันการเงิน</t>
  </si>
  <si>
    <t>ต้นทุนบริการและเช่า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</si>
  <si>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</si>
  <si>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</si>
  <si>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</si>
  <si>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</si>
  <si>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เงินปันผลจ่าย</t>
  </si>
  <si>
    <t>งบกำไรขาดทุนเบ็ดเสร็จ</t>
  </si>
  <si>
    <t>ส่วนเกินมูลค่า</t>
  </si>
  <si>
    <t>หุ้นสามัญ</t>
  </si>
  <si>
    <t>ส่วนเกินมูลค่าหุ้นสามัญ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</si>
  <si>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</si>
  <si>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</si>
  <si>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</si>
  <si>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</si>
  <si>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</si>
  <si>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</si>
  <si>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</si>
  <si>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</si>
  <si>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</si>
  <si>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</si>
  <si>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</si>
  <si>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(ยังไม่ได้ตรวจสอบ</t>
  </si>
  <si>
    <t>(ตรวจสอบแล้ว)</t>
  </si>
  <si>
    <t>แต่สอบทานแล้ว)</t>
  </si>
  <si>
    <t>ภาษีเงินได้นิติบุคคลค้างจ่าย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</si>
  <si>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</si>
  <si>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</si>
  <si>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</si>
  <si>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</si>
  <si>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</si>
  <si>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ยอดคงเหลือ ณ วันที่ 1 มกราคม 2564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</si>
  <si>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</si>
  <si>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</si>
  <si>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</si>
  <si>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</si>
  <si>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</si>
  <si>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</si>
  <si>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</si>
  <si>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</si>
  <si>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</si>
  <si>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</si>
  <si>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</si>
  <si>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กำไรจากอัตราแลกเปลี่ยนสุทธิ</t>
  </si>
  <si>
    <t xml:space="preserve">      หุ้นสามัญ 360,000,000 หุ้น มูลค่าหุ้นละ 0.50 บาท</t>
  </si>
  <si>
    <t>ส่วนต่ำจากการ</t>
  </si>
  <si>
    <t>ซื้อส่วนได้เสีย</t>
  </si>
  <si>
    <t>ที่ไม่มีอำนาจควบคุม</t>
  </si>
  <si>
    <t>ส่วนต่ำจากการซื้อส่วนได้เสียที่ไม่มีอำนาจควบคุม</t>
  </si>
  <si>
    <t>เงินสดจ่ายซื้อเงินลงทุนในบริษัทย่อย</t>
  </si>
  <si>
    <t xml:space="preserve">   งานโครงการระหว่างทำ</t>
  </si>
  <si>
    <t>บริษัท เอสเอเอเอ็ม ดีเวลลอปเมนท์ จำกัด (มหาชน) และบริษัทย่อย</t>
  </si>
  <si>
    <t>หนี้สินที่เกิดจากสัญญา</t>
  </si>
  <si>
    <t>กระแสเงินสดสุทธิใช้ไปในกิจกรรมจัดหาเงิน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</si>
  <si>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</si>
  <si>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กำไรจากการปรับมูลค่ายุติธรรมตราสารอนุพันธ์</t>
  </si>
  <si>
    <t>เงินมัดจำค่าที่ดินและอุปกรณ์</t>
  </si>
  <si>
    <t>31 ธันวาคม 2564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</si>
  <si>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</si>
  <si>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</si>
  <si>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</si>
  <si>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</si>
  <si>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</si>
  <si>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</si>
  <si>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</si>
  <si>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ขาดทุนจากการตัดจำหน่ายสินทรัพย์</t>
  </si>
  <si>
    <t>เงินสดรับจากการใช้สิทธิใบสำคัญแสดงสิทธิซื้อหุ้นสามัญ</t>
  </si>
  <si>
    <t xml:space="preserve">      (2564: หุ้นสามัญ 300,000,000 หุ้น มูลค่าหุ้นละ 0.50 บาท)</t>
  </si>
  <si>
    <t>การจำหน่ายเงินลงทุนในบริษัทย่อยทางอ้อม</t>
  </si>
  <si>
    <t>ผลขาดทุนจากการวัดมูลค่าใหม่ของผลประโยชน์พนักงานที่กำหนดใหม่</t>
  </si>
  <si>
    <t>กำไรจากการจำหน่ายเงินลงทุนในบริษัทย่อยทางอ้อม</t>
  </si>
  <si>
    <t xml:space="preserve">   กำไรจากการจำหน่ายเงินลงทุนในบริษัทย่อยทางอ้อม</t>
  </si>
  <si>
    <t>เงินสดรับสุทธิจากการจำหน่ายเงินลงทุนในบริษัทย่อยทางอ้อม</t>
  </si>
  <si>
    <t xml:space="preserve">   หนี้สินที่เกิดจากสัญญา</t>
  </si>
  <si>
    <t>จากการประมาณการ</t>
  </si>
  <si>
    <t>กำไร (ขาดทุน)</t>
  </si>
  <si>
    <t xml:space="preserve"> จากการประมาณการ</t>
  </si>
  <si>
    <t>4, 9</t>
  </si>
  <si>
    <t>ยังไม่ได้</t>
  </si>
  <si>
    <t>จัดสรร</t>
  </si>
  <si>
    <t>ผลต่างจากการ</t>
  </si>
  <si>
    <t>แปลงค่างบการเงินที่</t>
  </si>
  <si>
    <t>ต่างประเทศ</t>
  </si>
  <si>
    <t>เป็นเงินตรา</t>
  </si>
  <si>
    <t>ขาดทุนจากอัตราแลกเปลี่ยนสุทธิ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</si>
  <si>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</si>
  <si>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</si>
  <si>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เงินปันผลรับจากบริษัทย่อย</t>
  </si>
  <si>
    <t>เงินลงทุนในบริษัทร่วม</t>
  </si>
  <si>
    <t>เงินสดจ่ายซื้อเงินลงทุนในบริษัทร่วม</t>
  </si>
  <si>
    <t xml:space="preserve">      หุ้นสามัญ 300,000,700 หุ้น มูลค่าหุ้นละ 0.50 บาท</t>
  </si>
  <si>
    <t xml:space="preserve">หุ้นทุนออกให้ตามสิทธิใบสำคัญแสดงสิทธิซื้อหุ้นสามัญ </t>
  </si>
  <si>
    <t>กระแสเงินสดสุทธิจากกิจกรรมดำเนินงาน</t>
  </si>
  <si>
    <t>ส่วนแบ่งกำไรของบริษัทร่วมที่ใช้วิธีส่วนได้เสีย</t>
  </si>
  <si>
    <t>ค่าใช้จ่าย (รายได้) ภาษีเงินได้</t>
  </si>
  <si>
    <t xml:space="preserve">   ส่วนแบ่งกำไรจากบริษัทร่วมที่ใช้วิธีส่วนได้เสีย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</si>
  <si>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</si>
  <si>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</si>
  <si>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 (ยังไม่ได้ตรวจสอบ แต่สอบทานแล้ว)</t>
  </si>
  <si>
    <t>สำหรับงวดเก้าเดือนสิ้นสุดวันที่ 30 กันยายน 2565 (ยังไม่ได้ตรวจสอบ แต่สอบทานแล้ว)</t>
  </si>
  <si>
    <t>ยอดคงเหลือ ณ วันที่ 30 กันยายน 2564</t>
  </si>
  <si>
    <t>ยอดคงเหลือ ณ วันที่ 30 กันยายน 2565</t>
  </si>
  <si>
    <t>การซื้อส่วนได้เสียที่ไม่มีอำนาจควบคุม</t>
  </si>
  <si>
    <t xml:space="preserve">   กำไรจากการยกเลิกสัญญาเช่า</t>
  </si>
  <si>
    <t>เงินสดรับจากการยกเลิกสัญญา</t>
  </si>
  <si>
    <t>ส่วนแบ่งขาดทุนของบริษัทร่วมที่ใช้วิธีส่วนได้เสีย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</si>
  <si>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</si>
  <si>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</si>
  <si>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</si>
  <si>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</si>
  <si>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</si>
  <si>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    กำไรส่วนที่เป็นของผู้ถือหุ้นของบริษัทฯ</t>
  </si>
  <si>
    <t>กำไรต่อหุ้นปรับลด</t>
  </si>
  <si>
    <t xml:space="preserve">   กำไรส่วนที่เป็นของผู้ถือหุ้นของบริษัทฯ</t>
  </si>
  <si>
    <t>กำไรก่อนภาษี</t>
  </si>
  <si>
    <t xml:space="preserve">   ขาดทุนจากการจำหน่ายอุปกรณ์</t>
  </si>
  <si>
    <t>เงินสดจ่ายชำระค่าอุปกรณ์และซอฟแวร์คอมพิวเตอร์</t>
  </si>
  <si>
    <t>เงินลงทุนชั่วคราวลดลง</t>
  </si>
  <si>
    <t>กระแสเงินสดสุทธิจากกิจกรรมลงทุน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</si>
  <si>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</si>
  <si>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 หักกลบลูกหนี้การค้ากิจการที่เกี่ยวข้องกับเจ้าหนี้อื่นกิจการที่เกี่ยวข้อง</t>
  </si>
  <si>
    <t>รายการที่ไม่ใช่เงินสด</t>
  </si>
  <si>
    <t>การแบ่งปันกำไร (ขาดทุน)</t>
  </si>
  <si>
    <t>การแบ่งปันกำไร (ขาดทุน) เบ็ดเสร็จรวม</t>
  </si>
  <si>
    <t xml:space="preserve">   ที่เป็นเงินตราต่างประเทศ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</si>
</sst>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29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5" applyNumberFormat="1" applyFont="1" applyAlignment="1">
      <alignment horizontal="center"/>
    </xf>
    <xf numFmtId="41" fontId="9" fillId="0" borderId="0" xfId="0" applyNumberFormat="1" applyFont="1"/>
    <xf numFmtId="41" fontId="9" fillId="0" borderId="0" xfId="5" applyNumberFormat="1" applyFont="1"/>
    <xf numFmtId="0" fontId="9" fillId="0" borderId="0" xfId="0" applyFont="1" applyAlignment="1">
      <alignment horizontal="left"/>
    </xf>
    <xf numFmtId="41" fontId="9" fillId="0" borderId="4" xfId="5" applyNumberFormat="1" applyFont="1" applyBorder="1" applyAlignment="1">
      <alignment horizontal="right"/>
    </xf>
    <xf numFmtId="41" fontId="9" fillId="0" borderId="0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170" fontId="9" fillId="0" borderId="0" xfId="0" applyNumberFormat="1" applyFont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9" fillId="0" borderId="0" xfId="1" applyNumberFormat="1" applyFont="1"/>
    <xf numFmtId="38" fontId="8" fillId="0" borderId="0" xfId="1" applyNumberFormat="1" applyFont="1" applyAlignment="1">
      <alignment horizontal="left"/>
    </xf>
    <xf numFmtId="41" fontId="9" fillId="0" borderId="0" xfId="1" applyNumberFormat="1" applyFont="1"/>
    <xf numFmtId="38" fontId="9" fillId="0" borderId="0" xfId="1" applyNumberFormat="1" applyFont="1" applyAlignment="1">
      <alignment horizontal="left"/>
    </xf>
    <xf numFmtId="37" fontId="11" fillId="0" borderId="0" xfId="1" applyNumberFormat="1" applyFont="1" applyAlignment="1">
      <alignment horizontal="center"/>
    </xf>
    <xf numFmtId="41" fontId="9" fillId="0" borderId="1" xfId="1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0" xfId="1" applyNumberFormat="1" applyFont="1"/>
    <xf numFmtId="49" fontId="16" fillId="0" borderId="0" xfId="2" applyNumberFormat="1" applyFont="1"/>
    <xf numFmtId="41" fontId="9" fillId="0" borderId="4" xfId="1" applyNumberFormat="1" applyFont="1" applyBorder="1"/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41" fontId="9" fillId="0" borderId="1" xfId="0" quotePrefix="1" applyNumberFormat="1" applyFont="1" applyBorder="1" applyAlignment="1">
      <alignment horizontal="right"/>
    </xf>
    <xf numFmtId="168" fontId="9" fillId="0" borderId="0" xfId="0" applyNumberFormat="1" applyFont="1" applyAlignment="1">
      <alignment horizontal="left"/>
    </xf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168" fontId="8" fillId="0" borderId="0" xfId="0" applyNumberFormat="1" applyFont="1"/>
    <xf numFmtId="166" fontId="9" fillId="0" borderId="0" xfId="0" applyNumberFormat="1" applyFont="1"/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38" fontId="12" fillId="0" borderId="0" xfId="1" applyNumberFormat="1" applyFont="1"/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41" fontId="7" fillId="0" borderId="1" xfId="0" applyNumberFormat="1" applyFont="1" applyBorder="1"/>
    <xf numFmtId="0" fontId="21" fillId="0" borderId="0" xfId="0" applyFont="1"/>
    <xf numFmtId="165" fontId="21" fillId="0" borderId="0" xfId="0" applyNumberFormat="1" applyFont="1"/>
    <xf numFmtId="37" fontId="20" fillId="0" borderId="0" xfId="0" applyNumberFormat="1" applyFont="1" applyAlignment="1">
      <alignment horizontal="left"/>
    </xf>
    <xf numFmtId="41" fontId="7" fillId="0" borderId="6" xfId="0" applyNumberFormat="1" applyFont="1" applyBorder="1"/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0" xfId="0" applyNumberFormat="1" applyFont="1"/>
    <xf numFmtId="41" fontId="19" fillId="0" borderId="3" xfId="0" applyNumberFormat="1" applyFont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41" fontId="19" fillId="0" borderId="3" xfId="1" applyNumberFormat="1" applyFont="1" applyBorder="1"/>
    <xf numFmtId="41" fontId="19" fillId="0" borderId="3" xfId="0" applyNumberFormat="1" applyFont="1" applyBorder="1"/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41" fontId="19" fillId="0" borderId="4" xfId="1" applyNumberFormat="1" applyFont="1" applyBorder="1"/>
    <xf numFmtId="41" fontId="19" fillId="0" borderId="2" xfId="3" applyNumberFormat="1" applyFont="1" applyFill="1" applyBorder="1" applyAlignment="1">
      <alignment horizontal="right"/>
    </xf>
    <xf numFmtId="167" fontId="19" fillId="0" borderId="0" xfId="0" applyNumberFormat="1" applyFont="1" applyAlignment="1">
      <alignment horizontal="center"/>
    </xf>
    <xf numFmtId="41" fontId="19" fillId="0" borderId="2" xfId="3" applyNumberFormat="1" applyFont="1" applyFill="1" applyBorder="1" applyAlignment="1"/>
    <xf numFmtId="41" fontId="19" fillId="0" borderId="2" xfId="0" applyNumberFormat="1" applyFont="1" applyBorder="1" applyAlignment="1">
      <alignment horizontal="right"/>
    </xf>
    <xf numFmtId="41" fontId="19" fillId="0" borderId="4" xfId="3" applyNumberFormat="1" applyFont="1" applyFill="1" applyBorder="1" applyAlignment="1"/>
    <xf numFmtId="41" fontId="19" fillId="0" borderId="0" xfId="0" applyNumberFormat="1" applyFont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41" fontId="19" fillId="0" borderId="2" xfId="0" applyNumberFormat="1" applyFont="1" applyBorder="1" applyAlignment="1">
      <alignment horizontal="center"/>
    </xf>
    <xf numFmtId="41" fontId="19" fillId="0" borderId="2" xfId="3" applyNumberFormat="1" applyFont="1" applyFill="1" applyBorder="1" applyAlignment="1" applyProtection="1">
      <alignment horizontal="right"/>
    </xf>
    <xf numFmtId="0" fontId="22" fillId="0" borderId="0" xfId="0" applyFont="1"/>
    <xf numFmtId="41" fontId="19" fillId="0" borderId="1" xfId="0" applyNumberFormat="1" applyFont="1" applyBorder="1" applyAlignment="1">
      <alignment horizontal="right"/>
    </xf>
    <xf numFmtId="41" fontId="19" fillId="0" borderId="4" xfId="0" applyNumberFormat="1" applyFont="1" applyBorder="1" applyAlignment="1">
      <alignment horizontal="right"/>
    </xf>
    <xf numFmtId="0" fontId="9" fillId="0" borderId="2" xfId="1" applyFont="1" applyBorder="1" applyAlignment="1">
      <alignment horizontal="center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13" fillId="0" borderId="0" xfId="0" quotePrefix="1" applyNumberFormat="1" applyFont="1" applyAlignment="1">
      <alignment horizontal="center"/>
    </xf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38" fontId="12" fillId="0" borderId="0" xfId="1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165" fontId="9" fillId="0" borderId="1" xfId="3" applyNumberFormat="1" applyFont="1" applyFill="1" applyBorder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165" fontId="9" fillId="0" borderId="0" xfId="3" applyNumberFormat="1" applyFont="1" applyFill="1" applyBorder="1" applyAlignment="1">
      <alignment horizontal="right"/>
    </xf>
    <xf numFmtId="0" fontId="17" fillId="0" borderId="0" xfId="1" applyFont="1" applyAlignment="1">
      <alignment vertical="top"/>
    </xf>
    <xf numFmtId="165" fontId="9" fillId="0" borderId="0" xfId="3" applyNumberFormat="1" applyFont="1" applyFill="1" applyBorder="1" applyAlignment="1"/>
    <xf numFmtId="41" fontId="9" fillId="0" borderId="1" xfId="3" applyNumberFormat="1" applyFont="1" applyFill="1" applyBorder="1" applyAlignment="1">
      <alignment horizontal="right"/>
    </xf>
    <xf numFmtId="168" fontId="22" fillId="0" borderId="0" xfId="0" applyNumberFormat="1" applyFont="1"/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43" fontId="9" fillId="0" borderId="0" xfId="3" applyFont="1" applyFill="1" applyBorder="1" applyAlignment="1">
      <alignment horizontal="center"/>
    </xf>
    <xf numFmtId="168" fontId="9" fillId="0" borderId="0" xfId="0" applyNumberFormat="1" applyFont="1" applyAlignment="1">
      <alignment horizontal="left" indent="1"/>
    </xf>
    <xf numFmtId="0" fontId="13" fillId="0" borderId="0" xfId="0" applyFont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9" fillId="0" borderId="1" xfId="6" applyNumberFormat="1" applyFont="1" applyFill="1" applyBorder="1" applyAlignment="1"/>
    <xf numFmtId="41" fontId="9" fillId="0" borderId="1" xfId="5" applyNumberFormat="1" applyFont="1" applyBorder="1" applyAlignment="1">
      <alignment horizontal="right"/>
    </xf>
    <xf numFmtId="165" fontId="19" fillId="0" borderId="0" xfId="3" applyNumberFormat="1" applyFont="1" applyFill="1" applyBorder="1" applyAlignment="1"/>
    <xf numFmtId="38" fontId="7" fillId="0" borderId="0" xfId="1" applyNumberFormat="1" applyFont="1" applyAlignment="1">
      <alignment horizontal="left"/>
    </xf>
    <xf numFmtId="171" fontId="9" fillId="0" borderId="4" xfId="1" applyNumberFormat="1" applyFont="1" applyBorder="1"/>
    <xf numFmtId="171" fontId="9" fillId="0" borderId="0" xfId="1" applyNumberFormat="1" applyFo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49" fontId="27" fillId="0" borderId="0" xfId="2" applyNumberFormat="1" applyFont="1"/>
    <xf numFmtId="165" fontId="7" fillId="0" borderId="6" xfId="3" applyNumberFormat="1" applyFont="1" applyFill="1" applyBorder="1" applyAlignment="1"/>
    <xf numFmtId="165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left" indent="1"/>
    </xf>
    <xf numFmtId="165" fontId="9" fillId="0" borderId="0" xfId="3" applyNumberFormat="1" applyFont="1" applyFill="1" applyBorder="1" applyAlignment="1">
      <alignment horizontal="left" indent="1"/>
    </xf>
    <xf numFmtId="167" fontId="9" fillId="0" borderId="0" xfId="0" applyNumberFormat="1" applyFont="1" applyAlignment="1">
      <alignment horizontal="left" indent="1"/>
    </xf>
    <xf numFmtId="43" fontId="17" fillId="0" borderId="0" xfId="3" applyFont="1" applyFill="1" applyAlignment="1">
      <alignment vertical="top"/>
    </xf>
    <xf numFmtId="0" fontId="9" fillId="2" borderId="0" xfId="0" applyFont="1" applyFill="1"/>
    <xf numFmtId="0" fontId="9" fillId="2" borderId="0" xfId="0" quotePrefix="1" applyFont="1" applyFill="1" applyAlignment="1">
      <alignment horizontal="center"/>
    </xf>
    <xf numFmtId="165" fontId="9" fillId="2" borderId="0" xfId="0" applyNumberFormat="1" applyFont="1" applyFill="1"/>
    <xf numFmtId="41" fontId="7" fillId="0" borderId="0" xfId="1" applyNumberFormat="1" applyFont="1"/>
    <xf numFmtId="38" fontId="9" fillId="2" borderId="0" xfId="1" applyNumberFormat="1" applyFont="1" applyFill="1"/>
    <xf numFmtId="38" fontId="7" fillId="0" borderId="0" xfId="1" applyNumberFormat="1" applyFont="1"/>
    <xf numFmtId="0" fontId="7" fillId="0" borderId="0" xfId="1" applyFont="1"/>
    <xf numFmtId="165" fontId="19" fillId="0" borderId="1" xfId="3" applyNumberFormat="1" applyFont="1" applyFill="1" applyBorder="1" applyAlignment="1"/>
    <xf numFmtId="165" fontId="19" fillId="0" borderId="2" xfId="3" applyNumberFormat="1" applyFont="1" applyFill="1" applyBorder="1" applyAlignment="1"/>
    <xf numFmtId="165" fontId="19" fillId="0" borderId="3" xfId="3" applyNumberFormat="1" applyFont="1" applyFill="1" applyBorder="1" applyAlignment="1"/>
    <xf numFmtId="165" fontId="9" fillId="0" borderId="4" xfId="3" applyNumberFormat="1" applyFont="1" applyFill="1" applyBorder="1" applyAlignment="1"/>
    <xf numFmtId="165" fontId="19" fillId="0" borderId="1" xfId="3" applyNumberFormat="1" applyFont="1" applyFill="1" applyBorder="1" applyAlignment="1">
      <alignment horizontal="center"/>
    </xf>
    <xf numFmtId="165" fontId="19" fillId="0" borderId="4" xfId="3" applyNumberFormat="1" applyFont="1" applyFill="1" applyBorder="1" applyAlignment="1"/>
    <xf numFmtId="165" fontId="19" fillId="0" borderId="0" xfId="0" applyNumberFormat="1" applyFont="1" applyAlignment="1">
      <alignment horizontal="center"/>
    </xf>
    <xf numFmtId="165" fontId="19" fillId="0" borderId="0" xfId="3" applyNumberFormat="1" applyFont="1" applyFill="1" applyAlignment="1"/>
    <xf numFmtId="165" fontId="10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/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98"/>
  <sheetViews>
    <sheetView showGridLines="0" tabSelected="1" view="pageBreakPreview" zoomScale="85" zoomScaleNormal="100" zoomScaleSheetLayoutView="85" workbookViewId="0">
      <selection activeCell="C66" sqref="C66"/>
    </sheetView>
  </sheetViews>
  <sheetFormatPr defaultColWidth="10.7109375" defaultRowHeight="23.1" customHeight="1"/>
  <cols>
    <col min="1" max="1" width="40.7109375" style="8" customWidth="1"/>
    <col min="2" max="2" width="1.7109375" style="7" customWidth="1"/>
    <col min="3" max="3" width="8.7109375" style="201" customWidth="1"/>
    <col min="4" max="4" width="0.7109375" style="7" customWidth="1"/>
    <col min="5" max="5" width="14.42578125" style="7" customWidth="1"/>
    <col min="6" max="6" width="1" style="7" customWidth="1"/>
    <col min="7" max="7" width="14.42578125" style="7" customWidth="1"/>
    <col min="8" max="8" width="1" style="7" customWidth="1"/>
    <col min="9" max="9" width="14.42578125" style="7" customWidth="1"/>
    <col min="10" max="10" width="1" style="7" customWidth="1"/>
    <col min="11" max="11" width="14.42578125" style="7" customWidth="1"/>
    <col min="12" max="12" width="1.28515625" style="7" customWidth="1"/>
    <col min="13" max="16384" width="10.7109375" style="7"/>
  </cols>
  <sheetData>
    <row r="1" spans="1:12" ht="23.1" customHeight="1">
      <c r="A1" s="34" t="s">
        <v>147</v>
      </c>
      <c r="C1" s="8"/>
    </row>
    <row r="2" spans="1:12" s="12" customFormat="1" ht="23.1" customHeight="1">
      <c r="A2" s="35" t="s">
        <v>31</v>
      </c>
      <c r="B2" s="9"/>
      <c r="C2" s="10"/>
      <c r="D2" s="11"/>
      <c r="E2" s="9"/>
      <c r="F2" s="11"/>
      <c r="G2" s="9"/>
      <c r="H2" s="11"/>
      <c r="I2" s="9"/>
      <c r="J2" s="11"/>
      <c r="K2" s="9"/>
      <c r="L2" s="11"/>
    </row>
    <row r="3" spans="1:12" s="12" customFormat="1" ht="23.1" customHeight="1">
      <c r="A3" s="35" t="s">
        <v>192</v>
      </c>
      <c r="B3" s="9"/>
      <c r="C3" s="10"/>
      <c r="D3" s="11"/>
      <c r="E3" s="9"/>
      <c r="F3" s="11"/>
      <c r="G3" s="9"/>
      <c r="H3" s="11"/>
      <c r="I3" s="9"/>
      <c r="J3" s="11"/>
      <c r="K3" s="9"/>
      <c r="L3" s="11"/>
    </row>
    <row r="4" spans="1:12" s="12" customFormat="1" ht="5.0999999999999996" customHeight="1">
      <c r="A4" s="35"/>
      <c r="B4" s="9"/>
      <c r="C4" s="10"/>
      <c r="D4" s="11"/>
      <c r="E4" s="9"/>
      <c r="F4" s="11"/>
      <c r="G4" s="9"/>
      <c r="H4" s="11"/>
      <c r="I4" s="9"/>
      <c r="J4" s="11"/>
      <c r="K4" s="9"/>
      <c r="L4" s="11"/>
    </row>
    <row r="5" spans="1:12" ht="23.1" customHeight="1">
      <c r="A5" s="10"/>
      <c r="B5" s="11"/>
      <c r="C5" s="151"/>
      <c r="D5" s="11"/>
      <c r="E5" s="219" t="s">
        <v>33</v>
      </c>
      <c r="F5" s="219"/>
      <c r="G5" s="219"/>
      <c r="H5" s="11"/>
      <c r="I5" s="219" t="s">
        <v>34</v>
      </c>
      <c r="J5" s="219"/>
      <c r="K5" s="219"/>
      <c r="L5" s="14"/>
    </row>
    <row r="6" spans="1:12" ht="23.1" customHeight="1">
      <c r="A6" s="10"/>
      <c r="B6" s="11"/>
      <c r="C6" s="173" t="s">
        <v>0</v>
      </c>
      <c r="D6" s="11"/>
      <c r="E6" s="152" t="s">
        <v>193</v>
      </c>
      <c r="F6" s="153"/>
      <c r="G6" s="152" t="s">
        <v>153</v>
      </c>
      <c r="H6" s="154"/>
      <c r="I6" s="152" t="s">
        <v>193</v>
      </c>
      <c r="J6" s="153"/>
      <c r="K6" s="152" t="s">
        <v>153</v>
      </c>
      <c r="L6" s="14"/>
    </row>
    <row r="7" spans="1:12" ht="23.1" customHeight="1">
      <c r="A7" s="10"/>
      <c r="B7" s="11"/>
      <c r="C7" s="15"/>
      <c r="D7" s="11"/>
      <c r="E7" s="155" t="s">
        <v>118</v>
      </c>
      <c r="F7" s="155"/>
      <c r="G7" s="155" t="s">
        <v>119</v>
      </c>
      <c r="H7" s="154"/>
      <c r="I7" s="155" t="s">
        <v>118</v>
      </c>
      <c r="J7" s="155"/>
      <c r="K7" s="155" t="s">
        <v>119</v>
      </c>
      <c r="L7" s="14"/>
    </row>
    <row r="8" spans="1:12" ht="23.1" customHeight="1">
      <c r="A8" s="10"/>
      <c r="B8" s="11"/>
      <c r="C8" s="15"/>
      <c r="D8" s="11"/>
      <c r="E8" s="155" t="s">
        <v>120</v>
      </c>
      <c r="F8" s="155"/>
      <c r="G8" s="155"/>
      <c r="H8" s="154"/>
      <c r="I8" s="155" t="s">
        <v>120</v>
      </c>
      <c r="J8" s="155"/>
      <c r="K8" s="155"/>
      <c r="L8" s="14"/>
    </row>
    <row r="9" spans="1:12" ht="23.1" customHeight="1">
      <c r="A9" s="77" t="s">
        <v>1</v>
      </c>
      <c r="C9" s="8"/>
      <c r="E9" s="218" t="s">
        <v>154</v>
      </c>
      <c r="F9" s="218"/>
      <c r="G9" s="218"/>
      <c r="H9" s="218"/>
      <c r="I9" s="218"/>
      <c r="J9" s="218"/>
      <c r="K9" s="218"/>
    </row>
    <row r="10" spans="1:12" ht="23.1" customHeight="1">
      <c r="A10" s="120" t="s">
        <v>2</v>
      </c>
      <c r="C10" s="17"/>
    </row>
    <row r="11" spans="1:12" ht="23.1" customHeight="1">
      <c r="A11" s="8" t="s">
        <v>3</v>
      </c>
      <c r="C11" s="17">
        <v>5</v>
      </c>
      <c r="E11" s="18">
        <v>131270</v>
      </c>
      <c r="F11" s="18"/>
      <c r="G11" s="18">
        <v>82306</v>
      </c>
      <c r="H11" s="19"/>
      <c r="I11" s="18">
        <v>57821</v>
      </c>
      <c r="J11" s="19"/>
      <c r="K11" s="18">
        <v>48852</v>
      </c>
      <c r="L11" s="18"/>
    </row>
    <row r="12" spans="1:12" ht="23.1" customHeight="1">
      <c r="A12" s="8" t="s">
        <v>111</v>
      </c>
      <c r="C12" s="17">
        <v>6</v>
      </c>
      <c r="E12" s="18">
        <v>53037</v>
      </c>
      <c r="F12" s="18"/>
      <c r="G12" s="18">
        <v>67850</v>
      </c>
      <c r="H12" s="19"/>
      <c r="I12" s="18">
        <v>47473</v>
      </c>
      <c r="J12" s="19"/>
      <c r="K12" s="18">
        <v>62319</v>
      </c>
      <c r="L12" s="18"/>
    </row>
    <row r="13" spans="1:12" ht="23.1" customHeight="1">
      <c r="A13" s="8" t="s">
        <v>131</v>
      </c>
      <c r="C13" s="17">
        <v>7</v>
      </c>
      <c r="E13" s="18">
        <v>8707</v>
      </c>
      <c r="F13" s="18"/>
      <c r="G13" s="18">
        <v>8321</v>
      </c>
      <c r="H13" s="19"/>
      <c r="I13" s="18">
        <v>5643</v>
      </c>
      <c r="J13" s="19"/>
      <c r="K13" s="18">
        <v>12843</v>
      </c>
      <c r="L13" s="18"/>
    </row>
    <row r="14" spans="1:12" ht="23.1" customHeight="1">
      <c r="A14" s="8" t="s">
        <v>91</v>
      </c>
      <c r="C14" s="17">
        <v>8</v>
      </c>
      <c r="E14" s="18">
        <v>4147</v>
      </c>
      <c r="F14" s="18"/>
      <c r="G14" s="18">
        <v>10943</v>
      </c>
      <c r="H14" s="19"/>
      <c r="I14" s="144">
        <v>4321</v>
      </c>
      <c r="J14" s="128"/>
      <c r="K14" s="144">
        <v>657</v>
      </c>
      <c r="L14" s="18"/>
    </row>
    <row r="15" spans="1:12" ht="23.1" customHeight="1">
      <c r="A15" s="8" t="s">
        <v>62</v>
      </c>
      <c r="C15" s="17">
        <v>4</v>
      </c>
      <c r="E15" s="128">
        <v>0</v>
      </c>
      <c r="F15" s="128"/>
      <c r="G15" s="128">
        <v>0</v>
      </c>
      <c r="H15" s="19"/>
      <c r="I15" s="18">
        <v>16734</v>
      </c>
      <c r="J15" s="19"/>
      <c r="K15" s="18">
        <v>30322</v>
      </c>
      <c r="L15" s="18"/>
    </row>
    <row r="16" spans="1:12" ht="23.1" customHeight="1">
      <c r="A16" s="8" t="s">
        <v>39</v>
      </c>
      <c r="C16" s="17"/>
      <c r="E16" s="18">
        <v>3602</v>
      </c>
      <c r="F16" s="18"/>
      <c r="G16" s="18">
        <v>4167</v>
      </c>
      <c r="H16" s="19"/>
      <c r="I16" s="18">
        <v>1742</v>
      </c>
      <c r="J16" s="19"/>
      <c r="K16" s="18">
        <v>960</v>
      </c>
      <c r="L16" s="18"/>
    </row>
    <row r="17" spans="1:12" ht="23.1" customHeight="1">
      <c r="A17" s="6" t="s">
        <v>4</v>
      </c>
      <c r="C17" s="17"/>
      <c r="E17" s="112">
        <f>SUM(E10:E16)</f>
        <v>200763</v>
      </c>
      <c r="F17" s="114"/>
      <c r="G17" s="112">
        <f>SUM(G11:G16)</f>
        <v>173587</v>
      </c>
      <c r="H17" s="115"/>
      <c r="I17" s="116">
        <f>SUM(I11:I16)</f>
        <v>133734</v>
      </c>
      <c r="J17" s="115"/>
      <c r="K17" s="116">
        <f>SUM(K11:K16)</f>
        <v>155953</v>
      </c>
      <c r="L17" s="18"/>
    </row>
    <row r="18" spans="1:12" ht="23.1" customHeight="1">
      <c r="A18" s="120" t="s">
        <v>5</v>
      </c>
      <c r="C18" s="17"/>
      <c r="E18" s="18"/>
      <c r="F18" s="18"/>
      <c r="G18" s="18"/>
      <c r="H18" s="19"/>
      <c r="I18" s="19"/>
      <c r="J18" s="19"/>
      <c r="K18" s="19"/>
      <c r="L18" s="18"/>
    </row>
    <row r="19" spans="1:12" ht="23.1" customHeight="1">
      <c r="A19" s="20" t="s">
        <v>32</v>
      </c>
      <c r="C19" s="17">
        <v>9</v>
      </c>
      <c r="E19" s="128">
        <v>0</v>
      </c>
      <c r="F19" s="128"/>
      <c r="G19" s="128">
        <v>0</v>
      </c>
      <c r="H19" s="19"/>
      <c r="I19" s="18">
        <v>161712</v>
      </c>
      <c r="J19" s="18"/>
      <c r="K19" s="18">
        <v>123962</v>
      </c>
      <c r="L19" s="18"/>
    </row>
    <row r="20" spans="1:12" ht="23.1" customHeight="1">
      <c r="A20" s="20" t="s">
        <v>184</v>
      </c>
      <c r="C20" s="17">
        <v>10</v>
      </c>
      <c r="E20" s="144">
        <v>30253</v>
      </c>
      <c r="F20" s="128"/>
      <c r="G20" s="128">
        <v>0</v>
      </c>
      <c r="H20" s="19"/>
      <c r="I20" s="128">
        <v>0</v>
      </c>
      <c r="J20" s="18"/>
      <c r="K20" s="128">
        <v>0</v>
      </c>
      <c r="L20" s="18"/>
    </row>
    <row r="21" spans="1:12" ht="23.1" customHeight="1">
      <c r="A21" s="20" t="s">
        <v>90</v>
      </c>
      <c r="C21" s="17">
        <v>11</v>
      </c>
      <c r="E21" s="18">
        <v>82495</v>
      </c>
      <c r="F21" s="18"/>
      <c r="G21" s="18">
        <v>82495</v>
      </c>
      <c r="H21" s="19"/>
      <c r="I21" s="128">
        <v>0</v>
      </c>
      <c r="J21" s="128"/>
      <c r="K21" s="128">
        <v>0</v>
      </c>
      <c r="L21" s="18"/>
    </row>
    <row r="22" spans="1:12" ht="23.1" customHeight="1">
      <c r="A22" s="20" t="s">
        <v>57</v>
      </c>
      <c r="B22" s="21"/>
      <c r="C22" s="17">
        <v>12</v>
      </c>
      <c r="E22" s="18">
        <v>108195</v>
      </c>
      <c r="F22" s="18"/>
      <c r="G22" s="18">
        <v>112188</v>
      </c>
      <c r="H22" s="19"/>
      <c r="I22" s="18">
        <v>2661</v>
      </c>
      <c r="J22" s="19"/>
      <c r="K22" s="18">
        <v>3204</v>
      </c>
      <c r="L22" s="18"/>
    </row>
    <row r="23" spans="1:12" ht="23.1" customHeight="1">
      <c r="A23" s="20" t="s">
        <v>112</v>
      </c>
      <c r="B23" s="21"/>
      <c r="C23" s="17">
        <v>13</v>
      </c>
      <c r="E23" s="18">
        <v>29169</v>
      </c>
      <c r="F23" s="18"/>
      <c r="G23" s="144">
        <v>31956</v>
      </c>
      <c r="H23" s="19"/>
      <c r="I23" s="18">
        <v>8603</v>
      </c>
      <c r="J23" s="19"/>
      <c r="K23" s="144">
        <v>10122</v>
      </c>
      <c r="L23" s="18"/>
    </row>
    <row r="24" spans="1:12" ht="23.1" customHeight="1">
      <c r="A24" s="20" t="s">
        <v>63</v>
      </c>
      <c r="B24" s="21"/>
      <c r="C24" s="17"/>
      <c r="E24" s="18">
        <v>905</v>
      </c>
      <c r="F24" s="18"/>
      <c r="G24" s="18">
        <v>55</v>
      </c>
      <c r="H24" s="19"/>
      <c r="I24" s="18">
        <v>52</v>
      </c>
      <c r="J24" s="19"/>
      <c r="K24" s="18">
        <v>51</v>
      </c>
      <c r="L24" s="18"/>
    </row>
    <row r="25" spans="1:12" ht="23.1" customHeight="1">
      <c r="A25" s="20" t="s">
        <v>152</v>
      </c>
      <c r="B25" s="21"/>
      <c r="C25" s="17">
        <v>24.1</v>
      </c>
      <c r="E25" s="18">
        <v>28637</v>
      </c>
      <c r="F25" s="18"/>
      <c r="G25" s="18">
        <v>26832</v>
      </c>
      <c r="H25" s="19"/>
      <c r="I25" s="128">
        <v>0</v>
      </c>
      <c r="J25" s="19"/>
      <c r="K25" s="128">
        <v>0</v>
      </c>
      <c r="L25" s="18"/>
    </row>
    <row r="26" spans="1:12" ht="23.1" customHeight="1">
      <c r="A26" s="20" t="s">
        <v>64</v>
      </c>
      <c r="B26" s="21"/>
      <c r="C26" s="17"/>
      <c r="E26" s="18">
        <v>820</v>
      </c>
      <c r="F26" s="18"/>
      <c r="G26" s="18">
        <v>410</v>
      </c>
      <c r="H26" s="19"/>
      <c r="I26" s="18">
        <v>437</v>
      </c>
      <c r="J26" s="19"/>
      <c r="K26" s="18">
        <v>299</v>
      </c>
      <c r="L26" s="18"/>
    </row>
    <row r="27" spans="1:12" ht="23.1" customHeight="1">
      <c r="A27" s="8" t="s">
        <v>6</v>
      </c>
      <c r="C27" s="17"/>
      <c r="E27" s="22">
        <v>1556</v>
      </c>
      <c r="F27" s="18"/>
      <c r="G27" s="22">
        <v>1599</v>
      </c>
      <c r="H27" s="19"/>
      <c r="I27" s="22">
        <v>241</v>
      </c>
      <c r="J27" s="19"/>
      <c r="K27" s="22">
        <v>241</v>
      </c>
      <c r="L27" s="18"/>
    </row>
    <row r="28" spans="1:12" ht="23.1" customHeight="1">
      <c r="A28" s="6" t="s">
        <v>7</v>
      </c>
      <c r="C28" s="17"/>
      <c r="E28" s="114">
        <f>SUM(E19:E27)</f>
        <v>282030</v>
      </c>
      <c r="F28" s="114"/>
      <c r="G28" s="114">
        <f>SUM(G19:G27)</f>
        <v>255535</v>
      </c>
      <c r="H28" s="114"/>
      <c r="I28" s="114">
        <f>SUM(I19:I27)</f>
        <v>173706</v>
      </c>
      <c r="J28" s="114"/>
      <c r="K28" s="114">
        <f>SUM(K19:K27)</f>
        <v>137879</v>
      </c>
      <c r="L28" s="18"/>
    </row>
    <row r="29" spans="1:12" ht="23.1" customHeight="1" thickBot="1">
      <c r="A29" s="6" t="s">
        <v>8</v>
      </c>
      <c r="C29" s="8"/>
      <c r="E29" s="117">
        <f>SUM(E17,E28)</f>
        <v>482793</v>
      </c>
      <c r="F29" s="114"/>
      <c r="G29" s="117">
        <f>SUM(G17,G28)</f>
        <v>429122</v>
      </c>
      <c r="H29" s="114"/>
      <c r="I29" s="117">
        <f>SUM(I17,I28)</f>
        <v>307440</v>
      </c>
      <c r="J29" s="114"/>
      <c r="K29" s="117">
        <f>SUM(K17,K28)</f>
        <v>293832</v>
      </c>
      <c r="L29" s="18"/>
    </row>
    <row r="30" spans="1:12" ht="23.1" customHeight="1" thickTop="1">
      <c r="C30" s="8"/>
    </row>
    <row r="31" spans="1:12" ht="23.1" customHeight="1">
      <c r="C31" s="8"/>
    </row>
    <row r="32" spans="1:12" ht="23.1" customHeight="1">
      <c r="A32" s="34" t="s">
        <v>147</v>
      </c>
      <c r="C32" s="8"/>
    </row>
    <row r="33" spans="1:12" s="12" customFormat="1" ht="23.1" customHeight="1">
      <c r="A33" s="35" t="s">
        <v>30</v>
      </c>
      <c r="B33" s="9"/>
      <c r="C33" s="10"/>
      <c r="D33" s="11"/>
      <c r="E33" s="9"/>
      <c r="F33" s="11"/>
      <c r="G33" s="9"/>
      <c r="H33" s="11"/>
      <c r="I33" s="9"/>
      <c r="J33" s="11"/>
      <c r="K33" s="9"/>
      <c r="L33" s="11"/>
    </row>
    <row r="34" spans="1:12" s="12" customFormat="1" ht="23.1" customHeight="1">
      <c r="A34" s="35" t="str">
        <f>A3</f>
        <v>ณ วันที่ 30 กันยายน 2565</v>
      </c>
      <c r="B34" s="9"/>
      <c r="C34" s="10"/>
      <c r="D34" s="11"/>
      <c r="E34" s="9"/>
      <c r="F34" s="11"/>
      <c r="G34" s="9"/>
      <c r="H34" s="11"/>
      <c r="I34" s="9"/>
      <c r="J34" s="11"/>
      <c r="K34" s="9"/>
      <c r="L34" s="11"/>
    </row>
    <row r="35" spans="1:12" ht="7.35" customHeight="1">
      <c r="A35" s="10"/>
      <c r="B35" s="11"/>
      <c r="C35" s="10"/>
      <c r="D35" s="11"/>
      <c r="E35" s="11"/>
      <c r="F35" s="11"/>
      <c r="G35" s="11"/>
      <c r="H35" s="11"/>
      <c r="I35" s="11"/>
      <c r="J35" s="11"/>
      <c r="K35" s="13"/>
      <c r="L35" s="11"/>
    </row>
    <row r="36" spans="1:12" ht="23.1" customHeight="1">
      <c r="A36" s="10"/>
      <c r="B36" s="11"/>
      <c r="C36" s="151"/>
      <c r="D36" s="11"/>
      <c r="E36" s="219" t="s">
        <v>33</v>
      </c>
      <c r="F36" s="219"/>
      <c r="G36" s="219"/>
      <c r="H36" s="11"/>
      <c r="I36" s="219" t="s">
        <v>34</v>
      </c>
      <c r="J36" s="219"/>
      <c r="K36" s="219"/>
      <c r="L36" s="14"/>
    </row>
    <row r="37" spans="1:12" ht="23.1" customHeight="1">
      <c r="A37" s="10"/>
      <c r="B37" s="11"/>
      <c r="C37" s="151" t="s">
        <v>0</v>
      </c>
      <c r="D37" s="11"/>
      <c r="E37" s="152" t="str">
        <f>E6</f>
        <v>30 กันยายน 2565</v>
      </c>
      <c r="F37" s="153"/>
      <c r="G37" s="152" t="str">
        <f>G6</f>
        <v>31 ธันวาคม 2564</v>
      </c>
      <c r="H37" s="154"/>
      <c r="I37" s="152" t="str">
        <f>I6</f>
        <v>30 กันยายน 2565</v>
      </c>
      <c r="J37" s="153"/>
      <c r="K37" s="152" t="str">
        <f>K6</f>
        <v>31 ธันวาคม 2564</v>
      </c>
      <c r="L37" s="14"/>
    </row>
    <row r="38" spans="1:12" ht="23.1" customHeight="1">
      <c r="A38" s="10"/>
      <c r="B38" s="11"/>
      <c r="C38" s="15"/>
      <c r="D38" s="11"/>
      <c r="E38" s="155" t="s">
        <v>118</v>
      </c>
      <c r="F38" s="155"/>
      <c r="G38" s="155" t="s">
        <v>119</v>
      </c>
      <c r="H38" s="154"/>
      <c r="I38" s="155" t="s">
        <v>118</v>
      </c>
      <c r="J38" s="155"/>
      <c r="K38" s="155" t="s">
        <v>119</v>
      </c>
      <c r="L38" s="14"/>
    </row>
    <row r="39" spans="1:12" ht="23.1" customHeight="1">
      <c r="A39" s="10"/>
      <c r="B39" s="11"/>
      <c r="C39" s="15"/>
      <c r="D39" s="11"/>
      <c r="E39" s="155" t="s">
        <v>120</v>
      </c>
      <c r="F39" s="155"/>
      <c r="G39" s="155"/>
      <c r="H39" s="154"/>
      <c r="I39" s="155" t="s">
        <v>120</v>
      </c>
      <c r="J39" s="155"/>
      <c r="K39" s="155"/>
      <c r="L39" s="14"/>
    </row>
    <row r="40" spans="1:12" ht="23.1" customHeight="1">
      <c r="A40" s="77" t="s">
        <v>9</v>
      </c>
      <c r="C40" s="8"/>
      <c r="E40" s="218" t="s">
        <v>154</v>
      </c>
      <c r="F40" s="218"/>
      <c r="G40" s="218"/>
      <c r="H40" s="218"/>
      <c r="I40" s="218"/>
      <c r="J40" s="218"/>
      <c r="K40" s="218"/>
    </row>
    <row r="41" spans="1:12" ht="23.1" customHeight="1">
      <c r="A41" s="120" t="s">
        <v>10</v>
      </c>
      <c r="C41" s="17"/>
    </row>
    <row r="42" spans="1:12" ht="23.1" customHeight="1">
      <c r="A42" s="20" t="s">
        <v>132</v>
      </c>
      <c r="B42" s="21"/>
      <c r="C42" s="17">
        <v>14</v>
      </c>
      <c r="E42" s="23">
        <v>2191</v>
      </c>
      <c r="F42" s="23"/>
      <c r="G42" s="23">
        <v>2384</v>
      </c>
      <c r="H42" s="24"/>
      <c r="I42" s="23">
        <v>4266</v>
      </c>
      <c r="J42" s="24"/>
      <c r="K42" s="23">
        <v>1018</v>
      </c>
      <c r="L42" s="23"/>
    </row>
    <row r="43" spans="1:12" ht="23.1" customHeight="1">
      <c r="A43" s="20" t="s">
        <v>148</v>
      </c>
      <c r="B43" s="21"/>
      <c r="C43" s="17">
        <v>15</v>
      </c>
      <c r="E43" s="23">
        <v>26010</v>
      </c>
      <c r="F43" s="23"/>
      <c r="G43" s="145">
        <v>28918</v>
      </c>
      <c r="H43" s="24"/>
      <c r="I43" s="23">
        <v>26010</v>
      </c>
      <c r="J43" s="24"/>
      <c r="K43" s="145">
        <v>26010</v>
      </c>
      <c r="L43" s="23"/>
    </row>
    <row r="44" spans="1:12" ht="23.1" customHeight="1">
      <c r="A44" s="20" t="s">
        <v>113</v>
      </c>
      <c r="B44" s="21"/>
      <c r="C44" s="17"/>
      <c r="E44" s="23"/>
      <c r="F44" s="23"/>
      <c r="G44" s="23"/>
      <c r="H44" s="24"/>
      <c r="I44" s="23"/>
      <c r="J44" s="24"/>
      <c r="K44" s="23"/>
      <c r="L44" s="23"/>
    </row>
    <row r="45" spans="1:12" ht="23.1" customHeight="1">
      <c r="A45" s="20" t="s">
        <v>67</v>
      </c>
      <c r="B45" s="21"/>
      <c r="C45" s="17">
        <v>16</v>
      </c>
      <c r="E45" s="23">
        <v>2511</v>
      </c>
      <c r="F45" s="23"/>
      <c r="G45" s="145">
        <v>3302</v>
      </c>
      <c r="H45" s="24"/>
      <c r="I45" s="23">
        <v>1257</v>
      </c>
      <c r="J45" s="24"/>
      <c r="K45" s="145">
        <v>1894</v>
      </c>
      <c r="L45" s="23"/>
    </row>
    <row r="46" spans="1:12" ht="23.1" customHeight="1">
      <c r="A46" s="20" t="s">
        <v>96</v>
      </c>
      <c r="B46" s="21"/>
      <c r="C46" s="17"/>
      <c r="E46" s="23"/>
      <c r="F46" s="23"/>
      <c r="G46" s="23"/>
      <c r="H46" s="24"/>
      <c r="I46" s="125"/>
      <c r="J46" s="125"/>
      <c r="K46" s="125"/>
      <c r="L46" s="23"/>
    </row>
    <row r="47" spans="1:12" ht="23.1" customHeight="1">
      <c r="A47" s="20" t="s">
        <v>67</v>
      </c>
      <c r="B47" s="21"/>
      <c r="C47" s="17">
        <v>17</v>
      </c>
      <c r="E47" s="23">
        <v>7900</v>
      </c>
      <c r="F47" s="23"/>
      <c r="G47" s="23">
        <v>14212</v>
      </c>
      <c r="H47" s="24"/>
      <c r="I47" s="125">
        <v>0</v>
      </c>
      <c r="J47" s="125"/>
      <c r="K47" s="125">
        <v>0</v>
      </c>
      <c r="L47" s="23"/>
    </row>
    <row r="48" spans="1:12" ht="23.1" customHeight="1">
      <c r="A48" s="20" t="s">
        <v>121</v>
      </c>
      <c r="B48" s="21"/>
      <c r="C48" s="17"/>
      <c r="E48" s="23">
        <v>1188</v>
      </c>
      <c r="F48" s="23"/>
      <c r="G48" s="23">
        <v>1710</v>
      </c>
      <c r="H48" s="24"/>
      <c r="I48" s="125">
        <v>0</v>
      </c>
      <c r="J48" s="125"/>
      <c r="K48" s="125">
        <v>0</v>
      </c>
      <c r="L48" s="23"/>
    </row>
    <row r="49" spans="1:12" ht="23.1" customHeight="1">
      <c r="A49" s="8" t="s">
        <v>11</v>
      </c>
      <c r="B49" s="17"/>
      <c r="C49" s="17"/>
      <c r="E49" s="23">
        <v>615</v>
      </c>
      <c r="F49" s="23"/>
      <c r="G49" s="23">
        <v>904</v>
      </c>
      <c r="H49" s="24"/>
      <c r="I49" s="23">
        <v>151</v>
      </c>
      <c r="J49" s="24"/>
      <c r="K49" s="23">
        <v>514</v>
      </c>
      <c r="L49" s="23"/>
    </row>
    <row r="50" spans="1:12" ht="23.1" customHeight="1">
      <c r="A50" s="6" t="s">
        <v>12</v>
      </c>
      <c r="C50" s="17"/>
      <c r="E50" s="118">
        <f>SUM(E42:E49)</f>
        <v>40415</v>
      </c>
      <c r="F50" s="98"/>
      <c r="G50" s="118">
        <f>SUM(G42:G49)</f>
        <v>51430</v>
      </c>
      <c r="H50" s="98"/>
      <c r="I50" s="118">
        <f>SUM(I42:I49)</f>
        <v>31684</v>
      </c>
      <c r="J50" s="98"/>
      <c r="K50" s="118">
        <f>SUM(K42:K49)</f>
        <v>29436</v>
      </c>
      <c r="L50" s="23"/>
    </row>
    <row r="51" spans="1:12" ht="23.1" customHeight="1">
      <c r="A51" s="120" t="s">
        <v>40</v>
      </c>
      <c r="C51" s="17"/>
      <c r="E51" s="25"/>
      <c r="F51" s="25"/>
      <c r="G51" s="25"/>
      <c r="H51" s="25"/>
      <c r="I51" s="25"/>
      <c r="J51" s="25"/>
      <c r="K51" s="25"/>
      <c r="L51" s="25"/>
    </row>
    <row r="52" spans="1:12" ht="23.1" customHeight="1">
      <c r="A52" s="8" t="s">
        <v>114</v>
      </c>
      <c r="C52" s="17"/>
      <c r="E52" s="25"/>
      <c r="F52" s="25"/>
      <c r="G52" s="25"/>
      <c r="H52" s="25"/>
      <c r="I52" s="25"/>
      <c r="J52" s="25"/>
      <c r="K52" s="25"/>
      <c r="L52" s="25"/>
    </row>
    <row r="53" spans="1:12" ht="23.1" customHeight="1">
      <c r="A53" s="20" t="s">
        <v>115</v>
      </c>
      <c r="C53" s="17">
        <v>16</v>
      </c>
      <c r="E53" s="25">
        <v>18303</v>
      </c>
      <c r="F53" s="25"/>
      <c r="G53" s="146">
        <v>19965</v>
      </c>
      <c r="H53" s="25"/>
      <c r="I53" s="25">
        <v>6298</v>
      </c>
      <c r="J53" s="25"/>
      <c r="K53" s="146">
        <v>7063</v>
      </c>
      <c r="L53" s="25"/>
    </row>
    <row r="54" spans="1:12" ht="23.1" customHeight="1">
      <c r="A54" s="8" t="s">
        <v>68</v>
      </c>
      <c r="C54" s="17"/>
      <c r="E54" s="25"/>
      <c r="F54" s="25"/>
      <c r="G54" s="25"/>
      <c r="H54" s="26"/>
      <c r="I54" s="127"/>
      <c r="J54" s="26"/>
      <c r="K54" s="127"/>
      <c r="L54" s="25"/>
    </row>
    <row r="55" spans="1:12" ht="23.1" customHeight="1">
      <c r="A55" s="20" t="s">
        <v>67</v>
      </c>
      <c r="C55" s="17">
        <v>17</v>
      </c>
      <c r="E55" s="25">
        <v>43939</v>
      </c>
      <c r="F55" s="25"/>
      <c r="G55" s="25">
        <v>50011</v>
      </c>
      <c r="H55" s="26"/>
      <c r="I55" s="125">
        <v>0</v>
      </c>
      <c r="J55" s="24"/>
      <c r="K55" s="125">
        <v>0</v>
      </c>
      <c r="L55" s="23"/>
    </row>
    <row r="56" spans="1:12" ht="23.1" customHeight="1">
      <c r="A56" s="8" t="s">
        <v>135</v>
      </c>
      <c r="B56" s="17"/>
      <c r="C56" s="17"/>
      <c r="E56" s="23">
        <v>2502</v>
      </c>
      <c r="F56" s="23"/>
      <c r="G56" s="23">
        <v>1927</v>
      </c>
      <c r="H56" s="24"/>
      <c r="I56" s="23">
        <v>2245</v>
      </c>
      <c r="J56" s="24"/>
      <c r="K56" s="23">
        <v>1678</v>
      </c>
      <c r="L56" s="23"/>
    </row>
    <row r="57" spans="1:12" ht="23.1" customHeight="1">
      <c r="A57" s="6" t="s">
        <v>41</v>
      </c>
      <c r="C57" s="17"/>
      <c r="E57" s="118">
        <f>SUM(E52:E56)</f>
        <v>64744</v>
      </c>
      <c r="F57" s="98"/>
      <c r="G57" s="118">
        <f>SUM(G53:G56)</f>
        <v>71903</v>
      </c>
      <c r="H57" s="98"/>
      <c r="I57" s="118">
        <f>SUM(I52:I56)</f>
        <v>8543</v>
      </c>
      <c r="J57" s="98"/>
      <c r="K57" s="118">
        <f>SUM(K53:K56)</f>
        <v>8741</v>
      </c>
      <c r="L57" s="23"/>
    </row>
    <row r="58" spans="1:12" ht="23.1" customHeight="1">
      <c r="A58" s="6" t="s">
        <v>13</v>
      </c>
      <c r="C58" s="17"/>
      <c r="E58" s="118">
        <f>E50+E57</f>
        <v>105159</v>
      </c>
      <c r="F58" s="98"/>
      <c r="G58" s="118">
        <f>G50+G57</f>
        <v>123333</v>
      </c>
      <c r="H58" s="98"/>
      <c r="I58" s="119">
        <f>SUM(I50,I57)</f>
        <v>40227</v>
      </c>
      <c r="J58" s="98"/>
      <c r="K58" s="119">
        <f>SUM(K50,K57)</f>
        <v>38177</v>
      </c>
      <c r="L58" s="23"/>
    </row>
    <row r="59" spans="1:12" ht="23.1" customHeight="1">
      <c r="C59" s="8"/>
    </row>
    <row r="60" spans="1:12" ht="23.1" customHeight="1">
      <c r="C60" s="8"/>
    </row>
    <row r="61" spans="1:12" ht="23.1" customHeight="1">
      <c r="A61" s="34" t="s">
        <v>147</v>
      </c>
      <c r="C61" s="8"/>
    </row>
    <row r="62" spans="1:12" s="12" customFormat="1" ht="23.1" customHeight="1">
      <c r="A62" s="35" t="s">
        <v>30</v>
      </c>
      <c r="B62" s="9"/>
      <c r="C62" s="10"/>
      <c r="D62" s="11"/>
      <c r="E62" s="9"/>
      <c r="F62" s="11"/>
      <c r="G62" s="9"/>
      <c r="H62" s="11"/>
      <c r="I62" s="9"/>
      <c r="J62" s="11"/>
      <c r="K62" s="9"/>
      <c r="L62" s="11"/>
    </row>
    <row r="63" spans="1:12" s="12" customFormat="1" ht="23.1" customHeight="1">
      <c r="A63" s="35" t="str">
        <f>A34</f>
        <v>ณ วันที่ 30 กันยายน 2565</v>
      </c>
      <c r="B63" s="9"/>
      <c r="C63" s="10"/>
      <c r="D63" s="11"/>
      <c r="E63" s="9"/>
      <c r="F63" s="11"/>
      <c r="G63" s="9"/>
      <c r="H63" s="11"/>
      <c r="I63" s="9"/>
      <c r="J63" s="11"/>
      <c r="K63" s="9"/>
      <c r="L63" s="11"/>
    </row>
    <row r="64" spans="1:12" ht="23.1" customHeight="1">
      <c r="A64" s="10"/>
      <c r="B64" s="11"/>
      <c r="C64" s="10"/>
      <c r="D64" s="11"/>
      <c r="E64" s="11"/>
      <c r="F64" s="11"/>
      <c r="G64" s="11"/>
      <c r="H64" s="11"/>
      <c r="I64" s="11"/>
      <c r="J64" s="11"/>
      <c r="K64" s="13"/>
      <c r="L64" s="11"/>
    </row>
    <row r="65" spans="1:12" ht="23.1" customHeight="1">
      <c r="A65" s="10"/>
      <c r="B65" s="11"/>
      <c r="C65" s="151"/>
      <c r="D65" s="11"/>
      <c r="E65" s="219" t="s">
        <v>33</v>
      </c>
      <c r="F65" s="219"/>
      <c r="G65" s="219"/>
      <c r="H65" s="11"/>
      <c r="I65" s="219" t="s">
        <v>34</v>
      </c>
      <c r="J65" s="219"/>
      <c r="K65" s="219"/>
      <c r="L65" s="14"/>
    </row>
    <row r="66" spans="1:12" ht="23.1" customHeight="1">
      <c r="A66" s="10"/>
      <c r="B66" s="11"/>
      <c r="C66" s="151" t="s">
        <v>0</v>
      </c>
      <c r="D66" s="11"/>
      <c r="E66" s="152" t="str">
        <f>E37</f>
        <v>30 กันยายน 2565</v>
      </c>
      <c r="F66" s="153"/>
      <c r="G66" s="152" t="str">
        <f>G37</f>
        <v>31 ธันวาคม 2564</v>
      </c>
      <c r="H66" s="154"/>
      <c r="I66" s="152" t="str">
        <f>I37</f>
        <v>30 กันยายน 2565</v>
      </c>
      <c r="J66" s="153"/>
      <c r="K66" s="152" t="str">
        <f>K37</f>
        <v>31 ธันวาคม 2564</v>
      </c>
      <c r="L66" s="14"/>
    </row>
    <row r="67" spans="1:12" ht="23.1" customHeight="1">
      <c r="A67" s="10"/>
      <c r="B67" s="11"/>
      <c r="C67" s="15"/>
      <c r="D67" s="11"/>
      <c r="E67" s="155" t="s">
        <v>118</v>
      </c>
      <c r="F67" s="155"/>
      <c r="G67" s="155" t="s">
        <v>119</v>
      </c>
      <c r="H67" s="154"/>
      <c r="I67" s="155" t="s">
        <v>118</v>
      </c>
      <c r="J67" s="155"/>
      <c r="K67" s="155" t="s">
        <v>119</v>
      </c>
      <c r="L67" s="14"/>
    </row>
    <row r="68" spans="1:12" ht="23.1" customHeight="1">
      <c r="A68" s="10"/>
      <c r="B68" s="11"/>
      <c r="C68" s="15"/>
      <c r="D68" s="11"/>
      <c r="E68" s="155" t="s">
        <v>120</v>
      </c>
      <c r="F68" s="155"/>
      <c r="G68" s="155"/>
      <c r="H68" s="154"/>
      <c r="I68" s="155" t="s">
        <v>120</v>
      </c>
      <c r="J68" s="155"/>
      <c r="K68" s="155"/>
      <c r="L68" s="14"/>
    </row>
    <row r="69" spans="1:12" ht="23.1" customHeight="1">
      <c r="A69" s="77" t="s">
        <v>98</v>
      </c>
      <c r="C69" s="8"/>
      <c r="E69" s="218" t="s">
        <v>154</v>
      </c>
      <c r="F69" s="218"/>
      <c r="G69" s="218"/>
      <c r="H69" s="218"/>
      <c r="I69" s="218"/>
      <c r="J69" s="218"/>
      <c r="K69" s="218"/>
    </row>
    <row r="70" spans="1:12" ht="23.1" customHeight="1">
      <c r="A70" s="120" t="s">
        <v>14</v>
      </c>
      <c r="C70" s="8"/>
      <c r="E70" s="18"/>
      <c r="F70" s="18"/>
      <c r="G70" s="18"/>
      <c r="H70" s="18"/>
      <c r="I70" s="25"/>
      <c r="J70" s="18"/>
      <c r="K70" s="25"/>
      <c r="L70" s="18"/>
    </row>
    <row r="71" spans="1:12" ht="23.1" customHeight="1">
      <c r="A71" s="8" t="s">
        <v>15</v>
      </c>
      <c r="C71" s="17">
        <v>18</v>
      </c>
      <c r="E71" s="18"/>
      <c r="F71" s="18"/>
      <c r="G71" s="18"/>
      <c r="H71" s="18"/>
      <c r="I71" s="25"/>
      <c r="J71" s="18"/>
      <c r="K71" s="25"/>
      <c r="L71" s="18"/>
    </row>
    <row r="72" spans="1:12" ht="23.1" customHeight="1">
      <c r="A72" s="27" t="s">
        <v>16</v>
      </c>
      <c r="B72" s="21"/>
      <c r="C72" s="17"/>
      <c r="E72" s="18"/>
      <c r="F72" s="18"/>
      <c r="G72" s="18"/>
      <c r="H72" s="18"/>
      <c r="I72" s="25"/>
      <c r="J72" s="18"/>
      <c r="K72" s="25"/>
      <c r="L72" s="18"/>
    </row>
    <row r="73" spans="1:12" ht="23.1" customHeight="1" thickBot="1">
      <c r="A73" s="27" t="s">
        <v>140</v>
      </c>
      <c r="B73" s="12"/>
      <c r="C73" s="8"/>
      <c r="E73" s="28">
        <f>I73</f>
        <v>180000</v>
      </c>
      <c r="F73" s="18"/>
      <c r="G73" s="28">
        <v>180000</v>
      </c>
      <c r="H73" s="19"/>
      <c r="I73" s="28">
        <v>180000</v>
      </c>
      <c r="J73" s="19"/>
      <c r="K73" s="28">
        <v>180000</v>
      </c>
      <c r="L73" s="18"/>
    </row>
    <row r="74" spans="1:12" ht="23.1" customHeight="1" thickTop="1">
      <c r="A74" s="27" t="s">
        <v>17</v>
      </c>
      <c r="B74" s="21"/>
      <c r="C74" s="17"/>
      <c r="E74" s="18"/>
      <c r="F74" s="18"/>
      <c r="G74" s="26"/>
      <c r="H74" s="26"/>
      <c r="I74" s="26"/>
      <c r="J74" s="26"/>
      <c r="K74" s="26"/>
      <c r="L74" s="18"/>
    </row>
    <row r="75" spans="1:12" ht="23.1" customHeight="1">
      <c r="A75" s="27" t="s">
        <v>186</v>
      </c>
      <c r="B75" s="21"/>
      <c r="C75" s="17"/>
      <c r="E75" s="18">
        <f>'CE Consolidation '!E33</f>
        <v>150000</v>
      </c>
      <c r="F75" s="18"/>
      <c r="G75" s="26">
        <f>'CE Consolidation '!E25</f>
        <v>150000</v>
      </c>
      <c r="H75" s="26"/>
      <c r="I75" s="18">
        <f>'CE Separate'!D24</f>
        <v>150000</v>
      </c>
      <c r="J75" s="26"/>
      <c r="K75" s="26">
        <f>'CE Separate'!D19</f>
        <v>150000</v>
      </c>
      <c r="L75" s="18"/>
    </row>
    <row r="76" spans="1:12" ht="23.1" customHeight="1">
      <c r="A76" s="27" t="s">
        <v>163</v>
      </c>
      <c r="B76" s="21"/>
      <c r="C76" s="17"/>
      <c r="E76" s="18"/>
      <c r="F76" s="18"/>
      <c r="G76" s="26"/>
      <c r="H76" s="26"/>
      <c r="I76" s="18"/>
      <c r="J76" s="26"/>
      <c r="K76" s="26"/>
      <c r="L76" s="18"/>
    </row>
    <row r="77" spans="1:12" ht="23.1" customHeight="1">
      <c r="A77" s="27" t="s">
        <v>106</v>
      </c>
      <c r="B77" s="21"/>
      <c r="C77" s="17"/>
      <c r="E77" s="18">
        <f>'CE Consolidation '!G33</f>
        <v>99424</v>
      </c>
      <c r="F77" s="18"/>
      <c r="G77" s="26">
        <f>'CE Consolidation '!G25</f>
        <v>99419</v>
      </c>
      <c r="H77" s="26"/>
      <c r="I77" s="18">
        <f>'CE Separate'!F24</f>
        <v>99424</v>
      </c>
      <c r="J77" s="26"/>
      <c r="K77" s="18">
        <f>'CE Separate'!F19</f>
        <v>99419</v>
      </c>
      <c r="L77" s="18"/>
    </row>
    <row r="78" spans="1:12" ht="23.1" customHeight="1">
      <c r="A78" s="27" t="s">
        <v>89</v>
      </c>
      <c r="B78" s="21"/>
      <c r="C78" s="17"/>
      <c r="E78" s="18">
        <f>'CE Consolidation '!I33</f>
        <v>-577</v>
      </c>
      <c r="F78" s="18"/>
      <c r="G78" s="26">
        <f>'CE Consolidation '!I25</f>
        <v>-689</v>
      </c>
      <c r="H78" s="26"/>
      <c r="I78" s="129">
        <v>0</v>
      </c>
      <c r="J78" s="127"/>
      <c r="K78" s="127">
        <v>0</v>
      </c>
      <c r="L78" s="18"/>
    </row>
    <row r="79" spans="1:12" ht="23.1" customHeight="1">
      <c r="A79" s="27" t="s">
        <v>144</v>
      </c>
      <c r="B79" s="21"/>
      <c r="C79" s="17"/>
      <c r="E79" s="18">
        <f>'CE Consolidation '!K33</f>
        <v>-453</v>
      </c>
      <c r="F79" s="18"/>
      <c r="G79" s="160">
        <f>'CE Consolidation '!K25</f>
        <v>-453</v>
      </c>
      <c r="H79" s="26"/>
      <c r="I79" s="129">
        <v>0</v>
      </c>
      <c r="J79" s="127"/>
      <c r="K79" s="129">
        <v>0</v>
      </c>
      <c r="L79" s="18"/>
    </row>
    <row r="80" spans="1:12" ht="23.1" customHeight="1">
      <c r="A80" s="27" t="s">
        <v>18</v>
      </c>
      <c r="B80" s="21"/>
      <c r="C80" s="17"/>
      <c r="E80" s="18"/>
      <c r="F80" s="18"/>
      <c r="G80" s="29"/>
      <c r="H80" s="26"/>
      <c r="I80" s="18"/>
      <c r="J80" s="26"/>
      <c r="K80" s="29"/>
      <c r="L80" s="18"/>
    </row>
    <row r="81" spans="1:20" ht="23.1" customHeight="1">
      <c r="A81" s="27" t="s">
        <v>60</v>
      </c>
      <c r="B81" s="21"/>
      <c r="C81" s="17"/>
      <c r="E81" s="18">
        <f>'CE Consolidation '!M33</f>
        <v>4258</v>
      </c>
      <c r="F81" s="18"/>
      <c r="G81" s="29">
        <f>'CE Consolidation '!M25</f>
        <v>4258</v>
      </c>
      <c r="H81" s="26"/>
      <c r="I81" s="18">
        <f>'CE Separate'!H24</f>
        <v>4258</v>
      </c>
      <c r="J81" s="26"/>
      <c r="K81" s="18">
        <f>'CE Separate'!H19</f>
        <v>4258</v>
      </c>
      <c r="L81" s="18"/>
    </row>
    <row r="82" spans="1:20" ht="23.1" customHeight="1">
      <c r="A82" s="27" t="s">
        <v>61</v>
      </c>
      <c r="B82" s="12"/>
      <c r="C82" s="17"/>
      <c r="E82" s="18">
        <f>'CE Consolidation '!O33</f>
        <v>119408</v>
      </c>
      <c r="F82" s="18"/>
      <c r="G82" s="29">
        <f>'CE Consolidation '!O25</f>
        <v>52549</v>
      </c>
      <c r="H82" s="26"/>
      <c r="I82" s="18">
        <f>'CE Separate'!J24</f>
        <v>13493</v>
      </c>
      <c r="J82" s="26"/>
      <c r="K82" s="18">
        <f>'CE Separate'!J19</f>
        <v>1697</v>
      </c>
      <c r="L82" s="18"/>
    </row>
    <row r="83" spans="1:20" ht="23.1" customHeight="1">
      <c r="A83" s="27" t="s">
        <v>81</v>
      </c>
      <c r="B83" s="12"/>
      <c r="C83" s="17"/>
      <c r="E83" s="22">
        <f>'CE Consolidation '!Q33+'CE Consolidation '!S33</f>
        <v>5571</v>
      </c>
      <c r="F83" s="18"/>
      <c r="G83" s="186">
        <f>'CE Consolidation '!Q25+'CE Consolidation '!S25</f>
        <v>702</v>
      </c>
      <c r="H83" s="26"/>
      <c r="I83" s="157">
        <f>'CE Separate'!L24</f>
        <v>38</v>
      </c>
      <c r="J83" s="127"/>
      <c r="K83" s="148">
        <f>'CE Separate'!L19</f>
        <v>281</v>
      </c>
      <c r="L83" s="18"/>
    </row>
    <row r="84" spans="1:20" ht="23.1" customHeight="1">
      <c r="A84" s="27" t="s">
        <v>69</v>
      </c>
      <c r="B84" s="12"/>
      <c r="C84" s="17"/>
      <c r="E84" s="18">
        <f>SUM(E75:E83)</f>
        <v>377631</v>
      </c>
      <c r="F84" s="18"/>
      <c r="G84" s="19">
        <f>SUM(G75:G83)</f>
        <v>305786</v>
      </c>
      <c r="H84" s="19"/>
      <c r="I84" s="18">
        <f>SUM(I75:I83)</f>
        <v>267213</v>
      </c>
      <c r="J84" s="19"/>
      <c r="K84" s="19">
        <f>SUM(K75:K83)</f>
        <v>255655</v>
      </c>
      <c r="L84" s="18"/>
    </row>
    <row r="85" spans="1:20" ht="23.1" customHeight="1">
      <c r="A85" s="27" t="s">
        <v>76</v>
      </c>
      <c r="B85" s="12"/>
      <c r="C85" s="17"/>
      <c r="E85" s="22">
        <f>'CE Consolidation '!W33</f>
        <v>3</v>
      </c>
      <c r="F85" s="18"/>
      <c r="G85" s="187">
        <f>'CE Consolidation '!W25</f>
        <v>3</v>
      </c>
      <c r="H85" s="19"/>
      <c r="I85" s="130">
        <v>0</v>
      </c>
      <c r="J85" s="128"/>
      <c r="K85" s="130">
        <v>0</v>
      </c>
      <c r="L85" s="18"/>
    </row>
    <row r="86" spans="1:20" ht="23.1" customHeight="1">
      <c r="A86" s="30" t="s">
        <v>19</v>
      </c>
      <c r="B86" s="12"/>
      <c r="C86" s="8"/>
      <c r="E86" s="121">
        <f>SUM(E84:E85)</f>
        <v>377634</v>
      </c>
      <c r="F86" s="114"/>
      <c r="G86" s="121">
        <f>SUM(G84:G85)</f>
        <v>305789</v>
      </c>
      <c r="H86" s="114"/>
      <c r="I86" s="121">
        <f>SUM(I84:I85)</f>
        <v>267213</v>
      </c>
      <c r="J86" s="114"/>
      <c r="K86" s="121">
        <f>SUM(K84:K85)</f>
        <v>255655</v>
      </c>
      <c r="L86" s="18"/>
    </row>
    <row r="87" spans="1:20" ht="23.1" customHeight="1" thickBot="1">
      <c r="A87" s="6" t="s">
        <v>20</v>
      </c>
      <c r="C87" s="8"/>
      <c r="E87" s="122">
        <f>SUM(E86,E58)</f>
        <v>482793</v>
      </c>
      <c r="F87" s="114"/>
      <c r="G87" s="122">
        <f>SUM(G86,G58)</f>
        <v>429122</v>
      </c>
      <c r="H87" s="114"/>
      <c r="I87" s="122">
        <f>SUM(I86,I58)</f>
        <v>307440</v>
      </c>
      <c r="J87" s="114"/>
      <c r="K87" s="122">
        <f>SUM(K86,K58)</f>
        <v>293832</v>
      </c>
      <c r="L87" s="18"/>
    </row>
    <row r="88" spans="1:20" ht="23.1" customHeight="1" thickTop="1">
      <c r="C88" s="31"/>
      <c r="E88" s="7">
        <f>E87-E29</f>
        <v>0</v>
      </c>
      <c r="G88" s="7">
        <f>G87-G29</f>
        <v>0</v>
      </c>
      <c r="I88" s="7">
        <f>I87-I29</f>
        <v>0</v>
      </c>
      <c r="K88" s="7">
        <f>K87-K29</f>
        <v>0</v>
      </c>
      <c r="L88" s="25"/>
      <c r="N88" s="140"/>
      <c r="O88" s="141"/>
      <c r="P88" s="142"/>
      <c r="Q88" s="141"/>
      <c r="R88" s="142"/>
      <c r="S88" s="141"/>
      <c r="T88" s="142"/>
    </row>
    <row r="89" spans="1:20" ht="23.1" customHeight="1">
      <c r="C89" s="202"/>
    </row>
    <row r="90" spans="1:20" ht="23.1" customHeight="1">
      <c r="C90" s="202"/>
    </row>
    <row r="91" spans="1:20" ht="23.1" hidden="1" customHeight="1">
      <c r="A91" s="32"/>
      <c r="B91" s="31"/>
      <c r="C91" s="203"/>
      <c r="E91" s="31"/>
    </row>
    <row r="92" spans="1:20" ht="23.1" hidden="1" customHeight="1">
      <c r="B92" s="31"/>
      <c r="C92" s="203"/>
      <c r="E92" s="31"/>
    </row>
    <row r="93" spans="1:20" ht="23.1" hidden="1" customHeight="1">
      <c r="B93" s="27"/>
      <c r="C93" s="203"/>
      <c r="E93" s="27"/>
    </row>
    <row r="94" spans="1:20" ht="23.1" hidden="1" customHeight="1">
      <c r="A94" s="32"/>
      <c r="B94" s="31"/>
      <c r="C94" s="203"/>
      <c r="E94" s="31"/>
    </row>
    <row r="95" spans="1:20" ht="23.1" customHeight="1">
      <c r="C95" s="203"/>
    </row>
    <row r="98" spans="9:9" ht="23.1" customHeight="1">
      <c r="I98" s="33"/>
    </row>
  </sheetData>
  <mergeCells count="9">
    <mergeCell ref="E69:K69"/>
    <mergeCell ref="E5:G5"/>
    <mergeCell ref="E36:G36"/>
    <mergeCell ref="I5:K5"/>
    <mergeCell ref="I36:K36"/>
    <mergeCell ref="E65:G65"/>
    <mergeCell ref="I65:K65"/>
    <mergeCell ref="E9:K9"/>
    <mergeCell ref="E40:K40"/>
  </mergeCells>
  <printOptions horizontalCentered="1"/>
  <pageMargins left="0.6" right="0.4" top="0.70866141699999996" bottom="0.5" header="0.196850393700787" footer="0.196850393700787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1" max="11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37"/>
  <sheetViews>
    <sheetView showGridLines="0" view="pageBreakPreview" topLeftCell="A117" zoomScale="85" zoomScaleNormal="115" zoomScaleSheetLayoutView="85" workbookViewId="0">
      <selection activeCell="C66" sqref="C66"/>
    </sheetView>
  </sheetViews>
  <sheetFormatPr defaultColWidth="8.7109375" defaultRowHeight="21.75"/>
  <cols>
    <col min="1" max="1" width="17.5703125" style="39" customWidth="1"/>
    <col min="2" max="2" width="8.28515625" style="39" customWidth="1"/>
    <col min="3" max="3" width="23.28515625" style="39" customWidth="1"/>
    <col min="4" max="4" width="8.28515625" style="205" customWidth="1"/>
    <col min="5" max="5" width="0.7109375" style="39" customWidth="1"/>
    <col min="6" max="6" width="12.28515625" style="39" customWidth="1"/>
    <col min="7" max="7" width="0.7109375" style="44" customWidth="1"/>
    <col min="8" max="8" width="12.28515625" style="44" customWidth="1"/>
    <col min="9" max="9" width="0.7109375" style="39" customWidth="1"/>
    <col min="10" max="10" width="12.28515625" style="39" customWidth="1"/>
    <col min="11" max="11" width="0.7109375" style="44" customWidth="1"/>
    <col min="12" max="12" width="13.28515625" style="44" customWidth="1"/>
    <col min="13" max="13" width="0.7109375" style="44" customWidth="1"/>
    <col min="14" max="14" width="9.42578125" style="39" bestFit="1" customWidth="1"/>
    <col min="15" max="15" width="9.28515625" style="39" bestFit="1" customWidth="1"/>
    <col min="16" max="16" width="9.7109375" style="39" bestFit="1" customWidth="1"/>
    <col min="17" max="16384" width="8.7109375" style="39"/>
  </cols>
  <sheetData>
    <row r="1" spans="1:13" s="7" customFormat="1" ht="21.6" customHeight="1">
      <c r="A1" s="34" t="s">
        <v>147</v>
      </c>
      <c r="C1" s="8"/>
    </row>
    <row r="2" spans="1:13" s="38" customFormat="1" ht="22.5">
      <c r="A2" s="72" t="s">
        <v>70</v>
      </c>
      <c r="B2" s="36"/>
      <c r="C2" s="36"/>
      <c r="D2" s="36"/>
      <c r="E2" s="36"/>
      <c r="F2" s="36"/>
      <c r="G2" s="36"/>
      <c r="H2" s="37"/>
      <c r="I2" s="36"/>
      <c r="J2" s="36"/>
      <c r="K2" s="36"/>
      <c r="L2" s="37"/>
      <c r="M2" s="36"/>
    </row>
    <row r="3" spans="1:13" s="38" customFormat="1" ht="27" customHeight="1">
      <c r="A3" s="72" t="s">
        <v>194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2.5">
      <c r="A4" s="72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2.5">
      <c r="A5" s="72"/>
      <c r="B5" s="40"/>
      <c r="C5" s="40"/>
      <c r="D5" s="156"/>
      <c r="E5" s="40"/>
      <c r="F5" s="220" t="s">
        <v>33</v>
      </c>
      <c r="G5" s="220"/>
      <c r="H5" s="220"/>
      <c r="I5" s="40"/>
      <c r="J5" s="220" t="s">
        <v>34</v>
      </c>
      <c r="K5" s="220"/>
      <c r="L5" s="220"/>
      <c r="M5" s="40"/>
    </row>
    <row r="6" spans="1:13" s="38" customFormat="1">
      <c r="A6" s="39"/>
      <c r="B6" s="39"/>
      <c r="C6" s="41"/>
      <c r="D6" s="156" t="s">
        <v>0</v>
      </c>
      <c r="E6" s="37"/>
      <c r="F6" s="123">
        <v>2565</v>
      </c>
      <c r="G6" s="44"/>
      <c r="H6" s="123">
        <v>2564</v>
      </c>
      <c r="I6" s="37"/>
      <c r="J6" s="123">
        <v>2565</v>
      </c>
      <c r="K6" s="44"/>
      <c r="L6" s="123">
        <v>2564</v>
      </c>
    </row>
    <row r="7" spans="1:13" s="38" customFormat="1">
      <c r="A7" s="39"/>
      <c r="B7" s="39"/>
      <c r="C7" s="41"/>
      <c r="D7" s="42"/>
      <c r="E7" s="37"/>
      <c r="F7" s="218" t="s">
        <v>154</v>
      </c>
      <c r="G7" s="218"/>
      <c r="H7" s="218"/>
      <c r="I7" s="218"/>
      <c r="J7" s="218"/>
      <c r="K7" s="218"/>
      <c r="L7" s="218"/>
    </row>
    <row r="8" spans="1:13" ht="24">
      <c r="A8" s="150" t="s">
        <v>21</v>
      </c>
      <c r="D8" s="44"/>
      <c r="E8" s="37"/>
      <c r="F8" s="161"/>
      <c r="G8" s="161"/>
      <c r="H8" s="161"/>
      <c r="I8" s="161"/>
      <c r="J8" s="161"/>
      <c r="K8" s="161"/>
      <c r="L8" s="161"/>
      <c r="M8" s="39"/>
    </row>
    <row r="9" spans="1:13">
      <c r="A9" s="47" t="s">
        <v>37</v>
      </c>
      <c r="D9" s="48"/>
      <c r="E9" s="37"/>
      <c r="F9" s="162">
        <v>3823</v>
      </c>
      <c r="G9" s="162"/>
      <c r="H9" s="162">
        <v>3990</v>
      </c>
      <c r="I9" s="146"/>
      <c r="J9" s="162">
        <v>0</v>
      </c>
      <c r="K9" s="162"/>
      <c r="L9" s="162">
        <v>0</v>
      </c>
      <c r="M9" s="39"/>
    </row>
    <row r="10" spans="1:13">
      <c r="A10" s="47" t="s">
        <v>138</v>
      </c>
      <c r="D10" s="48"/>
      <c r="E10" s="37"/>
      <c r="F10" s="162">
        <v>13435</v>
      </c>
      <c r="G10" s="162"/>
      <c r="H10" s="162">
        <v>13730</v>
      </c>
      <c r="I10" s="146"/>
      <c r="J10" s="162">
        <v>2062</v>
      </c>
      <c r="K10" s="162"/>
      <c r="L10" s="162">
        <v>2895</v>
      </c>
      <c r="M10" s="39"/>
    </row>
    <row r="11" spans="1:13">
      <c r="A11" s="47" t="s">
        <v>86</v>
      </c>
      <c r="D11" s="48">
        <v>4</v>
      </c>
      <c r="E11" s="37"/>
      <c r="F11" s="162">
        <v>0</v>
      </c>
      <c r="G11" s="162"/>
      <c r="H11" s="162">
        <v>0</v>
      </c>
      <c r="I11" s="146"/>
      <c r="J11" s="162">
        <v>13499</v>
      </c>
      <c r="K11" s="162"/>
      <c r="L11" s="162">
        <v>3000</v>
      </c>
      <c r="M11" s="39"/>
    </row>
    <row r="12" spans="1:13">
      <c r="A12" s="47" t="s">
        <v>139</v>
      </c>
      <c r="D12" s="48"/>
      <c r="E12" s="37"/>
      <c r="F12" s="162">
        <v>0</v>
      </c>
      <c r="G12" s="162"/>
      <c r="H12" s="162">
        <v>1253</v>
      </c>
      <c r="I12" s="146"/>
      <c r="J12" s="162">
        <v>198</v>
      </c>
      <c r="K12" s="162"/>
      <c r="L12" s="162">
        <v>608</v>
      </c>
      <c r="M12" s="39"/>
    </row>
    <row r="13" spans="1:13">
      <c r="A13" s="47" t="s">
        <v>22</v>
      </c>
      <c r="D13" s="48"/>
      <c r="E13" s="37"/>
      <c r="F13" s="148">
        <v>136</v>
      </c>
      <c r="G13" s="162"/>
      <c r="H13" s="148">
        <v>312</v>
      </c>
      <c r="I13" s="146"/>
      <c r="J13" s="148">
        <v>3129</v>
      </c>
      <c r="K13" s="162"/>
      <c r="L13" s="148">
        <v>3138</v>
      </c>
      <c r="M13" s="39"/>
    </row>
    <row r="14" spans="1:13">
      <c r="A14" s="45" t="s">
        <v>23</v>
      </c>
      <c r="D14" s="48"/>
      <c r="E14" s="37"/>
      <c r="F14" s="208">
        <f>SUM(F9:F13)</f>
        <v>17394</v>
      </c>
      <c r="G14" s="188"/>
      <c r="H14" s="208">
        <f>SUM(H9:H13)</f>
        <v>19285</v>
      </c>
      <c r="I14" s="215"/>
      <c r="J14" s="208">
        <f>SUM(J9:J13)</f>
        <v>18888</v>
      </c>
      <c r="K14" s="188"/>
      <c r="L14" s="208">
        <f>SUM(L9:L13)</f>
        <v>9641</v>
      </c>
      <c r="M14" s="39"/>
    </row>
    <row r="15" spans="1:13" ht="22.5">
      <c r="A15" s="150" t="s">
        <v>24</v>
      </c>
      <c r="D15" s="48"/>
      <c r="E15" s="37"/>
      <c r="F15" s="126"/>
      <c r="G15" s="46"/>
      <c r="H15" s="46"/>
      <c r="I15" s="46"/>
      <c r="J15" s="46"/>
      <c r="K15" s="46"/>
      <c r="L15" s="46"/>
      <c r="M15" s="39"/>
    </row>
    <row r="16" spans="1:13">
      <c r="A16" s="47" t="s">
        <v>36</v>
      </c>
      <c r="D16" s="48"/>
      <c r="E16" s="37"/>
      <c r="F16" s="162">
        <v>1547</v>
      </c>
      <c r="G16" s="162"/>
      <c r="H16" s="162">
        <v>1561</v>
      </c>
      <c r="I16" s="146"/>
      <c r="J16" s="162">
        <v>0</v>
      </c>
      <c r="K16" s="162"/>
      <c r="L16" s="162">
        <v>0</v>
      </c>
      <c r="M16" s="39"/>
    </row>
    <row r="17" spans="1:13">
      <c r="A17" s="47" t="s">
        <v>97</v>
      </c>
      <c r="D17" s="48"/>
      <c r="E17" s="37"/>
      <c r="F17" s="162">
        <v>3130</v>
      </c>
      <c r="G17" s="162"/>
      <c r="H17" s="162">
        <v>3191</v>
      </c>
      <c r="I17" s="146"/>
      <c r="J17" s="162">
        <v>1330</v>
      </c>
      <c r="K17" s="162"/>
      <c r="L17" s="162">
        <v>983</v>
      </c>
      <c r="M17" s="39"/>
    </row>
    <row r="18" spans="1:13">
      <c r="A18" s="47" t="s">
        <v>78</v>
      </c>
      <c r="D18" s="44"/>
      <c r="E18" s="37"/>
      <c r="F18" s="162">
        <v>42</v>
      </c>
      <c r="G18" s="162"/>
      <c r="H18" s="162">
        <v>50</v>
      </c>
      <c r="I18" s="146"/>
      <c r="J18" s="162">
        <v>43</v>
      </c>
      <c r="K18" s="162"/>
      <c r="L18" s="162">
        <v>51</v>
      </c>
      <c r="M18" s="39"/>
    </row>
    <row r="19" spans="1:13">
      <c r="A19" s="47" t="s">
        <v>25</v>
      </c>
      <c r="D19" s="44"/>
      <c r="E19" s="37"/>
      <c r="F19" s="162">
        <v>4898</v>
      </c>
      <c r="G19" s="162"/>
      <c r="H19" s="162">
        <v>4945</v>
      </c>
      <c r="I19" s="146"/>
      <c r="J19" s="162">
        <v>3913</v>
      </c>
      <c r="K19" s="162"/>
      <c r="L19" s="162">
        <v>3969</v>
      </c>
      <c r="M19" s="39"/>
    </row>
    <row r="20" spans="1:13">
      <c r="A20" s="47" t="s">
        <v>180</v>
      </c>
      <c r="D20" s="44"/>
      <c r="E20" s="37"/>
      <c r="F20" s="162">
        <v>1079</v>
      </c>
      <c r="G20" s="162"/>
      <c r="H20" s="162">
        <v>0</v>
      </c>
      <c r="I20" s="146"/>
      <c r="J20" s="162">
        <v>0</v>
      </c>
      <c r="K20" s="162"/>
      <c r="L20" s="162">
        <v>0</v>
      </c>
      <c r="M20" s="39"/>
    </row>
    <row r="21" spans="1:13">
      <c r="A21" s="45" t="s">
        <v>26</v>
      </c>
      <c r="D21" s="44"/>
      <c r="E21" s="37"/>
      <c r="F21" s="209">
        <f>SUM(F16:F20)</f>
        <v>10696</v>
      </c>
      <c r="G21" s="188"/>
      <c r="H21" s="209">
        <f>SUM(H16:H20)</f>
        <v>9747</v>
      </c>
      <c r="I21" s="215"/>
      <c r="J21" s="209">
        <f>SUM(J16:J20)</f>
        <v>5286</v>
      </c>
      <c r="K21" s="188"/>
      <c r="L21" s="209">
        <f>SUM(L16:L20)</f>
        <v>5003</v>
      </c>
      <c r="M21" s="39"/>
    </row>
    <row r="22" spans="1:13">
      <c r="A22" s="45" t="s">
        <v>202</v>
      </c>
      <c r="D22" s="44"/>
      <c r="E22" s="37"/>
      <c r="F22" s="188">
        <f>SUM(F14-F21)</f>
        <v>6698</v>
      </c>
      <c r="G22" s="188"/>
      <c r="H22" s="188">
        <f>SUM(H14-H21)</f>
        <v>9538</v>
      </c>
      <c r="I22" s="215"/>
      <c r="J22" s="188">
        <f>SUM(J14-J21)</f>
        <v>13602</v>
      </c>
      <c r="K22" s="188"/>
      <c r="L22" s="188">
        <f>SUM(L14-L21)</f>
        <v>4638</v>
      </c>
      <c r="M22" s="39"/>
    </row>
    <row r="23" spans="1:13">
      <c r="A23" s="189" t="s">
        <v>201</v>
      </c>
      <c r="D23" s="48"/>
      <c r="E23" s="37"/>
      <c r="F23" s="192">
        <v>-506</v>
      </c>
      <c r="G23" s="188"/>
      <c r="H23" s="162">
        <v>0</v>
      </c>
      <c r="I23" s="215"/>
      <c r="J23" s="162">
        <v>0</v>
      </c>
      <c r="K23" s="188"/>
      <c r="L23" s="162">
        <v>0</v>
      </c>
      <c r="M23" s="39"/>
    </row>
    <row r="24" spans="1:13">
      <c r="A24" s="47" t="s">
        <v>27</v>
      </c>
      <c r="D24" s="44"/>
      <c r="E24" s="37"/>
      <c r="F24" s="148">
        <v>-594</v>
      </c>
      <c r="G24" s="162"/>
      <c r="H24" s="148">
        <v>-792</v>
      </c>
      <c r="I24" s="146"/>
      <c r="J24" s="148">
        <v>-83</v>
      </c>
      <c r="K24" s="162"/>
      <c r="L24" s="148">
        <v>-140</v>
      </c>
      <c r="M24" s="39"/>
    </row>
    <row r="25" spans="1:13">
      <c r="A25" s="45" t="s">
        <v>203</v>
      </c>
      <c r="D25" s="44"/>
      <c r="E25" s="37"/>
      <c r="F25" s="188">
        <f>SUM(F22:F24)</f>
        <v>5598</v>
      </c>
      <c r="G25" s="188"/>
      <c r="H25" s="188">
        <f>SUM(H22:H24)</f>
        <v>8746</v>
      </c>
      <c r="I25" s="215"/>
      <c r="J25" s="188">
        <f>SUM(J22:J24)</f>
        <v>13519</v>
      </c>
      <c r="K25" s="188"/>
      <c r="L25" s="188">
        <f>SUM(L22:L24)</f>
        <v>4498</v>
      </c>
      <c r="M25" s="39"/>
    </row>
    <row r="26" spans="1:13">
      <c r="A26" s="47" t="s">
        <v>190</v>
      </c>
      <c r="D26" s="48">
        <v>19</v>
      </c>
      <c r="E26" s="37"/>
      <c r="F26" s="148">
        <v>1532</v>
      </c>
      <c r="G26" s="162"/>
      <c r="H26" s="162">
        <v>1464</v>
      </c>
      <c r="I26" s="162"/>
      <c r="J26" s="162">
        <v>-26</v>
      </c>
      <c r="K26" s="162"/>
      <c r="L26" s="162">
        <v>315</v>
      </c>
      <c r="M26" s="39"/>
    </row>
    <row r="27" spans="1:13" ht="22.5" thickBot="1">
      <c r="A27" s="45" t="s">
        <v>155</v>
      </c>
      <c r="D27" s="48"/>
      <c r="E27" s="37"/>
      <c r="F27" s="210">
        <f>F25-F26</f>
        <v>4066</v>
      </c>
      <c r="G27" s="188"/>
      <c r="H27" s="210">
        <f t="shared" ref="H27:L27" si="0">H25-H26</f>
        <v>7282</v>
      </c>
      <c r="I27" s="215"/>
      <c r="J27" s="210">
        <f t="shared" si="0"/>
        <v>13545</v>
      </c>
      <c r="K27" s="188"/>
      <c r="L27" s="210">
        <f t="shared" si="0"/>
        <v>4183</v>
      </c>
      <c r="M27" s="39"/>
    </row>
    <row r="28" spans="1:13" ht="22.5" thickTop="1">
      <c r="A28" s="45"/>
      <c r="D28" s="48"/>
      <c r="E28" s="37"/>
      <c r="F28" s="126"/>
      <c r="G28" s="46"/>
      <c r="H28" s="46"/>
      <c r="I28" s="46"/>
      <c r="J28" s="126"/>
      <c r="K28" s="46"/>
      <c r="L28" s="25"/>
      <c r="M28" s="39"/>
    </row>
    <row r="29" spans="1:13">
      <c r="A29" s="45" t="s">
        <v>204</v>
      </c>
      <c r="D29" s="48"/>
      <c r="E29" s="37"/>
      <c r="F29" s="126"/>
      <c r="G29" s="46"/>
      <c r="H29" s="46"/>
      <c r="I29" s="46"/>
      <c r="J29" s="126"/>
      <c r="K29" s="46"/>
      <c r="L29" s="25"/>
      <c r="M29" s="39"/>
    </row>
    <row r="30" spans="1:13" ht="22.5" thickBot="1">
      <c r="A30" s="47" t="s">
        <v>42</v>
      </c>
      <c r="D30" s="48"/>
      <c r="E30" s="37"/>
      <c r="F30" s="162">
        <f>F32-F31</f>
        <v>4066</v>
      </c>
      <c r="G30" s="162"/>
      <c r="H30" s="162">
        <f>H32-H31</f>
        <v>7282</v>
      </c>
      <c r="I30" s="146"/>
      <c r="J30" s="211">
        <f>J27</f>
        <v>13545</v>
      </c>
      <c r="K30" s="162"/>
      <c r="L30" s="211">
        <f>L27</f>
        <v>4183</v>
      </c>
      <c r="M30" s="39"/>
    </row>
    <row r="31" spans="1:13" ht="22.5" thickTop="1">
      <c r="A31" s="47" t="s">
        <v>43</v>
      </c>
      <c r="D31" s="48"/>
      <c r="E31" s="37"/>
      <c r="F31" s="162">
        <v>0</v>
      </c>
      <c r="G31" s="162"/>
      <c r="H31" s="162">
        <v>0</v>
      </c>
      <c r="I31" s="146"/>
      <c r="J31" s="162"/>
      <c r="K31" s="162"/>
      <c r="L31" s="162"/>
      <c r="M31" s="39"/>
    </row>
    <row r="32" spans="1:13" ht="22.5" thickBot="1">
      <c r="A32" s="45"/>
      <c r="D32" s="48"/>
      <c r="E32" s="37"/>
      <c r="F32" s="210">
        <f>F27</f>
        <v>4066</v>
      </c>
      <c r="G32" s="188"/>
      <c r="H32" s="210">
        <f>H27</f>
        <v>7282</v>
      </c>
      <c r="I32" s="146"/>
      <c r="J32" s="162"/>
      <c r="K32" s="162"/>
      <c r="L32" s="162"/>
      <c r="M32" s="39"/>
    </row>
    <row r="33" spans="1:13" ht="22.5" thickTop="1">
      <c r="A33" s="47"/>
      <c r="D33" s="44"/>
      <c r="E33" s="44"/>
      <c r="F33" s="162"/>
      <c r="G33" s="146"/>
      <c r="H33" s="162"/>
      <c r="I33" s="162"/>
      <c r="J33" s="162"/>
      <c r="K33" s="146"/>
      <c r="L33" s="162"/>
    </row>
    <row r="34" spans="1:13" ht="26.1" customHeight="1">
      <c r="A34" s="45" t="s">
        <v>205</v>
      </c>
      <c r="D34" s="48">
        <v>20</v>
      </c>
      <c r="E34" s="37"/>
      <c r="G34" s="39"/>
      <c r="H34" s="39"/>
      <c r="I34" s="37"/>
      <c r="J34" s="51"/>
      <c r="K34" s="39"/>
      <c r="L34" s="51"/>
      <c r="M34" s="39"/>
    </row>
    <row r="35" spans="1:13" ht="26.1" customHeight="1">
      <c r="A35" s="189" t="s">
        <v>206</v>
      </c>
      <c r="D35" s="48"/>
      <c r="E35" s="37"/>
      <c r="G35" s="39"/>
      <c r="H35" s="39"/>
      <c r="I35" s="37"/>
      <c r="J35" s="51"/>
      <c r="K35" s="39"/>
      <c r="L35" s="51"/>
      <c r="M35" s="39"/>
    </row>
    <row r="36" spans="1:13" ht="22.5" thickBot="1">
      <c r="A36" s="47" t="s">
        <v>207</v>
      </c>
      <c r="D36" s="48"/>
      <c r="E36" s="37"/>
      <c r="F36" s="190">
        <f>F30/300001</f>
        <v>1.3553288155706148E-2</v>
      </c>
      <c r="G36" s="191"/>
      <c r="H36" s="190">
        <f>H30/300000</f>
        <v>2.4273333333333334E-2</v>
      </c>
      <c r="I36" s="191"/>
      <c r="J36" s="190">
        <f>J30/300001</f>
        <v>4.5149849500501667E-2</v>
      </c>
      <c r="K36" s="191"/>
      <c r="L36" s="190">
        <f>L30/300000</f>
        <v>1.3943333333333334E-2</v>
      </c>
      <c r="M36" s="39"/>
    </row>
    <row r="37" spans="1:13" ht="25.15" customHeight="1" thickTop="1">
      <c r="A37" s="189" t="s">
        <v>208</v>
      </c>
      <c r="D37" s="48"/>
      <c r="E37" s="37"/>
      <c r="G37" s="39"/>
      <c r="H37" s="39"/>
      <c r="I37" s="37"/>
      <c r="J37" s="51"/>
      <c r="K37" s="39"/>
      <c r="L37" s="51"/>
    </row>
    <row r="38" spans="1:13" ht="22.5" thickBot="1">
      <c r="A38" s="47" t="s">
        <v>209</v>
      </c>
      <c r="D38" s="48"/>
      <c r="E38" s="37"/>
      <c r="F38" s="190">
        <f>F30/300001</f>
        <v>1.3553288155706148E-2</v>
      </c>
      <c r="G38" s="52"/>
      <c r="H38" s="190">
        <f>H30/300000</f>
        <v>2.4273333333333334E-2</v>
      </c>
      <c r="I38" s="52"/>
      <c r="J38" s="190">
        <f>J30/300001</f>
        <v>4.5149849500501667E-2</v>
      </c>
      <c r="K38" s="52"/>
      <c r="L38" s="190">
        <f>L30/300000</f>
        <v>1.3943333333333334E-2</v>
      </c>
    </row>
    <row r="39" spans="1:13" ht="22.5" thickTop="1">
      <c r="A39" s="47"/>
      <c r="D39" s="48"/>
      <c r="E39" s="37"/>
      <c r="F39" s="191"/>
      <c r="G39" s="52"/>
      <c r="H39" s="191"/>
      <c r="I39" s="52"/>
      <c r="J39" s="191"/>
      <c r="K39" s="52"/>
      <c r="L39" s="191"/>
    </row>
    <row r="40" spans="1:13">
      <c r="A40" s="47"/>
      <c r="D40" s="48"/>
      <c r="E40" s="37"/>
      <c r="F40" s="52"/>
      <c r="G40" s="52"/>
      <c r="H40" s="52"/>
      <c r="I40" s="52"/>
      <c r="J40" s="52"/>
      <c r="K40" s="52"/>
      <c r="L40" s="52"/>
    </row>
    <row r="41" spans="1:13" s="7" customFormat="1" ht="22.5">
      <c r="A41" s="34" t="s">
        <v>147</v>
      </c>
      <c r="C41" s="8"/>
    </row>
    <row r="42" spans="1:13" s="38" customFormat="1" ht="22.5">
      <c r="A42" s="72" t="s">
        <v>103</v>
      </c>
      <c r="B42" s="36"/>
      <c r="C42" s="36"/>
      <c r="D42" s="36"/>
      <c r="E42" s="36"/>
      <c r="F42" s="36"/>
      <c r="G42" s="36"/>
      <c r="H42" s="37"/>
      <c r="I42" s="36"/>
      <c r="J42" s="36"/>
      <c r="K42" s="36"/>
      <c r="L42" s="37"/>
      <c r="M42" s="36"/>
    </row>
    <row r="43" spans="1:13" s="38" customFormat="1" ht="22.5">
      <c r="A43" s="72" t="str">
        <f>A3</f>
        <v>สำหรับงวดสามเดือนสิ้นสุดวันที่ 30 กันยายน 2565 (ยังไม่ได้ตรวจสอบ แต่สอบทานแล้ว)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>
      <c r="B45" s="40"/>
      <c r="C45" s="40"/>
      <c r="D45" s="156"/>
      <c r="E45" s="40"/>
      <c r="F45" s="220" t="s">
        <v>33</v>
      </c>
      <c r="G45" s="220"/>
      <c r="H45" s="220"/>
      <c r="I45" s="40"/>
      <c r="J45" s="220" t="s">
        <v>34</v>
      </c>
      <c r="K45" s="220"/>
      <c r="L45" s="220"/>
      <c r="M45" s="40"/>
    </row>
    <row r="46" spans="1:13" s="38" customFormat="1">
      <c r="A46" s="39"/>
      <c r="B46" s="39"/>
      <c r="C46" s="41"/>
      <c r="D46" s="42"/>
      <c r="E46" s="37"/>
      <c r="F46" s="123">
        <v>2565</v>
      </c>
      <c r="G46" s="44"/>
      <c r="H46" s="123">
        <v>2564</v>
      </c>
      <c r="I46" s="37"/>
      <c r="J46" s="123">
        <v>2565</v>
      </c>
      <c r="K46" s="44"/>
      <c r="L46" s="123">
        <v>2564</v>
      </c>
    </row>
    <row r="47" spans="1:13" s="38" customFormat="1">
      <c r="A47" s="39"/>
      <c r="B47" s="39"/>
      <c r="C47" s="41"/>
      <c r="D47" s="42"/>
      <c r="E47" s="37"/>
      <c r="F47" s="218" t="str">
        <f>F7</f>
        <v>(พันบาท)</v>
      </c>
      <c r="G47" s="218"/>
      <c r="H47" s="218"/>
      <c r="I47" s="218"/>
      <c r="J47" s="218"/>
      <c r="K47" s="218"/>
      <c r="L47" s="218"/>
    </row>
    <row r="48" spans="1:13" s="38" customFormat="1">
      <c r="A48" s="39"/>
      <c r="B48" s="39"/>
      <c r="C48" s="41"/>
      <c r="D48" s="42"/>
      <c r="E48" s="37"/>
      <c r="F48" s="43"/>
      <c r="G48" s="44"/>
      <c r="H48" s="14"/>
      <c r="I48" s="37"/>
      <c r="J48" s="43"/>
      <c r="K48" s="44"/>
      <c r="L48" s="14"/>
    </row>
    <row r="49" spans="1:13" s="38" customFormat="1" ht="22.5">
      <c r="A49" s="72" t="s">
        <v>155</v>
      </c>
      <c r="B49" s="39"/>
      <c r="C49" s="41"/>
      <c r="D49" s="42"/>
      <c r="E49" s="37"/>
      <c r="F49" s="212">
        <f>F27</f>
        <v>4066</v>
      </c>
      <c r="G49" s="188"/>
      <c r="H49" s="212">
        <f>H27</f>
        <v>7282</v>
      </c>
      <c r="I49" s="215"/>
      <c r="J49" s="212">
        <f>J27</f>
        <v>13545</v>
      </c>
      <c r="K49" s="188"/>
      <c r="L49" s="212">
        <f>L27</f>
        <v>4183</v>
      </c>
    </row>
    <row r="50" spans="1:13" s="38" customFormat="1">
      <c r="A50" s="39"/>
      <c r="B50" s="39"/>
      <c r="C50" s="41"/>
      <c r="D50" s="42"/>
      <c r="E50" s="37"/>
      <c r="F50" s="216"/>
      <c r="G50" s="162"/>
      <c r="H50" s="196"/>
      <c r="I50" s="146"/>
      <c r="J50" s="216"/>
      <c r="K50" s="162"/>
      <c r="L50" s="196"/>
    </row>
    <row r="51" spans="1:13">
      <c r="A51" s="45" t="s">
        <v>79</v>
      </c>
      <c r="D51" s="48"/>
      <c r="E51" s="37"/>
      <c r="F51" s="162"/>
      <c r="G51" s="162"/>
      <c r="H51" s="162"/>
      <c r="I51" s="146"/>
      <c r="J51" s="162"/>
      <c r="K51" s="162"/>
      <c r="L51" s="162"/>
      <c r="M51" s="39"/>
    </row>
    <row r="52" spans="1:13">
      <c r="A52" s="194" t="s">
        <v>116</v>
      </c>
      <c r="D52" s="48"/>
      <c r="E52" s="37"/>
      <c r="F52" s="162"/>
      <c r="G52" s="162"/>
      <c r="H52" s="162"/>
      <c r="I52" s="146"/>
      <c r="J52" s="162"/>
      <c r="K52" s="162"/>
      <c r="L52" s="162"/>
      <c r="M52" s="39"/>
    </row>
    <row r="53" spans="1:13">
      <c r="A53" s="53" t="s">
        <v>84</v>
      </c>
      <c r="D53" s="48"/>
      <c r="E53" s="37"/>
      <c r="F53" s="162"/>
      <c r="G53" s="162"/>
      <c r="H53" s="162"/>
      <c r="I53" s="146"/>
      <c r="J53" s="162"/>
      <c r="K53" s="162"/>
      <c r="L53" s="162"/>
      <c r="M53" s="39"/>
    </row>
    <row r="54" spans="1:13">
      <c r="A54" s="47" t="s">
        <v>220</v>
      </c>
      <c r="D54" s="48"/>
      <c r="E54" s="37"/>
      <c r="F54" s="148">
        <v>3167</v>
      </c>
      <c r="G54" s="162"/>
      <c r="H54" s="148">
        <v>776</v>
      </c>
      <c r="I54" s="146"/>
      <c r="J54" s="148">
        <v>0</v>
      </c>
      <c r="K54" s="162"/>
      <c r="L54" s="148">
        <v>0</v>
      </c>
      <c r="M54" s="39"/>
    </row>
    <row r="55" spans="1:13" hidden="1">
      <c r="A55" s="47"/>
      <c r="D55" s="48"/>
      <c r="E55" s="37"/>
      <c r="F55" s="162"/>
      <c r="G55" s="162"/>
      <c r="H55" s="162"/>
      <c r="I55" s="146"/>
      <c r="J55" s="162"/>
      <c r="K55" s="162"/>
      <c r="L55" s="162"/>
      <c r="M55" s="39"/>
    </row>
    <row r="56" spans="1:13" hidden="1">
      <c r="A56" s="47"/>
      <c r="D56" s="48"/>
      <c r="E56" s="37"/>
      <c r="F56" s="148"/>
      <c r="G56" s="162"/>
      <c r="H56" s="148"/>
      <c r="I56" s="162"/>
      <c r="J56" s="148"/>
      <c r="K56" s="162"/>
      <c r="L56" s="148"/>
      <c r="M56" s="39"/>
    </row>
    <row r="57" spans="1:13">
      <c r="A57" s="45" t="s">
        <v>156</v>
      </c>
      <c r="D57" s="48"/>
      <c r="E57" s="37"/>
      <c r="F57" s="208">
        <f>SUM(F54:F56)</f>
        <v>3167</v>
      </c>
      <c r="G57" s="188"/>
      <c r="H57" s="208">
        <f t="shared" ref="H57:L57" si="1">SUM(H54:H56)</f>
        <v>776</v>
      </c>
      <c r="I57" s="215">
        <f t="shared" si="1"/>
        <v>0</v>
      </c>
      <c r="J57" s="148">
        <f t="shared" si="1"/>
        <v>0</v>
      </c>
      <c r="K57" s="188">
        <f t="shared" si="1"/>
        <v>0</v>
      </c>
      <c r="L57" s="148">
        <f t="shared" si="1"/>
        <v>0</v>
      </c>
      <c r="M57" s="39"/>
    </row>
    <row r="58" spans="1:13">
      <c r="A58" s="45"/>
      <c r="D58" s="48"/>
      <c r="E58" s="37"/>
      <c r="F58" s="162"/>
      <c r="G58" s="162"/>
      <c r="H58" s="162"/>
      <c r="I58" s="146"/>
      <c r="J58" s="162"/>
      <c r="K58" s="162"/>
      <c r="L58" s="162"/>
      <c r="M58" s="39"/>
    </row>
    <row r="59" spans="1:13" ht="22.5" thickBot="1">
      <c r="A59" s="45" t="s">
        <v>157</v>
      </c>
      <c r="D59" s="48"/>
      <c r="E59" s="37"/>
      <c r="F59" s="213">
        <f>F27+F57</f>
        <v>7233</v>
      </c>
      <c r="G59" s="188"/>
      <c r="H59" s="213">
        <f>H27+H57</f>
        <v>8058</v>
      </c>
      <c r="I59" s="215"/>
      <c r="J59" s="213">
        <f>J27+J57</f>
        <v>13545</v>
      </c>
      <c r="K59" s="188"/>
      <c r="L59" s="213">
        <f>L27+L57</f>
        <v>4183</v>
      </c>
      <c r="M59" s="39"/>
    </row>
    <row r="60" spans="1:13" ht="22.5" thickTop="1">
      <c r="A60" s="47"/>
      <c r="D60" s="44"/>
      <c r="E60" s="37"/>
      <c r="F60" s="162"/>
      <c r="G60" s="162"/>
      <c r="H60" s="162"/>
      <c r="I60" s="146"/>
      <c r="J60" s="162"/>
      <c r="K60" s="162"/>
      <c r="L60" s="162"/>
      <c r="M60" s="39"/>
    </row>
    <row r="61" spans="1:13">
      <c r="A61" s="45" t="s">
        <v>219</v>
      </c>
      <c r="D61" s="44"/>
      <c r="E61" s="37"/>
      <c r="F61" s="162"/>
      <c r="G61" s="162"/>
      <c r="H61" s="162"/>
      <c r="I61" s="146"/>
      <c r="J61" s="162"/>
      <c r="K61" s="162"/>
      <c r="L61" s="162"/>
      <c r="M61" s="39"/>
    </row>
    <row r="62" spans="1:13" ht="22.5" thickBot="1">
      <c r="A62" s="47" t="s">
        <v>42</v>
      </c>
      <c r="D62" s="44"/>
      <c r="E62" s="37"/>
      <c r="F62" s="162">
        <f>F64-F63</f>
        <v>7233</v>
      </c>
      <c r="G62" s="162"/>
      <c r="H62" s="162">
        <f>H64-H63</f>
        <v>8073</v>
      </c>
      <c r="I62" s="146"/>
      <c r="J62" s="211">
        <f>J59</f>
        <v>13545</v>
      </c>
      <c r="K62" s="162"/>
      <c r="L62" s="211">
        <f>L59</f>
        <v>4183</v>
      </c>
      <c r="M62" s="39"/>
    </row>
    <row r="63" spans="1:13" ht="22.5" thickTop="1">
      <c r="A63" s="47" t="s">
        <v>43</v>
      </c>
      <c r="D63" s="44"/>
      <c r="E63" s="37"/>
      <c r="F63" s="162">
        <v>0</v>
      </c>
      <c r="G63" s="162"/>
      <c r="H63" s="162">
        <v>-15</v>
      </c>
      <c r="I63" s="146"/>
      <c r="J63" s="162"/>
      <c r="K63" s="162"/>
      <c r="L63" s="162"/>
      <c r="M63" s="39"/>
    </row>
    <row r="64" spans="1:13" ht="22.5" thickBot="1">
      <c r="A64" s="47"/>
      <c r="D64" s="44"/>
      <c r="E64" s="37"/>
      <c r="F64" s="210">
        <f>F59</f>
        <v>7233</v>
      </c>
      <c r="G64" s="188"/>
      <c r="H64" s="210">
        <f>H59</f>
        <v>8058</v>
      </c>
      <c r="I64" s="146"/>
      <c r="J64" s="162"/>
      <c r="K64" s="162"/>
      <c r="L64" s="162"/>
      <c r="M64" s="39"/>
    </row>
    <row r="65" spans="1:13" ht="22.5" thickTop="1">
      <c r="A65" s="47"/>
      <c r="D65" s="44"/>
      <c r="E65" s="37"/>
      <c r="F65" s="133"/>
      <c r="G65" s="101"/>
      <c r="H65" s="101"/>
      <c r="I65" s="46"/>
      <c r="J65" s="46"/>
      <c r="K65" s="46"/>
      <c r="L65" s="46"/>
      <c r="M65" s="39"/>
    </row>
    <row r="66" spans="1:13">
      <c r="A66" s="47"/>
      <c r="D66" s="44"/>
      <c r="E66" s="37"/>
      <c r="F66" s="133"/>
      <c r="G66" s="101"/>
      <c r="H66" s="101"/>
      <c r="I66" s="46"/>
      <c r="J66" s="46"/>
      <c r="K66" s="46"/>
      <c r="L66" s="46"/>
      <c r="M66" s="39"/>
    </row>
    <row r="67" spans="1:13" s="7" customFormat="1" ht="21.6" customHeight="1">
      <c r="A67" s="34" t="s">
        <v>147</v>
      </c>
      <c r="C67" s="8"/>
    </row>
    <row r="68" spans="1:13" s="38" customFormat="1" ht="22.5">
      <c r="A68" s="72" t="s">
        <v>70</v>
      </c>
      <c r="B68" s="36"/>
      <c r="C68" s="36"/>
      <c r="D68" s="36"/>
      <c r="E68" s="36"/>
      <c r="F68" s="36"/>
      <c r="G68" s="36"/>
      <c r="H68" s="37"/>
      <c r="I68" s="36"/>
      <c r="J68" s="36"/>
      <c r="K68" s="36"/>
      <c r="L68" s="37"/>
      <c r="M68" s="36"/>
    </row>
    <row r="69" spans="1:13" s="38" customFormat="1" ht="23.65" customHeight="1">
      <c r="A69" s="72" t="s">
        <v>195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</row>
    <row r="70" spans="1:13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3">
      <c r="B71" s="40"/>
      <c r="C71" s="40"/>
      <c r="D71" s="156"/>
      <c r="E71" s="40"/>
      <c r="F71" s="220" t="s">
        <v>33</v>
      </c>
      <c r="G71" s="220"/>
      <c r="H71" s="220"/>
      <c r="I71" s="40"/>
      <c r="J71" s="220" t="s">
        <v>34</v>
      </c>
      <c r="K71" s="220"/>
      <c r="L71" s="220"/>
      <c r="M71" s="40"/>
    </row>
    <row r="72" spans="1:13" s="38" customFormat="1">
      <c r="A72" s="39"/>
      <c r="B72" s="39"/>
      <c r="C72" s="41"/>
      <c r="D72" s="156" t="s">
        <v>0</v>
      </c>
      <c r="E72" s="37"/>
      <c r="F72" s="123">
        <v>2565</v>
      </c>
      <c r="G72" s="44"/>
      <c r="H72" s="123">
        <v>2564</v>
      </c>
      <c r="I72" s="37"/>
      <c r="J72" s="123">
        <v>2565</v>
      </c>
      <c r="K72" s="44"/>
      <c r="L72" s="123">
        <v>2564</v>
      </c>
    </row>
    <row r="73" spans="1:13" s="38" customFormat="1">
      <c r="A73" s="39"/>
      <c r="B73" s="39"/>
      <c r="C73" s="41"/>
      <c r="D73" s="42"/>
      <c r="E73" s="37"/>
      <c r="F73" s="218" t="s">
        <v>154</v>
      </c>
      <c r="G73" s="218"/>
      <c r="H73" s="218"/>
      <c r="I73" s="218"/>
      <c r="J73" s="218"/>
      <c r="K73" s="218"/>
      <c r="L73" s="218"/>
    </row>
    <row r="74" spans="1:13" ht="24">
      <c r="A74" s="150" t="s">
        <v>21</v>
      </c>
      <c r="D74" s="44"/>
      <c r="E74" s="37"/>
      <c r="F74" s="200"/>
      <c r="G74" s="161"/>
      <c r="H74" s="161"/>
      <c r="I74" s="161"/>
      <c r="J74" s="200"/>
      <c r="K74" s="161"/>
      <c r="L74" s="161"/>
      <c r="M74" s="39"/>
    </row>
    <row r="75" spans="1:13">
      <c r="A75" s="47" t="s">
        <v>37</v>
      </c>
      <c r="D75" s="48"/>
      <c r="E75" s="37"/>
      <c r="F75" s="162">
        <v>12901</v>
      </c>
      <c r="G75" s="46"/>
      <c r="H75" s="46">
        <v>13358</v>
      </c>
      <c r="I75" s="46"/>
      <c r="J75" s="162">
        <v>0</v>
      </c>
      <c r="K75" s="126"/>
      <c r="L75" s="126">
        <v>0</v>
      </c>
      <c r="M75" s="39"/>
    </row>
    <row r="76" spans="1:13">
      <c r="A76" s="47" t="s">
        <v>138</v>
      </c>
      <c r="D76" s="48"/>
      <c r="E76" s="37"/>
      <c r="F76" s="162">
        <v>43488</v>
      </c>
      <c r="G76" s="46"/>
      <c r="H76" s="46">
        <v>41192</v>
      </c>
      <c r="I76" s="46"/>
      <c r="J76" s="162">
        <v>10797</v>
      </c>
      <c r="K76" s="46"/>
      <c r="L76" s="46">
        <v>8680</v>
      </c>
      <c r="M76" s="39"/>
    </row>
    <row r="77" spans="1:13">
      <c r="A77" s="47" t="s">
        <v>86</v>
      </c>
      <c r="D77" s="48" t="s">
        <v>173</v>
      </c>
      <c r="E77" s="37"/>
      <c r="F77" s="162">
        <v>0</v>
      </c>
      <c r="G77" s="126"/>
      <c r="H77" s="126">
        <v>0</v>
      </c>
      <c r="I77" s="46"/>
      <c r="J77" s="162">
        <v>13499</v>
      </c>
      <c r="K77" s="46"/>
      <c r="L77" s="46">
        <v>10499</v>
      </c>
      <c r="M77" s="39"/>
    </row>
    <row r="78" spans="1:13">
      <c r="A78" s="47" t="s">
        <v>166</v>
      </c>
      <c r="D78" s="48">
        <v>9</v>
      </c>
      <c r="E78" s="37"/>
      <c r="F78" s="162">
        <v>51327</v>
      </c>
      <c r="G78" s="126"/>
      <c r="H78" s="126">
        <v>0</v>
      </c>
      <c r="I78" s="46"/>
      <c r="J78" s="162">
        <v>0</v>
      </c>
      <c r="K78" s="46"/>
      <c r="L78" s="126">
        <v>0</v>
      </c>
      <c r="M78" s="39"/>
    </row>
    <row r="79" spans="1:13">
      <c r="A79" s="47" t="s">
        <v>139</v>
      </c>
      <c r="D79" s="48"/>
      <c r="E79" s="37"/>
      <c r="F79" s="162">
        <v>0</v>
      </c>
      <c r="G79" s="126"/>
      <c r="H79" s="162">
        <v>2792</v>
      </c>
      <c r="I79" s="46"/>
      <c r="J79" s="162">
        <v>0</v>
      </c>
      <c r="K79" s="46"/>
      <c r="L79" s="162">
        <v>585</v>
      </c>
      <c r="M79" s="39"/>
    </row>
    <row r="80" spans="1:13">
      <c r="A80" s="47" t="s">
        <v>22</v>
      </c>
      <c r="D80" s="48"/>
      <c r="E80" s="37"/>
      <c r="F80" s="148">
        <v>551</v>
      </c>
      <c r="G80" s="46"/>
      <c r="H80" s="49">
        <v>1010</v>
      </c>
      <c r="I80" s="46"/>
      <c r="J80" s="148">
        <v>9456</v>
      </c>
      <c r="K80" s="46"/>
      <c r="L80" s="49">
        <v>9424</v>
      </c>
      <c r="M80" s="39"/>
    </row>
    <row r="81" spans="1:13">
      <c r="A81" s="45" t="s">
        <v>23</v>
      </c>
      <c r="D81" s="48"/>
      <c r="E81" s="37"/>
      <c r="F81" s="208">
        <f>SUM(F75:F80)</f>
        <v>108267</v>
      </c>
      <c r="G81" s="101"/>
      <c r="H81" s="100">
        <f>SUM(H75:H80)</f>
        <v>58352</v>
      </c>
      <c r="I81" s="101"/>
      <c r="J81" s="208">
        <f>SUM(J75:J80)</f>
        <v>33752</v>
      </c>
      <c r="K81" s="101"/>
      <c r="L81" s="100">
        <f>SUM(L75:L80)</f>
        <v>29188</v>
      </c>
      <c r="M81" s="39"/>
    </row>
    <row r="82" spans="1:13" ht="22.5">
      <c r="A82" s="150" t="s">
        <v>24</v>
      </c>
      <c r="D82" s="48"/>
      <c r="E82" s="37"/>
      <c r="F82" s="126"/>
      <c r="G82" s="46"/>
      <c r="H82" s="46"/>
      <c r="I82" s="46"/>
      <c r="J82" s="126"/>
      <c r="K82" s="46"/>
      <c r="L82" s="46"/>
      <c r="M82" s="39"/>
    </row>
    <row r="83" spans="1:13">
      <c r="A83" s="47" t="s">
        <v>36</v>
      </c>
      <c r="D83" s="48"/>
      <c r="E83" s="37"/>
      <c r="F83" s="162">
        <v>4610</v>
      </c>
      <c r="G83" s="46"/>
      <c r="H83" s="46">
        <v>4663</v>
      </c>
      <c r="I83" s="46"/>
      <c r="J83" s="162">
        <v>0</v>
      </c>
      <c r="K83" s="126"/>
      <c r="L83" s="126">
        <v>0</v>
      </c>
      <c r="M83" s="39"/>
    </row>
    <row r="84" spans="1:13">
      <c r="A84" s="47" t="s">
        <v>97</v>
      </c>
      <c r="D84" s="48"/>
      <c r="E84" s="37"/>
      <c r="F84" s="162">
        <v>10341</v>
      </c>
      <c r="G84" s="46"/>
      <c r="H84" s="46">
        <v>9452</v>
      </c>
      <c r="I84" s="46"/>
      <c r="J84" s="162">
        <v>4879</v>
      </c>
      <c r="K84" s="46"/>
      <c r="L84" s="46">
        <v>2979</v>
      </c>
      <c r="M84" s="39"/>
    </row>
    <row r="85" spans="1:13">
      <c r="A85" s="47" t="s">
        <v>78</v>
      </c>
      <c r="D85" s="44"/>
      <c r="E85" s="37"/>
      <c r="F85" s="162">
        <v>155</v>
      </c>
      <c r="G85" s="46"/>
      <c r="H85" s="46">
        <v>161</v>
      </c>
      <c r="I85" s="46"/>
      <c r="J85" s="162">
        <v>125</v>
      </c>
      <c r="K85" s="46"/>
      <c r="L85" s="46">
        <v>161</v>
      </c>
      <c r="M85" s="39"/>
    </row>
    <row r="86" spans="1:13">
      <c r="A86" s="47" t="s">
        <v>25</v>
      </c>
      <c r="D86" s="44"/>
      <c r="E86" s="37"/>
      <c r="F86" s="162">
        <v>19081</v>
      </c>
      <c r="G86" s="46"/>
      <c r="H86" s="46">
        <v>14049</v>
      </c>
      <c r="I86" s="46"/>
      <c r="J86" s="162">
        <v>13339</v>
      </c>
      <c r="K86" s="46"/>
      <c r="L86" s="46">
        <v>11530</v>
      </c>
      <c r="M86" s="39"/>
    </row>
    <row r="87" spans="1:13">
      <c r="A87" s="47" t="s">
        <v>180</v>
      </c>
      <c r="D87" s="44"/>
      <c r="E87" s="37"/>
      <c r="F87" s="162">
        <v>2141</v>
      </c>
      <c r="G87" s="46"/>
      <c r="H87" s="126">
        <v>0</v>
      </c>
      <c r="I87" s="46"/>
      <c r="J87" s="162">
        <v>3444</v>
      </c>
      <c r="K87" s="46"/>
      <c r="L87" s="162">
        <v>0</v>
      </c>
      <c r="M87" s="39"/>
    </row>
    <row r="88" spans="1:13">
      <c r="A88" s="45" t="s">
        <v>26</v>
      </c>
      <c r="D88" s="44"/>
      <c r="E88" s="37"/>
      <c r="F88" s="209">
        <f>SUM(F83:F87)</f>
        <v>36328</v>
      </c>
      <c r="G88" s="101"/>
      <c r="H88" s="102">
        <f>SUM(H83:H87)</f>
        <v>28325</v>
      </c>
      <c r="I88" s="101"/>
      <c r="J88" s="209">
        <f>SUM(J83:J87)</f>
        <v>21787</v>
      </c>
      <c r="K88" s="101"/>
      <c r="L88" s="102">
        <f>SUM(L83:L87)</f>
        <v>14670</v>
      </c>
      <c r="M88" s="39"/>
    </row>
    <row r="89" spans="1:13">
      <c r="A89" s="45" t="s">
        <v>202</v>
      </c>
      <c r="D89" s="44"/>
      <c r="E89" s="37"/>
      <c r="F89" s="188">
        <f>SUM(F81-F88)</f>
        <v>71939</v>
      </c>
      <c r="G89" s="101"/>
      <c r="H89" s="101">
        <f>SUM(H81-H88)</f>
        <v>30027</v>
      </c>
      <c r="I89" s="101"/>
      <c r="J89" s="188">
        <f>SUM(J81-J88)</f>
        <v>11965</v>
      </c>
      <c r="K89" s="101"/>
      <c r="L89" s="96">
        <f>SUM(L81-L88)</f>
        <v>14518</v>
      </c>
      <c r="M89" s="39"/>
    </row>
    <row r="90" spans="1:13" s="206" customFormat="1">
      <c r="A90" s="189" t="s">
        <v>189</v>
      </c>
      <c r="D90" s="48">
        <v>10</v>
      </c>
      <c r="E90" s="207"/>
      <c r="F90" s="192">
        <v>253</v>
      </c>
      <c r="G90" s="204"/>
      <c r="H90" s="162">
        <v>0</v>
      </c>
      <c r="I90" s="204"/>
      <c r="J90" s="162">
        <v>0</v>
      </c>
      <c r="K90" s="204"/>
      <c r="L90" s="162">
        <v>0</v>
      </c>
    </row>
    <row r="91" spans="1:13">
      <c r="A91" s="47" t="s">
        <v>27</v>
      </c>
      <c r="D91" s="44"/>
      <c r="E91" s="37"/>
      <c r="F91" s="148">
        <v>-1841</v>
      </c>
      <c r="G91" s="46"/>
      <c r="H91" s="49">
        <v>-2430</v>
      </c>
      <c r="I91" s="46"/>
      <c r="J91" s="148">
        <v>-247</v>
      </c>
      <c r="K91" s="46"/>
      <c r="L91" s="49">
        <v>-375</v>
      </c>
      <c r="M91" s="39"/>
    </row>
    <row r="92" spans="1:13">
      <c r="A92" s="45" t="s">
        <v>203</v>
      </c>
      <c r="D92" s="44"/>
      <c r="E92" s="37"/>
      <c r="F92" s="188">
        <f>SUM(F89:F91)</f>
        <v>70351</v>
      </c>
      <c r="G92" s="101"/>
      <c r="H92" s="101">
        <f>SUM(H89:H91)</f>
        <v>27597</v>
      </c>
      <c r="I92" s="101"/>
      <c r="J92" s="188">
        <f>SUM(J89:J91)</f>
        <v>11718</v>
      </c>
      <c r="K92" s="101"/>
      <c r="L92" s="101">
        <f>SUM(L89:L91)</f>
        <v>14143</v>
      </c>
      <c r="M92" s="39"/>
    </row>
    <row r="93" spans="1:13">
      <c r="A93" s="47" t="s">
        <v>190</v>
      </c>
      <c r="D93" s="48">
        <v>19</v>
      </c>
      <c r="E93" s="37"/>
      <c r="F93" s="148">
        <v>3491</v>
      </c>
      <c r="G93" s="46"/>
      <c r="H93" s="46">
        <v>4256</v>
      </c>
      <c r="I93" s="46"/>
      <c r="J93" s="162">
        <v>-78</v>
      </c>
      <c r="K93" s="46"/>
      <c r="L93" s="46">
        <v>994</v>
      </c>
      <c r="M93" s="39"/>
    </row>
    <row r="94" spans="1:13" ht="22.5" thickBot="1">
      <c r="A94" s="45" t="s">
        <v>155</v>
      </c>
      <c r="D94" s="48"/>
      <c r="E94" s="37"/>
      <c r="F94" s="210">
        <f>F92-F93</f>
        <v>66860</v>
      </c>
      <c r="G94" s="101"/>
      <c r="H94" s="103">
        <f>H92-H93</f>
        <v>23341</v>
      </c>
      <c r="I94" s="101"/>
      <c r="J94" s="210">
        <f>J92-J93</f>
        <v>11796</v>
      </c>
      <c r="K94" s="101"/>
      <c r="L94" s="104">
        <f>L92-L93</f>
        <v>13149</v>
      </c>
      <c r="M94" s="39"/>
    </row>
    <row r="95" spans="1:13" ht="22.5" thickTop="1">
      <c r="A95" s="45"/>
      <c r="D95" s="48"/>
      <c r="E95" s="37"/>
      <c r="F95" s="126"/>
      <c r="G95" s="46"/>
      <c r="H95" s="46"/>
      <c r="I95" s="46"/>
      <c r="J95" s="126"/>
      <c r="K95" s="46"/>
      <c r="L95" s="25"/>
      <c r="M95" s="39"/>
    </row>
    <row r="96" spans="1:13">
      <c r="A96" s="45" t="s">
        <v>218</v>
      </c>
      <c r="D96" s="48"/>
      <c r="E96" s="37"/>
      <c r="F96" s="126"/>
      <c r="G96" s="46"/>
      <c r="H96" s="46"/>
      <c r="I96" s="46"/>
      <c r="J96" s="126"/>
      <c r="K96" s="46"/>
      <c r="L96" s="25"/>
      <c r="M96" s="39"/>
    </row>
    <row r="97" spans="1:13" ht="22.5" thickBot="1">
      <c r="A97" s="47" t="s">
        <v>42</v>
      </c>
      <c r="D97" s="48"/>
      <c r="E97" s="37"/>
      <c r="F97" s="162">
        <f>F99-F98</f>
        <v>66859</v>
      </c>
      <c r="G97" s="46"/>
      <c r="H97" s="46">
        <f>H99-H98</f>
        <v>23351</v>
      </c>
      <c r="I97" s="46"/>
      <c r="J97" s="211">
        <f>J94</f>
        <v>11796</v>
      </c>
      <c r="K97" s="46"/>
      <c r="L97" s="50">
        <f>L94</f>
        <v>13149</v>
      </c>
      <c r="M97" s="39"/>
    </row>
    <row r="98" spans="1:13" ht="22.5" thickTop="1">
      <c r="A98" s="47" t="s">
        <v>43</v>
      </c>
      <c r="D98" s="48"/>
      <c r="E98" s="37"/>
      <c r="F98" s="162">
        <v>1</v>
      </c>
      <c r="G98" s="46"/>
      <c r="H98" s="46">
        <v>-10</v>
      </c>
      <c r="I98" s="46"/>
      <c r="J98" s="126"/>
      <c r="K98" s="46"/>
      <c r="L98" s="25"/>
      <c r="M98" s="39"/>
    </row>
    <row r="99" spans="1:13" ht="22.5" thickBot="1">
      <c r="A99" s="45"/>
      <c r="D99" s="48"/>
      <c r="E99" s="37"/>
      <c r="F99" s="210">
        <f>F94</f>
        <v>66860</v>
      </c>
      <c r="G99" s="101"/>
      <c r="H99" s="103">
        <f>H94</f>
        <v>23341</v>
      </c>
      <c r="I99" s="46"/>
      <c r="J99" s="25"/>
      <c r="K99" s="46"/>
      <c r="L99" s="25"/>
      <c r="M99" s="39"/>
    </row>
    <row r="100" spans="1:13" ht="22.5" thickTop="1">
      <c r="A100" s="47"/>
      <c r="D100" s="44"/>
      <c r="E100" s="44"/>
      <c r="F100" s="126"/>
      <c r="G100" s="37"/>
      <c r="I100" s="44"/>
      <c r="J100" s="25"/>
      <c r="K100" s="37"/>
      <c r="L100" s="25"/>
    </row>
    <row r="101" spans="1:13" ht="26.1" customHeight="1">
      <c r="A101" s="45" t="s">
        <v>205</v>
      </c>
      <c r="D101" s="48">
        <v>20</v>
      </c>
      <c r="E101" s="37"/>
      <c r="G101" s="39"/>
      <c r="H101" s="39"/>
      <c r="I101" s="37"/>
      <c r="J101" s="51"/>
      <c r="K101" s="39"/>
      <c r="L101" s="51"/>
      <c r="M101" s="39"/>
    </row>
    <row r="102" spans="1:13" ht="26.1" customHeight="1">
      <c r="A102" s="189" t="s">
        <v>206</v>
      </c>
      <c r="D102" s="48"/>
      <c r="E102" s="37"/>
      <c r="G102" s="39"/>
      <c r="H102" s="39"/>
      <c r="I102" s="37"/>
      <c r="J102" s="51"/>
      <c r="K102" s="39"/>
      <c r="L102" s="51"/>
      <c r="M102" s="39"/>
    </row>
    <row r="103" spans="1:13" ht="22.5" thickBot="1">
      <c r="A103" s="47" t="s">
        <v>207</v>
      </c>
      <c r="D103" s="48"/>
      <c r="E103" s="37"/>
      <c r="F103" s="190">
        <f>F97/300000</f>
        <v>0.22286333333333333</v>
      </c>
      <c r="G103" s="191"/>
      <c r="H103" s="190">
        <f>H97/300000</f>
        <v>7.7836666666666665E-2</v>
      </c>
      <c r="I103" s="191"/>
      <c r="J103" s="190">
        <f>J97/300000</f>
        <v>3.9320000000000001E-2</v>
      </c>
      <c r="K103" s="191"/>
      <c r="L103" s="190">
        <f>L97/300000</f>
        <v>4.3830000000000001E-2</v>
      </c>
      <c r="M103" s="39"/>
    </row>
    <row r="104" spans="1:13" ht="25.15" customHeight="1" thickTop="1">
      <c r="A104" s="189" t="s">
        <v>208</v>
      </c>
      <c r="D104" s="48"/>
      <c r="E104" s="37"/>
      <c r="G104" s="39"/>
      <c r="H104" s="39"/>
      <c r="I104" s="37"/>
      <c r="J104" s="51"/>
      <c r="K104" s="39"/>
      <c r="L104" s="51"/>
    </row>
    <row r="105" spans="1:13" ht="22.5" thickBot="1">
      <c r="A105" s="47" t="s">
        <v>209</v>
      </c>
      <c r="D105" s="48"/>
      <c r="E105" s="37"/>
      <c r="F105" s="190">
        <f>F97/302278</f>
        <v>0.22118381092901238</v>
      </c>
      <c r="G105" s="52"/>
      <c r="H105" s="190">
        <f>H97/300000</f>
        <v>7.7836666666666665E-2</v>
      </c>
      <c r="I105" s="52"/>
      <c r="J105" s="190">
        <f>J97/302278</f>
        <v>3.9023680188435814E-2</v>
      </c>
      <c r="K105" s="52"/>
      <c r="L105" s="190">
        <f>L97/300000</f>
        <v>4.3830000000000001E-2</v>
      </c>
    </row>
    <row r="106" spans="1:13" ht="22.5" thickTop="1">
      <c r="A106" s="47"/>
      <c r="D106" s="48"/>
      <c r="E106" s="37"/>
      <c r="F106" s="191"/>
      <c r="G106" s="52"/>
      <c r="H106" s="191"/>
      <c r="I106" s="52"/>
      <c r="J106" s="191"/>
      <c r="K106" s="52"/>
      <c r="L106" s="191"/>
    </row>
    <row r="107" spans="1:13" s="7" customFormat="1" ht="22.5">
      <c r="A107" s="34" t="s">
        <v>147</v>
      </c>
      <c r="C107" s="8"/>
    </row>
    <row r="108" spans="1:13" s="38" customFormat="1" ht="22.5">
      <c r="A108" s="72" t="s">
        <v>103</v>
      </c>
      <c r="B108" s="36"/>
      <c r="C108" s="36"/>
      <c r="D108" s="36"/>
      <c r="E108" s="36"/>
      <c r="F108" s="36"/>
      <c r="G108" s="36"/>
      <c r="H108" s="37"/>
      <c r="I108" s="36"/>
      <c r="J108" s="36"/>
      <c r="K108" s="36"/>
      <c r="L108" s="37"/>
      <c r="M108" s="36"/>
    </row>
    <row r="109" spans="1:13" s="38" customFormat="1" ht="22.5">
      <c r="A109" s="72" t="str">
        <f>A69</f>
        <v>สำหรับงวดเก้าเดือนสิ้นสุดวันที่ 30 กันยายน 2565 (ยังไม่ได้ตรวจสอบ แต่สอบทานแล้ว)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</row>
    <row r="110" spans="1:13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</row>
    <row r="111" spans="1:13">
      <c r="B111" s="40"/>
      <c r="C111" s="40"/>
      <c r="D111" s="156"/>
      <c r="E111" s="40"/>
      <c r="F111" s="220" t="s">
        <v>33</v>
      </c>
      <c r="G111" s="220"/>
      <c r="H111" s="220"/>
      <c r="I111" s="40"/>
      <c r="J111" s="220" t="s">
        <v>34</v>
      </c>
      <c r="K111" s="220"/>
      <c r="L111" s="220"/>
      <c r="M111" s="40"/>
    </row>
    <row r="112" spans="1:13" s="38" customFormat="1">
      <c r="A112" s="39"/>
      <c r="B112" s="39"/>
      <c r="C112" s="41"/>
      <c r="D112" s="42"/>
      <c r="E112" s="37"/>
      <c r="F112" s="123">
        <v>2565</v>
      </c>
      <c r="G112" s="44"/>
      <c r="H112" s="123">
        <v>2564</v>
      </c>
      <c r="I112" s="37"/>
      <c r="J112" s="123">
        <v>2565</v>
      </c>
      <c r="K112" s="44"/>
      <c r="L112" s="123">
        <v>2564</v>
      </c>
    </row>
    <row r="113" spans="1:13" s="38" customFormat="1">
      <c r="A113" s="39"/>
      <c r="B113" s="39"/>
      <c r="C113" s="41"/>
      <c r="D113" s="42"/>
      <c r="E113" s="37"/>
      <c r="F113" s="218" t="str">
        <f>F73</f>
        <v>(พันบาท)</v>
      </c>
      <c r="G113" s="218"/>
      <c r="H113" s="218"/>
      <c r="I113" s="218"/>
      <c r="J113" s="218"/>
      <c r="K113" s="218"/>
      <c r="L113" s="218"/>
    </row>
    <row r="114" spans="1:13" s="38" customFormat="1">
      <c r="A114" s="39"/>
      <c r="B114" s="39"/>
      <c r="C114" s="41"/>
      <c r="D114" s="42"/>
      <c r="E114" s="37"/>
      <c r="F114" s="43"/>
      <c r="G114" s="44"/>
      <c r="H114" s="14"/>
      <c r="I114" s="37"/>
      <c r="J114" s="43"/>
      <c r="K114" s="44"/>
      <c r="L114" s="14"/>
    </row>
    <row r="115" spans="1:13" s="38" customFormat="1" ht="22.5">
      <c r="A115" s="72" t="s">
        <v>155</v>
      </c>
      <c r="B115" s="39"/>
      <c r="C115" s="41"/>
      <c r="D115" s="42"/>
      <c r="E115" s="37"/>
      <c r="F115" s="212">
        <f>F94</f>
        <v>66860</v>
      </c>
      <c r="G115" s="106"/>
      <c r="H115" s="105">
        <f>H94</f>
        <v>23341</v>
      </c>
      <c r="I115" s="107"/>
      <c r="J115" s="212">
        <f>J94</f>
        <v>11796</v>
      </c>
      <c r="K115" s="106"/>
      <c r="L115" s="105">
        <f>L94</f>
        <v>13149</v>
      </c>
    </row>
    <row r="116" spans="1:13" s="38" customFormat="1">
      <c r="A116" s="39"/>
      <c r="B116" s="39"/>
      <c r="C116" s="41"/>
      <c r="D116" s="42"/>
      <c r="E116" s="37"/>
      <c r="F116" s="43"/>
      <c r="G116" s="44"/>
      <c r="H116" s="16"/>
      <c r="I116" s="37"/>
      <c r="J116" s="43"/>
      <c r="K116" s="44"/>
      <c r="L116" s="16"/>
    </row>
    <row r="117" spans="1:13">
      <c r="A117" s="45" t="s">
        <v>79</v>
      </c>
      <c r="D117" s="48"/>
      <c r="E117" s="37"/>
      <c r="F117" s="46"/>
      <c r="G117" s="46"/>
      <c r="H117" s="46"/>
      <c r="I117" s="46"/>
      <c r="J117" s="46"/>
      <c r="K117" s="46"/>
      <c r="L117" s="46"/>
      <c r="M117" s="39"/>
    </row>
    <row r="118" spans="1:13">
      <c r="A118" s="194" t="s">
        <v>116</v>
      </c>
      <c r="D118" s="48"/>
      <c r="E118" s="37"/>
      <c r="F118" s="46"/>
      <c r="G118" s="46"/>
      <c r="H118" s="46"/>
      <c r="I118" s="46"/>
      <c r="J118" s="46"/>
      <c r="K118" s="46"/>
      <c r="L118" s="46"/>
      <c r="M118" s="39"/>
    </row>
    <row r="119" spans="1:13">
      <c r="A119" s="53" t="s">
        <v>84</v>
      </c>
      <c r="D119" s="48"/>
      <c r="E119" s="37"/>
      <c r="F119" s="46"/>
      <c r="G119" s="46"/>
      <c r="H119" s="46"/>
      <c r="I119" s="46"/>
      <c r="J119" s="46"/>
      <c r="K119" s="46"/>
      <c r="L119" s="46"/>
      <c r="M119" s="39"/>
    </row>
    <row r="120" spans="1:13">
      <c r="A120" s="47" t="s">
        <v>220</v>
      </c>
      <c r="D120" s="48"/>
      <c r="E120" s="37"/>
      <c r="F120" s="148">
        <v>5211</v>
      </c>
      <c r="G120" s="46"/>
      <c r="H120" s="49">
        <v>693</v>
      </c>
      <c r="I120" s="46"/>
      <c r="J120" s="131">
        <v>0</v>
      </c>
      <c r="K120" s="126"/>
      <c r="L120" s="131">
        <v>0</v>
      </c>
      <c r="M120" s="39"/>
    </row>
    <row r="121" spans="1:13">
      <c r="A121" s="47" t="s">
        <v>80</v>
      </c>
      <c r="D121" s="48"/>
      <c r="E121" s="37"/>
      <c r="F121" s="148">
        <f>F120</f>
        <v>5211</v>
      </c>
      <c r="G121" s="46"/>
      <c r="H121" s="49">
        <f>H120</f>
        <v>693</v>
      </c>
      <c r="I121" s="46"/>
      <c r="J121" s="131">
        <f>J120</f>
        <v>0</v>
      </c>
      <c r="K121" s="126"/>
      <c r="L121" s="131">
        <f>L120</f>
        <v>0</v>
      </c>
      <c r="M121" s="39"/>
    </row>
    <row r="122" spans="1:13">
      <c r="A122" s="47"/>
      <c r="D122" s="48"/>
      <c r="E122" s="37"/>
      <c r="F122" s="126"/>
      <c r="G122" s="46"/>
      <c r="H122" s="46"/>
      <c r="I122" s="46"/>
      <c r="J122" s="126"/>
      <c r="K122" s="126"/>
      <c r="L122" s="126"/>
      <c r="M122" s="39"/>
    </row>
    <row r="123" spans="1:13">
      <c r="A123" s="194" t="s">
        <v>100</v>
      </c>
      <c r="D123" s="48"/>
      <c r="E123" s="37"/>
      <c r="F123" s="126"/>
      <c r="G123" s="46"/>
      <c r="H123" s="46"/>
      <c r="I123" s="46"/>
      <c r="J123" s="126"/>
      <c r="K123" s="126"/>
      <c r="L123" s="126"/>
      <c r="M123" s="39"/>
    </row>
    <row r="124" spans="1:13">
      <c r="A124" s="47" t="s">
        <v>165</v>
      </c>
      <c r="D124" s="48"/>
      <c r="E124" s="37"/>
      <c r="F124" s="162">
        <v>-283</v>
      </c>
      <c r="G124" s="126"/>
      <c r="H124" s="126">
        <v>0</v>
      </c>
      <c r="I124" s="46"/>
      <c r="J124" s="162">
        <v>-304</v>
      </c>
      <c r="K124" s="126"/>
      <c r="L124" s="126">
        <v>0</v>
      </c>
      <c r="M124" s="39"/>
    </row>
    <row r="125" spans="1:13">
      <c r="A125" s="47" t="s">
        <v>101</v>
      </c>
      <c r="D125" s="48"/>
      <c r="E125" s="37"/>
      <c r="F125" s="148">
        <v>58</v>
      </c>
      <c r="G125" s="126"/>
      <c r="H125" s="131">
        <v>0</v>
      </c>
      <c r="I125" s="46"/>
      <c r="J125" s="148">
        <v>61</v>
      </c>
      <c r="K125" s="126"/>
      <c r="L125" s="131">
        <v>0</v>
      </c>
      <c r="M125" s="39"/>
    </row>
    <row r="126" spans="1:13">
      <c r="A126" s="47" t="s">
        <v>100</v>
      </c>
      <c r="D126" s="48"/>
      <c r="E126" s="37"/>
      <c r="F126" s="162"/>
      <c r="G126" s="126"/>
      <c r="H126" s="126"/>
      <c r="I126" s="46"/>
      <c r="J126" s="126"/>
      <c r="K126" s="126"/>
      <c r="L126" s="126"/>
      <c r="M126" s="39"/>
    </row>
    <row r="127" spans="1:13">
      <c r="A127" s="47" t="s">
        <v>35</v>
      </c>
      <c r="D127" s="48"/>
      <c r="E127" s="37"/>
      <c r="F127" s="148">
        <f>SUM(F124:F125)</f>
        <v>-225</v>
      </c>
      <c r="G127" s="126"/>
      <c r="H127" s="131">
        <f>SUM(H124:H125)</f>
        <v>0</v>
      </c>
      <c r="I127" s="126"/>
      <c r="J127" s="148">
        <f>SUM(J124:J125)</f>
        <v>-243</v>
      </c>
      <c r="K127" s="126"/>
      <c r="L127" s="131">
        <f>SUM(L124:L125)</f>
        <v>0</v>
      </c>
      <c r="M127" s="39"/>
    </row>
    <row r="128" spans="1:13">
      <c r="A128" s="45" t="s">
        <v>156</v>
      </c>
      <c r="D128" s="48"/>
      <c r="E128" s="37"/>
      <c r="F128" s="208">
        <f>SUM(F121,F127)</f>
        <v>4986</v>
      </c>
      <c r="G128" s="101"/>
      <c r="H128" s="100">
        <f>SUM(H121,H127)</f>
        <v>693</v>
      </c>
      <c r="I128" s="101"/>
      <c r="J128" s="208">
        <f>SUM(J121,J127)</f>
        <v>-243</v>
      </c>
      <c r="K128" s="133"/>
      <c r="L128" s="132">
        <f>SUM(L121,L127)</f>
        <v>0</v>
      </c>
      <c r="M128" s="39"/>
    </row>
    <row r="129" spans="1:13">
      <c r="A129" s="45"/>
      <c r="D129" s="48"/>
      <c r="E129" s="37"/>
      <c r="F129" s="162"/>
      <c r="G129" s="46"/>
      <c r="H129" s="46"/>
      <c r="I129" s="46"/>
      <c r="J129" s="126"/>
      <c r="K129" s="46"/>
      <c r="L129" s="46"/>
      <c r="M129" s="39"/>
    </row>
    <row r="130" spans="1:13" ht="22.5" thickBot="1">
      <c r="A130" s="45" t="s">
        <v>157</v>
      </c>
      <c r="D130" s="48"/>
      <c r="E130" s="37"/>
      <c r="F130" s="213">
        <f>F94+F128</f>
        <v>71846</v>
      </c>
      <c r="G130" s="101"/>
      <c r="H130" s="108">
        <f>H94+H128</f>
        <v>24034</v>
      </c>
      <c r="I130" s="101"/>
      <c r="J130" s="213">
        <f>J94+J128</f>
        <v>11553</v>
      </c>
      <c r="K130" s="101"/>
      <c r="L130" s="108">
        <f>L94+L128</f>
        <v>13149</v>
      </c>
      <c r="M130" s="39"/>
    </row>
    <row r="131" spans="1:13" ht="22.5" thickTop="1">
      <c r="A131" s="47"/>
      <c r="D131" s="44"/>
      <c r="E131" s="37"/>
      <c r="F131" s="126"/>
      <c r="G131" s="46"/>
      <c r="H131" s="46"/>
      <c r="I131" s="46"/>
      <c r="J131" s="126"/>
      <c r="K131" s="46"/>
      <c r="L131" s="46"/>
      <c r="M131" s="39"/>
    </row>
    <row r="132" spans="1:13">
      <c r="A132" s="45" t="s">
        <v>219</v>
      </c>
      <c r="D132" s="44"/>
      <c r="E132" s="37"/>
      <c r="F132" s="126"/>
      <c r="G132" s="46"/>
      <c r="H132" s="46"/>
      <c r="I132" s="46"/>
      <c r="J132" s="126"/>
      <c r="K132" s="46"/>
      <c r="L132" s="46"/>
      <c r="M132" s="39"/>
    </row>
    <row r="133" spans="1:13" ht="22.5" thickBot="1">
      <c r="A133" s="47" t="s">
        <v>42</v>
      </c>
      <c r="D133" s="44"/>
      <c r="E133" s="37"/>
      <c r="F133" s="162">
        <f>F135-F134</f>
        <v>71845</v>
      </c>
      <c r="G133" s="46"/>
      <c r="H133" s="46">
        <f>H135-H134</f>
        <v>24059</v>
      </c>
      <c r="I133" s="46"/>
      <c r="J133" s="211">
        <f>J130</f>
        <v>11553</v>
      </c>
      <c r="K133" s="46"/>
      <c r="L133" s="54">
        <f>L130</f>
        <v>13149</v>
      </c>
      <c r="M133" s="39"/>
    </row>
    <row r="134" spans="1:13" ht="22.5" thickTop="1">
      <c r="A134" s="47" t="s">
        <v>43</v>
      </c>
      <c r="D134" s="44"/>
      <c r="E134" s="37"/>
      <c r="F134" s="162">
        <v>1</v>
      </c>
      <c r="G134" s="46"/>
      <c r="H134" s="46">
        <v>-25</v>
      </c>
      <c r="I134" s="46"/>
      <c r="J134" s="126"/>
      <c r="K134" s="46"/>
      <c r="L134" s="46"/>
      <c r="M134" s="39"/>
    </row>
    <row r="135" spans="1:13" ht="22.5" thickBot="1">
      <c r="A135" s="47"/>
      <c r="D135" s="44"/>
      <c r="E135" s="37"/>
      <c r="F135" s="210">
        <f>F130</f>
        <v>71846</v>
      </c>
      <c r="G135" s="101"/>
      <c r="H135" s="103">
        <f>H130</f>
        <v>24034</v>
      </c>
      <c r="I135" s="46"/>
      <c r="J135" s="46"/>
      <c r="K135" s="46"/>
      <c r="L135" s="46"/>
      <c r="M135" s="39"/>
    </row>
    <row r="136" spans="1:13" ht="22.5" thickTop="1">
      <c r="D136" s="39"/>
      <c r="F136" s="127"/>
    </row>
    <row r="137" spans="1:13">
      <c r="D137" s="39"/>
      <c r="F137" s="127"/>
    </row>
  </sheetData>
  <mergeCells count="12">
    <mergeCell ref="F113:L113"/>
    <mergeCell ref="F71:H71"/>
    <mergeCell ref="J71:L71"/>
    <mergeCell ref="F73:L73"/>
    <mergeCell ref="F111:H111"/>
    <mergeCell ref="J111:L111"/>
    <mergeCell ref="F47:L47"/>
    <mergeCell ref="F5:H5"/>
    <mergeCell ref="J5:L5"/>
    <mergeCell ref="F7:L7"/>
    <mergeCell ref="F45:H45"/>
    <mergeCell ref="J45:L45"/>
  </mergeCells>
  <printOptions horizontalCentered="1" gridLinesSet="0"/>
  <pageMargins left="0.6" right="0.4" top="0.70866141699999996" bottom="0.5" header="0.196850393700787" footer="0.196850393700787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40" max="16383" man="1"/>
    <brk id="66" max="16383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showGridLines="0" view="pageBreakPreview" topLeftCell="A18" zoomScale="90" zoomScaleNormal="100" zoomScaleSheetLayoutView="90" workbookViewId="0">
      <selection activeCell="C66" sqref="C66"/>
    </sheetView>
  </sheetViews>
  <sheetFormatPr defaultColWidth="9.28515625" defaultRowHeight="20.65" customHeight="1"/>
  <cols>
    <col min="1" max="1" width="14.7109375" style="1" customWidth="1"/>
    <col min="2" max="2" width="25.42578125" style="1" customWidth="1"/>
    <col min="3" max="3" width="7.42578125" style="1" customWidth="1"/>
    <col min="4" max="4" width="0.7109375" style="1" hidden="1" customWidth="1"/>
    <col min="5" max="5" width="11.42578125" style="1" customWidth="1"/>
    <col min="6" max="6" width="0.7109375" style="1" customWidth="1"/>
    <col min="7" max="7" width="11.2851562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1" style="1" customWidth="1"/>
    <col min="14" max="14" width="0.7109375" style="1" customWidth="1"/>
    <col min="15" max="15" width="9.42578125" style="1" customWidth="1"/>
    <col min="16" max="16" width="0.7109375" style="1" customWidth="1"/>
    <col min="17" max="17" width="15" style="1" customWidth="1"/>
    <col min="18" max="18" width="0.7109375" style="1" customWidth="1"/>
    <col min="19" max="19" width="19.42578125" style="1" customWidth="1"/>
    <col min="20" max="20" width="0.7109375" style="1" customWidth="1"/>
    <col min="21" max="21" width="11" style="1" customWidth="1"/>
    <col min="22" max="22" width="0.7109375" style="1" customWidth="1"/>
    <col min="23" max="23" width="12.28515625" style="1" customWidth="1"/>
    <col min="24" max="24" width="0.7109375" style="1" customWidth="1"/>
    <col min="25" max="25" width="11.42578125" style="1" customWidth="1"/>
    <col min="26" max="26" width="10.7109375" style="1" bestFit="1" customWidth="1"/>
    <col min="27" max="27" width="9.5703125" style="1" bestFit="1" customWidth="1"/>
    <col min="28" max="16384" width="9.28515625" style="1"/>
  </cols>
  <sheetData>
    <row r="1" spans="1:25" ht="20.65" customHeight="1">
      <c r="A1" s="180" t="s">
        <v>147</v>
      </c>
      <c r="C1" s="90"/>
    </row>
    <row r="2" spans="1:25" ht="20.65" customHeight="1">
      <c r="A2" s="181" t="s">
        <v>29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</row>
    <row r="3" spans="1:25" ht="23.1" customHeight="1">
      <c r="A3" s="72" t="s">
        <v>195</v>
      </c>
      <c r="B3" s="2"/>
      <c r="C3" s="9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</row>
    <row r="4" spans="1:25" ht="1.9" customHeight="1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8"/>
      <c r="R4" s="79"/>
      <c r="S4" s="78"/>
      <c r="T4" s="79"/>
      <c r="U4" s="79"/>
      <c r="V4" s="79"/>
      <c r="W4" s="78"/>
      <c r="X4" s="78"/>
      <c r="Y4" s="80"/>
    </row>
    <row r="5" spans="1:25" ht="18.399999999999999" customHeight="1">
      <c r="A5" s="78"/>
      <c r="B5" s="79"/>
      <c r="C5" s="79"/>
      <c r="D5" s="79"/>
      <c r="E5" s="223" t="s">
        <v>33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</row>
    <row r="6" spans="1:25" ht="25.15" customHeight="1">
      <c r="A6" s="78"/>
      <c r="B6" s="79"/>
      <c r="C6" s="79"/>
      <c r="D6" s="79"/>
      <c r="E6" s="222" t="s">
        <v>69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81"/>
      <c r="W6" s="81"/>
      <c r="X6" s="78"/>
      <c r="Y6" s="78"/>
    </row>
    <row r="7" spans="1:25" ht="20.65" customHeight="1">
      <c r="A7" s="78"/>
      <c r="B7" s="79"/>
      <c r="C7" s="79"/>
      <c r="D7" s="79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225" t="s">
        <v>81</v>
      </c>
      <c r="R7" s="225"/>
      <c r="S7" s="225"/>
      <c r="T7" s="81"/>
      <c r="U7" s="81"/>
      <c r="V7" s="81"/>
      <c r="W7" s="81"/>
      <c r="X7" s="78"/>
      <c r="Y7" s="78"/>
    </row>
    <row r="8" spans="1:25" ht="20.65" customHeight="1">
      <c r="A8" s="78"/>
      <c r="B8" s="79"/>
      <c r="C8" s="79"/>
      <c r="D8" s="79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222" t="s">
        <v>79</v>
      </c>
      <c r="R8" s="222"/>
      <c r="S8" s="222"/>
      <c r="T8" s="81"/>
      <c r="U8" s="81"/>
      <c r="V8" s="81"/>
      <c r="W8" s="81"/>
      <c r="X8" s="78"/>
      <c r="Y8" s="78"/>
    </row>
    <row r="9" spans="1:25" ht="20.65" customHeight="1">
      <c r="A9" s="78"/>
      <c r="B9" s="79"/>
      <c r="C9" s="82"/>
      <c r="D9" s="79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2"/>
      <c r="R9" s="81"/>
      <c r="S9" s="82" t="s">
        <v>171</v>
      </c>
      <c r="T9" s="81"/>
      <c r="U9" s="81"/>
      <c r="V9" s="81"/>
      <c r="W9" s="81"/>
      <c r="X9" s="78"/>
      <c r="Y9" s="78"/>
    </row>
    <row r="10" spans="1:25" ht="20.65" customHeight="1">
      <c r="A10" s="78"/>
      <c r="B10" s="79"/>
      <c r="D10" s="79"/>
      <c r="E10" s="81"/>
      <c r="F10" s="81"/>
      <c r="G10" s="82"/>
      <c r="H10" s="81"/>
      <c r="I10" s="178" t="s">
        <v>92</v>
      </c>
      <c r="J10" s="81"/>
      <c r="K10" s="81"/>
      <c r="L10" s="81"/>
      <c r="M10" s="221" t="s">
        <v>18</v>
      </c>
      <c r="N10" s="221"/>
      <c r="O10" s="221"/>
      <c r="P10" s="81"/>
      <c r="Q10" s="82" t="s">
        <v>176</v>
      </c>
      <c r="R10" s="81"/>
      <c r="S10" s="82" t="s">
        <v>170</v>
      </c>
      <c r="T10" s="81"/>
      <c r="U10" s="78"/>
      <c r="V10" s="81"/>
      <c r="W10" s="78" t="s">
        <v>73</v>
      </c>
      <c r="X10" s="78"/>
      <c r="Y10" s="78"/>
    </row>
    <row r="11" spans="1:25" ht="21.75">
      <c r="A11" s="78"/>
      <c r="B11" s="79"/>
      <c r="C11" s="82"/>
      <c r="D11" s="79"/>
      <c r="E11" s="81" t="s">
        <v>15</v>
      </c>
      <c r="F11" s="81"/>
      <c r="G11" s="78"/>
      <c r="H11" s="81"/>
      <c r="I11" s="82" t="s">
        <v>93</v>
      </c>
      <c r="J11" s="81"/>
      <c r="K11" s="179" t="s">
        <v>141</v>
      </c>
      <c r="L11" s="81"/>
      <c r="M11" s="82" t="s">
        <v>125</v>
      </c>
      <c r="N11" s="82"/>
      <c r="O11" s="82"/>
      <c r="P11" s="81"/>
      <c r="Q11" s="82" t="s">
        <v>177</v>
      </c>
      <c r="R11" s="78"/>
      <c r="S11" s="82" t="s">
        <v>128</v>
      </c>
      <c r="T11" s="78"/>
      <c r="U11" s="82" t="s">
        <v>56</v>
      </c>
      <c r="V11" s="81"/>
      <c r="W11" s="82" t="s">
        <v>77</v>
      </c>
      <c r="X11" s="81"/>
      <c r="Y11" s="81"/>
    </row>
    <row r="12" spans="1:25" s="4" customFormat="1" ht="21.75">
      <c r="A12" s="82"/>
      <c r="B12" s="82"/>
      <c r="C12" s="78"/>
      <c r="D12" s="82"/>
      <c r="E12" s="82" t="s">
        <v>82</v>
      </c>
      <c r="F12" s="82"/>
      <c r="G12" s="82" t="s">
        <v>104</v>
      </c>
      <c r="H12" s="82"/>
      <c r="I12" s="82" t="s">
        <v>94</v>
      </c>
      <c r="J12" s="82"/>
      <c r="K12" s="82" t="s">
        <v>142</v>
      </c>
      <c r="L12" s="82"/>
      <c r="M12" s="83" t="s">
        <v>126</v>
      </c>
      <c r="N12" s="82"/>
      <c r="O12" s="82" t="s">
        <v>174</v>
      </c>
      <c r="P12" s="82"/>
      <c r="Q12" s="82" t="s">
        <v>179</v>
      </c>
      <c r="R12" s="82"/>
      <c r="S12" s="82" t="s">
        <v>129</v>
      </c>
      <c r="T12" s="82"/>
      <c r="U12" s="82" t="s">
        <v>72</v>
      </c>
      <c r="V12" s="82"/>
      <c r="W12" s="82" t="s">
        <v>74</v>
      </c>
      <c r="X12" s="82"/>
      <c r="Y12" s="82" t="s">
        <v>56</v>
      </c>
    </row>
    <row r="13" spans="1:25" s="4" customFormat="1" ht="21.75">
      <c r="A13" s="82"/>
      <c r="B13" s="82"/>
      <c r="C13" s="156" t="s">
        <v>0</v>
      </c>
      <c r="D13" s="82"/>
      <c r="E13" s="84" t="s">
        <v>83</v>
      </c>
      <c r="F13" s="82"/>
      <c r="G13" s="84" t="s">
        <v>105</v>
      </c>
      <c r="H13" s="82"/>
      <c r="I13" s="84" t="s">
        <v>95</v>
      </c>
      <c r="J13" s="82"/>
      <c r="K13" s="84" t="s">
        <v>143</v>
      </c>
      <c r="L13" s="82"/>
      <c r="M13" s="85" t="s">
        <v>59</v>
      </c>
      <c r="N13" s="82"/>
      <c r="O13" s="84" t="s">
        <v>175</v>
      </c>
      <c r="P13" s="82"/>
      <c r="Q13" s="84" t="s">
        <v>178</v>
      </c>
      <c r="R13" s="82"/>
      <c r="S13" s="84" t="s">
        <v>130</v>
      </c>
      <c r="T13" s="82"/>
      <c r="U13" s="84" t="s">
        <v>71</v>
      </c>
      <c r="V13" s="82"/>
      <c r="W13" s="84" t="s">
        <v>75</v>
      </c>
      <c r="X13" s="82"/>
      <c r="Y13" s="84" t="s">
        <v>55</v>
      </c>
    </row>
    <row r="14" spans="1:25" s="4" customFormat="1" ht="20.65" customHeight="1">
      <c r="A14" s="82"/>
      <c r="B14" s="82"/>
      <c r="C14" s="78"/>
      <c r="D14" s="82"/>
      <c r="E14" s="224" t="s">
        <v>154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</row>
    <row r="15" spans="1:25" ht="24" customHeight="1">
      <c r="A15" s="76" t="s">
        <v>127</v>
      </c>
      <c r="B15" s="78"/>
      <c r="C15" s="78"/>
      <c r="D15" s="78"/>
      <c r="E15" s="98">
        <v>150000</v>
      </c>
      <c r="F15" s="98"/>
      <c r="G15" s="98">
        <v>99419</v>
      </c>
      <c r="H15" s="98"/>
      <c r="I15" s="98">
        <v>-689</v>
      </c>
      <c r="J15" s="98"/>
      <c r="K15" s="135">
        <v>0</v>
      </c>
      <c r="L15" s="98"/>
      <c r="M15" s="98">
        <v>3651</v>
      </c>
      <c r="N15" s="98"/>
      <c r="O15" s="98">
        <v>40454</v>
      </c>
      <c r="P15" s="98"/>
      <c r="Q15" s="98">
        <v>228</v>
      </c>
      <c r="R15" s="98"/>
      <c r="S15" s="98">
        <v>267</v>
      </c>
      <c r="T15" s="98"/>
      <c r="U15" s="96">
        <f>SUM(E15:S15)</f>
        <v>293330</v>
      </c>
      <c r="V15" s="98"/>
      <c r="W15" s="98">
        <v>-413</v>
      </c>
      <c r="X15" s="98"/>
      <c r="Y15" s="96">
        <f>SUM(U15:W15)</f>
        <v>292917</v>
      </c>
    </row>
    <row r="16" spans="1:25" ht="24" customHeight="1">
      <c r="A16" s="88" t="s">
        <v>155</v>
      </c>
      <c r="B16" s="78"/>
      <c r="C16" s="138"/>
      <c r="D16" s="82"/>
      <c r="E16" s="135">
        <v>0</v>
      </c>
      <c r="F16" s="135"/>
      <c r="G16" s="135">
        <v>0</v>
      </c>
      <c r="H16" s="135"/>
      <c r="I16" s="135">
        <v>0</v>
      </c>
      <c r="J16" s="135"/>
      <c r="K16" s="135">
        <v>0</v>
      </c>
      <c r="L16" s="135"/>
      <c r="M16" s="135">
        <v>0</v>
      </c>
      <c r="N16" s="87"/>
      <c r="O16" s="87">
        <f>PL!H97</f>
        <v>23351</v>
      </c>
      <c r="P16" s="87"/>
      <c r="Q16" s="137">
        <v>0</v>
      </c>
      <c r="R16" s="87"/>
      <c r="S16" s="137">
        <v>0</v>
      </c>
      <c r="T16" s="87"/>
      <c r="U16" s="87">
        <f t="shared" ref="U16:U22" si="0">SUM(E16:S16)</f>
        <v>23351</v>
      </c>
      <c r="V16" s="87"/>
      <c r="W16" s="87">
        <f>PL!H98</f>
        <v>-10</v>
      </c>
      <c r="X16" s="87"/>
      <c r="Y16" s="87">
        <f t="shared" ref="Y16:Y20" si="1">SUM(U16:W16)</f>
        <v>23341</v>
      </c>
    </row>
    <row r="17" spans="1:26" ht="24" customHeight="1">
      <c r="A17" s="88" t="s">
        <v>156</v>
      </c>
      <c r="B17" s="78"/>
      <c r="C17" s="78"/>
      <c r="D17" s="82"/>
      <c r="E17" s="136">
        <v>0</v>
      </c>
      <c r="F17" s="135"/>
      <c r="G17" s="136">
        <v>0</v>
      </c>
      <c r="H17" s="135"/>
      <c r="I17" s="136">
        <v>0</v>
      </c>
      <c r="J17" s="135"/>
      <c r="K17" s="136">
        <v>0</v>
      </c>
      <c r="L17" s="135"/>
      <c r="M17" s="136">
        <v>0</v>
      </c>
      <c r="N17" s="87"/>
      <c r="O17" s="136">
        <v>0</v>
      </c>
      <c r="P17" s="87"/>
      <c r="Q17" s="89">
        <v>708</v>
      </c>
      <c r="R17" s="87"/>
      <c r="S17" s="136">
        <v>0</v>
      </c>
      <c r="T17" s="87"/>
      <c r="U17" s="89">
        <f t="shared" si="0"/>
        <v>708</v>
      </c>
      <c r="V17" s="87"/>
      <c r="W17" s="139">
        <v>-15</v>
      </c>
      <c r="X17" s="87"/>
      <c r="Y17" s="89">
        <f t="shared" si="1"/>
        <v>693</v>
      </c>
    </row>
    <row r="18" spans="1:26" ht="24" customHeight="1">
      <c r="A18" s="88" t="s">
        <v>157</v>
      </c>
      <c r="B18" s="78"/>
      <c r="C18" s="175"/>
      <c r="D18" s="82"/>
      <c r="E18" s="149">
        <f>SUM(E16:E17)</f>
        <v>0</v>
      </c>
      <c r="F18" s="135"/>
      <c r="G18" s="149">
        <f>SUM(G16:G17)</f>
        <v>0</v>
      </c>
      <c r="H18" s="135"/>
      <c r="I18" s="149">
        <f>SUM(I16:I17)</f>
        <v>0</v>
      </c>
      <c r="J18" s="135"/>
      <c r="K18" s="149">
        <f>SUM(K16:K17)</f>
        <v>0</v>
      </c>
      <c r="L18" s="135"/>
      <c r="M18" s="149">
        <f>SUM(M16:M17)</f>
        <v>0</v>
      </c>
      <c r="N18" s="87"/>
      <c r="O18" s="93">
        <f>SUM(O16:O17)</f>
        <v>23351</v>
      </c>
      <c r="P18" s="87"/>
      <c r="Q18" s="93">
        <f>SUM(Q16:Q17)</f>
        <v>708</v>
      </c>
      <c r="R18" s="87"/>
      <c r="S18" s="149">
        <f>SUM(S16:S17)</f>
        <v>0</v>
      </c>
      <c r="T18" s="87"/>
      <c r="U18" s="93">
        <f t="shared" si="0"/>
        <v>24059</v>
      </c>
      <c r="V18" s="87"/>
      <c r="W18" s="93">
        <f>SUM(W16:W17)</f>
        <v>-25</v>
      </c>
      <c r="X18" s="87"/>
      <c r="Y18" s="93">
        <f>SUM(U18:W18)</f>
        <v>24034</v>
      </c>
    </row>
    <row r="19" spans="1:26" ht="24" customHeight="1">
      <c r="A19" s="88" t="s">
        <v>102</v>
      </c>
      <c r="B19" s="78"/>
      <c r="C19" s="174">
        <v>22</v>
      </c>
      <c r="D19" s="82"/>
      <c r="E19" s="135">
        <v>0</v>
      </c>
      <c r="F19" s="87"/>
      <c r="G19" s="135">
        <v>0</v>
      </c>
      <c r="H19" s="137"/>
      <c r="I19" s="135">
        <v>0</v>
      </c>
      <c r="J19" s="137"/>
      <c r="K19" s="135">
        <v>0</v>
      </c>
      <c r="L19" s="137"/>
      <c r="M19" s="135">
        <v>0</v>
      </c>
      <c r="N19" s="87"/>
      <c r="O19" s="87">
        <v>-11400</v>
      </c>
      <c r="P19" s="87"/>
      <c r="Q19" s="135">
        <v>0</v>
      </c>
      <c r="R19" s="87"/>
      <c r="S19" s="135">
        <v>0</v>
      </c>
      <c r="T19" s="87"/>
      <c r="U19" s="87">
        <f t="shared" si="0"/>
        <v>-11400</v>
      </c>
      <c r="V19" s="87"/>
      <c r="W19" s="135">
        <v>0</v>
      </c>
      <c r="X19" s="87"/>
      <c r="Y19" s="87">
        <f t="shared" si="1"/>
        <v>-11400</v>
      </c>
    </row>
    <row r="20" spans="1:26" ht="24" customHeight="1">
      <c r="A20" s="88" t="s">
        <v>198</v>
      </c>
      <c r="B20" s="78"/>
      <c r="C20" s="174"/>
      <c r="D20" s="82"/>
      <c r="E20" s="135">
        <v>0</v>
      </c>
      <c r="F20" s="87"/>
      <c r="G20" s="135">
        <v>0</v>
      </c>
      <c r="H20" s="137"/>
      <c r="I20" s="135">
        <v>0</v>
      </c>
      <c r="J20" s="137"/>
      <c r="K20" s="192">
        <v>-453</v>
      </c>
      <c r="L20" s="137"/>
      <c r="M20" s="135">
        <v>0</v>
      </c>
      <c r="N20" s="87"/>
      <c r="O20" s="135">
        <v>0</v>
      </c>
      <c r="P20" s="87"/>
      <c r="Q20" s="135">
        <v>0</v>
      </c>
      <c r="R20" s="87"/>
      <c r="S20" s="135">
        <v>0</v>
      </c>
      <c r="T20" s="87"/>
      <c r="U20" s="87">
        <f t="shared" si="0"/>
        <v>-453</v>
      </c>
      <c r="V20" s="87"/>
      <c r="W20" s="192">
        <v>442</v>
      </c>
      <c r="X20" s="87"/>
      <c r="Y20" s="87">
        <f t="shared" si="1"/>
        <v>-11</v>
      </c>
    </row>
    <row r="21" spans="1:26" ht="24" customHeight="1">
      <c r="A21" s="88" t="s">
        <v>76</v>
      </c>
      <c r="B21" s="78"/>
      <c r="C21" s="175"/>
      <c r="D21" s="82"/>
      <c r="E21" s="135"/>
      <c r="F21" s="135"/>
      <c r="G21" s="135"/>
      <c r="H21" s="135"/>
      <c r="I21" s="135"/>
      <c r="J21" s="135"/>
      <c r="K21" s="135"/>
      <c r="L21" s="135"/>
      <c r="M21" s="135"/>
      <c r="N21" s="87"/>
      <c r="O21" s="87"/>
      <c r="P21" s="87"/>
      <c r="Q21" s="137"/>
      <c r="R21" s="87"/>
      <c r="S21" s="137"/>
      <c r="T21" s="87"/>
      <c r="U21" s="135"/>
      <c r="V21" s="87"/>
      <c r="W21" s="87"/>
      <c r="X21" s="87"/>
      <c r="Y21" s="135"/>
    </row>
    <row r="22" spans="1:26" ht="24" customHeight="1">
      <c r="A22" s="88" t="s">
        <v>88</v>
      </c>
      <c r="B22" s="78"/>
      <c r="C22" s="175"/>
      <c r="D22" s="82"/>
      <c r="E22" s="136">
        <v>0</v>
      </c>
      <c r="F22" s="87"/>
      <c r="G22" s="136">
        <v>0</v>
      </c>
      <c r="H22" s="87"/>
      <c r="I22" s="136">
        <v>0</v>
      </c>
      <c r="J22" s="87"/>
      <c r="K22" s="136">
        <v>0</v>
      </c>
      <c r="L22" s="87"/>
      <c r="M22" s="136">
        <v>0</v>
      </c>
      <c r="N22" s="87"/>
      <c r="O22" s="136">
        <v>0</v>
      </c>
      <c r="P22" s="87"/>
      <c r="Q22" s="136">
        <v>0</v>
      </c>
      <c r="R22" s="87"/>
      <c r="S22" s="136">
        <v>0</v>
      </c>
      <c r="T22" s="87"/>
      <c r="U22" s="136">
        <f t="shared" si="0"/>
        <v>0</v>
      </c>
      <c r="V22" s="87"/>
      <c r="W22" s="89">
        <v>-1</v>
      </c>
      <c r="X22" s="87"/>
      <c r="Y22" s="89">
        <f>SUM(U22:W22)</f>
        <v>-1</v>
      </c>
    </row>
    <row r="23" spans="1:26" ht="24" customHeight="1" thickBot="1">
      <c r="A23" s="76" t="s">
        <v>196</v>
      </c>
      <c r="B23" s="78"/>
      <c r="C23" s="175"/>
      <c r="D23" s="82"/>
      <c r="E23" s="99">
        <f>E15+E18+E19+E22</f>
        <v>150000</v>
      </c>
      <c r="F23" s="98">
        <f>SUM(F16:F22)-F18</f>
        <v>0</v>
      </c>
      <c r="G23" s="99">
        <f>G15+G18+G19+G22</f>
        <v>99419</v>
      </c>
      <c r="H23" s="98">
        <f>SUM(H16:H22)-H18</f>
        <v>0</v>
      </c>
      <c r="I23" s="99">
        <f>I15+I18+I19+I22</f>
        <v>-689</v>
      </c>
      <c r="J23" s="98">
        <f>SUM(J16:J22)-J18</f>
        <v>0</v>
      </c>
      <c r="K23" s="99">
        <f>K15+K18+K19+K22+K20</f>
        <v>-453</v>
      </c>
      <c r="L23" s="98">
        <f>SUM(L16:L22)-L18</f>
        <v>0</v>
      </c>
      <c r="M23" s="99">
        <f>M15+M18+M19+M22</f>
        <v>3651</v>
      </c>
      <c r="N23" s="98">
        <f>SUM(N16:N22)-N18</f>
        <v>0</v>
      </c>
      <c r="O23" s="99">
        <f>O15+O18+O19+O22</f>
        <v>52405</v>
      </c>
      <c r="P23" s="98">
        <f>SUM(P16:P22)-P18</f>
        <v>0</v>
      </c>
      <c r="Q23" s="99">
        <f>Q15+Q18+Q19+Q22</f>
        <v>936</v>
      </c>
      <c r="R23" s="98">
        <f>SUM(R16:R22)-R18</f>
        <v>0</v>
      </c>
      <c r="S23" s="99">
        <f>S15+S18+S19+S22</f>
        <v>267</v>
      </c>
      <c r="T23" s="98"/>
      <c r="U23" s="99">
        <f>U15+U18+U19+U22+U20</f>
        <v>305536</v>
      </c>
      <c r="V23" s="98"/>
      <c r="W23" s="99">
        <f>W15+W18+W19+W22+W20</f>
        <v>3</v>
      </c>
      <c r="X23" s="98"/>
      <c r="Y23" s="99">
        <f>Y15+Y18+Y19+Y22+Y20</f>
        <v>305539</v>
      </c>
    </row>
    <row r="24" spans="1:26" ht="13.9" customHeight="1" thickTop="1">
      <c r="A24" s="76"/>
      <c r="B24" s="78"/>
      <c r="C24" s="175"/>
      <c r="D24" s="82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</row>
    <row r="25" spans="1:26" ht="24" customHeight="1">
      <c r="A25" s="76" t="s">
        <v>158</v>
      </c>
      <c r="B25" s="78"/>
      <c r="C25" s="175"/>
      <c r="D25" s="82"/>
      <c r="E25" s="96">
        <v>150000</v>
      </c>
      <c r="F25" s="98"/>
      <c r="G25" s="96">
        <v>99419</v>
      </c>
      <c r="H25" s="98"/>
      <c r="I25" s="96">
        <v>-689</v>
      </c>
      <c r="J25" s="98"/>
      <c r="K25" s="188">
        <v>-453</v>
      </c>
      <c r="L25" s="98"/>
      <c r="M25" s="96">
        <v>4258</v>
      </c>
      <c r="N25" s="98"/>
      <c r="O25" s="96">
        <v>52549</v>
      </c>
      <c r="P25" s="98"/>
      <c r="Q25" s="96">
        <v>435</v>
      </c>
      <c r="R25" s="98"/>
      <c r="S25" s="96">
        <v>267</v>
      </c>
      <c r="T25" s="98"/>
      <c r="U25" s="96">
        <f>SUM(E25:S25)</f>
        <v>305786</v>
      </c>
      <c r="V25" s="98"/>
      <c r="W25" s="96">
        <v>3</v>
      </c>
      <c r="X25" s="98"/>
      <c r="Y25" s="96">
        <f>SUM(U25:W25)</f>
        <v>305789</v>
      </c>
    </row>
    <row r="26" spans="1:26" ht="24" customHeight="1">
      <c r="A26" s="88" t="s">
        <v>155</v>
      </c>
      <c r="B26" s="78"/>
      <c r="C26" s="175"/>
      <c r="D26" s="82"/>
      <c r="E26" s="135">
        <v>0</v>
      </c>
      <c r="F26" s="135"/>
      <c r="G26" s="135">
        <v>0</v>
      </c>
      <c r="H26" s="135"/>
      <c r="I26" s="135">
        <v>0</v>
      </c>
      <c r="J26" s="135"/>
      <c r="K26" s="135">
        <v>0</v>
      </c>
      <c r="L26" s="135"/>
      <c r="M26" s="135">
        <v>0</v>
      </c>
      <c r="N26" s="87"/>
      <c r="O26" s="192">
        <f>PL!F97</f>
        <v>66859</v>
      </c>
      <c r="P26" s="78"/>
      <c r="Q26" s="193">
        <v>0</v>
      </c>
      <c r="R26" s="78"/>
      <c r="S26" s="135">
        <v>0</v>
      </c>
      <c r="T26" s="78"/>
      <c r="U26" s="193">
        <f>SUM(E26:S26)</f>
        <v>66859</v>
      </c>
      <c r="V26" s="78"/>
      <c r="W26" s="192">
        <f>PL!F98</f>
        <v>1</v>
      </c>
      <c r="X26" s="192"/>
      <c r="Y26" s="192">
        <f>SUM(U26:W26)</f>
        <v>66860</v>
      </c>
      <c r="Z26" s="1">
        <f>+Y26-PL!F94</f>
        <v>0</v>
      </c>
    </row>
    <row r="27" spans="1:26" ht="24" customHeight="1">
      <c r="A27" s="88" t="s">
        <v>156</v>
      </c>
      <c r="B27" s="78"/>
      <c r="C27" s="174"/>
      <c r="D27" s="82"/>
      <c r="E27" s="136">
        <v>0</v>
      </c>
      <c r="F27" s="135"/>
      <c r="G27" s="136">
        <v>0</v>
      </c>
      <c r="H27" s="135"/>
      <c r="I27" s="136">
        <v>0</v>
      </c>
      <c r="J27" s="135"/>
      <c r="K27" s="136">
        <v>0</v>
      </c>
      <c r="L27" s="135"/>
      <c r="M27" s="136">
        <v>0</v>
      </c>
      <c r="N27" s="87"/>
      <c r="O27" s="139">
        <v>0</v>
      </c>
      <c r="P27" s="78"/>
      <c r="Q27" s="139">
        <f>PL!F120</f>
        <v>5211</v>
      </c>
      <c r="R27" s="78"/>
      <c r="S27" s="139">
        <f>PL!F127</f>
        <v>-225</v>
      </c>
      <c r="T27" s="78"/>
      <c r="U27" s="139">
        <f>SUM(E27:S27)</f>
        <v>4986</v>
      </c>
      <c r="V27" s="78"/>
      <c r="W27" s="139">
        <f>PL!F134-W26</f>
        <v>0</v>
      </c>
      <c r="X27" s="192"/>
      <c r="Y27" s="139">
        <f t="shared" ref="Y27" si="2">SUM(U27:W27)</f>
        <v>4986</v>
      </c>
    </row>
    <row r="28" spans="1:26" ht="24" customHeight="1">
      <c r="A28" s="88" t="s">
        <v>157</v>
      </c>
      <c r="B28" s="78"/>
      <c r="C28" s="175"/>
      <c r="D28" s="82"/>
      <c r="E28" s="135">
        <f>SUM(E26:E27)</f>
        <v>0</v>
      </c>
      <c r="F28" s="137"/>
      <c r="G28" s="135">
        <f>SUM(G26:G27)</f>
        <v>0</v>
      </c>
      <c r="H28" s="137"/>
      <c r="I28" s="135">
        <f>SUM(I26:I27)</f>
        <v>0</v>
      </c>
      <c r="J28" s="137"/>
      <c r="K28" s="135">
        <f>SUM(K26:K27)</f>
        <v>0</v>
      </c>
      <c r="L28" s="137"/>
      <c r="M28" s="135">
        <f>SUM(M26:M27)</f>
        <v>0</v>
      </c>
      <c r="N28" s="87"/>
      <c r="O28" s="192">
        <f>SUM(O26:O27)</f>
        <v>66859</v>
      </c>
      <c r="P28" s="78"/>
      <c r="Q28" s="192">
        <f>SUM(Q26:Q27)</f>
        <v>5211</v>
      </c>
      <c r="R28" s="78"/>
      <c r="S28" s="192">
        <f>SUM(S26:S27)</f>
        <v>-225</v>
      </c>
      <c r="T28" s="78"/>
      <c r="U28" s="192">
        <f>SUM(U26:U27)</f>
        <v>71845</v>
      </c>
      <c r="V28" s="78"/>
      <c r="W28" s="192">
        <f>SUM(W26:W27)</f>
        <v>1</v>
      </c>
      <c r="X28" s="193"/>
      <c r="Y28" s="192">
        <f>SUM(U28:W28)</f>
        <v>71846</v>
      </c>
    </row>
    <row r="29" spans="1:26" ht="24" customHeight="1">
      <c r="A29" s="88" t="s">
        <v>187</v>
      </c>
      <c r="B29" s="78"/>
      <c r="C29" s="174">
        <v>18</v>
      </c>
      <c r="D29" s="82"/>
      <c r="E29" s="135">
        <v>0</v>
      </c>
      <c r="F29" s="87"/>
      <c r="G29" s="192">
        <f>'CE Separate'!F23</f>
        <v>5</v>
      </c>
      <c r="H29" s="137"/>
      <c r="I29" s="135">
        <v>0</v>
      </c>
      <c r="J29" s="137"/>
      <c r="K29" s="135">
        <v>0</v>
      </c>
      <c r="L29" s="137"/>
      <c r="M29" s="135">
        <v>0</v>
      </c>
      <c r="N29" s="87"/>
      <c r="O29" s="135">
        <v>0</v>
      </c>
      <c r="P29" s="87"/>
      <c r="Q29" s="135">
        <v>0</v>
      </c>
      <c r="R29" s="87"/>
      <c r="S29" s="135">
        <v>0</v>
      </c>
      <c r="T29" s="87"/>
      <c r="U29" s="193">
        <f>SUM(E29:S29)</f>
        <v>5</v>
      </c>
      <c r="V29" s="87"/>
      <c r="W29" s="135">
        <v>0</v>
      </c>
      <c r="X29" s="87"/>
      <c r="Y29" s="192">
        <f t="shared" ref="Y29" si="3">SUM(U29:W29)</f>
        <v>5</v>
      </c>
    </row>
    <row r="30" spans="1:26" ht="21.75">
      <c r="A30" s="88" t="s">
        <v>164</v>
      </c>
      <c r="B30" s="78"/>
      <c r="C30" s="174">
        <v>9</v>
      </c>
      <c r="D30" s="82"/>
      <c r="E30" s="135">
        <v>0</v>
      </c>
      <c r="F30" s="137"/>
      <c r="G30" s="135">
        <v>0</v>
      </c>
      <c r="H30" s="137"/>
      <c r="I30" s="192">
        <v>112</v>
      </c>
      <c r="J30" s="137"/>
      <c r="K30" s="192">
        <v>0</v>
      </c>
      <c r="L30" s="137"/>
      <c r="M30" s="135">
        <v>0</v>
      </c>
      <c r="N30" s="87"/>
      <c r="O30" s="135">
        <v>0</v>
      </c>
      <c r="P30" s="87"/>
      <c r="Q30" s="192">
        <v>-117</v>
      </c>
      <c r="R30" s="87"/>
      <c r="S30" s="135">
        <v>0</v>
      </c>
      <c r="T30" s="87"/>
      <c r="U30" s="87">
        <f>SUM(E30:S30)</f>
        <v>-5</v>
      </c>
      <c r="V30" s="87"/>
      <c r="W30" s="135">
        <v>0</v>
      </c>
      <c r="X30" s="87"/>
      <c r="Y30" s="87">
        <f>SUM(U30:W30)</f>
        <v>-5</v>
      </c>
    </row>
    <row r="31" spans="1:26" ht="21.75">
      <c r="A31" s="88" t="s">
        <v>76</v>
      </c>
      <c r="B31" s="78"/>
      <c r="C31" s="176"/>
      <c r="D31" s="82"/>
      <c r="E31" s="137"/>
      <c r="F31" s="137"/>
      <c r="G31" s="137"/>
      <c r="H31" s="137"/>
      <c r="I31" s="137"/>
      <c r="J31" s="137"/>
      <c r="K31" s="137"/>
      <c r="L31" s="137"/>
      <c r="M31" s="137"/>
      <c r="N31" s="87"/>
      <c r="O31" s="87"/>
      <c r="P31" s="87"/>
      <c r="Q31" s="87"/>
      <c r="R31" s="87"/>
      <c r="S31" s="137"/>
      <c r="T31" s="87"/>
      <c r="U31" s="135"/>
      <c r="V31" s="87"/>
      <c r="W31" s="135"/>
      <c r="X31" s="87"/>
      <c r="Y31" s="135"/>
    </row>
    <row r="32" spans="1:26" ht="21.75">
      <c r="A32" s="88" t="s">
        <v>88</v>
      </c>
      <c r="B32" s="78"/>
      <c r="C32" s="177"/>
      <c r="D32" s="82"/>
      <c r="E32" s="137">
        <v>0</v>
      </c>
      <c r="F32" s="137"/>
      <c r="G32" s="137">
        <v>0</v>
      </c>
      <c r="H32" s="137"/>
      <c r="I32" s="137">
        <v>0</v>
      </c>
      <c r="J32" s="137"/>
      <c r="K32" s="137">
        <v>0</v>
      </c>
      <c r="L32" s="137"/>
      <c r="M32" s="137">
        <v>0</v>
      </c>
      <c r="N32" s="87"/>
      <c r="O32" s="137">
        <v>0</v>
      </c>
      <c r="P32" s="87"/>
      <c r="Q32" s="137">
        <v>0</v>
      </c>
      <c r="R32" s="87"/>
      <c r="S32" s="137">
        <v>0</v>
      </c>
      <c r="T32" s="87"/>
      <c r="U32" s="135">
        <f>SUM(E32:Q32)</f>
        <v>0</v>
      </c>
      <c r="V32" s="87"/>
      <c r="W32" s="87">
        <v>-1</v>
      </c>
      <c r="X32" s="87"/>
      <c r="Y32" s="87">
        <f>SUM(U32:W32)</f>
        <v>-1</v>
      </c>
    </row>
    <row r="33" spans="1:26" ht="24" customHeight="1" thickBot="1">
      <c r="A33" s="76" t="s">
        <v>197</v>
      </c>
      <c r="B33" s="78"/>
      <c r="C33" s="177"/>
      <c r="D33" s="82"/>
      <c r="E33" s="97">
        <f>SUM(E25:E32)-E28</f>
        <v>150000</v>
      </c>
      <c r="F33" s="98" t="e">
        <f>SUM(F26:F32)-#REF!</f>
        <v>#REF!</v>
      </c>
      <c r="G33" s="97">
        <f t="shared" ref="G33:S33" si="4">SUM(G25:G32)-G28</f>
        <v>99424</v>
      </c>
      <c r="H33" s="98">
        <f t="shared" si="4"/>
        <v>0</v>
      </c>
      <c r="I33" s="97">
        <f t="shared" si="4"/>
        <v>-577</v>
      </c>
      <c r="J33" s="98">
        <f t="shared" si="4"/>
        <v>0</v>
      </c>
      <c r="K33" s="97">
        <f t="shared" si="4"/>
        <v>-453</v>
      </c>
      <c r="L33" s="98">
        <f t="shared" si="4"/>
        <v>0</v>
      </c>
      <c r="M33" s="97">
        <f t="shared" si="4"/>
        <v>4258</v>
      </c>
      <c r="N33" s="98">
        <f t="shared" si="4"/>
        <v>0</v>
      </c>
      <c r="O33" s="97">
        <f t="shared" si="4"/>
        <v>119408</v>
      </c>
      <c r="P33" s="98">
        <f t="shared" si="4"/>
        <v>0</v>
      </c>
      <c r="Q33" s="97">
        <f t="shared" si="4"/>
        <v>5529</v>
      </c>
      <c r="R33" s="98">
        <f t="shared" si="4"/>
        <v>0</v>
      </c>
      <c r="S33" s="97">
        <f t="shared" si="4"/>
        <v>42</v>
      </c>
      <c r="T33" s="98"/>
      <c r="U33" s="97">
        <f>SUM(U25:U32)-U28</f>
        <v>377631</v>
      </c>
      <c r="V33" s="98"/>
      <c r="W33" s="97">
        <f>SUM(W25:W32)-W28</f>
        <v>3</v>
      </c>
      <c r="X33" s="98"/>
      <c r="Y33" s="97">
        <f>SUM(U33:W33)</f>
        <v>377634</v>
      </c>
    </row>
    <row r="34" spans="1:26" ht="20.65" customHeight="1" thickTop="1">
      <c r="A34" s="76"/>
      <c r="B34" s="78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78"/>
      <c r="V34" s="82"/>
      <c r="W34" s="82"/>
      <c r="X34" s="78"/>
      <c r="Z34" s="78">
        <f>Y33-BS!E86</f>
        <v>0</v>
      </c>
    </row>
    <row r="35" spans="1:26" ht="20.65" customHeight="1">
      <c r="A35" s="88"/>
      <c r="B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</row>
    <row r="93" spans="5:5" ht="20.65" customHeight="1">
      <c r="E93" s="1" t="e">
        <f>#REF!-E92</f>
        <v>#REF!</v>
      </c>
    </row>
  </sheetData>
  <mergeCells count="6">
    <mergeCell ref="M10:O10"/>
    <mergeCell ref="E6:U6"/>
    <mergeCell ref="E5:Y5"/>
    <mergeCell ref="E14:Y14"/>
    <mergeCell ref="Q7:S7"/>
    <mergeCell ref="Q8:S8"/>
  </mergeCells>
  <printOptions horizontalCentered="1"/>
  <pageMargins left="0.6" right="0.4" top="0.70866141699999996" bottom="0.5" header="0.196850393700787" footer="0.196850393700787"/>
  <pageSetup paperSize="9" scale="71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1"/>
  <sheetViews>
    <sheetView showGridLines="0" view="pageBreakPreview" zoomScale="85" zoomScaleNormal="100" zoomScaleSheetLayoutView="85" workbookViewId="0">
      <selection activeCell="C66" sqref="C66"/>
    </sheetView>
  </sheetViews>
  <sheetFormatPr defaultColWidth="9.28515625" defaultRowHeight="21"/>
  <cols>
    <col min="1" max="1" width="37.7109375" style="1" customWidth="1"/>
    <col min="2" max="2" width="7.7109375" style="1" customWidth="1"/>
    <col min="3" max="3" width="0.7109375" style="1" customWidth="1"/>
    <col min="4" max="4" width="10.7109375" style="1" customWidth="1"/>
    <col min="5" max="5" width="0.7109375" style="1" customWidth="1"/>
    <col min="6" max="6" width="12.28515625" style="1" customWidth="1"/>
    <col min="7" max="7" width="0.7109375" style="1" customWidth="1"/>
    <col min="8" max="8" width="12.42578125" style="1" customWidth="1"/>
    <col min="9" max="9" width="0.7109375" style="1" customWidth="1"/>
    <col min="10" max="10" width="12.5703125" style="1" customWidth="1"/>
    <col min="11" max="11" width="0.7109375" style="1" customWidth="1"/>
    <col min="12" max="12" width="17.7109375" style="1" customWidth="1"/>
    <col min="13" max="13" width="0.7109375" style="1" customWidth="1"/>
    <col min="14" max="14" width="12.5703125" style="1" customWidth="1"/>
    <col min="15" max="15" width="0.7109375" style="1" customWidth="1"/>
    <col min="16" max="16" width="9.7109375" style="1" bestFit="1" customWidth="1"/>
    <col min="17" max="16384" width="9.28515625" style="1"/>
  </cols>
  <sheetData>
    <row r="1" spans="1:14" ht="23.25">
      <c r="A1" s="34" t="s">
        <v>147</v>
      </c>
      <c r="B1" s="90"/>
      <c r="C1" s="91"/>
      <c r="D1" s="91"/>
      <c r="E1" s="91"/>
    </row>
    <row r="2" spans="1:14" ht="21.75">
      <c r="A2" s="226" t="s">
        <v>38</v>
      </c>
      <c r="B2" s="226"/>
      <c r="C2" s="226"/>
      <c r="D2" s="226"/>
      <c r="E2" s="226"/>
      <c r="F2" s="5"/>
      <c r="G2" s="5"/>
      <c r="H2" s="2"/>
      <c r="I2" s="2"/>
      <c r="J2" s="2"/>
      <c r="K2" s="2"/>
      <c r="L2" s="2"/>
      <c r="M2" s="2"/>
      <c r="N2" s="2"/>
    </row>
    <row r="3" spans="1:14" ht="21.75">
      <c r="A3" s="72" t="str">
        <f>'CE Consolidation '!A3</f>
        <v>สำหรับงวดเก้าเดือนสิ้นสุดวันที่ 30 กันยายน 2565 (ยังไม่ได้ตรวจสอบ แต่สอบทานแล้ว)</v>
      </c>
      <c r="B3" s="92"/>
      <c r="C3" s="92"/>
      <c r="D3" s="92"/>
      <c r="E3" s="92"/>
      <c r="F3" s="2"/>
      <c r="G3" s="2"/>
      <c r="H3" s="2"/>
      <c r="I3" s="2"/>
      <c r="J3" s="2"/>
      <c r="K3" s="2"/>
      <c r="L3" s="2"/>
      <c r="M3" s="2"/>
      <c r="N3" s="2"/>
    </row>
    <row r="4" spans="1:14" ht="21.75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</row>
    <row r="5" spans="1:14" ht="21.75">
      <c r="A5" s="78"/>
      <c r="B5" s="79"/>
      <c r="C5" s="79"/>
      <c r="D5" s="223" t="s">
        <v>34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21.75">
      <c r="A6" s="78"/>
      <c r="B6" s="79"/>
      <c r="C6" s="79"/>
      <c r="D6" s="158"/>
      <c r="E6" s="158"/>
      <c r="F6" s="158"/>
      <c r="G6" s="158"/>
      <c r="H6" s="159"/>
      <c r="I6" s="159"/>
      <c r="J6" s="159"/>
      <c r="K6" s="158"/>
      <c r="L6" s="81" t="s">
        <v>171</v>
      </c>
      <c r="M6" s="158"/>
      <c r="N6" s="158"/>
    </row>
    <row r="7" spans="1:14" ht="21.75">
      <c r="A7" s="78"/>
      <c r="B7" s="79"/>
      <c r="C7" s="79"/>
      <c r="D7" s="81"/>
      <c r="E7" s="81"/>
      <c r="F7" s="81"/>
      <c r="G7" s="81"/>
      <c r="H7" s="221" t="s">
        <v>18</v>
      </c>
      <c r="I7" s="221"/>
      <c r="J7" s="221"/>
      <c r="K7" s="81"/>
      <c r="L7" s="81" t="s">
        <v>172</v>
      </c>
      <c r="M7" s="81"/>
      <c r="N7" s="81"/>
    </row>
    <row r="8" spans="1:14" ht="21.75">
      <c r="A8" s="78"/>
      <c r="B8" s="79"/>
      <c r="C8" s="79"/>
      <c r="D8" s="81" t="s">
        <v>15</v>
      </c>
      <c r="E8" s="81"/>
      <c r="F8" s="81"/>
      <c r="G8" s="81"/>
      <c r="H8" s="82" t="s">
        <v>125</v>
      </c>
      <c r="I8" s="82"/>
      <c r="J8" s="82"/>
      <c r="K8" s="81"/>
      <c r="L8" s="81" t="s">
        <v>128</v>
      </c>
      <c r="M8" s="81"/>
      <c r="N8" s="81"/>
    </row>
    <row r="9" spans="1:14" s="4" customFormat="1" ht="21.75">
      <c r="A9" s="82"/>
      <c r="B9" s="82"/>
      <c r="C9" s="82"/>
      <c r="D9" s="82" t="s">
        <v>82</v>
      </c>
      <c r="E9" s="82"/>
      <c r="F9" s="82" t="s">
        <v>104</v>
      </c>
      <c r="G9" s="82"/>
      <c r="H9" s="83" t="s">
        <v>126</v>
      </c>
      <c r="I9" s="82"/>
      <c r="J9" s="82"/>
      <c r="K9" s="82"/>
      <c r="L9" s="82" t="s">
        <v>129</v>
      </c>
      <c r="M9" s="82"/>
      <c r="N9" s="82" t="s">
        <v>56</v>
      </c>
    </row>
    <row r="10" spans="1:14" s="4" customFormat="1" ht="21.75">
      <c r="A10" s="82"/>
      <c r="B10" s="156" t="s">
        <v>0</v>
      </c>
      <c r="C10" s="82"/>
      <c r="D10" s="84" t="s">
        <v>83</v>
      </c>
      <c r="E10" s="82"/>
      <c r="F10" s="84" t="s">
        <v>105</v>
      </c>
      <c r="G10" s="82"/>
      <c r="H10" s="85" t="s">
        <v>59</v>
      </c>
      <c r="I10" s="82"/>
      <c r="J10" s="84" t="s">
        <v>28</v>
      </c>
      <c r="K10" s="82"/>
      <c r="L10" s="84" t="s">
        <v>130</v>
      </c>
      <c r="M10" s="82"/>
      <c r="N10" s="84" t="s">
        <v>55</v>
      </c>
    </row>
    <row r="11" spans="1:14" s="4" customFormat="1" ht="21.75">
      <c r="A11" s="82"/>
      <c r="B11" s="82"/>
      <c r="C11" s="82"/>
      <c r="D11" s="224" t="s">
        <v>154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</row>
    <row r="12" spans="1:14" ht="21.75">
      <c r="A12" s="76" t="s">
        <v>127</v>
      </c>
      <c r="B12" s="78"/>
      <c r="C12" s="78"/>
      <c r="D12" s="124">
        <v>150000</v>
      </c>
      <c r="E12" s="124"/>
      <c r="F12" s="124">
        <v>99419</v>
      </c>
      <c r="G12" s="124"/>
      <c r="H12" s="124">
        <v>3651</v>
      </c>
      <c r="I12" s="124"/>
      <c r="J12" s="124">
        <v>5161</v>
      </c>
      <c r="K12" s="96"/>
      <c r="L12" s="124">
        <v>281</v>
      </c>
      <c r="M12" s="96"/>
      <c r="N12" s="96">
        <f>SUM(D12:M12)</f>
        <v>258512</v>
      </c>
    </row>
    <row r="13" spans="1:14" ht="21.75">
      <c r="A13" s="88" t="s">
        <v>155</v>
      </c>
      <c r="B13" s="78"/>
      <c r="C13" s="78"/>
      <c r="D13" s="135">
        <v>0</v>
      </c>
      <c r="E13" s="94"/>
      <c r="F13" s="135">
        <v>0</v>
      </c>
      <c r="G13" s="94"/>
      <c r="H13" s="135">
        <v>0</v>
      </c>
      <c r="I13" s="94"/>
      <c r="J13" s="94">
        <f>PL!L97</f>
        <v>13149</v>
      </c>
      <c r="K13" s="87"/>
      <c r="L13" s="135">
        <v>0</v>
      </c>
      <c r="M13" s="87"/>
      <c r="N13" s="87">
        <f>SUM(D13:M13)</f>
        <v>13149</v>
      </c>
    </row>
    <row r="14" spans="1:14" ht="21.75" hidden="1">
      <c r="A14" s="88" t="s">
        <v>156</v>
      </c>
      <c r="B14" s="78"/>
      <c r="C14" s="82"/>
      <c r="D14" s="135">
        <v>0</v>
      </c>
      <c r="E14" s="87"/>
      <c r="F14" s="135">
        <v>0</v>
      </c>
      <c r="G14" s="87"/>
      <c r="H14" s="135">
        <v>0</v>
      </c>
      <c r="I14" s="87"/>
      <c r="J14" s="87">
        <v>0</v>
      </c>
      <c r="K14" s="87"/>
      <c r="L14" s="135">
        <v>0</v>
      </c>
      <c r="M14" s="87"/>
      <c r="N14" s="87">
        <f>SUM(D14:M14)</f>
        <v>0</v>
      </c>
    </row>
    <row r="15" spans="1:14" ht="21.75">
      <c r="A15" s="88" t="s">
        <v>157</v>
      </c>
      <c r="B15" s="174"/>
      <c r="C15" s="82"/>
      <c r="D15" s="149">
        <f>SUM(D13:D14)</f>
        <v>0</v>
      </c>
      <c r="E15" s="135"/>
      <c r="F15" s="149">
        <f>SUM(F13:F14)</f>
        <v>0</v>
      </c>
      <c r="G15" s="135"/>
      <c r="H15" s="149">
        <f>SUM(H13:H14)</f>
        <v>0</v>
      </c>
      <c r="I15" s="94"/>
      <c r="J15" s="195">
        <f>SUM(J13:J14)</f>
        <v>13149</v>
      </c>
      <c r="K15" s="78"/>
      <c r="L15" s="195">
        <f>SUM(L13:L14)</f>
        <v>0</v>
      </c>
      <c r="M15" s="78"/>
      <c r="N15" s="195">
        <f t="shared" ref="N15:N16" si="0">SUM(D15:M15)</f>
        <v>13149</v>
      </c>
    </row>
    <row r="16" spans="1:14" ht="24" customHeight="1">
      <c r="A16" s="88" t="s">
        <v>102</v>
      </c>
      <c r="B16" s="174">
        <v>22</v>
      </c>
      <c r="C16" s="82"/>
      <c r="D16" s="135">
        <v>0</v>
      </c>
      <c r="E16" s="135"/>
      <c r="F16" s="135">
        <v>0</v>
      </c>
      <c r="G16" s="135"/>
      <c r="H16" s="135">
        <v>0</v>
      </c>
      <c r="I16" s="94"/>
      <c r="J16" s="192">
        <v>-11400</v>
      </c>
      <c r="K16" s="78"/>
      <c r="L16" s="192">
        <v>0</v>
      </c>
      <c r="M16" s="78"/>
      <c r="N16" s="192">
        <f t="shared" si="0"/>
        <v>-11400</v>
      </c>
    </row>
    <row r="17" spans="1:16" ht="24" customHeight="1" thickBot="1">
      <c r="A17" s="76" t="s">
        <v>196</v>
      </c>
      <c r="B17" s="175"/>
      <c r="C17" s="82"/>
      <c r="D17" s="97">
        <f>SUM(D15:D16)+D12</f>
        <v>150000</v>
      </c>
      <c r="E17" s="98">
        <f>SUM(E14:E15)+E12</f>
        <v>0</v>
      </c>
      <c r="F17" s="97">
        <f>SUM(F15:F16)+F12</f>
        <v>99419</v>
      </c>
      <c r="G17" s="98">
        <f>SUM(G14:G15)+G12</f>
        <v>0</v>
      </c>
      <c r="H17" s="97">
        <f>SUM(H15:H16)+H12</f>
        <v>3651</v>
      </c>
      <c r="I17" s="98">
        <f>SUM(I14:I15)+I12</f>
        <v>0</v>
      </c>
      <c r="J17" s="97">
        <f>SUM(J15:J16)+J12</f>
        <v>6910</v>
      </c>
      <c r="K17" s="98">
        <f>SUM(K14:K15)+K12</f>
        <v>0</v>
      </c>
      <c r="L17" s="97">
        <f>SUM(L15)+L12</f>
        <v>281</v>
      </c>
      <c r="M17" s="98">
        <f>SUM(M12:M14)+M15</f>
        <v>0</v>
      </c>
      <c r="N17" s="97">
        <f>SUM(N15:N16)+N12</f>
        <v>260261</v>
      </c>
    </row>
    <row r="18" spans="1:16" ht="22.5" thickTop="1">
      <c r="A18" s="76"/>
      <c r="B18" s="175"/>
      <c r="C18" s="82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6" ht="24" customHeight="1">
      <c r="A19" s="76" t="s">
        <v>158</v>
      </c>
      <c r="B19" s="175"/>
      <c r="C19" s="78"/>
      <c r="D19" s="96">
        <f>D17</f>
        <v>150000</v>
      </c>
      <c r="E19" s="124"/>
      <c r="F19" s="96">
        <f>F17</f>
        <v>99419</v>
      </c>
      <c r="G19" s="124"/>
      <c r="H19" s="96">
        <v>4258</v>
      </c>
      <c r="I19" s="124"/>
      <c r="J19" s="96">
        <v>1697</v>
      </c>
      <c r="K19" s="96"/>
      <c r="L19" s="124">
        <f>L17</f>
        <v>281</v>
      </c>
      <c r="M19" s="96"/>
      <c r="N19" s="96">
        <f>SUM(D19:L19)</f>
        <v>255655</v>
      </c>
    </row>
    <row r="20" spans="1:16" ht="24" customHeight="1">
      <c r="A20" s="88" t="s">
        <v>155</v>
      </c>
      <c r="B20" s="175"/>
      <c r="C20" s="78"/>
      <c r="D20" s="135">
        <v>0</v>
      </c>
      <c r="E20" s="135"/>
      <c r="F20" s="135">
        <v>0</v>
      </c>
      <c r="G20" s="135"/>
      <c r="H20" s="135">
        <v>0</v>
      </c>
      <c r="I20" s="133"/>
      <c r="J20" s="192">
        <f>PL!J97</f>
        <v>11796</v>
      </c>
      <c r="K20" s="188"/>
      <c r="L20" s="192">
        <v>0</v>
      </c>
      <c r="M20" s="188"/>
      <c r="N20" s="192">
        <f>SUM(D20:M20)</f>
        <v>11796</v>
      </c>
      <c r="P20" s="1">
        <f>N20-PL!J115</f>
        <v>0</v>
      </c>
    </row>
    <row r="21" spans="1:16" ht="24" customHeight="1">
      <c r="A21" s="88" t="s">
        <v>156</v>
      </c>
      <c r="B21" s="175"/>
      <c r="C21" s="82"/>
      <c r="D21" s="135">
        <v>0</v>
      </c>
      <c r="E21" s="135"/>
      <c r="F21" s="135">
        <v>0</v>
      </c>
      <c r="G21" s="135"/>
      <c r="H21" s="135">
        <v>0</v>
      </c>
      <c r="I21" s="135"/>
      <c r="J21" s="192">
        <v>0</v>
      </c>
      <c r="K21" s="192"/>
      <c r="L21" s="192">
        <f>PL!J127</f>
        <v>-243</v>
      </c>
      <c r="M21" s="192"/>
      <c r="N21" s="192">
        <f>SUM(D21:M21)</f>
        <v>-243</v>
      </c>
      <c r="P21" s="1">
        <f>N21-PL!J128</f>
        <v>0</v>
      </c>
    </row>
    <row r="22" spans="1:16" ht="24" customHeight="1">
      <c r="A22" s="88" t="s">
        <v>157</v>
      </c>
      <c r="B22" s="175"/>
      <c r="C22" s="82"/>
      <c r="D22" s="149">
        <f>SUM(D20:D21)</f>
        <v>0</v>
      </c>
      <c r="E22" s="87"/>
      <c r="F22" s="149">
        <f>SUM(F20:F21)</f>
        <v>0</v>
      </c>
      <c r="G22" s="87"/>
      <c r="H22" s="149">
        <f>SUM(H20:H21)</f>
        <v>0</v>
      </c>
      <c r="I22" s="87"/>
      <c r="J22" s="195">
        <f>SUM(J20:J21)</f>
        <v>11796</v>
      </c>
      <c r="K22" s="78"/>
      <c r="L22" s="195">
        <f>SUM(L20:L21)</f>
        <v>-243</v>
      </c>
      <c r="M22" s="78"/>
      <c r="N22" s="195">
        <f>SUM(N20:N21)</f>
        <v>11553</v>
      </c>
      <c r="P22" s="1">
        <f>N22-PL!J133</f>
        <v>0</v>
      </c>
    </row>
    <row r="23" spans="1:16" ht="24" customHeight="1">
      <c r="A23" s="88" t="s">
        <v>187</v>
      </c>
      <c r="B23" s="174">
        <v>18</v>
      </c>
      <c r="C23" s="82"/>
      <c r="D23" s="135">
        <v>0</v>
      </c>
      <c r="E23" s="135"/>
      <c r="F23" s="192">
        <v>5</v>
      </c>
      <c r="G23" s="135"/>
      <c r="H23" s="135">
        <v>0</v>
      </c>
      <c r="I23" s="94"/>
      <c r="J23" s="78">
        <v>0</v>
      </c>
      <c r="K23" s="78"/>
      <c r="L23" s="192">
        <v>0</v>
      </c>
      <c r="M23" s="78"/>
      <c r="N23" s="192">
        <f>SUM(D23:M23)</f>
        <v>5</v>
      </c>
    </row>
    <row r="24" spans="1:16" ht="24" customHeight="1" thickBot="1">
      <c r="A24" s="76" t="s">
        <v>197</v>
      </c>
      <c r="B24" s="82"/>
      <c r="C24" s="82"/>
      <c r="D24" s="97">
        <f>D19+SUM(D22:D23)</f>
        <v>150000</v>
      </c>
      <c r="E24" s="98"/>
      <c r="F24" s="97">
        <f>F19+SUM(F22:F23)</f>
        <v>99424</v>
      </c>
      <c r="G24" s="98">
        <f>SUM(G21:G23)+G19</f>
        <v>0</v>
      </c>
      <c r="H24" s="97">
        <f>H19+SUM(H22:H23)</f>
        <v>4258</v>
      </c>
      <c r="I24" s="98">
        <f>SUM(I21:I23)+I19</f>
        <v>0</v>
      </c>
      <c r="J24" s="97">
        <f>J19+SUM(J22:J23)</f>
        <v>13493</v>
      </c>
      <c r="K24" s="214">
        <f>SUM(K21:K23)+K19</f>
        <v>0</v>
      </c>
      <c r="L24" s="97">
        <f>L19+SUM(L22:L23)</f>
        <v>38</v>
      </c>
      <c r="M24" s="214"/>
      <c r="N24" s="97">
        <f>N19+SUM(N22:N23)</f>
        <v>267213</v>
      </c>
    </row>
    <row r="25" spans="1:16" ht="6" customHeight="1" thickTop="1">
      <c r="A25" s="88"/>
      <c r="B25" s="78"/>
      <c r="C25" s="82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</row>
    <row r="26" spans="1:16" ht="21.75">
      <c r="A26" s="88"/>
      <c r="B26" s="78"/>
      <c r="C26" s="78"/>
    </row>
    <row r="27" spans="1:16" ht="21.75">
      <c r="D27" s="78"/>
      <c r="E27" s="78"/>
      <c r="F27" s="78">
        <f>F24-BS!I77</f>
        <v>0</v>
      </c>
      <c r="G27" s="78"/>
      <c r="H27" s="78">
        <f>H24-BS!I81</f>
        <v>0</v>
      </c>
      <c r="I27" s="78"/>
      <c r="J27" s="78">
        <f>J24-BS!I82</f>
        <v>0</v>
      </c>
      <c r="K27" s="78"/>
      <c r="L27" s="78">
        <f>L24-BS!I83</f>
        <v>0</v>
      </c>
      <c r="M27" s="78"/>
      <c r="N27" s="78">
        <f>N24-BS!I86</f>
        <v>0</v>
      </c>
    </row>
    <row r="91" spans="5:5">
      <c r="E91" s="1" t="e">
        <f>#REF!-E90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3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ignoredErrors>
    <ignoredError sqref="H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79"/>
  <sheetViews>
    <sheetView showGridLines="0" view="pageBreakPreview" topLeftCell="A26" zoomScale="90" zoomScaleNormal="115" zoomScaleSheetLayoutView="90" workbookViewId="0">
      <selection activeCell="C66" sqref="C66"/>
    </sheetView>
  </sheetViews>
  <sheetFormatPr defaultColWidth="8.7109375" defaultRowHeight="21.75"/>
  <cols>
    <col min="1" max="1" width="17.5703125" style="39" customWidth="1"/>
    <col min="2" max="2" width="8.28515625" style="39" customWidth="1"/>
    <col min="3" max="3" width="23.7109375" style="39" customWidth="1"/>
    <col min="4" max="4" width="7.7109375" style="205" customWidth="1"/>
    <col min="5" max="5" width="0.7109375" style="39" customWidth="1"/>
    <col min="6" max="6" width="12.28515625" style="39" customWidth="1"/>
    <col min="7" max="7" width="0.7109375" style="44" customWidth="1"/>
    <col min="8" max="8" width="12.28515625" style="44" customWidth="1"/>
    <col min="9" max="9" width="0.7109375" style="39" customWidth="1"/>
    <col min="10" max="10" width="12.28515625" style="39" customWidth="1"/>
    <col min="11" max="11" width="0.7109375" style="44" customWidth="1"/>
    <col min="12" max="12" width="13.28515625" style="44" customWidth="1"/>
    <col min="13" max="13" width="0.7109375" style="44" customWidth="1"/>
    <col min="14" max="14" width="9.42578125" style="39" bestFit="1" customWidth="1"/>
    <col min="15" max="15" width="12" style="39" bestFit="1" customWidth="1"/>
    <col min="16" max="16" width="9.7109375" style="39" bestFit="1" customWidth="1"/>
    <col min="17" max="16384" width="8.7109375" style="39"/>
  </cols>
  <sheetData>
    <row r="1" spans="1:17" s="7" customFormat="1" ht="21.6" customHeight="1">
      <c r="A1" s="180" t="s">
        <v>147</v>
      </c>
      <c r="B1" s="182"/>
      <c r="C1" s="183"/>
      <c r="D1" s="182"/>
      <c r="E1" s="182"/>
      <c r="F1" s="182"/>
      <c r="G1" s="182"/>
      <c r="H1" s="182"/>
    </row>
    <row r="2" spans="1:17" s="56" customFormat="1">
      <c r="A2" s="184" t="s">
        <v>44</v>
      </c>
      <c r="B2" s="184"/>
      <c r="C2" s="184"/>
      <c r="D2" s="184"/>
      <c r="E2" s="184"/>
      <c r="F2" s="185"/>
      <c r="G2" s="185"/>
      <c r="H2" s="185"/>
      <c r="I2" s="55"/>
    </row>
    <row r="3" spans="1:17" s="57" customFormat="1" ht="25.15" customHeight="1">
      <c r="A3" s="228" t="str">
        <f>'CE Separate'!A3</f>
        <v>สำหรับงวดเก้าเดือนสิ้นสุดวันที่ 30 กันยายน 2565 (ยังไม่ได้ตรวจสอบ แต่สอบทานแล้ว)</v>
      </c>
      <c r="B3" s="228"/>
      <c r="C3" s="228"/>
      <c r="D3" s="228"/>
      <c r="E3" s="228"/>
      <c r="F3" s="228"/>
      <c r="G3" s="228"/>
      <c r="H3" s="228"/>
      <c r="I3" s="55"/>
    </row>
    <row r="4" spans="1:17" s="57" customFormat="1">
      <c r="A4" s="58"/>
      <c r="B4" s="58"/>
      <c r="C4" s="58"/>
      <c r="D4" s="58"/>
      <c r="E4" s="58"/>
      <c r="F4" s="58"/>
      <c r="G4" s="58"/>
      <c r="H4" s="58"/>
      <c r="I4" s="55"/>
      <c r="L4" s="40"/>
      <c r="M4" s="59"/>
    </row>
    <row r="5" spans="1:17">
      <c r="B5" s="40"/>
      <c r="C5" s="40"/>
      <c r="D5" s="48"/>
      <c r="E5" s="40"/>
      <c r="F5" s="220" t="s">
        <v>33</v>
      </c>
      <c r="G5" s="220"/>
      <c r="H5" s="220"/>
      <c r="I5" s="40"/>
      <c r="J5" s="220" t="s">
        <v>34</v>
      </c>
      <c r="K5" s="220"/>
      <c r="L5" s="220"/>
      <c r="M5" s="40"/>
    </row>
    <row r="6" spans="1:17" s="38" customFormat="1">
      <c r="A6" s="39"/>
      <c r="B6" s="39"/>
      <c r="C6" s="41"/>
      <c r="D6" s="48" t="s">
        <v>0</v>
      </c>
      <c r="E6" s="37"/>
      <c r="F6" s="123">
        <v>2565</v>
      </c>
      <c r="G6" s="44"/>
      <c r="H6" s="123">
        <v>2564</v>
      </c>
      <c r="I6" s="37"/>
      <c r="J6" s="123">
        <v>2565</v>
      </c>
      <c r="K6" s="44"/>
      <c r="L6" s="123">
        <v>2564</v>
      </c>
    </row>
    <row r="7" spans="1:17" s="38" customFormat="1">
      <c r="A7" s="39"/>
      <c r="B7" s="39"/>
      <c r="C7" s="41"/>
      <c r="D7" s="42"/>
      <c r="E7" s="37"/>
      <c r="F7" s="227" t="s">
        <v>154</v>
      </c>
      <c r="G7" s="227"/>
      <c r="H7" s="227"/>
      <c r="I7" s="227"/>
      <c r="J7" s="227"/>
      <c r="K7" s="227"/>
      <c r="L7" s="227"/>
    </row>
    <row r="8" spans="1:17" s="8" customFormat="1">
      <c r="A8" s="30" t="s">
        <v>45</v>
      </c>
      <c r="B8" s="27"/>
      <c r="C8" s="27"/>
      <c r="D8" s="27"/>
      <c r="F8" s="25"/>
      <c r="G8" s="25"/>
      <c r="H8" s="25"/>
      <c r="I8" s="55"/>
    </row>
    <row r="9" spans="1:17" s="60" customFormat="1">
      <c r="A9" s="60" t="s">
        <v>210</v>
      </c>
      <c r="F9" s="18">
        <f>PL!F92</f>
        <v>70351</v>
      </c>
      <c r="G9" s="25"/>
      <c r="H9" s="18">
        <f>PL!H92</f>
        <v>27597</v>
      </c>
      <c r="I9" s="55"/>
      <c r="J9" s="18">
        <f>PL!J92</f>
        <v>11718</v>
      </c>
      <c r="L9" s="18">
        <f>PL!L92</f>
        <v>14143</v>
      </c>
    </row>
    <row r="10" spans="1:17" s="60" customFormat="1">
      <c r="A10" s="61" t="s">
        <v>124</v>
      </c>
      <c r="F10" s="18"/>
      <c r="G10" s="25"/>
      <c r="H10" s="18"/>
      <c r="I10" s="55"/>
      <c r="J10" s="18"/>
      <c r="K10" s="25"/>
      <c r="L10" s="18"/>
    </row>
    <row r="11" spans="1:17" s="60" customFormat="1">
      <c r="A11" s="61" t="s">
        <v>46</v>
      </c>
      <c r="F11" s="18"/>
      <c r="G11" s="25"/>
      <c r="H11" s="18"/>
      <c r="I11" s="55"/>
      <c r="J11" s="18"/>
      <c r="K11" s="25"/>
      <c r="L11" s="18"/>
    </row>
    <row r="12" spans="1:17" s="60" customFormat="1" ht="24.6" customHeight="1">
      <c r="A12" s="61" t="s">
        <v>150</v>
      </c>
      <c r="F12" s="18">
        <v>2699</v>
      </c>
      <c r="G12" s="25"/>
      <c r="H12" s="18">
        <v>-2806</v>
      </c>
      <c r="I12" s="55"/>
      <c r="J12" s="62">
        <v>1880</v>
      </c>
      <c r="K12" s="25"/>
      <c r="L12" s="62">
        <v>-585</v>
      </c>
      <c r="N12" s="127"/>
      <c r="O12" s="127"/>
      <c r="P12" s="127"/>
      <c r="Q12" s="127"/>
    </row>
    <row r="13" spans="1:17" s="60" customFormat="1">
      <c r="A13" s="61" t="s">
        <v>151</v>
      </c>
      <c r="F13" s="129">
        <v>0</v>
      </c>
      <c r="G13" s="25"/>
      <c r="H13" s="144">
        <v>-442</v>
      </c>
      <c r="I13" s="128"/>
      <c r="J13" s="129">
        <v>0</v>
      </c>
      <c r="L13" s="129">
        <v>0</v>
      </c>
    </row>
    <row r="14" spans="1:17" s="60" customFormat="1">
      <c r="A14" s="63" t="s">
        <v>65</v>
      </c>
      <c r="D14" s="48"/>
      <c r="F14" s="62">
        <v>7478</v>
      </c>
      <c r="H14" s="62">
        <v>7568</v>
      </c>
      <c r="I14" s="55"/>
      <c r="J14" s="18">
        <v>2182</v>
      </c>
      <c r="L14" s="18">
        <v>2307</v>
      </c>
    </row>
    <row r="15" spans="1:17" s="60" customFormat="1">
      <c r="A15" s="61" t="s">
        <v>199</v>
      </c>
      <c r="D15" s="48"/>
      <c r="F15" s="129">
        <v>0</v>
      </c>
      <c r="H15" s="147">
        <v>-10</v>
      </c>
      <c r="I15" s="55"/>
      <c r="J15" s="129">
        <v>0</v>
      </c>
      <c r="L15" s="147">
        <v>-10</v>
      </c>
    </row>
    <row r="16" spans="1:17" s="60" customFormat="1">
      <c r="A16" s="61" t="s">
        <v>211</v>
      </c>
      <c r="D16" s="48"/>
      <c r="F16" s="129">
        <v>0</v>
      </c>
      <c r="H16" s="147">
        <v>5</v>
      </c>
      <c r="I16" s="55"/>
      <c r="J16" s="129">
        <v>0</v>
      </c>
      <c r="L16" s="147">
        <v>0</v>
      </c>
    </row>
    <row r="17" spans="1:12" s="60" customFormat="1">
      <c r="A17" s="63" t="s">
        <v>161</v>
      </c>
      <c r="D17" s="48"/>
      <c r="F17" s="147">
        <v>1459</v>
      </c>
      <c r="H17" s="147">
        <v>0</v>
      </c>
      <c r="I17" s="55"/>
      <c r="J17" s="160">
        <v>4</v>
      </c>
      <c r="L17" s="129">
        <v>0</v>
      </c>
    </row>
    <row r="18" spans="1:12" s="60" customFormat="1">
      <c r="A18" s="63" t="s">
        <v>167</v>
      </c>
      <c r="D18" s="48">
        <v>9</v>
      </c>
      <c r="F18" s="147">
        <v>-51327</v>
      </c>
      <c r="H18" s="147">
        <v>0</v>
      </c>
      <c r="I18" s="55"/>
      <c r="J18" s="147">
        <v>0</v>
      </c>
      <c r="L18" s="147">
        <v>0</v>
      </c>
    </row>
    <row r="19" spans="1:12" s="60" customFormat="1">
      <c r="A19" s="63" t="s">
        <v>191</v>
      </c>
      <c r="D19" s="48"/>
      <c r="F19" s="147">
        <v>-253</v>
      </c>
      <c r="H19" s="147">
        <v>0</v>
      </c>
      <c r="I19" s="55"/>
      <c r="J19" s="147">
        <v>0</v>
      </c>
      <c r="L19" s="147">
        <v>0</v>
      </c>
    </row>
    <row r="20" spans="1:12" s="60" customFormat="1" ht="23.65" customHeight="1">
      <c r="A20" s="60" t="s">
        <v>85</v>
      </c>
      <c r="F20" s="62">
        <v>292</v>
      </c>
      <c r="H20" s="62">
        <v>236</v>
      </c>
      <c r="I20" s="55"/>
      <c r="J20" s="18">
        <v>264</v>
      </c>
      <c r="L20" s="18">
        <v>206</v>
      </c>
    </row>
    <row r="21" spans="1:12" s="60" customFormat="1">
      <c r="A21" s="60" t="s">
        <v>87</v>
      </c>
      <c r="D21" s="48">
        <v>4</v>
      </c>
      <c r="F21" s="129">
        <v>0</v>
      </c>
      <c r="H21" s="129">
        <v>0</v>
      </c>
      <c r="I21" s="55"/>
      <c r="J21" s="147">
        <v>-13499</v>
      </c>
      <c r="L21" s="62">
        <v>-10499</v>
      </c>
    </row>
    <row r="22" spans="1:12" s="60" customFormat="1">
      <c r="A22" s="60" t="s">
        <v>58</v>
      </c>
      <c r="F22" s="62">
        <v>-256</v>
      </c>
      <c r="H22" s="147">
        <v>-391</v>
      </c>
      <c r="I22" s="55"/>
      <c r="J22" s="62">
        <v>-520</v>
      </c>
      <c r="L22" s="62">
        <v>-637</v>
      </c>
    </row>
    <row r="23" spans="1:12" s="60" customFormat="1">
      <c r="A23" s="57" t="s">
        <v>47</v>
      </c>
      <c r="F23" s="64">
        <v>1767</v>
      </c>
      <c r="G23" s="57"/>
      <c r="H23" s="64">
        <v>2305</v>
      </c>
      <c r="I23" s="55"/>
      <c r="J23" s="64">
        <v>235</v>
      </c>
      <c r="K23" s="57"/>
      <c r="L23" s="64">
        <v>298</v>
      </c>
    </row>
    <row r="24" spans="1:12" s="60" customFormat="1">
      <c r="A24" s="65" t="s">
        <v>136</v>
      </c>
      <c r="E24" s="60" t="e">
        <f>#REF!-E23</f>
        <v>#REF!</v>
      </c>
      <c r="F24" s="66"/>
      <c r="G24" s="25"/>
      <c r="H24" s="66"/>
      <c r="I24" s="55"/>
      <c r="K24" s="25"/>
    </row>
    <row r="25" spans="1:12" s="60" customFormat="1">
      <c r="A25" s="65" t="s">
        <v>48</v>
      </c>
      <c r="F25" s="66">
        <f>SUM(F9:F23)</f>
        <v>32210</v>
      </c>
      <c r="G25" s="25"/>
      <c r="H25" s="66">
        <f>SUM(H9:H23)</f>
        <v>34062</v>
      </c>
      <c r="I25" s="55"/>
      <c r="J25" s="66">
        <f>SUM(J9:J23)</f>
        <v>2264</v>
      </c>
      <c r="K25" s="25"/>
      <c r="L25" s="66">
        <f>SUM(L9:L23)</f>
        <v>5223</v>
      </c>
    </row>
    <row r="26" spans="1:12" s="60" customFormat="1" ht="23.1" customHeight="1">
      <c r="A26" s="60" t="s">
        <v>122</v>
      </c>
      <c r="F26" s="25"/>
      <c r="G26" s="25"/>
      <c r="H26" s="25"/>
      <c r="I26" s="55"/>
      <c r="J26" s="25"/>
      <c r="K26" s="25"/>
      <c r="L26" s="25"/>
    </row>
    <row r="27" spans="1:12" s="60" customFormat="1" ht="23.1" customHeight="1">
      <c r="A27" s="65" t="s">
        <v>133</v>
      </c>
      <c r="F27" s="25">
        <v>-389</v>
      </c>
      <c r="G27" s="25"/>
      <c r="H27" s="25">
        <v>-783</v>
      </c>
      <c r="I27" s="23"/>
      <c r="J27" s="25">
        <v>6537</v>
      </c>
      <c r="K27" s="25"/>
      <c r="L27" s="25">
        <v>-2258</v>
      </c>
    </row>
    <row r="28" spans="1:12" s="60" customFormat="1">
      <c r="A28" s="65" t="s">
        <v>146</v>
      </c>
      <c r="D28" s="48">
        <v>8</v>
      </c>
      <c r="F28" s="160">
        <v>-3792</v>
      </c>
      <c r="G28" s="25"/>
      <c r="H28" s="25">
        <v>-284</v>
      </c>
      <c r="I28" s="23"/>
      <c r="J28" s="25">
        <v>-3664</v>
      </c>
      <c r="K28" s="25"/>
      <c r="L28" s="25">
        <v>-284</v>
      </c>
    </row>
    <row r="29" spans="1:12" s="60" customFormat="1">
      <c r="A29" s="65" t="s">
        <v>49</v>
      </c>
      <c r="F29" s="217">
        <v>1011</v>
      </c>
      <c r="G29" s="25"/>
      <c r="H29" s="25">
        <v>-149</v>
      </c>
      <c r="I29" s="23"/>
      <c r="J29" s="25">
        <v>-329</v>
      </c>
      <c r="K29" s="25"/>
      <c r="L29" s="25">
        <v>-11</v>
      </c>
    </row>
    <row r="30" spans="1:12" s="60" customFormat="1">
      <c r="A30" s="65" t="s">
        <v>66</v>
      </c>
      <c r="F30" s="25">
        <v>43</v>
      </c>
      <c r="G30" s="25"/>
      <c r="H30" s="25">
        <v>43</v>
      </c>
      <c r="I30" s="23"/>
      <c r="J30" s="129">
        <v>0</v>
      </c>
      <c r="K30" s="25"/>
      <c r="L30" s="129">
        <v>0</v>
      </c>
    </row>
    <row r="31" spans="1:12" s="60" customFormat="1" ht="23.65" customHeight="1">
      <c r="A31" s="60" t="s">
        <v>123</v>
      </c>
      <c r="F31" s="25"/>
      <c r="G31" s="25"/>
      <c r="H31" s="25"/>
      <c r="I31" s="23"/>
      <c r="J31" s="25"/>
      <c r="K31" s="25"/>
      <c r="L31" s="25"/>
    </row>
    <row r="32" spans="1:12" s="60" customFormat="1" ht="23.1" customHeight="1">
      <c r="A32" s="65" t="s">
        <v>134</v>
      </c>
      <c r="F32" s="18">
        <v>-154</v>
      </c>
      <c r="G32" s="25"/>
      <c r="H32" s="18">
        <v>-557</v>
      </c>
      <c r="I32" s="23"/>
      <c r="J32" s="18">
        <v>3240</v>
      </c>
      <c r="K32" s="25"/>
      <c r="L32" s="18">
        <v>-109</v>
      </c>
    </row>
    <row r="33" spans="1:13" s="60" customFormat="1" ht="23.1" customHeight="1">
      <c r="A33" s="65" t="s">
        <v>169</v>
      </c>
      <c r="F33" s="18">
        <v>-2883</v>
      </c>
      <c r="G33" s="25"/>
      <c r="H33" s="160">
        <v>26010</v>
      </c>
      <c r="I33" s="23"/>
      <c r="J33" s="129">
        <v>0</v>
      </c>
      <c r="K33" s="25"/>
      <c r="L33" s="160">
        <v>26010</v>
      </c>
    </row>
    <row r="34" spans="1:13" s="60" customFormat="1" ht="23.1" customHeight="1">
      <c r="A34" s="60" t="s">
        <v>50</v>
      </c>
      <c r="F34" s="157">
        <v>-289</v>
      </c>
      <c r="G34" s="7"/>
      <c r="H34" s="163">
        <v>379</v>
      </c>
      <c r="I34" s="14"/>
      <c r="J34" s="157">
        <v>-363</v>
      </c>
      <c r="K34" s="7"/>
      <c r="L34" s="163">
        <v>334</v>
      </c>
    </row>
    <row r="35" spans="1:13" s="60" customFormat="1">
      <c r="A35" s="60" t="s">
        <v>45</v>
      </c>
      <c r="F35" s="67">
        <f>SUM(F24:F34)</f>
        <v>25757</v>
      </c>
      <c r="G35" s="25">
        <f t="shared" ref="G35:L35" si="0">SUM(G24:G34)</f>
        <v>0</v>
      </c>
      <c r="H35" s="67">
        <f t="shared" si="0"/>
        <v>58721</v>
      </c>
      <c r="I35" s="55">
        <f t="shared" si="0"/>
        <v>0</v>
      </c>
      <c r="J35" s="67">
        <f t="shared" si="0"/>
        <v>7685</v>
      </c>
      <c r="K35" s="25">
        <f t="shared" si="0"/>
        <v>0</v>
      </c>
      <c r="L35" s="67">
        <f t="shared" si="0"/>
        <v>28905</v>
      </c>
    </row>
    <row r="36" spans="1:13" s="60" customFormat="1">
      <c r="A36" s="60" t="s">
        <v>110</v>
      </c>
      <c r="F36" s="129">
        <v>0</v>
      </c>
      <c r="G36" s="25"/>
      <c r="H36" s="67">
        <v>603</v>
      </c>
      <c r="I36" s="55"/>
      <c r="J36" s="129">
        <v>0</v>
      </c>
      <c r="K36" s="25"/>
      <c r="L36" s="67">
        <v>603</v>
      </c>
    </row>
    <row r="37" spans="1:13" s="60" customFormat="1">
      <c r="A37" s="60" t="s">
        <v>51</v>
      </c>
      <c r="F37" s="67">
        <v>-4818</v>
      </c>
      <c r="G37" s="25"/>
      <c r="H37" s="67">
        <v>-5722</v>
      </c>
      <c r="I37" s="55"/>
      <c r="J37" s="67">
        <v>-453</v>
      </c>
      <c r="K37" s="25"/>
      <c r="L37" s="67">
        <v>-1457</v>
      </c>
    </row>
    <row r="38" spans="1:13" s="60" customFormat="1">
      <c r="A38" s="68" t="s">
        <v>188</v>
      </c>
      <c r="F38" s="109">
        <f>SUM(F35:F37)</f>
        <v>20939</v>
      </c>
      <c r="G38" s="96">
        <f>SUM(G35:G37)</f>
        <v>0</v>
      </c>
      <c r="H38" s="109">
        <f>SUM(H35:H37)</f>
        <v>53602</v>
      </c>
      <c r="I38" s="110">
        <f>SUM(I35:I37)</f>
        <v>0</v>
      </c>
      <c r="J38" s="109">
        <f>SUM(J35:J37)</f>
        <v>7232</v>
      </c>
      <c r="K38" s="96"/>
      <c r="L38" s="109">
        <f>SUM(L35:L37)</f>
        <v>28051</v>
      </c>
    </row>
    <row r="39" spans="1:13" s="7" customFormat="1" ht="21.6" customHeight="1">
      <c r="A39" s="34" t="s">
        <v>147</v>
      </c>
      <c r="B39" s="73"/>
      <c r="C39" s="74"/>
      <c r="D39" s="73"/>
      <c r="E39" s="73"/>
      <c r="F39" s="73"/>
      <c r="G39" s="73"/>
      <c r="H39" s="73"/>
    </row>
    <row r="40" spans="1:13" s="56" customFormat="1" ht="22.5">
      <c r="A40" s="35" t="s">
        <v>52</v>
      </c>
      <c r="B40" s="35"/>
      <c r="C40" s="35"/>
      <c r="D40" s="35"/>
      <c r="E40" s="35"/>
      <c r="F40" s="75"/>
      <c r="G40" s="75"/>
      <c r="H40" s="75"/>
      <c r="I40" s="55"/>
    </row>
    <row r="41" spans="1:13" s="57" customFormat="1" ht="22.5">
      <c r="A41" s="228" t="str">
        <f>A3</f>
        <v>สำหรับงวดเก้าเดือนสิ้นสุดวันที่ 30 กันยายน 2565 (ยังไม่ได้ตรวจสอบ แต่สอบทานแล้ว)</v>
      </c>
      <c r="B41" s="228"/>
      <c r="C41" s="228"/>
      <c r="D41" s="228"/>
      <c r="E41" s="228"/>
      <c r="F41" s="228"/>
      <c r="G41" s="228"/>
      <c r="H41" s="228"/>
      <c r="I41" s="55"/>
    </row>
    <row r="42" spans="1:13" s="57" customFormat="1">
      <c r="A42" s="58"/>
      <c r="B42" s="58"/>
      <c r="C42" s="58"/>
      <c r="D42" s="58"/>
      <c r="E42" s="58"/>
      <c r="F42" s="58"/>
      <c r="G42" s="58"/>
      <c r="H42" s="58"/>
      <c r="I42" s="55"/>
      <c r="L42" s="40"/>
      <c r="M42" s="59"/>
    </row>
    <row r="43" spans="1:13">
      <c r="B43" s="40"/>
      <c r="C43" s="40"/>
      <c r="D43" s="48"/>
      <c r="E43" s="40"/>
      <c r="F43" s="220" t="s">
        <v>33</v>
      </c>
      <c r="G43" s="220"/>
      <c r="H43" s="220"/>
      <c r="I43" s="40"/>
      <c r="J43" s="220" t="s">
        <v>34</v>
      </c>
      <c r="K43" s="220"/>
      <c r="L43" s="220"/>
      <c r="M43" s="40"/>
    </row>
    <row r="44" spans="1:13" s="38" customFormat="1">
      <c r="A44" s="39"/>
      <c r="B44" s="39"/>
      <c r="C44" s="41"/>
      <c r="D44" s="48" t="s">
        <v>0</v>
      </c>
      <c r="E44" s="37"/>
      <c r="F44" s="123">
        <v>2565</v>
      </c>
      <c r="G44" s="44"/>
      <c r="H44" s="123">
        <v>2564</v>
      </c>
      <c r="I44" s="37"/>
      <c r="J44" s="123">
        <v>2565</v>
      </c>
      <c r="K44" s="44"/>
      <c r="L44" s="123">
        <v>2564</v>
      </c>
    </row>
    <row r="45" spans="1:13" s="38" customFormat="1">
      <c r="A45" s="39"/>
      <c r="B45" s="39"/>
      <c r="C45" s="41"/>
      <c r="D45" s="42"/>
      <c r="E45" s="37"/>
      <c r="F45" s="227" t="str">
        <f>F7</f>
        <v>(พันบาท)</v>
      </c>
      <c r="G45" s="227"/>
      <c r="H45" s="227"/>
      <c r="I45" s="227"/>
      <c r="J45" s="227"/>
      <c r="K45" s="227"/>
      <c r="L45" s="227"/>
    </row>
    <row r="46" spans="1:13" s="60" customFormat="1">
      <c r="A46" s="68" t="s">
        <v>53</v>
      </c>
      <c r="D46" s="27"/>
      <c r="F46" s="23"/>
      <c r="G46" s="25"/>
      <c r="H46" s="23"/>
      <c r="I46" s="55"/>
    </row>
    <row r="47" spans="1:13" s="60" customFormat="1">
      <c r="A47" s="60" t="s">
        <v>212</v>
      </c>
      <c r="D47" s="48"/>
      <c r="F47" s="67">
        <v>-1545</v>
      </c>
      <c r="G47" s="25"/>
      <c r="H47" s="196">
        <v>-44</v>
      </c>
      <c r="I47" s="55"/>
      <c r="J47" s="160">
        <v>-124</v>
      </c>
      <c r="K47" s="25"/>
      <c r="L47" s="196">
        <v>-29</v>
      </c>
    </row>
    <row r="48" spans="1:13" s="60" customFormat="1">
      <c r="A48" s="60" t="s">
        <v>200</v>
      </c>
      <c r="D48" s="48"/>
      <c r="F48" s="198">
        <v>0</v>
      </c>
      <c r="G48" s="25"/>
      <c r="H48" s="196">
        <v>88</v>
      </c>
      <c r="I48" s="55"/>
      <c r="J48" s="160">
        <v>0</v>
      </c>
      <c r="K48" s="25"/>
      <c r="L48" s="196">
        <v>88</v>
      </c>
    </row>
    <row r="49" spans="1:12" s="60" customFormat="1" ht="21.4" customHeight="1">
      <c r="A49" s="60" t="s">
        <v>181</v>
      </c>
      <c r="D49" s="48"/>
      <c r="F49" s="67"/>
      <c r="G49" s="25"/>
      <c r="H49" s="196"/>
      <c r="I49" s="55"/>
      <c r="J49" s="160"/>
      <c r="K49" s="25"/>
      <c r="L49" s="171"/>
    </row>
    <row r="50" spans="1:12" s="172" customFormat="1">
      <c r="A50" s="172" t="s">
        <v>182</v>
      </c>
      <c r="D50" s="48">
        <v>4</v>
      </c>
      <c r="F50" s="198">
        <v>0</v>
      </c>
      <c r="G50" s="197"/>
      <c r="H50" s="198">
        <v>0</v>
      </c>
      <c r="I50" s="199"/>
      <c r="J50" s="198">
        <v>47464</v>
      </c>
      <c r="K50" s="197"/>
      <c r="L50" s="198">
        <v>4500</v>
      </c>
    </row>
    <row r="51" spans="1:12" s="60" customFormat="1">
      <c r="A51" s="60" t="s">
        <v>99</v>
      </c>
      <c r="D51" s="48">
        <v>4</v>
      </c>
      <c r="F51" s="126">
        <v>0</v>
      </c>
      <c r="G51" s="25"/>
      <c r="H51" s="126">
        <v>0</v>
      </c>
      <c r="I51" s="134"/>
      <c r="J51" s="160">
        <v>-35358</v>
      </c>
      <c r="K51" s="25"/>
      <c r="L51" s="160">
        <v>-5930</v>
      </c>
    </row>
    <row r="52" spans="1:12" s="60" customFormat="1">
      <c r="A52" s="60" t="s">
        <v>183</v>
      </c>
      <c r="D52" s="48" t="s">
        <v>173</v>
      </c>
      <c r="F52" s="126">
        <v>0</v>
      </c>
      <c r="G52" s="25"/>
      <c r="H52" s="126">
        <v>0</v>
      </c>
      <c r="I52" s="134"/>
      <c r="J52" s="162">
        <v>13499</v>
      </c>
      <c r="K52" s="25"/>
      <c r="L52" s="160">
        <v>10499</v>
      </c>
    </row>
    <row r="53" spans="1:12" s="60" customFormat="1">
      <c r="A53" s="60" t="s">
        <v>213</v>
      </c>
      <c r="D53" s="48"/>
      <c r="F53" s="67">
        <v>14813</v>
      </c>
      <c r="G53" s="25"/>
      <c r="H53" s="160">
        <v>16120</v>
      </c>
      <c r="I53" s="55"/>
      <c r="J53" s="160">
        <v>14846</v>
      </c>
      <c r="K53" s="25"/>
      <c r="L53" s="160">
        <v>21650</v>
      </c>
    </row>
    <row r="54" spans="1:12" s="60" customFormat="1">
      <c r="A54" s="60" t="s">
        <v>107</v>
      </c>
      <c r="D54" s="48"/>
      <c r="F54" s="67">
        <v>259</v>
      </c>
      <c r="G54" s="25"/>
      <c r="H54" s="160">
        <v>462</v>
      </c>
      <c r="I54" s="55"/>
      <c r="J54" s="67">
        <v>792</v>
      </c>
      <c r="K54" s="25"/>
      <c r="L54" s="160">
        <v>502</v>
      </c>
    </row>
    <row r="55" spans="1:12" s="60" customFormat="1">
      <c r="A55" s="60" t="s">
        <v>168</v>
      </c>
      <c r="D55" s="48">
        <v>9</v>
      </c>
      <c r="F55" s="67">
        <v>61636</v>
      </c>
      <c r="G55" s="25"/>
      <c r="H55" s="126">
        <v>0</v>
      </c>
      <c r="I55" s="55"/>
      <c r="J55" s="126">
        <v>0</v>
      </c>
      <c r="K55" s="25"/>
      <c r="L55" s="126">
        <v>0</v>
      </c>
    </row>
    <row r="56" spans="1:12" s="60" customFormat="1">
      <c r="A56" s="60" t="s">
        <v>145</v>
      </c>
      <c r="D56" s="48"/>
      <c r="F56" s="129">
        <v>0</v>
      </c>
      <c r="G56" s="25"/>
      <c r="H56" s="160">
        <v>-12</v>
      </c>
      <c r="I56" s="55"/>
      <c r="J56" s="160">
        <v>-37750</v>
      </c>
      <c r="K56" s="25"/>
      <c r="L56" s="129">
        <v>0</v>
      </c>
    </row>
    <row r="57" spans="1:12" s="60" customFormat="1">
      <c r="A57" s="60" t="s">
        <v>185</v>
      </c>
      <c r="D57" s="48">
        <v>10</v>
      </c>
      <c r="F57" s="157">
        <v>-30000</v>
      </c>
      <c r="G57" s="25"/>
      <c r="H57" s="160">
        <v>0</v>
      </c>
      <c r="I57" s="55"/>
      <c r="J57" s="129">
        <v>0</v>
      </c>
      <c r="K57" s="25"/>
      <c r="L57" s="129">
        <v>0</v>
      </c>
    </row>
    <row r="58" spans="1:12" s="60" customFormat="1">
      <c r="A58" s="68" t="s">
        <v>214</v>
      </c>
      <c r="D58" s="48"/>
      <c r="F58" s="111">
        <f>SUM(F47:F57)</f>
        <v>45163</v>
      </c>
      <c r="G58" s="96"/>
      <c r="H58" s="111">
        <f>SUM(H47:H57)</f>
        <v>16614</v>
      </c>
      <c r="I58" s="110"/>
      <c r="J58" s="111">
        <f>SUM(J47:J57)</f>
        <v>3369</v>
      </c>
      <c r="K58" s="96"/>
      <c r="L58" s="111">
        <f>SUM(L47:L57)</f>
        <v>31280</v>
      </c>
    </row>
    <row r="59" spans="1:12" s="60" customFormat="1">
      <c r="A59" s="68"/>
      <c r="D59" s="48"/>
      <c r="F59" s="124"/>
      <c r="G59" s="96"/>
      <c r="H59" s="124"/>
      <c r="I59" s="110"/>
      <c r="J59" s="124"/>
      <c r="K59" s="96"/>
      <c r="L59" s="124"/>
    </row>
    <row r="60" spans="1:12" s="60" customFormat="1">
      <c r="A60" s="68" t="s">
        <v>54</v>
      </c>
      <c r="D60" s="48"/>
      <c r="F60" s="25"/>
      <c r="G60" s="25"/>
      <c r="H60" s="25"/>
      <c r="I60" s="55"/>
      <c r="J60" s="25"/>
      <c r="K60" s="25"/>
      <c r="L60" s="25"/>
    </row>
    <row r="61" spans="1:12" s="60" customFormat="1">
      <c r="A61" s="65" t="s">
        <v>117</v>
      </c>
      <c r="D61" s="48">
        <v>16</v>
      </c>
      <c r="F61" s="25">
        <v>-2453</v>
      </c>
      <c r="G61" s="25"/>
      <c r="H61" s="146">
        <v>-2340</v>
      </c>
      <c r="I61" s="55"/>
      <c r="J61" s="25">
        <v>-1402</v>
      </c>
      <c r="K61" s="25"/>
      <c r="L61" s="146">
        <v>-1339</v>
      </c>
    </row>
    <row r="62" spans="1:12" s="60" customFormat="1">
      <c r="A62" s="65" t="s">
        <v>108</v>
      </c>
      <c r="D62" s="48">
        <v>17</v>
      </c>
      <c r="F62" s="25">
        <v>-12384</v>
      </c>
      <c r="G62" s="25"/>
      <c r="H62" s="25">
        <v>-13716</v>
      </c>
      <c r="I62" s="55"/>
      <c r="J62" s="129">
        <v>0</v>
      </c>
      <c r="K62" s="25"/>
      <c r="L62" s="129">
        <v>0</v>
      </c>
    </row>
    <row r="63" spans="1:12" s="60" customFormat="1">
      <c r="A63" s="65" t="s">
        <v>162</v>
      </c>
      <c r="D63" s="48"/>
      <c r="F63" s="25">
        <v>5</v>
      </c>
      <c r="G63" s="25"/>
      <c r="H63" s="129">
        <v>0</v>
      </c>
      <c r="I63" s="55"/>
      <c r="J63" s="25">
        <v>5</v>
      </c>
      <c r="K63" s="25"/>
      <c r="L63" s="129">
        <v>0</v>
      </c>
    </row>
    <row r="64" spans="1:12" s="60" customFormat="1">
      <c r="A64" s="65" t="s">
        <v>102</v>
      </c>
      <c r="D64" s="48"/>
      <c r="F64" s="129">
        <v>0</v>
      </c>
      <c r="G64" s="25"/>
      <c r="H64" s="160">
        <v>-11400</v>
      </c>
      <c r="I64" s="55"/>
      <c r="J64" s="129">
        <v>0</v>
      </c>
      <c r="K64" s="25"/>
      <c r="L64" s="160">
        <v>-11400</v>
      </c>
    </row>
    <row r="65" spans="1:16" s="60" customFormat="1">
      <c r="A65" s="60" t="s">
        <v>109</v>
      </c>
      <c r="F65" s="67">
        <v>-1807</v>
      </c>
      <c r="G65" s="25"/>
      <c r="H65" s="25">
        <v>-2359</v>
      </c>
      <c r="I65" s="55"/>
      <c r="J65" s="67">
        <v>-235</v>
      </c>
      <c r="K65" s="25"/>
      <c r="L65" s="25">
        <v>-298</v>
      </c>
    </row>
    <row r="66" spans="1:16" s="60" customFormat="1">
      <c r="A66" s="65" t="s">
        <v>76</v>
      </c>
      <c r="D66" s="48"/>
      <c r="F66" s="25"/>
      <c r="G66" s="25"/>
      <c r="H66" s="25"/>
      <c r="I66" s="55"/>
      <c r="J66" s="25"/>
      <c r="K66" s="25"/>
      <c r="L66" s="25"/>
    </row>
    <row r="67" spans="1:16" s="60" customFormat="1">
      <c r="A67" s="65" t="s">
        <v>88</v>
      </c>
      <c r="D67" s="48"/>
      <c r="F67" s="148">
        <v>-1</v>
      </c>
      <c r="G67" s="25"/>
      <c r="H67" s="148">
        <v>-1</v>
      </c>
      <c r="I67" s="134"/>
      <c r="J67" s="130">
        <v>0</v>
      </c>
      <c r="K67" s="127"/>
      <c r="L67" s="130">
        <v>0</v>
      </c>
    </row>
    <row r="68" spans="1:16" s="60" customFormat="1">
      <c r="A68" s="70" t="s">
        <v>149</v>
      </c>
      <c r="D68" s="48"/>
      <c r="F68" s="112">
        <f>SUM(F61:F67)</f>
        <v>-16640</v>
      </c>
      <c r="G68" s="96"/>
      <c r="H68" s="112">
        <f>SUM(H61:H67)</f>
        <v>-29816</v>
      </c>
      <c r="I68" s="110"/>
      <c r="J68" s="112">
        <f>SUM(J61:J67)</f>
        <v>-1632</v>
      </c>
      <c r="K68" s="96"/>
      <c r="L68" s="112">
        <f>SUM(L61:L67)</f>
        <v>-13037</v>
      </c>
    </row>
    <row r="69" spans="1:16" s="60" customFormat="1">
      <c r="A69" s="61" t="s">
        <v>137</v>
      </c>
      <c r="D69" s="48"/>
      <c r="F69" s="18">
        <v>-498</v>
      </c>
      <c r="G69" s="25"/>
      <c r="H69" s="22">
        <v>345</v>
      </c>
      <c r="I69" s="55"/>
      <c r="J69" s="130">
        <v>0</v>
      </c>
      <c r="K69" s="127"/>
      <c r="L69" s="130">
        <v>0</v>
      </c>
    </row>
    <row r="70" spans="1:16" s="60" customFormat="1">
      <c r="A70" s="70" t="s">
        <v>215</v>
      </c>
      <c r="D70" s="48"/>
      <c r="F70" s="143">
        <f>SUM(F38+F58+F68+F69)</f>
        <v>48964</v>
      </c>
      <c r="G70" s="96"/>
      <c r="H70" s="95">
        <f>SUM(H38+H58+H68+H69)</f>
        <v>40745</v>
      </c>
      <c r="I70" s="110"/>
      <c r="J70" s="143">
        <f>SUM(J38+J58+J68+J69)</f>
        <v>8969</v>
      </c>
      <c r="K70" s="96"/>
      <c r="L70" s="143">
        <f>SUM(L38+L58+L68+L69)</f>
        <v>46294</v>
      </c>
    </row>
    <row r="71" spans="1:16" s="60" customFormat="1">
      <c r="A71" s="60" t="s">
        <v>159</v>
      </c>
      <c r="D71" s="48"/>
      <c r="F71" s="71">
        <f>BS!G11</f>
        <v>82306</v>
      </c>
      <c r="G71" s="25"/>
      <c r="H71" s="71">
        <v>101097</v>
      </c>
      <c r="I71" s="55"/>
      <c r="J71" s="71">
        <f>BS!K11</f>
        <v>48852</v>
      </c>
      <c r="K71" s="25"/>
      <c r="L71" s="71">
        <v>68624</v>
      </c>
    </row>
    <row r="72" spans="1:16" s="60" customFormat="1" ht="22.5" thickBot="1">
      <c r="A72" s="68" t="s">
        <v>160</v>
      </c>
      <c r="D72" s="48"/>
      <c r="F72" s="113">
        <f>SUM(F70:F71)</f>
        <v>131270</v>
      </c>
      <c r="G72" s="96"/>
      <c r="H72" s="113">
        <f>SUM(H70:H71)</f>
        <v>141842</v>
      </c>
      <c r="I72" s="110"/>
      <c r="J72" s="113">
        <f>SUM(J70:J71)</f>
        <v>57821</v>
      </c>
      <c r="K72" s="96"/>
      <c r="L72" s="113">
        <f>SUM(L70:L71)</f>
        <v>114918</v>
      </c>
      <c r="N72" s="127"/>
      <c r="O72" s="127">
        <f>J72-BS!I11</f>
        <v>0</v>
      </c>
      <c r="P72" s="127">
        <f>F72-BS!E11</f>
        <v>0</v>
      </c>
    </row>
    <row r="73" spans="1:16" s="167" customFormat="1" ht="22.5" thickTop="1">
      <c r="A73" s="165"/>
      <c r="B73" s="166"/>
      <c r="D73" s="168"/>
      <c r="E73" s="168"/>
      <c r="F73" s="169">
        <f>F72-BS!E11</f>
        <v>0</v>
      </c>
      <c r="G73" s="169"/>
      <c r="H73" s="169"/>
      <c r="I73" s="170"/>
      <c r="J73" s="169">
        <f>J72-BS!I11</f>
        <v>0</v>
      </c>
      <c r="K73" s="169"/>
      <c r="L73" s="169"/>
    </row>
    <row r="74" spans="1:16" s="167" customFormat="1">
      <c r="A74" s="164" t="s">
        <v>217</v>
      </c>
      <c r="B74" s="166"/>
      <c r="D74" s="168"/>
      <c r="E74" s="168"/>
      <c r="F74" s="169"/>
      <c r="G74" s="169"/>
      <c r="H74" s="169"/>
      <c r="I74" s="170"/>
      <c r="J74" s="169"/>
      <c r="K74" s="169"/>
      <c r="L74" s="169"/>
    </row>
    <row r="75" spans="1:16" s="57" customFormat="1">
      <c r="A75" s="65" t="s">
        <v>216</v>
      </c>
      <c r="B75" s="60"/>
      <c r="D75" s="48"/>
      <c r="E75" s="69"/>
      <c r="F75" s="129">
        <v>0</v>
      </c>
      <c r="G75" s="25"/>
      <c r="H75" s="129">
        <v>0</v>
      </c>
      <c r="I75" s="55"/>
      <c r="J75" s="129">
        <v>0</v>
      </c>
      <c r="K75" s="25"/>
      <c r="L75" s="25">
        <v>302</v>
      </c>
    </row>
    <row r="76" spans="1:16" s="57" customFormat="1">
      <c r="A76" s="172"/>
      <c r="B76" s="60"/>
      <c r="D76" s="48"/>
      <c r="E76" s="69"/>
      <c r="F76" s="127"/>
      <c r="G76" s="127"/>
      <c r="H76" s="127"/>
      <c r="I76" s="55"/>
      <c r="J76" s="146"/>
      <c r="L76" s="127"/>
    </row>
    <row r="77" spans="1:16" s="57" customFormat="1">
      <c r="A77" s="8"/>
      <c r="B77" s="8"/>
      <c r="D77" s="69"/>
      <c r="E77" s="69"/>
      <c r="F77" s="25"/>
      <c r="G77" s="25"/>
      <c r="H77" s="25"/>
      <c r="I77" s="55"/>
    </row>
    <row r="78" spans="1:16">
      <c r="D78" s="39"/>
    </row>
    <row r="79" spans="1:16">
      <c r="D79" s="39"/>
    </row>
  </sheetData>
  <mergeCells count="8">
    <mergeCell ref="F45:L45"/>
    <mergeCell ref="A3:H3"/>
    <mergeCell ref="F5:H5"/>
    <mergeCell ref="J5:L5"/>
    <mergeCell ref="F7:L7"/>
    <mergeCell ref="A41:H41"/>
    <mergeCell ref="F43:H43"/>
    <mergeCell ref="J43:L43"/>
  </mergeCells>
  <printOptions horizontalCentered="1" gridLinesSet="0"/>
  <pageMargins left="0.6" right="0.4" top="0.70866141699999996" bottom="0.5" header="0.196850393700787" footer="0.196850393700787"/>
  <pageSetup paperSize="9" scale="85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3" ma:contentTypeDescription="Create a new document." ma:contentTypeScope="" ma:versionID="12aa9fc458abfe9315cac7211c83a0c3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a5a2d553a02fd4f38d5a20c7e53a6663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29b07-9f78-43e5-8235-f5ced71e24ca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C1E88C-F9C9-4F54-AEA7-A4E17AEE0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ea8454b2-4501-4882-8b1b-43b502e8af8a"/>
    <ds:schemaRef ds:uri="a55cfc11-0815-4722-af77-88fba2b91b80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Thanwarat Siripanich</cp:lastModifiedBy>
  <cp:lastPrinted>2022-11-04T03:50:12Z</cp:lastPrinted>
  <dcterms:created xsi:type="dcterms:W3CDTF">2011-03-08T09:02:15Z</dcterms:created>
  <dcterms:modified xsi:type="dcterms:W3CDTF">2022-11-07T07:26:23Z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