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C:\Users\Thanwarat\Desktop\FSCOMP_042565\"/>
    </mc:Choice>
  </mc:AlternateContent>
  <xr:revisionPtr revIDLastSave="0" documentId="8_{8B910D7F-17D1-4535-AC42-23DA0376FA19}" xr6:coauthVersionLast="47" xr6:coauthVersionMax="47" xr10:uidLastSave="{00000000-0000-0000-0000-000000000000}"/>
  <bookViews>
    <workbookView xWindow="28680" yWindow="-120" windowWidth="29040" windowHeight="15840" tabRatio="804" activeTab="3" xr2:uid="{00000000-000D-0000-FFFF-FFFF00000000}"/>
  </bookViews>
  <sheets>
    <sheet name="BS" sheetId="12" r:id="rId1"/>
    <sheet name="PL" sheetId="9" r:id="rId2"/>
    <sheet name="CE-Consolidate" sheetId="14" r:id="rId3"/>
    <sheet name="CE-Separate" sheetId="11" r:id="rId4"/>
    <sheet name="CF" sheetId="15" r:id="rId5"/>
  </sheets>
  <definedNames>
    <definedName name="_xlnm.Print_Area" localSheetId="0">BS!$A$1:$M$87</definedName>
    <definedName name="_xlnm.Print_Area" localSheetId="2">'CE-Consolidate'!$A$1:$X$42</definedName>
    <definedName name="_xlnm.Print_Area" localSheetId="3">'CE-Separate'!$A$1:$N$24</definedName>
    <definedName name="_xlnm.Print_Area" localSheetId="4">CF!$A$1:$K$79</definedName>
    <definedName name="_xlnm.Print_Area" localSheetId="1">PL!$A$1:$L$147</definedName>
    <definedName name="า28">'CE-Separate'!$E$85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5" i="11" l="1"/>
  <c r="L55" i="9"/>
  <c r="J55" i="9"/>
  <c r="H55" i="9"/>
  <c r="F55" i="9"/>
  <c r="F37" i="14"/>
  <c r="I61" i="15" l="1"/>
  <c r="P31" i="14"/>
  <c r="J138" i="9" l="1"/>
  <c r="F17" i="12" l="1"/>
  <c r="H17" i="12" l="1"/>
  <c r="A3" i="15" l="1"/>
  <c r="T24" i="14"/>
  <c r="X24" i="14" s="1"/>
  <c r="V20" i="14"/>
  <c r="F80" i="9" l="1"/>
  <c r="K61" i="15" l="1"/>
  <c r="G61" i="15"/>
  <c r="E61" i="15"/>
  <c r="T37" i="14"/>
  <c r="X37" i="14" s="1"/>
  <c r="N22" i="11"/>
  <c r="G70" i="15" l="1"/>
  <c r="V30" i="14"/>
  <c r="V31" i="14" s="1"/>
  <c r="L87" i="9"/>
  <c r="H87" i="9"/>
  <c r="J87" i="9"/>
  <c r="F87" i="9"/>
  <c r="F88" i="9" s="1"/>
  <c r="F91" i="9" s="1"/>
  <c r="H38" i="9"/>
  <c r="H14" i="9"/>
  <c r="F138" i="9"/>
  <c r="R31" i="14" s="1"/>
  <c r="H131" i="9"/>
  <c r="F131" i="9"/>
  <c r="F139" i="9" s="1"/>
  <c r="H21" i="11"/>
  <c r="H23" i="11" s="1"/>
  <c r="F21" i="11"/>
  <c r="F23" i="11" s="1"/>
  <c r="D21" i="11"/>
  <c r="D23" i="11" s="1"/>
  <c r="L14" i="11"/>
  <c r="H14" i="11"/>
  <c r="F14" i="11"/>
  <c r="D14" i="11"/>
  <c r="F93" i="9" l="1"/>
  <c r="E9" i="15"/>
  <c r="E25" i="15" s="1"/>
  <c r="F25" i="15"/>
  <c r="L72" i="12"/>
  <c r="J72" i="12"/>
  <c r="F72" i="12" s="1"/>
  <c r="H72" i="12"/>
  <c r="X38" i="14" l="1"/>
  <c r="X35" i="14"/>
  <c r="T35" i="14"/>
  <c r="E73" i="15" l="1"/>
  <c r="I73" i="15"/>
  <c r="X36" i="14" l="1"/>
  <c r="J21" i="9"/>
  <c r="F21" i="9"/>
  <c r="H79" i="12" l="1"/>
  <c r="L83" i="12"/>
  <c r="L82" i="12"/>
  <c r="L81" i="12"/>
  <c r="L76" i="12"/>
  <c r="L74" i="12"/>
  <c r="H85" i="12"/>
  <c r="H82" i="12"/>
  <c r="H81" i="12"/>
  <c r="H78" i="12"/>
  <c r="H76" i="12"/>
  <c r="H74" i="12"/>
  <c r="F46" i="9"/>
  <c r="L37" i="12"/>
  <c r="L64" i="12" s="1"/>
  <c r="H37" i="12"/>
  <c r="H64" i="12" s="1"/>
  <c r="V32" i="14" l="1"/>
  <c r="D16" i="11" l="1"/>
  <c r="J74" i="12" s="1"/>
  <c r="L17" i="12"/>
  <c r="K70" i="15"/>
  <c r="J38" i="15"/>
  <c r="H38" i="15"/>
  <c r="E70" i="15"/>
  <c r="L16" i="11"/>
  <c r="H16" i="11"/>
  <c r="F16" i="11"/>
  <c r="J76" i="12" s="1"/>
  <c r="T26" i="14"/>
  <c r="X26" i="14" s="1"/>
  <c r="T23" i="14"/>
  <c r="X23" i="14" s="1"/>
  <c r="T19" i="14"/>
  <c r="X19" i="14" s="1"/>
  <c r="T16" i="14"/>
  <c r="X16" i="14" s="1"/>
  <c r="T14" i="14"/>
  <c r="X14" i="14" s="1"/>
  <c r="Q27" i="14"/>
  <c r="O27" i="14"/>
  <c r="M27" i="14"/>
  <c r="K27" i="14"/>
  <c r="I27" i="14"/>
  <c r="G27" i="14"/>
  <c r="N22" i="14"/>
  <c r="V17" i="14"/>
  <c r="V27" i="14" s="1"/>
  <c r="N17" i="14"/>
  <c r="P17" i="14"/>
  <c r="R17" i="14"/>
  <c r="L21" i="9"/>
  <c r="H21" i="9"/>
  <c r="H22" i="9" s="1"/>
  <c r="L55" i="12"/>
  <c r="L49" i="12"/>
  <c r="H49" i="12"/>
  <c r="H28" i="12"/>
  <c r="J17" i="12"/>
  <c r="J20" i="14"/>
  <c r="J27" i="14" s="1"/>
  <c r="J17" i="14"/>
  <c r="J32" i="14"/>
  <c r="P20" i="14"/>
  <c r="H80" i="9"/>
  <c r="A43" i="15"/>
  <c r="A117" i="9"/>
  <c r="A42" i="9"/>
  <c r="L14" i="9"/>
  <c r="J14" i="9"/>
  <c r="J22" i="9" s="1"/>
  <c r="J25" i="9" s="1"/>
  <c r="J27" i="9" s="1"/>
  <c r="F14" i="9"/>
  <c r="J37" i="12"/>
  <c r="J64" i="12" s="1"/>
  <c r="F37" i="12"/>
  <c r="F64" i="12" s="1"/>
  <c r="A34" i="12"/>
  <c r="A61" i="12" s="1"/>
  <c r="I70" i="15"/>
  <c r="N11" i="11"/>
  <c r="P32" i="14"/>
  <c r="T40" i="14"/>
  <c r="R32" i="14"/>
  <c r="R20" i="14"/>
  <c r="D17" i="14"/>
  <c r="F17" i="14"/>
  <c r="H17" i="14"/>
  <c r="L17" i="14"/>
  <c r="H55" i="12"/>
  <c r="F28" i="12"/>
  <c r="J55" i="12"/>
  <c r="F55" i="12"/>
  <c r="J80" i="9"/>
  <c r="J28" i="12"/>
  <c r="L138" i="9"/>
  <c r="L131" i="9"/>
  <c r="L139" i="9" s="1"/>
  <c r="H138" i="9"/>
  <c r="L80" i="9"/>
  <c r="T15" i="14"/>
  <c r="X15" i="14" s="1"/>
  <c r="D20" i="14"/>
  <c r="F20" i="14"/>
  <c r="H20" i="14"/>
  <c r="L20" i="14"/>
  <c r="T34" i="14"/>
  <c r="F49" i="12"/>
  <c r="J49" i="12"/>
  <c r="F32" i="14"/>
  <c r="L20" i="11"/>
  <c r="D32" i="14"/>
  <c r="D41" i="14" s="1"/>
  <c r="H32" i="14"/>
  <c r="L32" i="14"/>
  <c r="J131" i="9"/>
  <c r="L28" i="12"/>
  <c r="L29" i="12" s="1"/>
  <c r="T31" i="14"/>
  <c r="X31" i="14" s="1"/>
  <c r="D27" i="14" l="1"/>
  <c r="J30" i="9"/>
  <c r="J139" i="9"/>
  <c r="L21" i="11"/>
  <c r="L23" i="11" s="1"/>
  <c r="H88" i="9"/>
  <c r="H91" i="9" s="1"/>
  <c r="H93" i="9" s="1"/>
  <c r="X40" i="14"/>
  <c r="L22" i="9"/>
  <c r="L25" i="9" s="1"/>
  <c r="L27" i="9" s="1"/>
  <c r="T22" i="14"/>
  <c r="X22" i="14" s="1"/>
  <c r="J81" i="12"/>
  <c r="R27" i="14"/>
  <c r="R29" i="14" s="1"/>
  <c r="P27" i="14"/>
  <c r="P41" i="14" s="1"/>
  <c r="L88" i="9"/>
  <c r="L91" i="9" s="1"/>
  <c r="L93" i="9" s="1"/>
  <c r="H139" i="9"/>
  <c r="H27" i="14"/>
  <c r="H41" i="14" s="1"/>
  <c r="F78" i="12" s="1"/>
  <c r="F74" i="12"/>
  <c r="J88" i="9"/>
  <c r="J91" i="9" s="1"/>
  <c r="F27" i="14"/>
  <c r="L27" i="14"/>
  <c r="H25" i="9"/>
  <c r="H27" i="9" s="1"/>
  <c r="X17" i="14"/>
  <c r="T17" i="14"/>
  <c r="F22" i="9"/>
  <c r="F25" i="9" s="1"/>
  <c r="F27" i="9" s="1"/>
  <c r="J56" i="12"/>
  <c r="F56" i="12"/>
  <c r="L56" i="12"/>
  <c r="H56" i="12"/>
  <c r="H29" i="12"/>
  <c r="F29" i="12"/>
  <c r="J29" i="12"/>
  <c r="J36" i="9" l="1"/>
  <c r="J38" i="9"/>
  <c r="J93" i="9"/>
  <c r="J96" i="9" s="1"/>
  <c r="I9" i="15"/>
  <c r="I25" i="15" s="1"/>
  <c r="J48" i="9"/>
  <c r="H123" i="9"/>
  <c r="G9" i="15"/>
  <c r="L123" i="9"/>
  <c r="K9" i="15"/>
  <c r="K25" i="15" s="1"/>
  <c r="K35" i="15" s="1"/>
  <c r="K38" i="15" s="1"/>
  <c r="K72" i="15" s="1"/>
  <c r="K74" i="15" s="1"/>
  <c r="H96" i="9"/>
  <c r="N18" i="14" s="1"/>
  <c r="J83" i="12"/>
  <c r="J57" i="9"/>
  <c r="J60" i="9" s="1"/>
  <c r="L30" i="9"/>
  <c r="L38" i="9" s="1"/>
  <c r="R41" i="14"/>
  <c r="F83" i="12" s="1"/>
  <c r="H83" i="12"/>
  <c r="F41" i="14"/>
  <c r="F76" i="12" s="1"/>
  <c r="L41" i="14"/>
  <c r="F81" i="12" s="1"/>
  <c r="J41" i="14"/>
  <c r="F79" i="12" s="1"/>
  <c r="V41" i="14"/>
  <c r="F85" i="12" s="1"/>
  <c r="H57" i="9"/>
  <c r="H62" i="9" s="1"/>
  <c r="F57" i="9"/>
  <c r="F62" i="9" s="1"/>
  <c r="F60" i="9" s="1"/>
  <c r="F48" i="9"/>
  <c r="F32" i="9"/>
  <c r="F30" i="9" s="1"/>
  <c r="F38" i="9" l="1"/>
  <c r="F36" i="9"/>
  <c r="J19" i="11"/>
  <c r="J21" i="11" s="1"/>
  <c r="J23" i="11" s="1"/>
  <c r="J104" i="9"/>
  <c r="G25" i="15"/>
  <c r="G35" i="15" s="1"/>
  <c r="G38" i="15" s="1"/>
  <c r="G72" i="15" s="1"/>
  <c r="G74" i="15" s="1"/>
  <c r="I35" i="15"/>
  <c r="I38" i="15" s="1"/>
  <c r="I72" i="15" s="1"/>
  <c r="I74" i="15" s="1"/>
  <c r="P74" i="15" s="1"/>
  <c r="F98" i="9"/>
  <c r="F96" i="9" s="1"/>
  <c r="F104" i="9" s="1"/>
  <c r="F141" i="9"/>
  <c r="F146" i="9" s="1"/>
  <c r="F144" i="9" s="1"/>
  <c r="F123" i="9"/>
  <c r="L141" i="9"/>
  <c r="L144" i="9" s="1"/>
  <c r="H98" i="9"/>
  <c r="H141" i="9"/>
  <c r="H146" i="9" s="1"/>
  <c r="H144" i="9" s="1"/>
  <c r="L96" i="9"/>
  <c r="J12" i="11" s="1"/>
  <c r="J14" i="11" s="1"/>
  <c r="J16" i="11" s="1"/>
  <c r="J123" i="9"/>
  <c r="J141" i="9"/>
  <c r="J144" i="9" s="1"/>
  <c r="J102" i="9"/>
  <c r="J106" i="9"/>
  <c r="H106" i="9"/>
  <c r="H104" i="9"/>
  <c r="H102" i="9"/>
  <c r="L57" i="9"/>
  <c r="L60" i="9" s="1"/>
  <c r="L48" i="9"/>
  <c r="H36" i="9"/>
  <c r="L36" i="9"/>
  <c r="E35" i="15"/>
  <c r="E38" i="15" s="1"/>
  <c r="E72" i="15" s="1"/>
  <c r="E74" i="15" s="1"/>
  <c r="H60" i="9"/>
  <c r="H32" i="9"/>
  <c r="H48" i="9"/>
  <c r="N19" i="11" l="1"/>
  <c r="N30" i="14"/>
  <c r="T30" i="14" s="1"/>
  <c r="X30" i="14" s="1"/>
  <c r="F106" i="9"/>
  <c r="F102" i="9"/>
  <c r="L102" i="9"/>
  <c r="L104" i="9"/>
  <c r="L106" i="9"/>
  <c r="N74" i="15"/>
  <c r="N20" i="11"/>
  <c r="N21" i="11" s="1"/>
  <c r="N12" i="11"/>
  <c r="N14" i="11" s="1"/>
  <c r="T18" i="14"/>
  <c r="N20" i="14"/>
  <c r="N27" i="14" s="1"/>
  <c r="N32" i="14" l="1"/>
  <c r="N41" i="14" s="1"/>
  <c r="F82" i="12" s="1"/>
  <c r="H84" i="12"/>
  <c r="H86" i="12" s="1"/>
  <c r="H87" i="12" s="1"/>
  <c r="T29" i="14"/>
  <c r="X29" i="14" s="1"/>
  <c r="X18" i="14"/>
  <c r="X20" i="14" s="1"/>
  <c r="T20" i="14"/>
  <c r="T27" i="14" s="1"/>
  <c r="X27" i="14" s="1"/>
  <c r="X32" i="14"/>
  <c r="T32" i="14"/>
  <c r="X41" i="14" l="1"/>
  <c r="F84" i="12"/>
  <c r="F86" i="12" s="1"/>
  <c r="F87" i="12" s="1"/>
  <c r="F92" i="12" s="1"/>
  <c r="T41" i="14"/>
  <c r="N16" i="11"/>
  <c r="L84" i="12"/>
  <c r="L86" i="12" s="1"/>
  <c r="L87" i="12" s="1"/>
  <c r="H88" i="12"/>
  <c r="H92" i="12"/>
  <c r="Z42" i="14" l="1"/>
  <c r="F88" i="12"/>
  <c r="L92" i="12"/>
  <c r="L88" i="12"/>
  <c r="N18" i="11"/>
  <c r="N23" i="11" s="1"/>
  <c r="Z41" i="14"/>
  <c r="J82" i="12" l="1"/>
  <c r="J84" i="12" l="1"/>
  <c r="J86" i="12" s="1"/>
  <c r="J25" i="11"/>
  <c r="J87" i="12" l="1"/>
  <c r="N25" i="11"/>
  <c r="J92" i="12" l="1"/>
  <c r="J88" i="12"/>
</calcChain>
</file>

<file path=xl/sharedStrings.xml><?xml version="1.0" encoding="utf-8"?>
<sst xmlns="http://schemas.openxmlformats.org/spreadsheetml/2006/main" count="394" uniqueCount="238">
  <si>
    <t xml:space="preserve">SAAM Development Public Company Limited and its subsidiaries  </t>
  </si>
  <si>
    <t>Statement of financial position</t>
  </si>
  <si>
    <t>Consolidated financial statements</t>
  </si>
  <si>
    <t>Separate financial statements</t>
  </si>
  <si>
    <t>Note</t>
  </si>
  <si>
    <t>31 December 2021</t>
  </si>
  <si>
    <t>(Unaudited</t>
  </si>
  <si>
    <t>(Audited)</t>
  </si>
  <si>
    <t>but reviewed)</t>
  </si>
  <si>
    <t>Assets</t>
  </si>
  <si>
    <t>(in thousand Baht)</t>
  </si>
  <si>
    <t>Current assets</t>
  </si>
  <si>
    <t>Cash and cash equivalents</t>
  </si>
  <si>
    <t>Short-term investments</t>
  </si>
  <si>
    <t>Trade and other current receivables</t>
  </si>
  <si>
    <t xml:space="preserve">Projects in progress </t>
  </si>
  <si>
    <t>Short-term loans to related parties</t>
  </si>
  <si>
    <t>Other current assets</t>
  </si>
  <si>
    <t>Total current assets</t>
  </si>
  <si>
    <t>Non-current assets</t>
  </si>
  <si>
    <t>Investments in subsidiaries</t>
  </si>
  <si>
    <t>Investment properties</t>
  </si>
  <si>
    <t xml:space="preserve">Property, plant and equipment </t>
  </si>
  <si>
    <t>Right-of-use assets</t>
  </si>
  <si>
    <t xml:space="preserve">Intangible assets </t>
  </si>
  <si>
    <t>Deposit for purchase of land and equipment</t>
  </si>
  <si>
    <t xml:space="preserve">Deferred tax assets </t>
  </si>
  <si>
    <t>Other non-current assets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</si>
  <si>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</si>
  <si>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</si>
  <si>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</si>
  <si>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</si>
  <si>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</si>
  <si>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>Trade and other current payables</t>
  </si>
  <si>
    <t>Contract liabilities</t>
  </si>
  <si>
    <t>Current portion of long-term loans from</t>
  </si>
  <si>
    <t xml:space="preserve">   financial institution</t>
  </si>
  <si>
    <r>
      <rPr>
        <sz val="11"/>
        <rFont val="Calibri"/>
        <family val="2"/>
      </rPr>
      <t>Corporate income tax payable</t>
    </r>
  </si>
  <si>
    <t>Other current liabilities</t>
  </si>
  <si>
    <t>Total current liabilities</t>
  </si>
  <si>
    <t>Non-current liabilities</t>
  </si>
  <si>
    <t xml:space="preserve">   - net of current portion</t>
  </si>
  <si>
    <t xml:space="preserve">Long-term loans from financial institution </t>
  </si>
  <si>
    <t>Non-current provisions for employee benefits</t>
  </si>
  <si>
    <t>Total non-current liabilities</t>
  </si>
  <si>
    <t>Total liabilities</t>
  </si>
  <si>
    <t>Shareholders' equity</t>
  </si>
  <si>
    <t xml:space="preserve">Share capital </t>
  </si>
  <si>
    <t xml:space="preserve">   Registered</t>
  </si>
  <si>
    <t xml:space="preserve">      360,000,000 ordinary shares of Baht 0.50 each</t>
  </si>
  <si>
    <t xml:space="preserve">   Issued and fully paid up</t>
  </si>
  <si>
    <t xml:space="preserve">      (2021: 300,000,000 ordinary shares of Baht 0.50 each)</t>
  </si>
  <si>
    <t>Share premium</t>
  </si>
  <si>
    <t xml:space="preserve">Deficit on business combination under </t>
  </si>
  <si>
    <t xml:space="preserve">   common control</t>
  </si>
  <si>
    <t>Deficit on acquisition of non-controlling interests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</si>
  <si>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</si>
  <si>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</si>
  <si>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</si>
  <si>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</si>
  <si>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</si>
  <si>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</si>
  <si>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</si>
  <si>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</si>
  <si>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Statement of income</t>
  </si>
  <si>
    <t>Revenues</t>
  </si>
  <si>
    <t>Revenue from sale of goods</t>
  </si>
  <si>
    <t>Revenue from rendering of services and rental</t>
  </si>
  <si>
    <t>Dividend income from subsidiaries</t>
  </si>
  <si>
    <t>4, 9</t>
  </si>
  <si>
    <t>Net gain on exchange rate</t>
  </si>
  <si>
    <t>Other income</t>
  </si>
  <si>
    <t>Total revenues</t>
  </si>
  <si>
    <t>Expenses</t>
  </si>
  <si>
    <t>Cost of sales of goods</t>
  </si>
  <si>
    <t>Costs of rendering of services and rental</t>
  </si>
  <si>
    <t>Selling and service expenses</t>
  </si>
  <si>
    <t>Administrative expenses</t>
  </si>
  <si>
    <t>Net loss on exchange rate</t>
  </si>
  <si>
    <t>Total expenses</t>
  </si>
  <si>
    <t>Finance cost</t>
  </si>
  <si>
    <t>Equity holders of the Company</t>
  </si>
  <si>
    <t>Statement of comprehensive income</t>
  </si>
  <si>
    <t>Profit for the period</t>
  </si>
  <si>
    <t xml:space="preserve">Other comprehensive income to be reclassified </t>
  </si>
  <si>
    <t xml:space="preserve">   to profit or loss in subsequent periods</t>
  </si>
  <si>
    <t xml:space="preserve">Exchange differences on translation of </t>
  </si>
  <si>
    <t xml:space="preserve">Other comprehensive income not to be reclassified </t>
  </si>
  <si>
    <t xml:space="preserve">     to profit or loss in subsequent periods</t>
  </si>
  <si>
    <t>Income tax effect</t>
  </si>
  <si>
    <t>Other comprehensive income not to be reclassified</t>
  </si>
  <si>
    <t>Other comprehensive income for the period</t>
  </si>
  <si>
    <t>Total comprehensive income for the period</t>
  </si>
  <si>
    <t>Basic earnings per share (Baht)</t>
  </si>
  <si>
    <t>Profit attributable to equity holders of the Company</t>
  </si>
  <si>
    <t xml:space="preserve">Weighted average number of ordinary shares (Thousand shares) </t>
  </si>
  <si>
    <t>Diluted earning per share (Baht)</t>
  </si>
  <si>
    <t>Statement of changes in shareholders' equity</t>
  </si>
  <si>
    <t>Other components of equity</t>
  </si>
  <si>
    <t>Other comprehensive income</t>
  </si>
  <si>
    <t xml:space="preserve">Equity </t>
  </si>
  <si>
    <t>Exchange on</t>
  </si>
  <si>
    <t>Total equity</t>
  </si>
  <si>
    <t xml:space="preserve">attributable to </t>
  </si>
  <si>
    <t>Issued and</t>
  </si>
  <si>
    <t>Deficit on business</t>
  </si>
  <si>
    <t xml:space="preserve">Deficit on acquisition </t>
  </si>
  <si>
    <t xml:space="preserve">translation of </t>
  </si>
  <si>
    <t>remeasurements</t>
  </si>
  <si>
    <t>attributable to</t>
  </si>
  <si>
    <t>non-controlling</t>
  </si>
  <si>
    <t xml:space="preserve"> paid up</t>
  </si>
  <si>
    <t>Share</t>
  </si>
  <si>
    <t>combination under</t>
  </si>
  <si>
    <t xml:space="preserve">of non-controlling </t>
  </si>
  <si>
    <t>Appropriated -</t>
  </si>
  <si>
    <t>financial statements</t>
  </si>
  <si>
    <t>of defined</t>
  </si>
  <si>
    <t>owners of</t>
  </si>
  <si>
    <t xml:space="preserve"> interests of</t>
  </si>
  <si>
    <t>Total</t>
  </si>
  <si>
    <t>share capital</t>
  </si>
  <si>
    <t>premium</t>
  </si>
  <si>
    <t>common control</t>
  </si>
  <si>
    <t>interests</t>
  </si>
  <si>
    <t>statutory reserve</t>
  </si>
  <si>
    <t>Unappropriated</t>
  </si>
  <si>
    <t>in foreign currency</t>
  </si>
  <si>
    <t>benefit plans</t>
  </si>
  <si>
    <t>the Company</t>
  </si>
  <si>
    <t>the subsidiaries</t>
  </si>
  <si>
    <t>equity</t>
  </si>
  <si>
    <t>Balance as at 1 January 2021</t>
  </si>
  <si>
    <t xml:space="preserve">Increase share capital </t>
  </si>
  <si>
    <t>Impact of changes in accounting policies</t>
  </si>
  <si>
    <t>Balance as at 1 January 2020</t>
  </si>
  <si>
    <t>Transferred unappropriated retained earnings</t>
  </si>
  <si>
    <t xml:space="preserve">   to statutory reserve</t>
  </si>
  <si>
    <t>Dividend paid</t>
  </si>
  <si>
    <t xml:space="preserve">   from dividend payment of subsidiaries </t>
  </si>
  <si>
    <t>Balance as at 1 January 2022</t>
  </si>
  <si>
    <t xml:space="preserve">   to statutory reserve </t>
  </si>
  <si>
    <t>Acquisition of non-controlling interests</t>
  </si>
  <si>
    <t>Exercised warrants</t>
  </si>
  <si>
    <t>Disposal of investments in indirect subsidiaries</t>
  </si>
  <si>
    <t>Statement of changes in shareholders' equity (continued)</t>
  </si>
  <si>
    <t xml:space="preserve">
equity</t>
  </si>
  <si>
    <t>Statement of cash flows</t>
  </si>
  <si>
    <t>Cash flows from operating activities</t>
  </si>
  <si>
    <t xml:space="preserve">Adjustments to reconcile net profit before tax to </t>
  </si>
  <si>
    <t xml:space="preserve">   Unrealised (gain) loss on exchange rate </t>
  </si>
  <si>
    <t xml:space="preserve">   Depreciation and amortisation</t>
  </si>
  <si>
    <t xml:space="preserve">   Loss on write-off assets</t>
  </si>
  <si>
    <t xml:space="preserve">   Increase in provision for long-term employee benefits </t>
  </si>
  <si>
    <t xml:space="preserve">   Dividend income</t>
  </si>
  <si>
    <t xml:space="preserve">   Interest income</t>
  </si>
  <si>
    <t xml:space="preserve">   Interest expenses</t>
  </si>
  <si>
    <t xml:space="preserve">Profit from operating activities before changes </t>
  </si>
  <si>
    <t xml:space="preserve">   in operating assets and liabilities</t>
  </si>
  <si>
    <t xml:space="preserve">Operating assets (increase) decrease </t>
  </si>
  <si>
    <t xml:space="preserve">   Trade and other current receivables</t>
  </si>
  <si>
    <t xml:space="preserve">   Other current assets</t>
  </si>
  <si>
    <t xml:space="preserve">   Other non-current assets </t>
  </si>
  <si>
    <t xml:space="preserve">Operating liabilities increase (decrease) </t>
  </si>
  <si>
    <t xml:space="preserve">   Trade and other current payables</t>
  </si>
  <si>
    <t xml:space="preserve">   Other current liabilities</t>
  </si>
  <si>
    <t xml:space="preserve">   Cash received from withholding tax refundable</t>
  </si>
  <si>
    <t xml:space="preserve">   Cash paid for income tax </t>
  </si>
  <si>
    <t>Statement of cash flows (continued)</t>
  </si>
  <si>
    <t>Cash flows from investing activities</t>
  </si>
  <si>
    <t>Cash received from interest income</t>
  </si>
  <si>
    <t>Cash flows from financing activities</t>
  </si>
  <si>
    <t>Cash received from exercised warrants</t>
  </si>
  <si>
    <t>Cash paid for interest expenses</t>
  </si>
  <si>
    <t>Net cash flows used in financing activities</t>
  </si>
  <si>
    <t>Cash and cash equivalents at beginning of period</t>
  </si>
  <si>
    <t>Cash and cash equivalents at end of period</t>
  </si>
  <si>
    <t xml:space="preserve">    (continued)</t>
  </si>
  <si>
    <t>Current portion of lease liabilities</t>
  </si>
  <si>
    <t>Lease liabilities - net of current portion</t>
  </si>
  <si>
    <t>Gain on sales of investment in indirect subsidiaries</t>
  </si>
  <si>
    <t xml:space="preserve">   financial statements in foreign currency</t>
  </si>
  <si>
    <t xml:space="preserve">Decrease in non-controlling interests </t>
  </si>
  <si>
    <t xml:space="preserve">   net cash provided by (paid from) operating activities:</t>
  </si>
  <si>
    <t xml:space="preserve">   Gain on sales of investment in indirect subsidiaries</t>
  </si>
  <si>
    <t>Cash received from disposal of</t>
  </si>
  <si>
    <t xml:space="preserve">    from dividend payment</t>
  </si>
  <si>
    <t>Cash paid for lease liabilities</t>
  </si>
  <si>
    <t xml:space="preserve">    investment in indirect subsidiaries</t>
  </si>
  <si>
    <t>Cash paid for acquistion of investment in subsidiary</t>
  </si>
  <si>
    <t>Loss on remeasurements of defined benefit plans</t>
  </si>
  <si>
    <t>Dividend received from subsidiaries</t>
  </si>
  <si>
    <t>Cash received from settlement of short-term loans</t>
  </si>
  <si>
    <t>Gain (Loss) on</t>
  </si>
  <si>
    <t>Cash paid to provide short-term loans to related parties</t>
  </si>
  <si>
    <t>Decrease in non-controlling interest of the subsidiaries</t>
  </si>
  <si>
    <t>Investment in associate</t>
  </si>
  <si>
    <t>Cash paid for acquistion of investment in associate</t>
  </si>
  <si>
    <t xml:space="preserve">      300,000,700 ordinary shares of Baht 0.50 each</t>
  </si>
  <si>
    <t xml:space="preserve">   Gain on measurement of fair value of derivatives</t>
  </si>
  <si>
    <t>Decrease of short-term investment</t>
  </si>
  <si>
    <t>Effect of exchange rate changes on cash and cash equivalents</t>
  </si>
  <si>
    <t>Tax expenses (income)</t>
  </si>
  <si>
    <t>Net cash flows from operating activities</t>
  </si>
  <si>
    <t xml:space="preserve">   Projects in progress</t>
  </si>
  <si>
    <t xml:space="preserve">   Contract liabilities</t>
  </si>
  <si>
    <t xml:space="preserve">    to related parties</t>
  </si>
  <si>
    <t xml:space="preserve">   Share of profit of associate from using equity method</t>
  </si>
  <si>
    <t>Share of profit of associate from using equity method</t>
  </si>
  <si>
    <t>As at 30 September 2022</t>
  </si>
  <si>
    <t>30 September 2022</t>
  </si>
  <si>
    <t>For the three-month period ended 30 September 2022 (Unaudited but reviewed)</t>
  </si>
  <si>
    <t>For the nine-month period ended 30 September 2022 (Unaudited but reviewed)</t>
  </si>
  <si>
    <t>Balance as at 30 September 2021</t>
  </si>
  <si>
    <t>Balance as at 30 September 2022</t>
  </si>
  <si>
    <t>Profit from operating activities</t>
  </si>
  <si>
    <t>Share of loss of associate from using equity method</t>
  </si>
  <si>
    <t>Profit attributable to:</t>
  </si>
  <si>
    <t>Earnings per share</t>
  </si>
  <si>
    <t>Basic earnings per share</t>
  </si>
  <si>
    <t xml:space="preserve">    Profit attributable to equity holders of the Company</t>
  </si>
  <si>
    <t>Diluted earning per share</t>
  </si>
  <si>
    <t>Profit before tax</t>
  </si>
  <si>
    <t>Proceed from lease agreements cancellation</t>
  </si>
  <si>
    <t>Cash paid for acquisition of equipment and software computer</t>
  </si>
  <si>
    <t>Net cash flows from investing activities</t>
  </si>
  <si>
    <t>Net increase in cash and cash equivalents</t>
  </si>
  <si>
    <t>Non-cash transaction</t>
  </si>
  <si>
    <t xml:space="preserve">     Off-set between trade account receivable - related party </t>
  </si>
  <si>
    <t xml:space="preserve">     and other payable - related party </t>
  </si>
  <si>
    <t>Total comprehensive income (expense) attributable to:</t>
  </si>
  <si>
    <t>Profit (loss) attributable to:</t>
  </si>
  <si>
    <t xml:space="preserve">     to profit or loss in subsequent periods - net of income tax </t>
  </si>
  <si>
    <t>Repayment of long-term loans from financial institution</t>
  </si>
  <si>
    <t xml:space="preserve">   Gain on cancellation of lease contracts</t>
  </si>
  <si>
    <t>Profit before income tax</t>
  </si>
  <si>
    <t xml:space="preserve">   Loss on disposal of equipment</t>
  </si>
  <si>
    <t>Profit generated from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</si>
</sst>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;[Red]\(#,##0.00\);\-"/>
    <numFmt numFmtId="166" formatCode="#,##0;[Red]\(#,##0\);\-"/>
    <numFmt numFmtId="167" formatCode="#,##0.0;[Red]\(#,##0.0\);\-"/>
    <numFmt numFmtId="168" formatCode="#,##0.00;\(#,##0.00\)"/>
    <numFmt numFmtId="169" formatCode="#,##0;[Red]\(#,##0\)"/>
    <numFmt numFmtId="170" formatCode="_(* #,##0_);_(* \(#,##0\);_(* &quot;-&quot;??_);_(@_)"/>
    <numFmt numFmtId="171" formatCode="#,##0.0_);\(#,##0.0\)"/>
    <numFmt numFmtId="172" formatCode="_-* #,##0_-;\-* #,##0_-;_-* &quot;-&quot;??_-;_-@_-"/>
    <numFmt numFmtId="173" formatCode="#,##0;\(#,##0\)"/>
    <numFmt numFmtId="174" formatCode="#,##0.000_);\(#,##0.000\)"/>
    <numFmt numFmtId="175" formatCode="0.0"/>
    <numFmt numFmtId="176" formatCode="#,##0.0000_);\(#,##0.0000\)"/>
  </numFmts>
  <fonts count="28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name val="ApFont"/>
    </font>
    <font>
      <sz val="14"/>
      <name val="CordiaUPC"/>
      <family val="2"/>
    </font>
    <font>
      <sz val="11"/>
      <name val="Calibri"/>
      <family val="2"/>
    </font>
    <font>
      <sz val="10"/>
      <color theme="1"/>
      <name val="Arial"/>
      <family val="2"/>
    </font>
    <font>
      <sz val="10"/>
      <name val="Calibri"/>
      <family val="2"/>
      <scheme val="minor"/>
    </font>
    <font>
      <u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indexed="8"/>
      <name val="Calibri"/>
      <family val="2"/>
      <scheme val="minor"/>
    </font>
    <font>
      <i/>
      <u/>
      <sz val="11"/>
      <name val="Calibri"/>
      <family val="2"/>
      <scheme val="minor"/>
    </font>
    <font>
      <i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6" fillId="0" borderId="0"/>
    <xf numFmtId="0" fontId="3" fillId="0" borderId="0"/>
    <xf numFmtId="0" fontId="4" fillId="0" borderId="0"/>
    <xf numFmtId="0" fontId="6" fillId="0" borderId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</cellStyleXfs>
  <cellXfs count="313">
    <xf numFmtId="0" fontId="0" fillId="0" borderId="0" xfId="0"/>
    <xf numFmtId="165" fontId="7" fillId="0" borderId="0" xfId="8" applyNumberFormat="1" applyFont="1"/>
    <xf numFmtId="166" fontId="7" fillId="0" borderId="0" xfId="8" applyNumberFormat="1" applyFont="1"/>
    <xf numFmtId="38" fontId="7" fillId="0" borderId="0" xfId="0" applyNumberFormat="1" applyFont="1" applyAlignment="1">
      <alignment horizontal="right"/>
    </xf>
    <xf numFmtId="165" fontId="7" fillId="0" borderId="0" xfId="8" applyNumberFormat="1" applyFont="1" applyAlignment="1">
      <alignment horizontal="left"/>
    </xf>
    <xf numFmtId="166" fontId="8" fillId="0" borderId="0" xfId="8" applyNumberFormat="1" applyFont="1" applyAlignment="1">
      <alignment horizontal="center"/>
    </xf>
    <xf numFmtId="165" fontId="9" fillId="0" borderId="0" xfId="8" applyNumberFormat="1" applyFont="1" applyAlignment="1">
      <alignment horizontal="left"/>
    </xf>
    <xf numFmtId="0" fontId="7" fillId="0" borderId="0" xfId="8" applyFont="1"/>
    <xf numFmtId="0" fontId="7" fillId="0" borderId="0" xfId="0" applyFont="1"/>
    <xf numFmtId="0" fontId="10" fillId="0" borderId="0" xfId="8" applyFont="1"/>
    <xf numFmtId="165" fontId="11" fillId="0" borderId="0" xfId="8" applyNumberFormat="1" applyFont="1" applyAlignment="1">
      <alignment horizontal="left"/>
    </xf>
    <xf numFmtId="165" fontId="12" fillId="0" borderId="0" xfId="8" applyNumberFormat="1" applyFont="1" applyAlignment="1">
      <alignment horizontal="left"/>
    </xf>
    <xf numFmtId="165" fontId="13" fillId="0" borderId="0" xfId="8" applyNumberFormat="1" applyFont="1"/>
    <xf numFmtId="0" fontId="13" fillId="0" borderId="0" xfId="8" applyFont="1"/>
    <xf numFmtId="165" fontId="13" fillId="0" borderId="0" xfId="8" applyNumberFormat="1" applyFont="1" applyAlignment="1">
      <alignment horizontal="left"/>
    </xf>
    <xf numFmtId="165" fontId="14" fillId="0" borderId="0" xfId="8" applyNumberFormat="1" applyFont="1" applyAlignment="1">
      <alignment horizontal="left"/>
    </xf>
    <xf numFmtId="0" fontId="13" fillId="0" borderId="0" xfId="8" quotePrefix="1" applyFont="1" applyAlignment="1">
      <alignment horizontal="left"/>
    </xf>
    <xf numFmtId="165" fontId="14" fillId="0" borderId="0" xfId="8" applyNumberFormat="1" applyFont="1"/>
    <xf numFmtId="166" fontId="13" fillId="0" borderId="0" xfId="8" applyNumberFormat="1" applyFont="1" applyAlignment="1">
      <alignment horizontal="center"/>
    </xf>
    <xf numFmtId="165" fontId="13" fillId="0" borderId="1" xfId="8" applyNumberFormat="1" applyFont="1" applyBorder="1" applyAlignment="1">
      <alignment horizontal="center"/>
    </xf>
    <xf numFmtId="37" fontId="14" fillId="0" borderId="0" xfId="8" applyNumberFormat="1" applyFont="1" applyAlignment="1">
      <alignment horizontal="center"/>
    </xf>
    <xf numFmtId="166" fontId="15" fillId="0" borderId="0" xfId="8" applyNumberFormat="1" applyFont="1" applyAlignment="1">
      <alignment horizontal="center"/>
    </xf>
    <xf numFmtId="166" fontId="13" fillId="0" borderId="0" xfId="8" applyNumberFormat="1" applyFont="1"/>
    <xf numFmtId="0" fontId="16" fillId="0" borderId="0" xfId="8" applyFont="1" applyAlignment="1">
      <alignment horizontal="center"/>
    </xf>
    <xf numFmtId="170" fontId="13" fillId="0" borderId="0" xfId="8" applyNumberFormat="1" applyFont="1"/>
    <xf numFmtId="41" fontId="13" fillId="0" borderId="0" xfId="0" applyNumberFormat="1" applyFont="1" applyAlignment="1">
      <alignment horizontal="right"/>
    </xf>
    <xf numFmtId="41" fontId="13" fillId="0" borderId="0" xfId="8" applyNumberFormat="1" applyFont="1" applyAlignment="1">
      <alignment horizontal="right"/>
    </xf>
    <xf numFmtId="170" fontId="13" fillId="0" borderId="0" xfId="0" applyNumberFormat="1" applyFont="1"/>
    <xf numFmtId="41" fontId="13" fillId="0" borderId="1" xfId="0" applyNumberFormat="1" applyFont="1" applyBorder="1" applyAlignment="1">
      <alignment horizontal="right"/>
    </xf>
    <xf numFmtId="166" fontId="13" fillId="0" borderId="0" xfId="8" applyNumberFormat="1" applyFont="1" applyAlignment="1">
      <alignment horizontal="left"/>
    </xf>
    <xf numFmtId="41" fontId="13" fillId="0" borderId="0" xfId="8" applyNumberFormat="1" applyFont="1"/>
    <xf numFmtId="37" fontId="13" fillId="0" borderId="0" xfId="8" quotePrefix="1" applyNumberFormat="1" applyFont="1" applyAlignment="1">
      <alignment horizontal="center"/>
    </xf>
    <xf numFmtId="41" fontId="14" fillId="0" borderId="1" xfId="2" applyNumberFormat="1" applyFont="1" applyFill="1" applyBorder="1" applyAlignment="1" applyProtection="1"/>
    <xf numFmtId="41" fontId="14" fillId="0" borderId="0" xfId="8" applyNumberFormat="1" applyFont="1"/>
    <xf numFmtId="41" fontId="14" fillId="0" borderId="2" xfId="2" applyNumberFormat="1" applyFont="1" applyFill="1" applyBorder="1" applyAlignment="1" applyProtection="1"/>
    <xf numFmtId="41" fontId="14" fillId="0" borderId="0" xfId="8" applyNumberFormat="1" applyFont="1" applyAlignment="1">
      <alignment horizontal="right"/>
    </xf>
    <xf numFmtId="41" fontId="14" fillId="0" borderId="3" xfId="8" applyNumberFormat="1" applyFont="1" applyBorder="1" applyAlignment="1">
      <alignment horizontal="right"/>
    </xf>
    <xf numFmtId="38" fontId="7" fillId="0" borderId="0" xfId="0" applyNumberFormat="1" applyFont="1"/>
    <xf numFmtId="0" fontId="7" fillId="0" borderId="0" xfId="0" applyFont="1" applyAlignment="1">
      <alignment horizontal="right"/>
    </xf>
    <xf numFmtId="38" fontId="7" fillId="0" borderId="0" xfId="0" applyNumberFormat="1" applyFont="1" applyAlignment="1">
      <alignment horizontal="center"/>
    </xf>
    <xf numFmtId="38" fontId="7" fillId="0" borderId="0" xfId="5" applyNumberFormat="1" applyFont="1"/>
    <xf numFmtId="37" fontId="7" fillId="0" borderId="0" xfId="0" applyNumberFormat="1" applyFont="1" applyAlignment="1">
      <alignment horizontal="left"/>
    </xf>
    <xf numFmtId="165" fontId="7" fillId="0" borderId="0" xfId="0" applyNumberFormat="1" applyFont="1"/>
    <xf numFmtId="166" fontId="7" fillId="0" borderId="0" xfId="0" applyNumberFormat="1" applyFont="1"/>
    <xf numFmtId="0" fontId="14" fillId="0" borderId="0" xfId="0" applyFont="1"/>
    <xf numFmtId="0" fontId="11" fillId="0" borderId="0" xfId="0" applyFont="1"/>
    <xf numFmtId="0" fontId="13" fillId="0" borderId="0" xfId="0" applyFont="1"/>
    <xf numFmtId="38" fontId="13" fillId="0" borderId="0" xfId="0" applyNumberFormat="1" applyFont="1"/>
    <xf numFmtId="37" fontId="16" fillId="0" borderId="0" xfId="5" applyNumberFormat="1" applyFont="1" applyAlignment="1">
      <alignment horizontal="center"/>
    </xf>
    <xf numFmtId="0" fontId="13" fillId="0" borderId="0" xfId="5" applyFont="1"/>
    <xf numFmtId="41" fontId="13" fillId="0" borderId="0" xfId="5" applyNumberFormat="1" applyFont="1"/>
    <xf numFmtId="41" fontId="13" fillId="0" borderId="1" xfId="5" applyNumberFormat="1" applyFont="1" applyBorder="1"/>
    <xf numFmtId="38" fontId="13" fillId="0" borderId="1" xfId="0" applyNumberFormat="1" applyFont="1" applyBorder="1" applyAlignment="1">
      <alignment horizontal="center"/>
    </xf>
    <xf numFmtId="37" fontId="14" fillId="0" borderId="1" xfId="0" applyNumberFormat="1" applyFont="1" applyBorder="1" applyAlignment="1">
      <alignment horizontal="center"/>
    </xf>
    <xf numFmtId="37" fontId="13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37" fontId="13" fillId="0" borderId="0" xfId="0" applyNumberFormat="1" applyFont="1"/>
    <xf numFmtId="41" fontId="13" fillId="0" borderId="0" xfId="0" applyNumberFormat="1" applyFont="1"/>
    <xf numFmtId="38" fontId="14" fillId="0" borderId="0" xfId="0" applyNumberFormat="1" applyFont="1"/>
    <xf numFmtId="37" fontId="16" fillId="0" borderId="0" xfId="0" applyNumberFormat="1" applyFont="1" applyAlignment="1">
      <alignment horizontal="center"/>
    </xf>
    <xf numFmtId="174" fontId="13" fillId="0" borderId="0" xfId="5" applyNumberFormat="1" applyFont="1"/>
    <xf numFmtId="39" fontId="13" fillId="0" borderId="0" xfId="5" applyNumberFormat="1" applyFont="1"/>
    <xf numFmtId="38" fontId="13" fillId="0" borderId="0" xfId="5" applyNumberFormat="1" applyFont="1"/>
    <xf numFmtId="38" fontId="14" fillId="0" borderId="0" xfId="0" applyNumberFormat="1" applyFont="1" applyAlignment="1">
      <alignment horizontal="left"/>
    </xf>
    <xf numFmtId="0" fontId="13" fillId="0" borderId="0" xfId="0" applyFont="1" applyAlignment="1">
      <alignment horizontal="right"/>
    </xf>
    <xf numFmtId="38" fontId="13" fillId="0" borderId="0" xfId="0" applyNumberFormat="1" applyFont="1" applyAlignment="1">
      <alignment horizontal="right"/>
    </xf>
    <xf numFmtId="38" fontId="13" fillId="0" borderId="0" xfId="0" applyNumberFormat="1" applyFont="1" applyAlignment="1">
      <alignment horizontal="center"/>
    </xf>
    <xf numFmtId="3" fontId="13" fillId="0" borderId="0" xfId="3" applyNumberFormat="1" applyFont="1" applyFill="1" applyBorder="1" applyAlignment="1">
      <alignment horizontal="center"/>
    </xf>
    <xf numFmtId="41" fontId="13" fillId="0" borderId="1" xfId="0" applyNumberFormat="1" applyFont="1" applyBorder="1"/>
    <xf numFmtId="49" fontId="14" fillId="0" borderId="0" xfId="0" applyNumberFormat="1" applyFont="1"/>
    <xf numFmtId="49" fontId="17" fillId="0" borderId="0" xfId="0" applyNumberFormat="1" applyFont="1"/>
    <xf numFmtId="38" fontId="13" fillId="0" borderId="0" xfId="5" applyNumberFormat="1" applyFont="1" applyAlignment="1">
      <alignment horizontal="left"/>
    </xf>
    <xf numFmtId="168" fontId="13" fillId="0" borderId="0" xfId="0" applyNumberFormat="1" applyFont="1"/>
    <xf numFmtId="165" fontId="13" fillId="0" borderId="0" xfId="0" applyNumberFormat="1" applyFont="1"/>
    <xf numFmtId="169" fontId="13" fillId="0" borderId="0" xfId="0" applyNumberFormat="1" applyFont="1" applyAlignment="1">
      <alignment horizontal="left"/>
    </xf>
    <xf numFmtId="41" fontId="13" fillId="0" borderId="0" xfId="0" quotePrefix="1" applyNumberFormat="1" applyFont="1" applyAlignment="1">
      <alignment horizontal="right"/>
    </xf>
    <xf numFmtId="165" fontId="13" fillId="0" borderId="0" xfId="0" applyNumberFormat="1" applyFont="1" applyAlignment="1">
      <alignment horizontal="center"/>
    </xf>
    <xf numFmtId="166" fontId="13" fillId="0" borderId="0" xfId="0" applyNumberFormat="1" applyFont="1" applyAlignment="1">
      <alignment horizontal="left"/>
    </xf>
    <xf numFmtId="171" fontId="16" fillId="0" borderId="0" xfId="0" applyNumberFormat="1" applyFont="1" applyAlignment="1">
      <alignment horizontal="center"/>
    </xf>
    <xf numFmtId="169" fontId="13" fillId="0" borderId="0" xfId="0" applyNumberFormat="1" applyFont="1"/>
    <xf numFmtId="166" fontId="13" fillId="0" borderId="0" xfId="0" applyNumberFormat="1" applyFont="1"/>
    <xf numFmtId="41" fontId="13" fillId="0" borderId="0" xfId="2" applyNumberFormat="1" applyFont="1" applyFill="1" applyAlignment="1"/>
    <xf numFmtId="41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left"/>
    </xf>
    <xf numFmtId="168" fontId="13" fillId="0" borderId="0" xfId="0" applyNumberFormat="1" applyFont="1" applyAlignment="1">
      <alignment horizontal="left"/>
    </xf>
    <xf numFmtId="41" fontId="13" fillId="0" borderId="0" xfId="2" applyNumberFormat="1" applyFont="1" applyFill="1" applyBorder="1" applyAlignment="1">
      <alignment horizontal="right"/>
    </xf>
    <xf numFmtId="41" fontId="13" fillId="0" borderId="0" xfId="1" applyNumberFormat="1" applyFont="1" applyFill="1" applyBorder="1" applyAlignment="1">
      <alignment horizontal="right"/>
    </xf>
    <xf numFmtId="169" fontId="14" fillId="0" borderId="0" xfId="0" applyNumberFormat="1" applyFont="1" applyAlignment="1">
      <alignment horizontal="left"/>
    </xf>
    <xf numFmtId="169" fontId="13" fillId="0" borderId="0" xfId="0" quotePrefix="1" applyNumberFormat="1" applyFont="1" applyAlignment="1">
      <alignment horizontal="left"/>
    </xf>
    <xf numFmtId="37" fontId="13" fillId="0" borderId="0" xfId="2" applyNumberFormat="1" applyFont="1" applyFill="1" applyBorder="1" applyAlignment="1"/>
    <xf numFmtId="165" fontId="13" fillId="0" borderId="0" xfId="0" applyNumberFormat="1" applyFont="1" applyAlignment="1">
      <alignment horizontal="left"/>
    </xf>
    <xf numFmtId="168" fontId="13" fillId="0" borderId="0" xfId="0" applyNumberFormat="1" applyFont="1" applyAlignment="1">
      <alignment horizontal="center"/>
    </xf>
    <xf numFmtId="168" fontId="13" fillId="0" borderId="0" xfId="0" applyNumberFormat="1" applyFont="1" applyAlignment="1">
      <alignment horizontal="right"/>
    </xf>
    <xf numFmtId="173" fontId="13" fillId="0" borderId="0" xfId="0" applyNumberFormat="1" applyFont="1" applyAlignment="1">
      <alignment horizontal="right"/>
    </xf>
    <xf numFmtId="171" fontId="16" fillId="0" borderId="0" xfId="0" quotePrefix="1" applyNumberFormat="1" applyFont="1" applyAlignment="1">
      <alignment horizontal="center"/>
    </xf>
    <xf numFmtId="167" fontId="16" fillId="0" borderId="0" xfId="0" applyNumberFormat="1" applyFont="1" applyAlignment="1">
      <alignment horizontal="center"/>
    </xf>
    <xf numFmtId="41" fontId="16" fillId="0" borderId="0" xfId="0" applyNumberFormat="1" applyFont="1"/>
    <xf numFmtId="169" fontId="14" fillId="0" borderId="0" xfId="0" quotePrefix="1" applyNumberFormat="1" applyFont="1" applyAlignment="1">
      <alignment horizontal="left"/>
    </xf>
    <xf numFmtId="166" fontId="16" fillId="0" borderId="0" xfId="0" applyNumberFormat="1" applyFont="1" applyAlignment="1">
      <alignment horizontal="center"/>
    </xf>
    <xf numFmtId="165" fontId="13" fillId="0" borderId="0" xfId="0" quotePrefix="1" applyNumberFormat="1" applyFont="1" applyAlignment="1">
      <alignment horizontal="center"/>
    </xf>
    <xf numFmtId="0" fontId="12" fillId="0" borderId="0" xfId="0" applyFont="1"/>
    <xf numFmtId="41" fontId="14" fillId="0" borderId="0" xfId="0" applyNumberFormat="1" applyFont="1"/>
    <xf numFmtId="41" fontId="14" fillId="0" borderId="0" xfId="5" applyNumberFormat="1" applyFont="1"/>
    <xf numFmtId="0" fontId="13" fillId="0" borderId="3" xfId="0" applyFont="1" applyBorder="1" applyAlignment="1">
      <alignment horizontal="center"/>
    </xf>
    <xf numFmtId="37" fontId="16" fillId="0" borderId="0" xfId="0" applyNumberFormat="1" applyFont="1"/>
    <xf numFmtId="168" fontId="12" fillId="0" borderId="0" xfId="0" applyNumberFormat="1" applyFont="1"/>
    <xf numFmtId="41" fontId="14" fillId="0" borderId="2" xfId="2" applyNumberFormat="1" applyFont="1" applyFill="1" applyBorder="1" applyAlignment="1"/>
    <xf numFmtId="165" fontId="14" fillId="0" borderId="0" xfId="0" applyNumberFormat="1" applyFont="1"/>
    <xf numFmtId="41" fontId="14" fillId="0" borderId="3" xfId="2" applyNumberFormat="1" applyFont="1" applyFill="1" applyBorder="1" applyAlignment="1"/>
    <xf numFmtId="41" fontId="14" fillId="0" borderId="0" xfId="2" applyNumberFormat="1" applyFont="1" applyFill="1" applyAlignment="1"/>
    <xf numFmtId="41" fontId="14" fillId="0" borderId="3" xfId="2" applyNumberFormat="1" applyFont="1" applyFill="1" applyBorder="1" applyAlignment="1">
      <alignment horizontal="right"/>
    </xf>
    <xf numFmtId="168" fontId="14" fillId="0" borderId="0" xfId="0" applyNumberFormat="1" applyFont="1"/>
    <xf numFmtId="170" fontId="16" fillId="0" borderId="0" xfId="0" applyNumberFormat="1" applyFont="1" applyAlignment="1">
      <alignment vertical="center"/>
    </xf>
    <xf numFmtId="170" fontId="7" fillId="0" borderId="0" xfId="8" applyNumberFormat="1" applyFont="1" applyAlignment="1">
      <alignment horizontal="right"/>
    </xf>
    <xf numFmtId="0" fontId="7" fillId="0" borderId="0" xfId="8" applyFont="1" applyAlignment="1">
      <alignment horizontal="center"/>
    </xf>
    <xf numFmtId="38" fontId="7" fillId="0" borderId="0" xfId="8" applyNumberFormat="1" applyFont="1" applyAlignment="1">
      <alignment horizontal="right"/>
    </xf>
    <xf numFmtId="0" fontId="18" fillId="0" borderId="0" xfId="8" applyFont="1" applyAlignment="1">
      <alignment horizontal="centerContinuous"/>
    </xf>
    <xf numFmtId="0" fontId="11" fillId="0" borderId="0" xfId="8" applyFont="1"/>
    <xf numFmtId="0" fontId="13" fillId="0" borderId="0" xfId="8" applyFont="1" applyAlignment="1">
      <alignment horizontal="center"/>
    </xf>
    <xf numFmtId="170" fontId="13" fillId="0" borderId="0" xfId="8" applyNumberFormat="1" applyFont="1" applyAlignment="1">
      <alignment horizontal="center"/>
    </xf>
    <xf numFmtId="165" fontId="13" fillId="0" borderId="0" xfId="8" applyNumberFormat="1" applyFont="1" applyAlignment="1">
      <alignment horizontal="right"/>
    </xf>
    <xf numFmtId="165" fontId="13" fillId="0" borderId="0" xfId="8" applyNumberFormat="1" applyFont="1" applyAlignment="1">
      <alignment horizontal="center"/>
    </xf>
    <xf numFmtId="170" fontId="13" fillId="0" borderId="0" xfId="8" quotePrefix="1" applyNumberFormat="1" applyFont="1" applyAlignment="1">
      <alignment horizontal="center"/>
    </xf>
    <xf numFmtId="170" fontId="13" fillId="0" borderId="1" xfId="8" applyNumberFormat="1" applyFont="1" applyBorder="1" applyAlignment="1">
      <alignment horizontal="center"/>
    </xf>
    <xf numFmtId="166" fontId="19" fillId="0" borderId="1" xfId="8" quotePrefix="1" applyNumberFormat="1" applyFont="1" applyBorder="1" applyAlignment="1">
      <alignment horizontal="center"/>
    </xf>
    <xf numFmtId="166" fontId="19" fillId="0" borderId="1" xfId="8" applyNumberFormat="1" applyFont="1" applyBorder="1" applyAlignment="1">
      <alignment horizontal="center"/>
    </xf>
    <xf numFmtId="0" fontId="14" fillId="0" borderId="0" xfId="8" applyFont="1"/>
    <xf numFmtId="41" fontId="14" fillId="0" borderId="0" xfId="0" applyNumberFormat="1" applyFont="1" applyAlignment="1">
      <alignment horizontal="center"/>
    </xf>
    <xf numFmtId="41" fontId="13" fillId="0" borderId="0" xfId="8" applyNumberFormat="1" applyFont="1" applyAlignment="1">
      <alignment horizontal="center"/>
    </xf>
    <xf numFmtId="41" fontId="13" fillId="0" borderId="0" xfId="2" applyNumberFormat="1" applyFont="1" applyFill="1" applyBorder="1" applyAlignment="1"/>
    <xf numFmtId="170" fontId="7" fillId="0" borderId="0" xfId="0" applyNumberFormat="1" applyFont="1" applyAlignment="1">
      <alignment horizontal="right"/>
    </xf>
    <xf numFmtId="0" fontId="18" fillId="0" borderId="0" xfId="8" applyFont="1"/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165" fontId="13" fillId="0" borderId="0" xfId="0" applyNumberFormat="1" applyFont="1" applyAlignment="1">
      <alignment horizontal="right"/>
    </xf>
    <xf numFmtId="170" fontId="13" fillId="0" borderId="0" xfId="0" applyNumberFormat="1" applyFont="1" applyAlignment="1">
      <alignment horizontal="center"/>
    </xf>
    <xf numFmtId="0" fontId="20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166" fontId="19" fillId="0" borderId="1" xfId="0" quotePrefix="1" applyNumberFormat="1" applyFont="1" applyBorder="1" applyAlignment="1">
      <alignment horizontal="center"/>
    </xf>
    <xf numFmtId="166" fontId="19" fillId="0" borderId="1" xfId="0" applyNumberFormat="1" applyFont="1" applyBorder="1" applyAlignment="1">
      <alignment horizontal="center"/>
    </xf>
    <xf numFmtId="41" fontId="13" fillId="0" borderId="0" xfId="1" applyNumberFormat="1" applyFont="1" applyFill="1" applyBorder="1" applyAlignment="1"/>
    <xf numFmtId="165" fontId="13" fillId="0" borderId="1" xfId="0" applyNumberFormat="1" applyFont="1" applyBorder="1" applyAlignment="1">
      <alignment horizontal="center" wrapText="1"/>
    </xf>
    <xf numFmtId="41" fontId="14" fillId="0" borderId="0" xfId="1" applyNumberFormat="1" applyFont="1" applyFill="1" applyAlignment="1"/>
    <xf numFmtId="164" fontId="13" fillId="0" borderId="0" xfId="1" applyFont="1" applyFill="1" applyAlignment="1"/>
    <xf numFmtId="164" fontId="13" fillId="0" borderId="1" xfId="1" applyFont="1" applyFill="1" applyBorder="1" applyAlignment="1"/>
    <xf numFmtId="164" fontId="13" fillId="0" borderId="0" xfId="1" applyFont="1" applyFill="1" applyBorder="1" applyAlignment="1"/>
    <xf numFmtId="164" fontId="13" fillId="0" borderId="0" xfId="1" applyFont="1" applyFill="1" applyAlignment="1">
      <alignment horizontal="right"/>
    </xf>
    <xf numFmtId="0" fontId="13" fillId="0" borderId="0" xfId="0" quotePrefix="1" applyFont="1"/>
    <xf numFmtId="164" fontId="13" fillId="0" borderId="0" xfId="1" applyFont="1" applyFill="1" applyAlignment="1">
      <alignment horizontal="center"/>
    </xf>
    <xf numFmtId="164" fontId="13" fillId="0" borderId="0" xfId="1" applyFont="1" applyFill="1" applyBorder="1" applyAlignment="1">
      <alignment horizontal="center"/>
    </xf>
    <xf numFmtId="164" fontId="13" fillId="0" borderId="1" xfId="1" applyFont="1" applyFill="1" applyBorder="1" applyAlignment="1">
      <alignment horizontal="center"/>
    </xf>
    <xf numFmtId="164" fontId="14" fillId="0" borderId="1" xfId="1" applyFont="1" applyFill="1" applyBorder="1" applyAlignment="1">
      <alignment horizontal="center"/>
    </xf>
    <xf numFmtId="164" fontId="14" fillId="0" borderId="0" xfId="1" applyFont="1" applyFill="1" applyBorder="1" applyAlignment="1">
      <alignment horizontal="center"/>
    </xf>
    <xf numFmtId="164" fontId="13" fillId="0" borderId="0" xfId="1" applyFont="1" applyFill="1" applyBorder="1" applyAlignment="1">
      <alignment horizontal="right"/>
    </xf>
    <xf numFmtId="41" fontId="14" fillId="0" borderId="0" xfId="1" applyNumberFormat="1" applyFont="1" applyFill="1" applyBorder="1" applyAlignment="1"/>
    <xf numFmtId="164" fontId="13" fillId="0" borderId="1" xfId="1" quotePrefix="1" applyFont="1" applyFill="1" applyBorder="1" applyAlignment="1" applyProtection="1">
      <alignment horizontal="right"/>
    </xf>
    <xf numFmtId="165" fontId="16" fillId="0" borderId="0" xfId="8" applyNumberFormat="1" applyFont="1" applyAlignment="1">
      <alignment horizontal="center"/>
    </xf>
    <xf numFmtId="166" fontId="7" fillId="0" borderId="0" xfId="8" applyNumberFormat="1" applyFont="1" applyAlignment="1">
      <alignment horizontal="center"/>
    </xf>
    <xf numFmtId="172" fontId="13" fillId="0" borderId="0" xfId="1" applyNumberFormat="1" applyFont="1" applyFill="1" applyAlignment="1">
      <alignment horizontal="right"/>
    </xf>
    <xf numFmtId="170" fontId="13" fillId="0" borderId="0" xfId="8" quotePrefix="1" applyNumberFormat="1" applyFont="1" applyAlignment="1">
      <alignment horizontal="left"/>
    </xf>
    <xf numFmtId="0" fontId="13" fillId="0" borderId="0" xfId="8" applyFont="1" applyAlignment="1">
      <alignment horizontal="left"/>
    </xf>
    <xf numFmtId="165" fontId="13" fillId="0" borderId="0" xfId="8" quotePrefix="1" applyNumberFormat="1" applyFont="1" applyAlignment="1">
      <alignment horizontal="left"/>
    </xf>
    <xf numFmtId="166" fontId="16" fillId="0" borderId="0" xfId="8" applyNumberFormat="1" applyFont="1" applyAlignment="1">
      <alignment horizontal="center"/>
    </xf>
    <xf numFmtId="41" fontId="13" fillId="0" borderId="1" xfId="2" applyNumberFormat="1" applyFont="1" applyFill="1" applyBorder="1" applyAlignment="1"/>
    <xf numFmtId="41" fontId="13" fillId="0" borderId="1" xfId="8" applyNumberFormat="1" applyFont="1" applyBorder="1" applyAlignment="1">
      <alignment horizontal="right"/>
    </xf>
    <xf numFmtId="41" fontId="14" fillId="0" borderId="1" xfId="8" applyNumberFormat="1" applyFont="1" applyBorder="1" applyAlignment="1">
      <alignment horizontal="right"/>
    </xf>
    <xf numFmtId="41" fontId="14" fillId="0" borderId="1" xfId="0" applyNumberFormat="1" applyFont="1" applyBorder="1" applyAlignment="1">
      <alignment horizontal="right"/>
    </xf>
    <xf numFmtId="41" fontId="14" fillId="0" borderId="2" xfId="8" applyNumberFormat="1" applyFont="1" applyBorder="1" applyAlignment="1">
      <alignment horizontal="right"/>
    </xf>
    <xf numFmtId="41" fontId="14" fillId="0" borderId="2" xfId="0" applyNumberFormat="1" applyFont="1" applyBorder="1" applyAlignment="1">
      <alignment horizontal="right"/>
    </xf>
    <xf numFmtId="166" fontId="16" fillId="0" borderId="0" xfId="8" applyNumberFormat="1" applyFont="1"/>
    <xf numFmtId="165" fontId="12" fillId="0" borderId="0" xfId="8" applyNumberFormat="1" applyFont="1" applyAlignment="1">
      <alignment horizontal="center"/>
    </xf>
    <xf numFmtId="166" fontId="20" fillId="0" borderId="0" xfId="8" applyNumberFormat="1" applyFont="1" applyAlignment="1">
      <alignment horizontal="center"/>
    </xf>
    <xf numFmtId="166" fontId="16" fillId="0" borderId="0" xfId="8" applyNumberFormat="1" applyFont="1" applyAlignment="1">
      <alignment horizontal="left"/>
    </xf>
    <xf numFmtId="0" fontId="16" fillId="0" borderId="0" xfId="8" applyFont="1"/>
    <xf numFmtId="49" fontId="13" fillId="0" borderId="0" xfId="8" applyNumberFormat="1" applyFont="1" applyAlignment="1">
      <alignment horizontal="center"/>
    </xf>
    <xf numFmtId="38" fontId="16" fillId="0" borderId="0" xfId="0" applyNumberFormat="1" applyFont="1"/>
    <xf numFmtId="37" fontId="20" fillId="0" borderId="0" xfId="0" applyNumberFormat="1" applyFont="1" applyAlignment="1">
      <alignment horizontal="center"/>
    </xf>
    <xf numFmtId="37" fontId="16" fillId="0" borderId="0" xfId="5" applyNumberFormat="1" applyFont="1"/>
    <xf numFmtId="39" fontId="16" fillId="0" borderId="0" xfId="0" applyNumberFormat="1" applyFont="1"/>
    <xf numFmtId="165" fontId="16" fillId="0" borderId="0" xfId="0" applyNumberFormat="1" applyFont="1"/>
    <xf numFmtId="166" fontId="16" fillId="0" borderId="0" xfId="0" applyNumberFormat="1" applyFont="1"/>
    <xf numFmtId="38" fontId="16" fillId="0" borderId="0" xfId="0" applyNumberFormat="1" applyFont="1" applyAlignment="1">
      <alignment horizontal="left"/>
    </xf>
    <xf numFmtId="0" fontId="16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49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165" fontId="22" fillId="0" borderId="0" xfId="8" applyNumberFormat="1" applyFont="1"/>
    <xf numFmtId="165" fontId="22" fillId="0" borderId="0" xfId="8" applyNumberFormat="1" applyFont="1" applyAlignment="1">
      <alignment horizontal="left"/>
    </xf>
    <xf numFmtId="166" fontId="23" fillId="0" borderId="0" xfId="8" applyNumberFormat="1" applyFont="1"/>
    <xf numFmtId="166" fontId="22" fillId="0" borderId="0" xfId="8" applyNumberFormat="1" applyFont="1"/>
    <xf numFmtId="41" fontId="24" fillId="0" borderId="0" xfId="8" applyNumberFormat="1" applyFont="1" applyAlignment="1">
      <alignment horizontal="right"/>
    </xf>
    <xf numFmtId="41" fontId="24" fillId="0" borderId="0" xfId="8" applyNumberFormat="1" applyFont="1"/>
    <xf numFmtId="165" fontId="24" fillId="0" borderId="0" xfId="8" applyNumberFormat="1" applyFont="1"/>
    <xf numFmtId="0" fontId="14" fillId="0" borderId="0" xfId="0" applyFont="1" applyAlignment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172" fontId="13" fillId="0" borderId="1" xfId="1" applyNumberFormat="1" applyFont="1" applyFill="1" applyBorder="1" applyAlignment="1">
      <alignment horizontal="center"/>
    </xf>
    <xf numFmtId="37" fontId="16" fillId="0" borderId="0" xfId="0" quotePrefix="1" applyNumberFormat="1" applyFont="1" applyAlignment="1">
      <alignment horizontal="center"/>
    </xf>
    <xf numFmtId="172" fontId="13" fillId="0" borderId="0" xfId="1" applyNumberFormat="1" applyFont="1" applyFill="1" applyBorder="1" applyAlignment="1"/>
    <xf numFmtId="0" fontId="13" fillId="0" borderId="1" xfId="8" applyFont="1" applyBorder="1" applyAlignment="1">
      <alignment horizontal="center"/>
    </xf>
    <xf numFmtId="175" fontId="16" fillId="0" borderId="0" xfId="8" applyNumberFormat="1" applyFont="1" applyAlignment="1">
      <alignment horizontal="center"/>
    </xf>
    <xf numFmtId="41" fontId="14" fillId="0" borderId="0" xfId="8" applyNumberFormat="1" applyFont="1" applyAlignment="1">
      <alignment horizontal="center"/>
    </xf>
    <xf numFmtId="41" fontId="13" fillId="0" borderId="1" xfId="8" applyNumberFormat="1" applyFont="1" applyBorder="1" applyAlignment="1">
      <alignment horizontal="center"/>
    </xf>
    <xf numFmtId="41" fontId="13" fillId="0" borderId="1" xfId="8" applyNumberFormat="1" applyFont="1" applyBorder="1"/>
    <xf numFmtId="164" fontId="13" fillId="0" borderId="4" xfId="1" applyFont="1" applyFill="1" applyBorder="1" applyAlignment="1"/>
    <xf numFmtId="41" fontId="13" fillId="0" borderId="4" xfId="8" applyNumberFormat="1" applyFont="1" applyBorder="1"/>
    <xf numFmtId="41" fontId="14" fillId="0" borderId="2" xfId="8" applyNumberFormat="1" applyFont="1" applyBorder="1" applyAlignment="1">
      <alignment horizontal="center"/>
    </xf>
    <xf numFmtId="41" fontId="14" fillId="0" borderId="5" xfId="8" applyNumberFormat="1" applyFont="1" applyBorder="1" applyAlignment="1">
      <alignment horizontal="center"/>
    </xf>
    <xf numFmtId="41" fontId="14" fillId="0" borderId="1" xfId="5" applyNumberFormat="1" applyFont="1" applyBorder="1"/>
    <xf numFmtId="41" fontId="14" fillId="0" borderId="3" xfId="0" applyNumberFormat="1" applyFont="1" applyBorder="1"/>
    <xf numFmtId="41" fontId="14" fillId="0" borderId="5" xfId="0" applyNumberFormat="1" applyFont="1" applyBorder="1"/>
    <xf numFmtId="41" fontId="13" fillId="0" borderId="2" xfId="0" applyNumberFormat="1" applyFont="1" applyBorder="1"/>
    <xf numFmtId="41" fontId="14" fillId="0" borderId="5" xfId="5" applyNumberFormat="1" applyFont="1" applyBorder="1"/>
    <xf numFmtId="174" fontId="13" fillId="0" borderId="2" xfId="5" applyNumberFormat="1" applyFont="1" applyBorder="1"/>
    <xf numFmtId="37" fontId="13" fillId="0" borderId="2" xfId="5" applyNumberFormat="1" applyFont="1" applyBorder="1"/>
    <xf numFmtId="41" fontId="14" fillId="0" borderId="1" xfId="0" applyNumberFormat="1" applyFont="1" applyBorder="1"/>
    <xf numFmtId="41" fontId="14" fillId="0" borderId="2" xfId="5" applyNumberFormat="1" applyFont="1" applyBorder="1"/>
    <xf numFmtId="41" fontId="13" fillId="0" borderId="2" xfId="5" applyNumberFormat="1" applyFont="1" applyBorder="1"/>
    <xf numFmtId="41" fontId="14" fillId="0" borderId="3" xfId="0" applyNumberFormat="1" applyFont="1" applyBorder="1" applyAlignment="1">
      <alignment horizontal="right"/>
    </xf>
    <xf numFmtId="172" fontId="13" fillId="0" borderId="0" xfId="1" applyNumberFormat="1" applyFont="1" applyFill="1" applyAlignment="1">
      <alignment horizontal="center"/>
    </xf>
    <xf numFmtId="41" fontId="14" fillId="0" borderId="3" xfId="8" applyNumberFormat="1" applyFont="1" applyBorder="1" applyAlignment="1">
      <alignment horizontal="center"/>
    </xf>
    <xf numFmtId="41" fontId="14" fillId="0" borderId="3" xfId="2" applyNumberFormat="1" applyFont="1" applyFill="1" applyBorder="1" applyAlignment="1" applyProtection="1"/>
    <xf numFmtId="41" fontId="14" fillId="0" borderId="3" xfId="2" applyNumberFormat="1" applyFont="1" applyFill="1" applyBorder="1" applyAlignment="1" applyProtection="1">
      <alignment horizontal="right"/>
    </xf>
    <xf numFmtId="41" fontId="13" fillId="0" borderId="2" xfId="8" applyNumberFormat="1" applyFont="1" applyBorder="1" applyAlignment="1">
      <alignment horizontal="right"/>
    </xf>
    <xf numFmtId="0" fontId="12" fillId="0" borderId="0" xfId="8" applyFont="1"/>
    <xf numFmtId="165" fontId="25" fillId="0" borderId="0" xfId="0" applyNumberFormat="1" applyFont="1"/>
    <xf numFmtId="165" fontId="26" fillId="0" borderId="0" xfId="0" applyNumberFormat="1" applyFont="1"/>
    <xf numFmtId="41" fontId="26" fillId="0" borderId="0" xfId="0" applyNumberFormat="1" applyFont="1"/>
    <xf numFmtId="168" fontId="26" fillId="0" borderId="0" xfId="0" applyNumberFormat="1" applyFont="1"/>
    <xf numFmtId="164" fontId="13" fillId="0" borderId="1" xfId="1" applyFont="1" applyFill="1" applyBorder="1" applyAlignment="1" applyProtection="1">
      <alignment horizontal="center"/>
    </xf>
    <xf numFmtId="164" fontId="13" fillId="0" borderId="0" xfId="1" applyFont="1" applyFill="1" applyBorder="1" applyAlignment="1" applyProtection="1">
      <alignment horizontal="center"/>
    </xf>
    <xf numFmtId="37" fontId="13" fillId="0" borderId="0" xfId="5" applyNumberFormat="1" applyFont="1"/>
    <xf numFmtId="164" fontId="14" fillId="0" borderId="0" xfId="1" applyFont="1" applyFill="1" applyBorder="1" applyAlignment="1"/>
    <xf numFmtId="0" fontId="13" fillId="0" borderId="3" xfId="8" quotePrefix="1" applyFont="1" applyBorder="1" applyAlignment="1">
      <alignment horizontal="center"/>
    </xf>
    <xf numFmtId="41" fontId="7" fillId="0" borderId="0" xfId="8" applyNumberFormat="1" applyFont="1"/>
    <xf numFmtId="0" fontId="11" fillId="0" borderId="0" xfId="8" applyFont="1" applyAlignment="1">
      <alignment horizontal="left"/>
    </xf>
    <xf numFmtId="0" fontId="18" fillId="0" borderId="0" xfId="8" applyFont="1" applyAlignment="1">
      <alignment horizontal="center"/>
    </xf>
    <xf numFmtId="164" fontId="13" fillId="0" borderId="0" xfId="1" applyFont="1" applyAlignment="1">
      <alignment horizontal="right"/>
    </xf>
    <xf numFmtId="41" fontId="13" fillId="0" borderId="0" xfId="1" applyNumberFormat="1" applyFont="1" applyAlignment="1">
      <alignment horizontal="right"/>
    </xf>
    <xf numFmtId="41" fontId="13" fillId="0" borderId="0" xfId="2" applyNumberFormat="1" applyFont="1" applyAlignment="1">
      <alignment horizontal="right"/>
    </xf>
    <xf numFmtId="41" fontId="13" fillId="0" borderId="0" xfId="2" applyNumberFormat="1" applyFont="1" applyFill="1" applyAlignment="1">
      <alignment horizontal="right"/>
    </xf>
    <xf numFmtId="14" fontId="13" fillId="0" borderId="3" xfId="8" quotePrefix="1" applyNumberFormat="1" applyFont="1" applyBorder="1" applyAlignment="1">
      <alignment horizontal="center"/>
    </xf>
    <xf numFmtId="164" fontId="13" fillId="0" borderId="0" xfId="1" applyFont="1" applyFill="1" applyBorder="1" applyAlignment="1" applyProtection="1">
      <alignment horizontal="right"/>
    </xf>
    <xf numFmtId="41" fontId="14" fillId="0" borderId="5" xfId="0" applyNumberFormat="1" applyFont="1" applyBorder="1" applyAlignment="1">
      <alignment horizontal="center"/>
    </xf>
    <xf numFmtId="172" fontId="13" fillId="0" borderId="0" xfId="1" applyNumberFormat="1" applyFont="1"/>
    <xf numFmtId="176" fontId="13" fillId="0" borderId="2" xfId="5" applyNumberFormat="1" applyFont="1" applyBorder="1"/>
    <xf numFmtId="176" fontId="13" fillId="0" borderId="0" xfId="5" applyNumberFormat="1" applyFont="1"/>
    <xf numFmtId="176" fontId="13" fillId="0" borderId="0" xfId="0" applyNumberFormat="1" applyFont="1"/>
    <xf numFmtId="41" fontId="13" fillId="0" borderId="0" xfId="2" applyNumberFormat="1" applyFont="1"/>
    <xf numFmtId="164" fontId="13" fillId="0" borderId="1" xfId="1" applyFont="1" applyBorder="1"/>
    <xf numFmtId="166" fontId="19" fillId="0" borderId="0" xfId="0" quotePrefix="1" applyNumberFormat="1" applyFont="1" applyAlignment="1">
      <alignment horizontal="center"/>
    </xf>
    <xf numFmtId="172" fontId="13" fillId="0" borderId="0" xfId="0" applyNumberFormat="1" applyFont="1"/>
    <xf numFmtId="164" fontId="13" fillId="0" borderId="0" xfId="1" applyFont="1"/>
    <xf numFmtId="172" fontId="13" fillId="0" borderId="0" xfId="0" applyNumberFormat="1" applyFont="1" applyAlignment="1">
      <alignment horizontal="right"/>
    </xf>
    <xf numFmtId="172" fontId="13" fillId="0" borderId="1" xfId="0" applyNumberFormat="1" applyFont="1" applyBorder="1" applyAlignment="1">
      <alignment horizontal="right"/>
    </xf>
    <xf numFmtId="164" fontId="13" fillId="0" borderId="0" xfId="1" applyFont="1" applyBorder="1"/>
    <xf numFmtId="172" fontId="13" fillId="0" borderId="0" xfId="1" applyNumberFormat="1" applyFont="1" applyBorder="1"/>
    <xf numFmtId="172" fontId="13" fillId="0" borderId="0" xfId="1" applyNumberFormat="1" applyFont="1" applyFill="1" applyBorder="1" applyAlignment="1" applyProtection="1">
      <alignment horizontal="center"/>
    </xf>
    <xf numFmtId="164" fontId="13" fillId="0" borderId="1" xfId="1" applyFont="1" applyBorder="1" applyAlignment="1">
      <alignment horizontal="center"/>
    </xf>
    <xf numFmtId="41" fontId="13" fillId="0" borderId="1" xfId="1" applyNumberFormat="1" applyFont="1" applyFill="1" applyBorder="1" applyAlignment="1"/>
    <xf numFmtId="172" fontId="13" fillId="0" borderId="1" xfId="1" applyNumberFormat="1" applyFont="1" applyBorder="1"/>
    <xf numFmtId="172" fontId="14" fillId="0" borderId="1" xfId="1" applyNumberFormat="1" applyFont="1" applyBorder="1"/>
    <xf numFmtId="172" fontId="14" fillId="0" borderId="3" xfId="1" applyNumberFormat="1" applyFont="1" applyBorder="1"/>
    <xf numFmtId="172" fontId="14" fillId="0" borderId="0" xfId="1" applyNumberFormat="1" applyFont="1"/>
    <xf numFmtId="172" fontId="14" fillId="0" borderId="5" xfId="1" applyNumberFormat="1" applyFont="1" applyBorder="1"/>
    <xf numFmtId="165" fontId="16" fillId="0" borderId="0" xfId="0" applyNumberFormat="1" applyFont="1" applyAlignment="1">
      <alignment horizontal="left"/>
    </xf>
    <xf numFmtId="165" fontId="27" fillId="0" borderId="0" xfId="0" applyNumberFormat="1" applyFont="1"/>
    <xf numFmtId="172" fontId="14" fillId="0" borderId="0" xfId="5" applyNumberFormat="1" applyFont="1"/>
    <xf numFmtId="172" fontId="13" fillId="0" borderId="0" xfId="5" applyNumberFormat="1" applyFont="1"/>
    <xf numFmtId="172" fontId="14" fillId="0" borderId="0" xfId="0" applyNumberFormat="1" applyFont="1"/>
    <xf numFmtId="172" fontId="14" fillId="0" borderId="5" xfId="0" applyNumberFormat="1" applyFont="1" applyBorder="1"/>
    <xf numFmtId="172" fontId="13" fillId="0" borderId="2" xfId="1" applyNumberFormat="1" applyFont="1" applyBorder="1"/>
    <xf numFmtId="172" fontId="13" fillId="0" borderId="2" xfId="0" applyNumberFormat="1" applyFont="1" applyBorder="1"/>
    <xf numFmtId="170" fontId="13" fillId="0" borderId="0" xfId="1" applyNumberFormat="1" applyFont="1"/>
    <xf numFmtId="170" fontId="13" fillId="0" borderId="1" xfId="1" applyNumberFormat="1" applyFont="1" applyBorder="1"/>
    <xf numFmtId="172" fontId="14" fillId="0" borderId="1" xfId="0" applyNumberFormat="1" applyFont="1" applyBorder="1"/>
    <xf numFmtId="172" fontId="13" fillId="0" borderId="1" xfId="5" applyNumberFormat="1" applyFont="1" applyBorder="1"/>
    <xf numFmtId="172" fontId="13" fillId="0" borderId="0" xfId="1" applyNumberFormat="1" applyFont="1" applyFill="1" applyBorder="1" applyAlignment="1">
      <alignment horizontal="center"/>
    </xf>
    <xf numFmtId="172" fontId="14" fillId="0" borderId="0" xfId="1" applyNumberFormat="1" applyFont="1" applyFill="1" applyBorder="1" applyAlignment="1">
      <alignment horizontal="center"/>
    </xf>
    <xf numFmtId="172" fontId="14" fillId="0" borderId="2" xfId="1" applyNumberFormat="1" applyFont="1" applyBorder="1"/>
    <xf numFmtId="172" fontId="14" fillId="0" borderId="2" xfId="5" applyNumberFormat="1" applyFont="1" applyBorder="1"/>
    <xf numFmtId="172" fontId="13" fillId="0" borderId="2" xfId="5" applyNumberFormat="1" applyFont="1" applyBorder="1"/>
    <xf numFmtId="172" fontId="14" fillId="0" borderId="5" xfId="5" applyNumberFormat="1" applyFont="1" applyBorder="1"/>
    <xf numFmtId="41" fontId="13" fillId="0" borderId="0" xfId="1" applyNumberFormat="1" applyFont="1"/>
    <xf numFmtId="41" fontId="13" fillId="0" borderId="0" xfId="1" applyNumberFormat="1" applyFont="1" applyFill="1" applyAlignment="1"/>
    <xf numFmtId="41" fontId="14" fillId="0" borderId="0" xfId="1" applyNumberFormat="1" applyFont="1" applyAlignment="1">
      <alignment horizontal="center"/>
    </xf>
    <xf numFmtId="41" fontId="13" fillId="0" borderId="1" xfId="1" applyNumberFormat="1" applyFont="1" applyBorder="1"/>
    <xf numFmtId="41" fontId="13" fillId="0" borderId="4" xfId="1" applyNumberFormat="1" applyFont="1" applyBorder="1"/>
    <xf numFmtId="41" fontId="13" fillId="0" borderId="0" xfId="1" applyNumberFormat="1" applyFont="1" applyBorder="1"/>
    <xf numFmtId="172" fontId="13" fillId="0" borderId="1" xfId="1" applyNumberFormat="1" applyFont="1" applyFill="1" applyBorder="1"/>
    <xf numFmtId="172" fontId="13" fillId="0" borderId="0" xfId="1" applyNumberFormat="1" applyFont="1" applyFill="1" applyBorder="1" applyAlignment="1" applyProtection="1">
      <alignment horizontal="right"/>
    </xf>
    <xf numFmtId="0" fontId="11" fillId="0" borderId="0" xfId="8" applyFont="1" applyAlignment="1">
      <alignment horizontal="left"/>
    </xf>
    <xf numFmtId="0" fontId="18" fillId="0" borderId="0" xfId="8" applyFont="1" applyAlignment="1">
      <alignment horizontal="center"/>
    </xf>
    <xf numFmtId="37" fontId="14" fillId="0" borderId="1" xfId="8" applyNumberFormat="1" applyFont="1" applyBorder="1" applyAlignment="1">
      <alignment horizontal="center"/>
    </xf>
    <xf numFmtId="49" fontId="16" fillId="0" borderId="0" xfId="0" applyNumberFormat="1" applyFont="1" applyAlignment="1">
      <alignment horizontal="center" vertical="center"/>
    </xf>
    <xf numFmtId="166" fontId="11" fillId="0" borderId="0" xfId="8" applyNumberFormat="1" applyFont="1" applyAlignment="1">
      <alignment horizontal="left"/>
    </xf>
    <xf numFmtId="166" fontId="18" fillId="0" borderId="0" xfId="8" applyNumberFormat="1" applyFont="1" applyAlignment="1">
      <alignment horizontal="center"/>
    </xf>
    <xf numFmtId="0" fontId="16" fillId="0" borderId="0" xfId="0" quotePrefix="1" applyFont="1" applyAlignment="1">
      <alignment horizontal="center" vertical="center"/>
    </xf>
    <xf numFmtId="0" fontId="14" fillId="0" borderId="1" xfId="8" applyFont="1" applyBorder="1" applyAlignment="1">
      <alignment horizontal="center"/>
    </xf>
    <xf numFmtId="0" fontId="13" fillId="0" borderId="1" xfId="8" applyFont="1" applyBorder="1" applyAlignment="1">
      <alignment horizontal="center"/>
    </xf>
    <xf numFmtId="0" fontId="13" fillId="0" borderId="3" xfId="8" applyFont="1" applyBorder="1" applyAlignment="1">
      <alignment horizontal="center"/>
    </xf>
    <xf numFmtId="170" fontId="16" fillId="0" borderId="0" xfId="0" quotePrefix="1" applyNumberFormat="1" applyFont="1" applyAlignment="1">
      <alignment horizontal="center" vertical="center"/>
    </xf>
    <xf numFmtId="170" fontId="16" fillId="0" borderId="0" xfId="0" applyNumberFormat="1" applyFont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1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37" fontId="11" fillId="0" borderId="0" xfId="0" applyNumberFormat="1" applyFont="1" applyAlignment="1">
      <alignment horizontal="left"/>
    </xf>
    <xf numFmtId="37" fontId="18" fillId="0" borderId="0" xfId="0" applyNumberFormat="1" applyFont="1" applyAlignment="1">
      <alignment horizontal="center"/>
    </xf>
  </cellXfs>
  <cellStyles count="12">
    <cellStyle name="Comma" xfId="1" builtinId="3"/>
    <cellStyle name="Comma 2" xfId="2" xr:uid="{00000000-0005-0000-0000-000000000000}"/>
    <cellStyle name="Comma_S604-Bs&amp;plse-Q1'2009" xfId="3" xr:uid="{00000000-0005-0000-0000-000001000000}"/>
    <cellStyle name="Normal" xfId="0" builtinId="0"/>
    <cellStyle name="Normal 14 10" xfId="4" xr:uid="{00000000-0005-0000-0000-000002000000}"/>
    <cellStyle name="Normal 2" xfId="5" xr:uid="{00000000-0005-0000-0000-000003000000}"/>
    <cellStyle name="Normal 2 2" xfId="6" xr:uid="{00000000-0005-0000-0000-000004000000}"/>
    <cellStyle name="Normal 2 3" xfId="7" xr:uid="{00000000-0005-0000-0000-000005000000}"/>
    <cellStyle name="Normal 3" xfId="8" xr:uid="{00000000-0005-0000-0000-000006000000}"/>
    <cellStyle name="Normal 3 2" xfId="9" xr:uid="{00000000-0005-0000-0000-000007000000}"/>
    <cellStyle name="จุลภาค 2" xfId="10" xr:uid="{00000000-0005-0000-0000-000009000000}"/>
    <cellStyle name="ปกติ 2" xfId="11" xr:uid="{00000000-0005-0000-0000-00000B000000}"/>
  </cellStyles>
  <dxfs count="0"/>
  <tableStyles count="0" defaultTableStyle="TableStyleMedium9" defaultPivotStyle="PivotStyleLight16"/>
  <colors>
    <mruColors>
      <color rgb="FFFFFF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Z92"/>
  <sheetViews>
    <sheetView showGridLines="0" view="pageBreakPreview" topLeftCell="A76" zoomScale="80" zoomScaleNormal="70" zoomScaleSheetLayoutView="80" workbookViewId="0">
      <selection activeCell="A52" sqref="A52:XFD52"/>
    </sheetView>
  </sheetViews>
  <sheetFormatPr defaultColWidth="9.7109375" defaultRowHeight="22.35" customHeight="1"/>
  <cols>
    <col min="1" max="1" width="20.7109375" style="1" customWidth="1"/>
    <col min="2" max="2" width="23.42578125" style="1" customWidth="1"/>
    <col min="3" max="3" width="3.42578125" style="1" hidden="1" customWidth="1"/>
    <col min="4" max="4" width="6" style="169" customWidth="1"/>
    <col min="5" max="5" width="0.85546875" style="2" customWidth="1"/>
    <col min="6" max="6" width="18.7109375" style="12" customWidth="1"/>
    <col min="7" max="7" width="0.85546875" style="12" customWidth="1"/>
    <col min="8" max="8" width="18.7109375" style="12" customWidth="1"/>
    <col min="9" max="9" width="0.85546875" style="12" customWidth="1"/>
    <col min="10" max="10" width="18.7109375" style="12" customWidth="1"/>
    <col min="11" max="11" width="0.85546875" style="12" customWidth="1"/>
    <col min="12" max="12" width="18.7109375" style="12" customWidth="1"/>
    <col min="13" max="13" width="0.140625" style="12" customWidth="1"/>
    <col min="14" max="14" width="1.7109375" style="12" customWidth="1"/>
    <col min="15" max="15" width="5.7109375" style="12" customWidth="1"/>
    <col min="16" max="17" width="1.7109375" style="1" customWidth="1"/>
    <col min="18" max="18" width="17.7109375" style="1" customWidth="1"/>
    <col min="19" max="19" width="1.7109375" style="1" customWidth="1"/>
    <col min="20" max="20" width="17.7109375" style="1" customWidth="1"/>
    <col min="21" max="21" width="1.7109375" style="1" customWidth="1"/>
    <col min="22" max="22" width="17.7109375" style="1" customWidth="1"/>
    <col min="23" max="23" width="1.7109375" style="1" customWidth="1"/>
    <col min="24" max="24" width="17.7109375" style="1" customWidth="1"/>
    <col min="25" max="25" width="1.7109375" style="1" customWidth="1"/>
    <col min="26" max="26" width="17.7109375" style="1" customWidth="1"/>
    <col min="27" max="27" width="1.7109375" style="1" customWidth="1"/>
    <col min="28" max="28" width="17.7109375" style="1" customWidth="1"/>
    <col min="29" max="29" width="1.7109375" style="1" customWidth="1"/>
    <col min="30" max="30" width="17.7109375" style="1" customWidth="1"/>
    <col min="31" max="31" width="1.7109375" style="1" customWidth="1"/>
    <col min="32" max="32" width="17.7109375" style="1" customWidth="1"/>
    <col min="33" max="33" width="1.7109375" style="1" customWidth="1"/>
    <col min="34" max="35" width="9.7109375" style="1"/>
    <col min="36" max="36" width="4.7109375" style="1" customWidth="1"/>
    <col min="37" max="37" width="43.7109375" style="1" customWidth="1"/>
    <col min="38" max="38" width="14.7109375" style="1" customWidth="1"/>
    <col min="39" max="39" width="1.7109375" style="1" customWidth="1"/>
    <col min="40" max="40" width="15.7109375" style="1" customWidth="1"/>
    <col min="41" max="41" width="1.7109375" style="1" customWidth="1"/>
    <col min="42" max="42" width="4.7109375" style="1" customWidth="1"/>
    <col min="43" max="43" width="43.7109375" style="1" customWidth="1"/>
    <col min="44" max="44" width="13.7109375" style="1" customWidth="1"/>
    <col min="45" max="45" width="1.7109375" style="1" customWidth="1"/>
    <col min="46" max="46" width="15.7109375" style="1" customWidth="1"/>
    <col min="47" max="16384" width="9.7109375" style="1"/>
  </cols>
  <sheetData>
    <row r="1" spans="1:13" ht="22.35" customHeight="1">
      <c r="A1" s="9" t="s">
        <v>0</v>
      </c>
    </row>
    <row r="2" spans="1:13" ht="22.35" customHeight="1">
      <c r="A2" s="295" t="s">
        <v>1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</row>
    <row r="3" spans="1:13" ht="22.35" customHeight="1">
      <c r="A3" s="239" t="s">
        <v>209</v>
      </c>
      <c r="B3" s="240"/>
      <c r="C3" s="240"/>
      <c r="D3" s="23"/>
      <c r="E3" s="240"/>
      <c r="F3" s="118"/>
      <c r="G3" s="118"/>
      <c r="H3" s="118"/>
      <c r="I3" s="118"/>
      <c r="J3" s="118"/>
      <c r="K3" s="118"/>
      <c r="L3" s="118"/>
      <c r="M3" s="118"/>
    </row>
    <row r="4" spans="1:13" ht="20.100000000000001" customHeight="1">
      <c r="A4" s="157"/>
      <c r="B4" s="157"/>
      <c r="C4" s="157"/>
      <c r="D4" s="162"/>
      <c r="E4" s="157"/>
      <c r="F4" s="18"/>
      <c r="H4" s="18"/>
      <c r="J4" s="18"/>
      <c r="L4" s="65"/>
    </row>
    <row r="5" spans="1:13" ht="22.35" customHeight="1">
      <c r="A5" s="157"/>
      <c r="B5" s="157"/>
      <c r="C5" s="157"/>
      <c r="E5" s="18"/>
      <c r="F5" s="297" t="s">
        <v>2</v>
      </c>
      <c r="G5" s="297"/>
      <c r="H5" s="297"/>
      <c r="J5" s="297" t="s">
        <v>3</v>
      </c>
      <c r="K5" s="297"/>
      <c r="L5" s="297"/>
      <c r="M5" s="297"/>
    </row>
    <row r="6" spans="1:13" ht="22.35" customHeight="1">
      <c r="A6" s="157"/>
      <c r="B6" s="157"/>
      <c r="C6" s="157"/>
      <c r="D6" s="156" t="s">
        <v>4</v>
      </c>
      <c r="E6" s="18"/>
      <c r="F6" s="245" t="s">
        <v>210</v>
      </c>
      <c r="G6" s="20"/>
      <c r="H6" s="237" t="s">
        <v>5</v>
      </c>
      <c r="J6" s="245" t="s">
        <v>210</v>
      </c>
      <c r="K6" s="20"/>
      <c r="L6" s="237" t="s">
        <v>5</v>
      </c>
      <c r="M6" s="20"/>
    </row>
    <row r="7" spans="1:13" ht="22.35" customHeight="1">
      <c r="A7" s="157"/>
      <c r="B7" s="157"/>
      <c r="C7" s="157"/>
      <c r="D7" s="170"/>
      <c r="E7" s="18"/>
      <c r="F7" s="31" t="s">
        <v>6</v>
      </c>
      <c r="G7" s="20"/>
      <c r="H7" s="31" t="s">
        <v>7</v>
      </c>
      <c r="J7" s="31" t="s">
        <v>6</v>
      </c>
      <c r="K7" s="20"/>
      <c r="L7" s="31" t="s">
        <v>7</v>
      </c>
      <c r="M7" s="20"/>
    </row>
    <row r="8" spans="1:13" ht="22.35" customHeight="1">
      <c r="A8" s="157"/>
      <c r="B8" s="157"/>
      <c r="C8" s="157"/>
      <c r="D8" s="170"/>
      <c r="E8" s="18"/>
      <c r="F8" s="31" t="s">
        <v>8</v>
      </c>
      <c r="G8" s="20"/>
      <c r="H8" s="31"/>
      <c r="J8" s="31" t="s">
        <v>8</v>
      </c>
      <c r="K8" s="20"/>
      <c r="L8" s="31"/>
      <c r="M8" s="20"/>
    </row>
    <row r="9" spans="1:13" ht="22.35" customHeight="1">
      <c r="A9" s="10" t="s">
        <v>9</v>
      </c>
      <c r="C9" s="4"/>
      <c r="D9" s="171"/>
      <c r="E9" s="21"/>
      <c r="F9" s="298" t="s">
        <v>10</v>
      </c>
      <c r="G9" s="298"/>
      <c r="H9" s="298"/>
      <c r="I9" s="298"/>
      <c r="J9" s="298"/>
      <c r="K9" s="298"/>
      <c r="L9" s="298"/>
    </row>
    <row r="10" spans="1:13" ht="22.35" customHeight="1">
      <c r="A10" s="11" t="s">
        <v>11</v>
      </c>
      <c r="E10" s="22"/>
      <c r="F10" s="22"/>
      <c r="H10" s="22"/>
      <c r="J10" s="22"/>
      <c r="L10" s="22"/>
    </row>
    <row r="11" spans="1:13" ht="22.35" customHeight="1">
      <c r="A11" s="12" t="s">
        <v>12</v>
      </c>
      <c r="D11" s="23">
        <v>5</v>
      </c>
      <c r="E11" s="24"/>
      <c r="F11" s="25">
        <v>131270</v>
      </c>
      <c r="G11" s="25"/>
      <c r="H11" s="25">
        <v>82306</v>
      </c>
      <c r="I11" s="26"/>
      <c r="J11" s="25">
        <v>57821</v>
      </c>
      <c r="K11" s="26"/>
      <c r="L11" s="25">
        <v>48852</v>
      </c>
      <c r="M11" s="26"/>
    </row>
    <row r="12" spans="1:13" ht="22.35" customHeight="1">
      <c r="A12" s="12" t="s">
        <v>13</v>
      </c>
      <c r="D12" s="23">
        <v>6</v>
      </c>
      <c r="E12" s="24"/>
      <c r="F12" s="25">
        <v>53037</v>
      </c>
      <c r="G12" s="25"/>
      <c r="H12" s="25">
        <v>67850</v>
      </c>
      <c r="I12" s="26"/>
      <c r="J12" s="158">
        <v>47473</v>
      </c>
      <c r="K12" s="26"/>
      <c r="L12" s="25">
        <v>62319</v>
      </c>
      <c r="M12" s="26"/>
    </row>
    <row r="13" spans="1:13" ht="22.35" customHeight="1">
      <c r="A13" s="12" t="s">
        <v>14</v>
      </c>
      <c r="D13" s="23">
        <v>7</v>
      </c>
      <c r="E13" s="24"/>
      <c r="F13" s="25">
        <v>8707</v>
      </c>
      <c r="G13" s="25"/>
      <c r="H13" s="25">
        <v>8321</v>
      </c>
      <c r="I13" s="26"/>
      <c r="J13" s="25">
        <v>5643</v>
      </c>
      <c r="K13" s="26"/>
      <c r="L13" s="25">
        <v>12843</v>
      </c>
      <c r="M13" s="26"/>
    </row>
    <row r="14" spans="1:13" ht="22.35" customHeight="1">
      <c r="A14" s="12" t="s">
        <v>15</v>
      </c>
      <c r="D14" s="23">
        <v>8</v>
      </c>
      <c r="E14" s="24"/>
      <c r="F14" s="25">
        <v>4147</v>
      </c>
      <c r="G14" s="25"/>
      <c r="H14" s="25">
        <v>10943</v>
      </c>
      <c r="I14" s="26"/>
      <c r="J14" s="158">
        <v>4321</v>
      </c>
      <c r="K14" s="153"/>
      <c r="L14" s="158">
        <v>657</v>
      </c>
      <c r="M14" s="26"/>
    </row>
    <row r="15" spans="1:13" ht="22.35" customHeight="1">
      <c r="A15" s="13" t="s">
        <v>16</v>
      </c>
      <c r="C15" s="4"/>
      <c r="D15" s="23">
        <v>4</v>
      </c>
      <c r="E15" s="24"/>
      <c r="F15" s="146">
        <v>0</v>
      </c>
      <c r="G15" s="146"/>
      <c r="H15" s="146">
        <v>0</v>
      </c>
      <c r="I15" s="26"/>
      <c r="J15" s="25">
        <v>16734</v>
      </c>
      <c r="K15" s="26"/>
      <c r="L15" s="25">
        <v>30322</v>
      </c>
      <c r="M15" s="26"/>
    </row>
    <row r="16" spans="1:13" ht="22.35" customHeight="1">
      <c r="A16" s="14" t="s">
        <v>17</v>
      </c>
      <c r="D16" s="23"/>
      <c r="E16" s="24"/>
      <c r="F16" s="25">
        <v>3602</v>
      </c>
      <c r="G16" s="25"/>
      <c r="H16" s="25">
        <v>4167</v>
      </c>
      <c r="I16" s="26"/>
      <c r="J16" s="25">
        <v>1742</v>
      </c>
      <c r="K16" s="26"/>
      <c r="L16" s="25">
        <v>960</v>
      </c>
      <c r="M16" s="26"/>
    </row>
    <row r="17" spans="1:14" ht="22.35" customHeight="1">
      <c r="A17" s="15" t="s">
        <v>18</v>
      </c>
      <c r="C17" s="4"/>
      <c r="D17" s="23"/>
      <c r="E17" s="24"/>
      <c r="F17" s="222">
        <f>SUM(F10:F16)</f>
        <v>200763</v>
      </c>
      <c r="G17" s="35"/>
      <c r="H17" s="36">
        <f>SUM(H10:H16)</f>
        <v>173587</v>
      </c>
      <c r="I17" s="35"/>
      <c r="J17" s="36">
        <f>SUM(J11:J16)</f>
        <v>133734</v>
      </c>
      <c r="K17" s="35"/>
      <c r="L17" s="36">
        <f>SUM(L11:L16)</f>
        <v>155953</v>
      </c>
      <c r="M17" s="26"/>
    </row>
    <row r="18" spans="1:14" ht="22.35" customHeight="1">
      <c r="A18" s="11" t="s">
        <v>19</v>
      </c>
      <c r="D18" s="23"/>
      <c r="E18" s="24"/>
      <c r="F18" s="25"/>
      <c r="G18" s="26"/>
      <c r="H18" s="26"/>
      <c r="I18" s="26"/>
      <c r="J18" s="26"/>
      <c r="K18" s="26"/>
      <c r="L18" s="26"/>
      <c r="M18" s="26"/>
    </row>
    <row r="19" spans="1:14" ht="22.35" customHeight="1">
      <c r="A19" s="13" t="s">
        <v>20</v>
      </c>
      <c r="D19" s="23">
        <v>9</v>
      </c>
      <c r="E19" s="24"/>
      <c r="F19" s="158">
        <v>0</v>
      </c>
      <c r="G19" s="146"/>
      <c r="H19" s="146">
        <v>0</v>
      </c>
      <c r="I19" s="26"/>
      <c r="J19" s="25">
        <v>161712</v>
      </c>
      <c r="K19" s="26"/>
      <c r="L19" s="25">
        <v>123962</v>
      </c>
      <c r="M19" s="25"/>
      <c r="N19" s="27"/>
    </row>
    <row r="20" spans="1:14" ht="22.35" customHeight="1">
      <c r="A20" s="13" t="s">
        <v>196</v>
      </c>
      <c r="D20" s="23">
        <v>10</v>
      </c>
      <c r="E20" s="24"/>
      <c r="F20" s="158">
        <v>30253</v>
      </c>
      <c r="G20" s="146"/>
      <c r="H20" s="146">
        <v>0</v>
      </c>
      <c r="I20" s="26"/>
      <c r="J20" s="146">
        <v>0</v>
      </c>
      <c r="K20" s="26"/>
      <c r="L20" s="146">
        <v>0</v>
      </c>
      <c r="M20" s="25"/>
      <c r="N20" s="27"/>
    </row>
    <row r="21" spans="1:14" ht="22.35" customHeight="1">
      <c r="A21" s="13" t="s">
        <v>21</v>
      </c>
      <c r="D21" s="23">
        <v>11</v>
      </c>
      <c r="E21" s="24"/>
      <c r="F21" s="257">
        <v>82495</v>
      </c>
      <c r="G21" s="25"/>
      <c r="H21" s="25">
        <v>82495</v>
      </c>
      <c r="I21" s="26"/>
      <c r="J21" s="146">
        <v>0</v>
      </c>
      <c r="K21" s="153"/>
      <c r="L21" s="146">
        <v>0</v>
      </c>
      <c r="M21" s="26"/>
    </row>
    <row r="22" spans="1:14" ht="22.35" customHeight="1">
      <c r="A22" s="13" t="s">
        <v>22</v>
      </c>
      <c r="D22" s="23">
        <v>12</v>
      </c>
      <c r="E22" s="24"/>
      <c r="F22" s="257">
        <v>108195</v>
      </c>
      <c r="G22" s="25"/>
      <c r="H22" s="25">
        <v>112188</v>
      </c>
      <c r="I22" s="26"/>
      <c r="J22" s="25">
        <v>2661</v>
      </c>
      <c r="K22" s="26"/>
      <c r="L22" s="25">
        <v>3204</v>
      </c>
      <c r="M22" s="26"/>
    </row>
    <row r="23" spans="1:14" ht="22.35" customHeight="1">
      <c r="A23" s="13" t="s">
        <v>23</v>
      </c>
      <c r="D23" s="23">
        <v>13</v>
      </c>
      <c r="E23" s="24"/>
      <c r="F23" s="257">
        <v>29169</v>
      </c>
      <c r="G23" s="25"/>
      <c r="H23" s="158">
        <v>31956</v>
      </c>
      <c r="I23" s="26"/>
      <c r="J23" s="25">
        <v>8603</v>
      </c>
      <c r="K23" s="26"/>
      <c r="L23" s="158">
        <v>10122</v>
      </c>
      <c r="M23" s="26"/>
    </row>
    <row r="24" spans="1:14" ht="22.35" customHeight="1">
      <c r="A24" s="13" t="s">
        <v>24</v>
      </c>
      <c r="D24" s="23"/>
      <c r="E24" s="24"/>
      <c r="F24" s="257">
        <v>905</v>
      </c>
      <c r="G24" s="25"/>
      <c r="H24" s="25">
        <v>55</v>
      </c>
      <c r="I24" s="26"/>
      <c r="J24" s="25">
        <v>52</v>
      </c>
      <c r="K24" s="26"/>
      <c r="L24" s="25">
        <v>51</v>
      </c>
      <c r="M24" s="26"/>
    </row>
    <row r="25" spans="1:14" ht="22.35" customHeight="1">
      <c r="A25" s="16" t="s">
        <v>25</v>
      </c>
      <c r="D25" s="204">
        <v>24.1</v>
      </c>
      <c r="E25" s="24"/>
      <c r="F25" s="257">
        <v>28637</v>
      </c>
      <c r="G25" s="25"/>
      <c r="H25" s="25">
        <v>26832</v>
      </c>
      <c r="I25" s="26"/>
      <c r="J25" s="158">
        <v>0</v>
      </c>
      <c r="K25" s="153"/>
      <c r="L25" s="146">
        <v>0</v>
      </c>
      <c r="M25" s="26"/>
    </row>
    <row r="26" spans="1:14" ht="22.35" customHeight="1">
      <c r="A26" s="16" t="s">
        <v>26</v>
      </c>
      <c r="D26" s="23"/>
      <c r="E26" s="24"/>
      <c r="F26" s="257">
        <v>820</v>
      </c>
      <c r="G26" s="25"/>
      <c r="H26" s="25">
        <v>410</v>
      </c>
      <c r="I26" s="26"/>
      <c r="J26" s="25">
        <v>437</v>
      </c>
      <c r="K26" s="26"/>
      <c r="L26" s="25">
        <v>299</v>
      </c>
      <c r="M26" s="26"/>
    </row>
    <row r="27" spans="1:14" ht="22.35" customHeight="1">
      <c r="A27" s="12" t="s">
        <v>27</v>
      </c>
      <c r="D27" s="23"/>
      <c r="E27" s="24"/>
      <c r="F27" s="258">
        <v>1556</v>
      </c>
      <c r="G27" s="25"/>
      <c r="H27" s="28">
        <v>1599</v>
      </c>
      <c r="I27" s="26"/>
      <c r="J27" s="28">
        <v>241</v>
      </c>
      <c r="K27" s="26"/>
      <c r="L27" s="28">
        <v>241</v>
      </c>
      <c r="M27" s="26"/>
    </row>
    <row r="28" spans="1:14" ht="22.35" customHeight="1">
      <c r="A28" s="15" t="s">
        <v>28</v>
      </c>
      <c r="B28" s="4"/>
      <c r="D28" s="172"/>
      <c r="E28" s="29"/>
      <c r="F28" s="32">
        <f>SUM(F19:F27)</f>
        <v>282030</v>
      </c>
      <c r="G28" s="33"/>
      <c r="H28" s="32">
        <f>SUM(H19:H27)</f>
        <v>255535</v>
      </c>
      <c r="I28" s="33"/>
      <c r="J28" s="32">
        <f>SUM(J19:J27)</f>
        <v>173706</v>
      </c>
      <c r="K28" s="33"/>
      <c r="L28" s="32">
        <f>SUM(L19:L27)</f>
        <v>137879</v>
      </c>
      <c r="M28" s="30"/>
    </row>
    <row r="29" spans="1:14" ht="22.35" customHeight="1" thickBot="1">
      <c r="A29" s="17" t="s">
        <v>29</v>
      </c>
      <c r="E29" s="22"/>
      <c r="F29" s="34">
        <f>SUM(F17,F28)</f>
        <v>482793</v>
      </c>
      <c r="G29" s="33"/>
      <c r="H29" s="34">
        <f>SUM(H17,H28)</f>
        <v>429122</v>
      </c>
      <c r="I29" s="33"/>
      <c r="J29" s="34">
        <f>SUM(J17,J28)</f>
        <v>307440</v>
      </c>
      <c r="K29" s="33"/>
      <c r="L29" s="34">
        <f>SUM(L17,L28)</f>
        <v>293832</v>
      </c>
      <c r="M29" s="30"/>
    </row>
    <row r="30" spans="1:14" ht="22.35" customHeight="1" thickTop="1">
      <c r="B30" s="4"/>
    </row>
    <row r="31" spans="1:14" ht="22.35" customHeight="1">
      <c r="A31" s="14"/>
    </row>
    <row r="32" spans="1:14" ht="22.35" customHeight="1">
      <c r="A32" s="9" t="s">
        <v>0</v>
      </c>
    </row>
    <row r="33" spans="1:26" ht="22.35" customHeight="1">
      <c r="A33" s="295" t="s">
        <v>30</v>
      </c>
      <c r="B33" s="296"/>
      <c r="C33" s="296"/>
      <c r="D33" s="296"/>
      <c r="E33" s="296"/>
      <c r="F33" s="296"/>
      <c r="G33" s="296"/>
      <c r="H33" s="296"/>
      <c r="I33" s="296"/>
      <c r="J33" s="296"/>
      <c r="K33" s="296"/>
      <c r="L33" s="296"/>
      <c r="M33" s="296"/>
    </row>
    <row r="34" spans="1:26" ht="22.35" customHeight="1">
      <c r="A34" s="239" t="str">
        <f>A3</f>
        <v>As at 30 September 2022</v>
      </c>
      <c r="B34" s="240"/>
      <c r="C34" s="240"/>
      <c r="D34" s="23"/>
      <c r="E34" s="240"/>
      <c r="F34" s="118"/>
      <c r="G34" s="118"/>
      <c r="H34" s="118"/>
      <c r="I34" s="118"/>
      <c r="J34" s="118"/>
      <c r="K34" s="118"/>
      <c r="L34" s="118"/>
      <c r="M34" s="118"/>
    </row>
    <row r="35" spans="1:26" ht="22.35" customHeight="1">
      <c r="A35" s="157"/>
      <c r="B35" s="157"/>
      <c r="C35" s="157"/>
      <c r="D35" s="162"/>
      <c r="E35" s="157"/>
      <c r="F35" s="18"/>
      <c r="H35" s="18"/>
      <c r="J35" s="18"/>
      <c r="L35" s="18"/>
      <c r="M35" s="65"/>
    </row>
    <row r="36" spans="1:26" ht="22.35" customHeight="1">
      <c r="A36" s="157"/>
      <c r="B36" s="157"/>
      <c r="C36" s="157"/>
      <c r="E36" s="157"/>
      <c r="F36" s="297" t="s">
        <v>2</v>
      </c>
      <c r="G36" s="297"/>
      <c r="H36" s="297"/>
      <c r="J36" s="297" t="s">
        <v>3</v>
      </c>
      <c r="K36" s="297"/>
      <c r="L36" s="297"/>
      <c r="M36" s="297"/>
    </row>
    <row r="37" spans="1:26" ht="22.35" customHeight="1">
      <c r="A37" s="157"/>
      <c r="B37" s="157"/>
      <c r="C37" s="157"/>
      <c r="D37" s="156" t="s">
        <v>4</v>
      </c>
      <c r="E37" s="157"/>
      <c r="F37" s="237" t="str">
        <f>F6</f>
        <v>30 September 2022</v>
      </c>
      <c r="G37" s="20"/>
      <c r="H37" s="237" t="str">
        <f>H6</f>
        <v>31 December 2021</v>
      </c>
      <c r="J37" s="237" t="str">
        <f>J6</f>
        <v>30 September 2022</v>
      </c>
      <c r="K37" s="20"/>
      <c r="L37" s="237" t="str">
        <f>L6</f>
        <v>31 December 2021</v>
      </c>
      <c r="M37" s="20"/>
    </row>
    <row r="38" spans="1:26" ht="22.35" customHeight="1">
      <c r="A38" s="157"/>
      <c r="B38" s="157"/>
      <c r="C38" s="157"/>
      <c r="D38" s="156"/>
      <c r="E38" s="157"/>
      <c r="F38" s="186" t="s">
        <v>6</v>
      </c>
      <c r="G38" s="187"/>
      <c r="H38" s="186" t="s">
        <v>7</v>
      </c>
      <c r="I38" s="188"/>
      <c r="J38" s="186" t="s">
        <v>6</v>
      </c>
      <c r="K38" s="187"/>
      <c r="L38" s="186" t="s">
        <v>7</v>
      </c>
      <c r="M38" s="20"/>
    </row>
    <row r="39" spans="1:26" ht="22.35" customHeight="1">
      <c r="A39" s="157"/>
      <c r="B39" s="157"/>
      <c r="C39" s="157"/>
      <c r="D39" s="156"/>
      <c r="E39" s="157"/>
      <c r="F39" s="186" t="s">
        <v>8</v>
      </c>
      <c r="G39" s="187"/>
      <c r="H39" s="187"/>
      <c r="I39" s="188"/>
      <c r="J39" s="186" t="s">
        <v>8</v>
      </c>
      <c r="K39" s="187"/>
      <c r="L39" s="187"/>
      <c r="M39" s="20"/>
    </row>
    <row r="40" spans="1:26" ht="22.35" customHeight="1">
      <c r="A40" s="10" t="s">
        <v>31</v>
      </c>
      <c r="B40" s="7"/>
      <c r="C40" s="7"/>
      <c r="D40" s="173"/>
      <c r="E40" s="5"/>
      <c r="F40" s="298" t="s">
        <v>10</v>
      </c>
      <c r="G40" s="298"/>
      <c r="H40" s="298"/>
      <c r="I40" s="298"/>
      <c r="J40" s="298"/>
      <c r="K40" s="298"/>
      <c r="L40" s="298"/>
    </row>
    <row r="41" spans="1:26" ht="22.35" customHeight="1">
      <c r="A41" s="11" t="s">
        <v>32</v>
      </c>
      <c r="B41" s="6"/>
      <c r="C41" s="4"/>
    </row>
    <row r="42" spans="1:26" s="12" customFormat="1" ht="21.6" customHeight="1">
      <c r="A42" s="14" t="s">
        <v>33</v>
      </c>
      <c r="C42" s="14"/>
      <c r="D42" s="133">
        <v>14</v>
      </c>
      <c r="E42" s="27"/>
      <c r="F42" s="82">
        <v>2191</v>
      </c>
      <c r="G42" s="82"/>
      <c r="H42" s="82">
        <v>2384</v>
      </c>
      <c r="I42" s="128"/>
      <c r="J42" s="82">
        <v>4266</v>
      </c>
      <c r="K42" s="128"/>
      <c r="L42" s="82">
        <v>1018</v>
      </c>
      <c r="M42" s="128"/>
      <c r="X42" s="1"/>
      <c r="Y42" s="1"/>
      <c r="Z42" s="1"/>
    </row>
    <row r="43" spans="1:26" s="12" customFormat="1" ht="22.35" customHeight="1">
      <c r="A43" s="14" t="s">
        <v>34</v>
      </c>
      <c r="C43" s="160"/>
      <c r="D43" s="133">
        <v>15</v>
      </c>
      <c r="E43" s="27"/>
      <c r="F43" s="82">
        <v>26010</v>
      </c>
      <c r="G43" s="82"/>
      <c r="H43" s="158">
        <v>28918</v>
      </c>
      <c r="I43" s="128"/>
      <c r="J43" s="82">
        <v>26010</v>
      </c>
      <c r="K43" s="128"/>
      <c r="L43" s="158">
        <v>26010</v>
      </c>
      <c r="M43" s="128"/>
      <c r="X43" s="1"/>
      <c r="Y43" s="1"/>
      <c r="Z43" s="1"/>
    </row>
    <row r="44" spans="1:26" s="12" customFormat="1" ht="22.35" customHeight="1">
      <c r="A44" s="14" t="s">
        <v>178</v>
      </c>
      <c r="C44" s="14"/>
      <c r="D44" s="133">
        <v>16</v>
      </c>
      <c r="E44" s="27"/>
      <c r="F44" s="82">
        <v>2511</v>
      </c>
      <c r="G44" s="82"/>
      <c r="H44" s="223">
        <v>3302</v>
      </c>
      <c r="I44" s="128"/>
      <c r="J44" s="82">
        <v>1257</v>
      </c>
      <c r="K44" s="128"/>
      <c r="L44" s="82">
        <v>1894</v>
      </c>
      <c r="M44" s="128"/>
    </row>
    <row r="45" spans="1:26" s="12" customFormat="1" ht="22.35" customHeight="1">
      <c r="A45" s="14" t="s">
        <v>35</v>
      </c>
      <c r="C45" s="159"/>
      <c r="D45" s="133"/>
      <c r="E45" s="27"/>
      <c r="F45" s="82"/>
      <c r="G45" s="82"/>
      <c r="H45" s="82"/>
      <c r="I45" s="128"/>
      <c r="J45" s="82"/>
      <c r="K45" s="128"/>
      <c r="L45" s="82"/>
      <c r="M45" s="128"/>
    </row>
    <row r="46" spans="1:26" s="12" customFormat="1" ht="22.35" customHeight="1">
      <c r="A46" s="14" t="s">
        <v>36</v>
      </c>
      <c r="B46" s="16"/>
      <c r="C46" s="159"/>
      <c r="D46" s="133">
        <v>17</v>
      </c>
      <c r="E46" s="27"/>
      <c r="F46" s="82">
        <v>7900</v>
      </c>
      <c r="G46" s="82"/>
      <c r="H46" s="82">
        <v>14212</v>
      </c>
      <c r="I46" s="128"/>
      <c r="J46" s="148">
        <v>0</v>
      </c>
      <c r="K46" s="149"/>
      <c r="L46" s="148">
        <v>0</v>
      </c>
      <c r="M46" s="128"/>
    </row>
    <row r="47" spans="1:26" s="12" customFormat="1" ht="22.35" customHeight="1">
      <c r="A47" s="14" t="s">
        <v>37</v>
      </c>
      <c r="C47" s="160"/>
      <c r="D47" s="133"/>
      <c r="E47" s="27"/>
      <c r="F47" s="82">
        <v>1188</v>
      </c>
      <c r="G47" s="82"/>
      <c r="H47" s="82">
        <v>1710</v>
      </c>
      <c r="I47" s="128"/>
      <c r="J47" s="148">
        <v>0</v>
      </c>
      <c r="K47" s="149"/>
      <c r="L47" s="148">
        <v>0</v>
      </c>
      <c r="M47" s="128"/>
    </row>
    <row r="48" spans="1:26" s="12" customFormat="1" ht="22.35" customHeight="1">
      <c r="A48" s="14" t="s">
        <v>38</v>
      </c>
      <c r="C48" s="160"/>
      <c r="D48" s="133"/>
      <c r="E48" s="27"/>
      <c r="F48" s="82">
        <v>615</v>
      </c>
      <c r="G48" s="82"/>
      <c r="H48" s="82">
        <v>904</v>
      </c>
      <c r="I48" s="128"/>
      <c r="J48" s="82">
        <v>151</v>
      </c>
      <c r="K48" s="128"/>
      <c r="L48" s="82">
        <v>514</v>
      </c>
      <c r="M48" s="128"/>
    </row>
    <row r="49" spans="1:13" s="12" customFormat="1" ht="22.35" customHeight="1">
      <c r="A49" s="17" t="s">
        <v>39</v>
      </c>
      <c r="B49" s="14"/>
      <c r="C49" s="160"/>
      <c r="D49" s="169"/>
      <c r="E49" s="22"/>
      <c r="F49" s="224">
        <f>SUM(F42:F48)</f>
        <v>40415</v>
      </c>
      <c r="G49" s="33"/>
      <c r="H49" s="224">
        <f>SUM(H42:H48)</f>
        <v>51430</v>
      </c>
      <c r="I49" s="33"/>
      <c r="J49" s="224">
        <f>SUM(J42:J48)</f>
        <v>31684</v>
      </c>
      <c r="K49" s="33"/>
      <c r="L49" s="224">
        <f>SUM(L42:L48)</f>
        <v>29436</v>
      </c>
      <c r="M49" s="30"/>
    </row>
    <row r="50" spans="1:13" s="12" customFormat="1" ht="22.35" customHeight="1">
      <c r="A50" s="11" t="s">
        <v>40</v>
      </c>
      <c r="B50" s="14"/>
      <c r="C50" s="160"/>
      <c r="D50" s="169"/>
      <c r="E50" s="22"/>
      <c r="F50" s="30"/>
      <c r="G50" s="30"/>
      <c r="H50" s="30"/>
      <c r="I50" s="30"/>
      <c r="J50" s="30"/>
      <c r="K50" s="30"/>
      <c r="L50" s="30"/>
      <c r="M50" s="30"/>
    </row>
    <row r="51" spans="1:13" s="12" customFormat="1" ht="22.35" customHeight="1">
      <c r="A51" s="13" t="s">
        <v>179</v>
      </c>
      <c r="B51" s="14"/>
      <c r="C51" s="160"/>
      <c r="D51" s="133">
        <v>16</v>
      </c>
      <c r="E51" s="22"/>
      <c r="F51" s="30">
        <v>18303</v>
      </c>
      <c r="G51" s="30"/>
      <c r="H51" s="223">
        <v>19965</v>
      </c>
      <c r="I51" s="30"/>
      <c r="J51" s="30">
        <v>6298</v>
      </c>
      <c r="K51" s="30"/>
      <c r="L51" s="223">
        <v>7063</v>
      </c>
      <c r="M51" s="30"/>
    </row>
    <row r="52" spans="1:13" s="12" customFormat="1" ht="22.35" customHeight="1">
      <c r="A52" s="13" t="s">
        <v>42</v>
      </c>
      <c r="B52" s="14"/>
      <c r="C52" s="160"/>
      <c r="D52" s="133"/>
      <c r="E52" s="27"/>
      <c r="F52" s="57"/>
      <c r="G52" s="57"/>
      <c r="H52" s="57"/>
      <c r="I52" s="30"/>
      <c r="J52" s="57"/>
      <c r="K52" s="30"/>
      <c r="L52" s="57"/>
      <c r="M52" s="30"/>
    </row>
    <row r="53" spans="1:13" s="12" customFormat="1" ht="22.35" customHeight="1">
      <c r="A53" s="13" t="s">
        <v>41</v>
      </c>
      <c r="B53" s="14"/>
      <c r="C53" s="160"/>
      <c r="D53" s="133">
        <v>17</v>
      </c>
      <c r="E53" s="27"/>
      <c r="F53" s="57">
        <v>43939</v>
      </c>
      <c r="G53" s="57"/>
      <c r="H53" s="57">
        <v>50011</v>
      </c>
      <c r="I53" s="30"/>
      <c r="J53" s="148">
        <v>0</v>
      </c>
      <c r="K53" s="128"/>
      <c r="L53" s="148">
        <v>0</v>
      </c>
      <c r="M53" s="128"/>
    </row>
    <row r="54" spans="1:13" s="12" customFormat="1" ht="22.35" customHeight="1">
      <c r="A54" s="13" t="s">
        <v>43</v>
      </c>
      <c r="C54" s="160"/>
      <c r="D54" s="133"/>
      <c r="E54" s="27"/>
      <c r="F54" s="82">
        <v>2502</v>
      </c>
      <c r="G54" s="82"/>
      <c r="H54" s="82">
        <v>1927</v>
      </c>
      <c r="I54" s="128"/>
      <c r="J54" s="82">
        <v>2245</v>
      </c>
      <c r="K54" s="128"/>
      <c r="L54" s="82">
        <v>1678</v>
      </c>
      <c r="M54" s="128"/>
    </row>
    <row r="55" spans="1:13" s="12" customFormat="1" ht="22.35" customHeight="1">
      <c r="A55" s="126" t="s">
        <v>44</v>
      </c>
      <c r="B55" s="14"/>
      <c r="C55" s="160"/>
      <c r="D55" s="169"/>
      <c r="E55" s="22"/>
      <c r="F55" s="225">
        <f>SUM(F51:F54)</f>
        <v>64744</v>
      </c>
      <c r="G55" s="33"/>
      <c r="H55" s="225">
        <f>SUM(H51:H54)</f>
        <v>71903</v>
      </c>
      <c r="I55" s="33"/>
      <c r="J55" s="225">
        <f>SUM(J51:J54)</f>
        <v>8543</v>
      </c>
      <c r="K55" s="33"/>
      <c r="L55" s="225">
        <f>SUM(L51:L54)</f>
        <v>8741</v>
      </c>
      <c r="M55" s="30"/>
    </row>
    <row r="56" spans="1:13" s="12" customFormat="1" ht="22.35" customHeight="1">
      <c r="A56" s="126" t="s">
        <v>45</v>
      </c>
      <c r="B56" s="14"/>
      <c r="C56" s="160"/>
      <c r="D56" s="169"/>
      <c r="E56" s="22"/>
      <c r="F56" s="226">
        <f>SUM(F49,F55)</f>
        <v>105159</v>
      </c>
      <c r="G56" s="33"/>
      <c r="H56" s="226">
        <f>SUM(H49,H55)</f>
        <v>123333</v>
      </c>
      <c r="I56" s="33"/>
      <c r="J56" s="226">
        <f>SUM(J49,J55)</f>
        <v>40227</v>
      </c>
      <c r="K56" s="33"/>
      <c r="L56" s="226">
        <f>SUM(L49,L55)</f>
        <v>38177</v>
      </c>
      <c r="M56" s="30"/>
    </row>
    <row r="57" spans="1:13" ht="22.35" customHeight="1">
      <c r="B57" s="4"/>
    </row>
    <row r="58" spans="1:13" ht="22.35" customHeight="1">
      <c r="A58" s="14"/>
    </row>
    <row r="59" spans="1:13" ht="22.35" customHeight="1">
      <c r="A59" s="9" t="s">
        <v>0</v>
      </c>
    </row>
    <row r="60" spans="1:13" ht="22.35" customHeight="1">
      <c r="A60" s="299" t="s">
        <v>30</v>
      </c>
      <c r="B60" s="300"/>
      <c r="C60" s="300"/>
      <c r="D60" s="300"/>
      <c r="E60" s="300"/>
      <c r="F60" s="300"/>
      <c r="G60" s="300"/>
      <c r="H60" s="300"/>
      <c r="I60" s="300"/>
      <c r="J60" s="300"/>
      <c r="K60" s="300"/>
      <c r="L60" s="300"/>
      <c r="M60" s="300"/>
    </row>
    <row r="61" spans="1:13" ht="22.35" customHeight="1">
      <c r="A61" s="239" t="str">
        <f>A34</f>
        <v>As at 30 September 2022</v>
      </c>
      <c r="B61" s="240"/>
      <c r="C61" s="240"/>
      <c r="D61" s="23"/>
      <c r="E61" s="240"/>
      <c r="F61" s="118"/>
      <c r="G61" s="118"/>
      <c r="H61" s="118"/>
      <c r="I61" s="118"/>
      <c r="J61" s="118"/>
      <c r="K61" s="118"/>
      <c r="L61" s="118"/>
      <c r="M61" s="118"/>
    </row>
    <row r="62" spans="1:13" ht="22.35" customHeight="1">
      <c r="A62" s="157"/>
      <c r="B62" s="157"/>
      <c r="C62" s="157"/>
      <c r="D62" s="162"/>
      <c r="E62" s="157"/>
      <c r="F62" s="18"/>
      <c r="H62" s="18"/>
      <c r="J62" s="18"/>
      <c r="L62" s="18"/>
      <c r="M62" s="65"/>
    </row>
    <row r="63" spans="1:13" ht="22.35" customHeight="1">
      <c r="A63" s="157"/>
      <c r="B63" s="157"/>
      <c r="C63" s="157"/>
      <c r="E63" s="157"/>
      <c r="F63" s="297" t="s">
        <v>2</v>
      </c>
      <c r="G63" s="297"/>
      <c r="H63" s="297"/>
      <c r="J63" s="297" t="s">
        <v>3</v>
      </c>
      <c r="K63" s="297"/>
      <c r="L63" s="297"/>
      <c r="M63" s="297"/>
    </row>
    <row r="64" spans="1:13" ht="22.35" customHeight="1">
      <c r="A64" s="157"/>
      <c r="B64" s="157"/>
      <c r="C64" s="157"/>
      <c r="D64" s="156" t="s">
        <v>4</v>
      </c>
      <c r="E64" s="157"/>
      <c r="F64" s="237" t="str">
        <f>F37</f>
        <v>30 September 2022</v>
      </c>
      <c r="G64" s="20"/>
      <c r="H64" s="237" t="str">
        <f>H37</f>
        <v>31 December 2021</v>
      </c>
      <c r="J64" s="237" t="str">
        <f>J37</f>
        <v>30 September 2022</v>
      </c>
      <c r="K64" s="20"/>
      <c r="L64" s="237" t="str">
        <f>L37</f>
        <v>31 December 2021</v>
      </c>
      <c r="M64" s="20"/>
    </row>
    <row r="65" spans="1:13" ht="22.35" customHeight="1">
      <c r="A65" s="157"/>
      <c r="B65" s="157"/>
      <c r="C65" s="157"/>
      <c r="D65" s="156"/>
      <c r="E65" s="157"/>
      <c r="F65" s="186" t="s">
        <v>6</v>
      </c>
      <c r="G65" s="187"/>
      <c r="H65" s="186" t="s">
        <v>7</v>
      </c>
      <c r="I65" s="188"/>
      <c r="J65" s="186" t="s">
        <v>6</v>
      </c>
      <c r="K65" s="187"/>
      <c r="L65" s="186" t="s">
        <v>7</v>
      </c>
      <c r="M65" s="20"/>
    </row>
    <row r="66" spans="1:13" ht="22.35" customHeight="1">
      <c r="A66" s="157"/>
      <c r="B66" s="157"/>
      <c r="C66" s="157"/>
      <c r="D66" s="156"/>
      <c r="E66" s="157"/>
      <c r="F66" s="186" t="s">
        <v>8</v>
      </c>
      <c r="G66" s="187"/>
      <c r="H66" s="187"/>
      <c r="I66" s="188"/>
      <c r="J66" s="186" t="s">
        <v>8</v>
      </c>
      <c r="K66" s="187"/>
      <c r="L66" s="187"/>
      <c r="M66" s="20"/>
    </row>
    <row r="67" spans="1:13" ht="22.35" customHeight="1">
      <c r="A67" s="10" t="s">
        <v>31</v>
      </c>
      <c r="C67" s="4"/>
      <c r="D67" s="171"/>
      <c r="E67" s="5"/>
      <c r="F67" s="298" t="s">
        <v>10</v>
      </c>
      <c r="G67" s="298"/>
      <c r="H67" s="298"/>
      <c r="I67" s="298"/>
      <c r="J67" s="298"/>
      <c r="K67" s="298"/>
      <c r="L67" s="298"/>
    </row>
    <row r="68" spans="1:13" ht="22.35" customHeight="1">
      <c r="A68" s="10" t="s">
        <v>177</v>
      </c>
      <c r="B68" s="7"/>
      <c r="C68" s="7"/>
      <c r="D68" s="173"/>
      <c r="E68" s="5"/>
      <c r="F68" s="174"/>
      <c r="H68" s="174"/>
      <c r="J68" s="174"/>
      <c r="L68" s="174"/>
    </row>
    <row r="69" spans="1:13" s="12" customFormat="1" ht="22.35" customHeight="1">
      <c r="A69" s="11" t="s">
        <v>46</v>
      </c>
      <c r="D69" s="169"/>
      <c r="E69" s="22"/>
      <c r="F69" s="30"/>
      <c r="G69" s="30"/>
      <c r="H69" s="30"/>
      <c r="I69" s="30"/>
      <c r="J69" s="30"/>
      <c r="K69" s="30"/>
      <c r="L69" s="30"/>
      <c r="M69" s="30"/>
    </row>
    <row r="70" spans="1:13" s="12" customFormat="1" ht="22.35" customHeight="1">
      <c r="A70" s="13" t="s">
        <v>47</v>
      </c>
      <c r="C70" s="161"/>
      <c r="D70" s="162">
        <v>18</v>
      </c>
      <c r="E70" s="22"/>
      <c r="F70" s="30"/>
      <c r="G70" s="30"/>
      <c r="H70" s="30"/>
      <c r="I70" s="30"/>
      <c r="J70" s="30"/>
      <c r="K70" s="30"/>
      <c r="L70" s="30"/>
      <c r="M70" s="30"/>
    </row>
    <row r="71" spans="1:13" s="12" customFormat="1" ht="22.35" customHeight="1">
      <c r="A71" s="13" t="s">
        <v>48</v>
      </c>
      <c r="C71" s="161"/>
      <c r="D71" s="169"/>
      <c r="E71" s="22"/>
      <c r="F71" s="30"/>
      <c r="G71" s="30"/>
      <c r="H71" s="30"/>
      <c r="I71" s="30"/>
      <c r="J71" s="30"/>
      <c r="K71" s="30"/>
      <c r="L71" s="30"/>
      <c r="M71" s="30"/>
    </row>
    <row r="72" spans="1:13" s="12" customFormat="1" ht="22.35" customHeight="1" thickBot="1">
      <c r="A72" s="46" t="s">
        <v>49</v>
      </c>
      <c r="C72" s="14"/>
      <c r="E72" s="22"/>
      <c r="F72" s="227">
        <f>J72</f>
        <v>180000</v>
      </c>
      <c r="G72" s="26"/>
      <c r="H72" s="227">
        <f>180000000/1000</f>
        <v>180000</v>
      </c>
      <c r="I72" s="26"/>
      <c r="J72" s="227">
        <f>180000000/1000</f>
        <v>180000</v>
      </c>
      <c r="K72" s="26"/>
      <c r="L72" s="227">
        <f>180000000/1000</f>
        <v>180000</v>
      </c>
      <c r="M72" s="26"/>
    </row>
    <row r="73" spans="1:13" s="12" customFormat="1" ht="22.35" customHeight="1" thickTop="1">
      <c r="A73" s="13" t="s">
        <v>50</v>
      </c>
      <c r="C73" s="161"/>
      <c r="D73" s="169"/>
      <c r="E73" s="22"/>
      <c r="F73" s="25"/>
      <c r="G73" s="30"/>
      <c r="H73" s="30"/>
      <c r="I73" s="30"/>
      <c r="J73" s="30"/>
      <c r="K73" s="30"/>
      <c r="L73" s="30"/>
      <c r="M73" s="30"/>
    </row>
    <row r="74" spans="1:13" s="12" customFormat="1" ht="22.35" customHeight="1">
      <c r="A74" s="46" t="s">
        <v>198</v>
      </c>
      <c r="C74" s="14"/>
      <c r="D74" s="162"/>
      <c r="E74" s="22"/>
      <c r="F74" s="25">
        <f>'CE-Consolidate'!D41</f>
        <v>150000</v>
      </c>
      <c r="G74" s="30"/>
      <c r="H74" s="30">
        <f>'CE-Consolidate'!D29</f>
        <v>150000</v>
      </c>
      <c r="I74" s="30"/>
      <c r="J74" s="25">
        <f>'CE-Separate'!D23</f>
        <v>150000</v>
      </c>
      <c r="K74" s="30"/>
      <c r="L74" s="30">
        <f>'CE-Separate'!D18</f>
        <v>150000</v>
      </c>
      <c r="M74" s="30"/>
    </row>
    <row r="75" spans="1:13" s="12" customFormat="1" ht="22.35" customHeight="1">
      <c r="A75" s="46" t="s">
        <v>51</v>
      </c>
      <c r="C75" s="14"/>
      <c r="D75" s="162"/>
      <c r="E75" s="22"/>
      <c r="F75" s="26"/>
      <c r="G75" s="26"/>
      <c r="H75" s="26"/>
      <c r="I75" s="26"/>
      <c r="J75" s="26"/>
      <c r="K75" s="26"/>
      <c r="L75" s="26"/>
      <c r="M75" s="26"/>
    </row>
    <row r="76" spans="1:13" s="12" customFormat="1" ht="22.35" customHeight="1">
      <c r="A76" s="13" t="s">
        <v>52</v>
      </c>
      <c r="C76" s="14"/>
      <c r="D76" s="162"/>
      <c r="E76" s="22"/>
      <c r="F76" s="25">
        <f>'CE-Consolidate'!F41</f>
        <v>99424</v>
      </c>
      <c r="G76" s="30"/>
      <c r="H76" s="30">
        <f>'CE-Consolidate'!F29</f>
        <v>99419</v>
      </c>
      <c r="I76" s="30"/>
      <c r="J76" s="25">
        <f>'CE-Separate'!F23</f>
        <v>99424</v>
      </c>
      <c r="K76" s="30"/>
      <c r="L76" s="30">
        <f>'CE-Separate'!F18</f>
        <v>99419</v>
      </c>
      <c r="M76" s="30"/>
    </row>
    <row r="77" spans="1:13" s="12" customFormat="1" ht="22.35" customHeight="1">
      <c r="A77" s="13" t="s">
        <v>53</v>
      </c>
      <c r="C77" s="14"/>
      <c r="D77" s="162"/>
      <c r="E77" s="22"/>
      <c r="F77" s="25"/>
      <c r="G77" s="30"/>
      <c r="H77" s="30"/>
      <c r="I77" s="30"/>
      <c r="J77" s="25"/>
      <c r="K77" s="30"/>
      <c r="L77" s="30"/>
      <c r="M77" s="30"/>
    </row>
    <row r="78" spans="1:13" s="12" customFormat="1" ht="22.35" customHeight="1">
      <c r="A78" s="13" t="s">
        <v>54</v>
      </c>
      <c r="C78" s="14"/>
      <c r="D78" s="162"/>
      <c r="E78" s="22"/>
      <c r="F78" s="25">
        <f>'CE-Consolidate'!H41</f>
        <v>-577</v>
      </c>
      <c r="G78" s="30"/>
      <c r="H78" s="30">
        <f>'CE-Consolidate'!H29</f>
        <v>-689</v>
      </c>
      <c r="I78" s="30"/>
      <c r="J78" s="148">
        <v>0</v>
      </c>
      <c r="K78" s="30"/>
      <c r="L78" s="148">
        <v>0</v>
      </c>
      <c r="M78" s="30"/>
    </row>
    <row r="79" spans="1:13" s="12" customFormat="1" ht="22.35" customHeight="1">
      <c r="A79" s="13" t="s">
        <v>55</v>
      </c>
      <c r="C79" s="14"/>
      <c r="D79" s="162"/>
      <c r="E79" s="22"/>
      <c r="F79" s="25">
        <f>'CE-Consolidate'!J41</f>
        <v>-453</v>
      </c>
      <c r="G79" s="30"/>
      <c r="H79" s="25">
        <f>'CE-Consolidate'!J29</f>
        <v>-453</v>
      </c>
      <c r="I79" s="30"/>
      <c r="J79" s="148">
        <v>0</v>
      </c>
      <c r="K79" s="30"/>
      <c r="L79" s="148">
        <v>0</v>
      </c>
      <c r="M79" s="30"/>
    </row>
    <row r="80" spans="1:13" s="12" customFormat="1" ht="22.35" customHeight="1">
      <c r="A80" s="13" t="s">
        <v>56</v>
      </c>
      <c r="C80" s="14"/>
      <c r="D80" s="162"/>
      <c r="E80" s="22"/>
      <c r="F80" s="25"/>
      <c r="G80" s="30"/>
      <c r="H80" s="129"/>
      <c r="I80" s="30"/>
      <c r="J80" s="25"/>
      <c r="K80" s="30"/>
      <c r="L80" s="129"/>
      <c r="M80" s="30"/>
    </row>
    <row r="81" spans="1:15" s="12" customFormat="1" ht="22.35" customHeight="1">
      <c r="A81" s="13" t="s">
        <v>57</v>
      </c>
      <c r="D81" s="162"/>
      <c r="E81" s="22"/>
      <c r="F81" s="25">
        <f>'CE-Consolidate'!L41</f>
        <v>4258</v>
      </c>
      <c r="G81" s="30"/>
      <c r="H81" s="129">
        <f>'CE-Consolidate'!L29</f>
        <v>4258</v>
      </c>
      <c r="I81" s="30"/>
      <c r="J81" s="25">
        <f>'CE-Separate'!H23</f>
        <v>4258</v>
      </c>
      <c r="K81" s="30"/>
      <c r="L81" s="129">
        <f>'CE-Separate'!H18</f>
        <v>4258</v>
      </c>
      <c r="M81" s="30"/>
    </row>
    <row r="82" spans="1:15" s="12" customFormat="1" ht="22.35" customHeight="1">
      <c r="A82" s="13" t="s">
        <v>58</v>
      </c>
      <c r="C82" s="14"/>
      <c r="D82" s="169"/>
      <c r="E82" s="22"/>
      <c r="F82" s="25">
        <f>+'CE-Consolidate'!N41</f>
        <v>119408</v>
      </c>
      <c r="G82" s="30"/>
      <c r="H82" s="129">
        <f>'CE-Consolidate'!N29</f>
        <v>52549</v>
      </c>
      <c r="I82" s="30"/>
      <c r="J82" s="25">
        <f>'CE-Separate'!J23</f>
        <v>13493</v>
      </c>
      <c r="K82" s="30"/>
      <c r="L82" s="129">
        <f>'CE-Separate'!J18</f>
        <v>1697</v>
      </c>
      <c r="M82" s="30"/>
    </row>
    <row r="83" spans="1:15" s="12" customFormat="1" ht="22.35" customHeight="1">
      <c r="A83" s="13" t="s">
        <v>59</v>
      </c>
      <c r="C83" s="14"/>
      <c r="D83" s="169"/>
      <c r="E83" s="22"/>
      <c r="F83" s="28">
        <f>+'CE-Consolidate'!P41+'CE-Consolidate'!R41</f>
        <v>5571</v>
      </c>
      <c r="G83" s="30"/>
      <c r="H83" s="163">
        <f>'CE-Consolidate'!P29+'CE-Consolidate'!R29</f>
        <v>702</v>
      </c>
      <c r="I83" s="30"/>
      <c r="J83" s="200">
        <f>'CE-Separate'!L23</f>
        <v>38</v>
      </c>
      <c r="K83" s="30"/>
      <c r="L83" s="200">
        <f>'CE-Separate'!L18</f>
        <v>281</v>
      </c>
      <c r="M83" s="30"/>
    </row>
    <row r="84" spans="1:15" s="12" customFormat="1" ht="22.35" customHeight="1">
      <c r="A84" s="13" t="s">
        <v>60</v>
      </c>
      <c r="C84" s="14"/>
      <c r="D84" s="169"/>
      <c r="E84" s="22"/>
      <c r="F84" s="25">
        <f>SUM(F74:F83)</f>
        <v>377631</v>
      </c>
      <c r="G84" s="26"/>
      <c r="H84" s="26">
        <f>SUM(H74:H83)</f>
        <v>305786</v>
      </c>
      <c r="I84" s="26"/>
      <c r="J84" s="25">
        <f>SUM(J74:J83)</f>
        <v>267213</v>
      </c>
      <c r="K84" s="26"/>
      <c r="L84" s="26">
        <f>SUM(L74:L83)</f>
        <v>255655</v>
      </c>
      <c r="M84" s="30"/>
    </row>
    <row r="85" spans="1:15" s="12" customFormat="1" ht="22.35" customHeight="1">
      <c r="A85" s="13" t="s">
        <v>61</v>
      </c>
      <c r="C85" s="14"/>
      <c r="D85" s="169"/>
      <c r="E85" s="22"/>
      <c r="F85" s="28">
        <f>'CE-Consolidate'!V41</f>
        <v>3</v>
      </c>
      <c r="G85" s="26"/>
      <c r="H85" s="164">
        <f>'CE-Consolidate'!V29</f>
        <v>3</v>
      </c>
      <c r="I85" s="26"/>
      <c r="J85" s="150">
        <v>0</v>
      </c>
      <c r="K85" s="26"/>
      <c r="L85" s="150">
        <v>0</v>
      </c>
      <c r="M85" s="26"/>
    </row>
    <row r="86" spans="1:15" s="12" customFormat="1" ht="22.35" customHeight="1">
      <c r="A86" s="126" t="s">
        <v>62</v>
      </c>
      <c r="C86" s="14"/>
      <c r="D86" s="169"/>
      <c r="E86" s="22"/>
      <c r="F86" s="165">
        <f>SUM(F84:F85)</f>
        <v>377634</v>
      </c>
      <c r="G86" s="35"/>
      <c r="H86" s="165">
        <f>SUM(H84:H85)</f>
        <v>305789</v>
      </c>
      <c r="I86" s="35"/>
      <c r="J86" s="166">
        <f>SUM(J84:J85)</f>
        <v>267213</v>
      </c>
      <c r="K86" s="35"/>
      <c r="L86" s="165">
        <f>SUM(L84:L85)</f>
        <v>255655</v>
      </c>
      <c r="M86" s="30"/>
    </row>
    <row r="87" spans="1:15" s="12" customFormat="1" ht="22.35" customHeight="1" thickBot="1">
      <c r="A87" s="126" t="s">
        <v>63</v>
      </c>
      <c r="B87" s="14"/>
      <c r="C87" s="14"/>
      <c r="D87" s="169"/>
      <c r="E87" s="22"/>
      <c r="F87" s="167">
        <f>SUM(F86,F56)</f>
        <v>482793</v>
      </c>
      <c r="G87" s="35"/>
      <c r="H87" s="167">
        <f>SUM(H86,H56)</f>
        <v>429122</v>
      </c>
      <c r="I87" s="35"/>
      <c r="J87" s="168">
        <f>SUM(J86,J56)</f>
        <v>307440</v>
      </c>
      <c r="K87" s="35"/>
      <c r="L87" s="167">
        <f>SUM(L86,L56)</f>
        <v>293832</v>
      </c>
      <c r="M87" s="30"/>
    </row>
    <row r="88" spans="1:15" s="189" customFormat="1" ht="22.35" customHeight="1" thickTop="1">
      <c r="C88" s="190"/>
      <c r="D88" s="191"/>
      <c r="E88" s="192"/>
      <c r="F88" s="189">
        <f>F87-F29</f>
        <v>0</v>
      </c>
      <c r="H88" s="189">
        <f>H87-H29</f>
        <v>0</v>
      </c>
      <c r="J88" s="189">
        <f>J87-J29</f>
        <v>0</v>
      </c>
      <c r="L88" s="189">
        <f>L87-L29</f>
        <v>0</v>
      </c>
      <c r="M88" s="194"/>
      <c r="N88" s="195"/>
      <c r="O88" s="195"/>
    </row>
    <row r="89" spans="1:15" ht="22.35" customHeight="1">
      <c r="A89" s="228"/>
    </row>
    <row r="90" spans="1:15" ht="22.35" customHeight="1">
      <c r="A90" s="13"/>
    </row>
    <row r="92" spans="1:15" ht="22.35" customHeight="1">
      <c r="F92" s="193">
        <f>F87-F29</f>
        <v>0</v>
      </c>
      <c r="G92" s="194"/>
      <c r="H92" s="193">
        <f>H87-H29</f>
        <v>0</v>
      </c>
      <c r="I92" s="194"/>
      <c r="J92" s="193">
        <f>J87-J29</f>
        <v>0</v>
      </c>
      <c r="K92" s="194"/>
      <c r="L92" s="193">
        <f>L87-L29</f>
        <v>0</v>
      </c>
    </row>
  </sheetData>
  <mergeCells count="12">
    <mergeCell ref="F67:L67"/>
    <mergeCell ref="A60:M60"/>
    <mergeCell ref="F63:H63"/>
    <mergeCell ref="J63:M63"/>
    <mergeCell ref="F36:H36"/>
    <mergeCell ref="J36:M36"/>
    <mergeCell ref="F40:L40"/>
    <mergeCell ref="A2:M2"/>
    <mergeCell ref="A33:M33"/>
    <mergeCell ref="J5:M5"/>
    <mergeCell ref="F5:H5"/>
    <mergeCell ref="F9:L9"/>
  </mergeCells>
  <printOptions horizontalCentered="1"/>
  <pageMargins left="0.74803149606299202" right="0.27559055118110198" top="0.78740157480314998" bottom="0.48" header="0.196850393700787" footer="0.26"/>
  <pageSetup paperSize="9" scale="78" firstPageNumber="2" fitToHeight="0" orientation="portrait" useFirstPageNumber="1" r:id="rId1"/>
  <headerFooter scaleWithDoc="0">
    <oddFooter>&amp;L&amp;"Calibri,Regular"&amp;9The accompanying notes are an integral part of these financial statements.&amp;R&amp;"Calibri,Regular"&amp;9&amp;P</oddFooter>
  </headerFooter>
  <rowBreaks count="2" manualBreakCount="2">
    <brk id="31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M153"/>
  <sheetViews>
    <sheetView showGridLines="0" view="pageBreakPreview" zoomScale="80" zoomScaleNormal="100" zoomScaleSheetLayoutView="80" workbookViewId="0">
      <selection activeCell="A132" sqref="A132"/>
    </sheetView>
  </sheetViews>
  <sheetFormatPr defaultColWidth="9.7109375" defaultRowHeight="20.25" customHeight="1"/>
  <cols>
    <col min="1" max="1" width="2.85546875" style="42" customWidth="1"/>
    <col min="2" max="2" width="49.42578125" style="42" customWidth="1"/>
    <col min="3" max="3" width="5.85546875" style="42" hidden="1" customWidth="1"/>
    <col min="4" max="4" width="6.42578125" style="180" bestFit="1" customWidth="1"/>
    <col min="5" max="5" width="2.140625" style="43" customWidth="1"/>
    <col min="6" max="6" width="16.140625" style="73" customWidth="1"/>
    <col min="7" max="7" width="1.140625" style="73" customWidth="1"/>
    <col min="8" max="8" width="16.140625" style="73" customWidth="1"/>
    <col min="9" max="9" width="1.140625" style="73" customWidth="1"/>
    <col min="10" max="10" width="16.140625" style="73" customWidth="1"/>
    <col min="11" max="11" width="1.140625" style="73" customWidth="1"/>
    <col min="12" max="12" width="16.140625" style="73" customWidth="1"/>
    <col min="13" max="13" width="1.42578125" style="42" customWidth="1"/>
    <col min="14" max="14" width="1.7109375" style="42" customWidth="1"/>
    <col min="15" max="15" width="17.7109375" style="42" customWidth="1"/>
    <col min="16" max="16" width="1.140625" style="42" customWidth="1"/>
    <col min="17" max="17" width="17.7109375" style="42" customWidth="1"/>
    <col min="18" max="18" width="1.7109375" style="42" customWidth="1"/>
    <col min="19" max="19" width="17.7109375" style="42" customWidth="1"/>
    <col min="20" max="20" width="1.7109375" style="42" customWidth="1"/>
    <col min="21" max="21" width="17.7109375" style="42" customWidth="1"/>
    <col min="22" max="22" width="1.7109375" style="42" customWidth="1"/>
    <col min="23" max="23" width="17.7109375" style="42" customWidth="1"/>
    <col min="24" max="24" width="1.7109375" style="42" customWidth="1"/>
    <col min="25" max="25" width="17.7109375" style="42" customWidth="1"/>
    <col min="26" max="26" width="1.7109375" style="42" customWidth="1"/>
    <col min="27" max="27" width="17.7109375" style="42" customWidth="1"/>
    <col min="28" max="28" width="1.7109375" style="42" customWidth="1"/>
    <col min="29" max="29" width="17.7109375" style="42" customWidth="1"/>
    <col min="30" max="30" width="1.7109375" style="42" customWidth="1"/>
    <col min="31" max="31" width="17.7109375" style="42" customWidth="1"/>
    <col min="32" max="32" width="1.7109375" style="42" customWidth="1"/>
    <col min="33" max="33" width="17.7109375" style="42" customWidth="1"/>
    <col min="34" max="34" width="1.7109375" style="42" customWidth="1"/>
    <col min="35" max="36" width="9.7109375" style="42"/>
    <col min="37" max="37" width="4.7109375" style="42" customWidth="1"/>
    <col min="38" max="38" width="43.7109375" style="42" customWidth="1"/>
    <col min="39" max="39" width="14.7109375" style="42" customWidth="1"/>
    <col min="40" max="40" width="1.7109375" style="42" customWidth="1"/>
    <col min="41" max="41" width="15.7109375" style="42" customWidth="1"/>
    <col min="42" max="42" width="1.7109375" style="42" customWidth="1"/>
    <col min="43" max="43" width="4.7109375" style="42" customWidth="1"/>
    <col min="44" max="44" width="43.7109375" style="42" customWidth="1"/>
    <col min="45" max="45" width="13.7109375" style="42" customWidth="1"/>
    <col min="46" max="46" width="1.7109375" style="42" customWidth="1"/>
    <col min="47" max="47" width="15.7109375" style="42" customWidth="1"/>
    <col min="48" max="16384" width="9.7109375" style="42"/>
  </cols>
  <sheetData>
    <row r="1" spans="1:13" s="1" customFormat="1" ht="20.25" customHeight="1">
      <c r="A1" s="9" t="s">
        <v>0</v>
      </c>
      <c r="B1" s="182"/>
      <c r="C1" s="183"/>
      <c r="D1" s="182"/>
      <c r="E1" s="183"/>
      <c r="F1" s="183"/>
      <c r="G1" s="183"/>
      <c r="H1" s="183"/>
      <c r="I1" s="12"/>
      <c r="J1" s="12"/>
      <c r="K1" s="12"/>
      <c r="L1" s="12"/>
    </row>
    <row r="2" spans="1:13" s="37" customFormat="1" ht="20.25" customHeight="1">
      <c r="A2" s="184" t="s">
        <v>64</v>
      </c>
      <c r="B2" s="185"/>
      <c r="C2" s="184"/>
      <c r="D2" s="182"/>
      <c r="E2" s="184"/>
      <c r="F2" s="183"/>
      <c r="G2" s="183"/>
      <c r="H2" s="183"/>
      <c r="I2" s="47"/>
      <c r="J2" s="47"/>
      <c r="K2" s="47"/>
      <c r="L2" s="47"/>
    </row>
    <row r="3" spans="1:13" s="37" customFormat="1" ht="20.25" customHeight="1">
      <c r="A3" s="184" t="s">
        <v>211</v>
      </c>
      <c r="B3" s="184"/>
      <c r="C3" s="184"/>
      <c r="D3" s="182"/>
      <c r="E3" s="184"/>
      <c r="F3" s="183"/>
      <c r="G3" s="183"/>
      <c r="H3" s="183"/>
      <c r="I3" s="47"/>
      <c r="J3" s="47"/>
      <c r="K3" s="47"/>
      <c r="L3" s="47"/>
    </row>
    <row r="4" spans="1:13" s="37" customFormat="1" ht="20.25" customHeight="1">
      <c r="A4" s="38"/>
      <c r="D4" s="175"/>
      <c r="F4" s="47"/>
      <c r="G4" s="47"/>
      <c r="H4" s="47"/>
      <c r="I4" s="47"/>
      <c r="J4" s="47"/>
      <c r="K4" s="47"/>
      <c r="L4" s="47"/>
      <c r="M4" s="3"/>
    </row>
    <row r="5" spans="1:13" s="37" customFormat="1" ht="20.25" customHeight="1">
      <c r="A5" s="38"/>
      <c r="E5" s="47"/>
      <c r="F5" s="52"/>
      <c r="G5" s="53" t="s">
        <v>2</v>
      </c>
      <c r="H5" s="52"/>
      <c r="I5" s="54"/>
      <c r="J5" s="52"/>
      <c r="K5" s="53" t="s">
        <v>3</v>
      </c>
      <c r="L5" s="52"/>
    </row>
    <row r="6" spans="1:13" s="37" customFormat="1" ht="20.25" customHeight="1">
      <c r="A6" s="8"/>
      <c r="C6" s="39"/>
      <c r="D6" s="59" t="s">
        <v>4</v>
      </c>
      <c r="E6" s="46"/>
      <c r="F6" s="103">
        <v>2022</v>
      </c>
      <c r="G6" s="56"/>
      <c r="H6" s="103">
        <v>2021</v>
      </c>
      <c r="I6" s="47"/>
      <c r="J6" s="103">
        <v>2022</v>
      </c>
      <c r="K6" s="56"/>
      <c r="L6" s="103">
        <v>2021</v>
      </c>
    </row>
    <row r="7" spans="1:13" s="37" customFormat="1" ht="20.25" customHeight="1">
      <c r="A7" s="8"/>
      <c r="C7" s="39"/>
      <c r="D7" s="176"/>
      <c r="E7" s="46"/>
      <c r="F7" s="301" t="s">
        <v>10</v>
      </c>
      <c r="G7" s="301"/>
      <c r="H7" s="301"/>
      <c r="I7" s="301"/>
      <c r="J7" s="301"/>
      <c r="K7" s="301"/>
      <c r="L7" s="301"/>
    </row>
    <row r="8" spans="1:13" s="37" customFormat="1" ht="20.25" customHeight="1">
      <c r="A8" s="45" t="s">
        <v>65</v>
      </c>
      <c r="D8" s="104"/>
      <c r="E8" s="46"/>
      <c r="F8" s="56"/>
      <c r="G8" s="56"/>
      <c r="H8" s="57"/>
      <c r="I8" s="57"/>
      <c r="J8" s="57"/>
      <c r="K8" s="57"/>
      <c r="L8" s="57"/>
    </row>
    <row r="9" spans="1:13" s="47" customFormat="1" ht="20.25" customHeight="1">
      <c r="A9" s="46" t="s">
        <v>66</v>
      </c>
      <c r="D9" s="48"/>
      <c r="E9" s="49"/>
      <c r="F9" s="50">
        <v>3823</v>
      </c>
      <c r="G9" s="50"/>
      <c r="H9" s="248">
        <v>3990</v>
      </c>
      <c r="I9" s="50"/>
      <c r="J9" s="145">
        <v>0</v>
      </c>
      <c r="K9" s="145"/>
      <c r="L9" s="145">
        <v>0</v>
      </c>
    </row>
    <row r="10" spans="1:13" s="47" customFormat="1" ht="20.25" customHeight="1">
      <c r="A10" s="46" t="s">
        <v>67</v>
      </c>
      <c r="D10" s="48"/>
      <c r="E10" s="49"/>
      <c r="F10" s="50">
        <v>13435</v>
      </c>
      <c r="G10" s="50"/>
      <c r="H10" s="248">
        <v>13730</v>
      </c>
      <c r="I10" s="50"/>
      <c r="J10" s="50">
        <v>2062</v>
      </c>
      <c r="K10" s="50"/>
      <c r="L10" s="50">
        <v>2895</v>
      </c>
    </row>
    <row r="11" spans="1:13" s="47" customFormat="1" ht="20.25" customHeight="1">
      <c r="A11" s="46" t="s">
        <v>68</v>
      </c>
      <c r="D11" s="48">
        <v>4</v>
      </c>
      <c r="E11" s="49"/>
      <c r="F11" s="202">
        <v>0</v>
      </c>
      <c r="G11" s="145"/>
      <c r="H11" s="202">
        <v>0</v>
      </c>
      <c r="I11" s="50"/>
      <c r="J11" s="202">
        <v>13499</v>
      </c>
      <c r="K11" s="50"/>
      <c r="L11" s="50">
        <v>3000</v>
      </c>
    </row>
    <row r="12" spans="1:13" s="47" customFormat="1" ht="20.25" customHeight="1">
      <c r="A12" s="46" t="s">
        <v>70</v>
      </c>
      <c r="D12" s="48"/>
      <c r="E12" s="49"/>
      <c r="F12" s="202">
        <v>0</v>
      </c>
      <c r="G12" s="50"/>
      <c r="H12" s="202">
        <v>1253</v>
      </c>
      <c r="I12" s="50"/>
      <c r="J12" s="202">
        <v>198</v>
      </c>
      <c r="K12" s="50"/>
      <c r="L12" s="202">
        <v>608</v>
      </c>
    </row>
    <row r="13" spans="1:13" s="47" customFormat="1" ht="20.25" customHeight="1">
      <c r="A13" s="46" t="s">
        <v>71</v>
      </c>
      <c r="D13" s="48"/>
      <c r="E13" s="49"/>
      <c r="F13" s="264">
        <v>136</v>
      </c>
      <c r="G13" s="50"/>
      <c r="H13" s="264">
        <v>312</v>
      </c>
      <c r="I13" s="50"/>
      <c r="J13" s="264">
        <v>3129</v>
      </c>
      <c r="K13" s="50"/>
      <c r="L13" s="51">
        <v>3138</v>
      </c>
    </row>
    <row r="14" spans="1:13" s="47" customFormat="1" ht="20.25" customHeight="1">
      <c r="A14" s="44" t="s">
        <v>72</v>
      </c>
      <c r="D14" s="48"/>
      <c r="E14" s="49"/>
      <c r="F14" s="265">
        <f>SUM(F9:F13)</f>
        <v>17394</v>
      </c>
      <c r="G14" s="271"/>
      <c r="H14" s="265">
        <f>SUM(H9:H13)</f>
        <v>19285</v>
      </c>
      <c r="I14" s="271"/>
      <c r="J14" s="265">
        <f>SUM(J9:J13)</f>
        <v>18888</v>
      </c>
      <c r="K14" s="102"/>
      <c r="L14" s="212">
        <f>SUM(L9:L13)</f>
        <v>9641</v>
      </c>
    </row>
    <row r="15" spans="1:13" s="37" customFormat="1" ht="20.25" customHeight="1">
      <c r="A15" s="45" t="s">
        <v>73</v>
      </c>
      <c r="B15" s="58"/>
      <c r="C15" s="47"/>
      <c r="D15" s="48"/>
      <c r="E15" s="49"/>
      <c r="F15" s="248"/>
      <c r="G15" s="272"/>
      <c r="H15" s="248"/>
      <c r="I15" s="272"/>
      <c r="J15" s="248"/>
      <c r="K15" s="50"/>
      <c r="L15" s="50"/>
    </row>
    <row r="16" spans="1:13" s="37" customFormat="1" ht="20.25" customHeight="1">
      <c r="A16" s="46" t="s">
        <v>74</v>
      </c>
      <c r="B16" s="47"/>
      <c r="C16" s="47"/>
      <c r="D16" s="48"/>
      <c r="E16" s="49"/>
      <c r="F16" s="248">
        <v>1547</v>
      </c>
      <c r="G16" s="272"/>
      <c r="H16" s="248">
        <v>1561</v>
      </c>
      <c r="I16" s="272"/>
      <c r="J16" s="202">
        <v>0</v>
      </c>
      <c r="K16" s="145"/>
      <c r="L16" s="145">
        <v>0</v>
      </c>
    </row>
    <row r="17" spans="1:12" s="37" customFormat="1" ht="20.25" customHeight="1">
      <c r="A17" s="46" t="s">
        <v>75</v>
      </c>
      <c r="B17" s="47"/>
      <c r="C17" s="47"/>
      <c r="D17" s="48"/>
      <c r="E17" s="49"/>
      <c r="F17" s="248">
        <v>3130</v>
      </c>
      <c r="G17" s="272"/>
      <c r="H17" s="248">
        <v>3191</v>
      </c>
      <c r="I17" s="272"/>
      <c r="J17" s="248">
        <v>1330</v>
      </c>
      <c r="K17" s="50"/>
      <c r="L17" s="50">
        <v>983</v>
      </c>
    </row>
    <row r="18" spans="1:12" s="37" customFormat="1" ht="20.25" customHeight="1">
      <c r="A18" s="46" t="s">
        <v>76</v>
      </c>
      <c r="B18" s="47"/>
      <c r="C18" s="47"/>
      <c r="D18" s="177"/>
      <c r="E18" s="49"/>
      <c r="F18" s="248">
        <v>42</v>
      </c>
      <c r="G18" s="272"/>
      <c r="H18" s="248">
        <v>50</v>
      </c>
      <c r="I18" s="272"/>
      <c r="J18" s="248">
        <v>43</v>
      </c>
      <c r="K18" s="50"/>
      <c r="L18" s="50">
        <v>51</v>
      </c>
    </row>
    <row r="19" spans="1:12" s="37" customFormat="1" ht="20.25" customHeight="1">
      <c r="A19" s="46" t="s">
        <v>77</v>
      </c>
      <c r="B19" s="47"/>
      <c r="C19" s="47"/>
      <c r="D19" s="177"/>
      <c r="E19" s="49"/>
      <c r="F19" s="248">
        <v>4898</v>
      </c>
      <c r="G19" s="272"/>
      <c r="H19" s="248">
        <v>4945</v>
      </c>
      <c r="I19" s="272"/>
      <c r="J19" s="248">
        <v>3913</v>
      </c>
      <c r="K19" s="50"/>
      <c r="L19" s="50">
        <v>3969</v>
      </c>
    </row>
    <row r="20" spans="1:12" s="37" customFormat="1" ht="20.25" customHeight="1">
      <c r="A20" s="46" t="s">
        <v>78</v>
      </c>
      <c r="B20" s="47"/>
      <c r="C20" s="47"/>
      <c r="D20" s="177"/>
      <c r="E20" s="49"/>
      <c r="F20" s="202">
        <v>1079</v>
      </c>
      <c r="G20" s="272"/>
      <c r="H20" s="202">
        <v>0</v>
      </c>
      <c r="I20" s="272"/>
      <c r="J20" s="248">
        <v>0</v>
      </c>
      <c r="K20" s="50"/>
      <c r="L20" s="248">
        <v>0</v>
      </c>
    </row>
    <row r="21" spans="1:12" s="37" customFormat="1" ht="20.25" customHeight="1">
      <c r="A21" s="44" t="s">
        <v>79</v>
      </c>
      <c r="B21" s="47"/>
      <c r="C21" s="47"/>
      <c r="D21" s="104"/>
      <c r="E21" s="46"/>
      <c r="F21" s="266">
        <f>SUM(F16:F20)</f>
        <v>10696</v>
      </c>
      <c r="G21" s="273"/>
      <c r="H21" s="266">
        <f>SUM(H16:H20)</f>
        <v>9747</v>
      </c>
      <c r="I21" s="273"/>
      <c r="J21" s="266">
        <f>SUM(J16:J20)</f>
        <v>5286</v>
      </c>
      <c r="K21" s="101"/>
      <c r="L21" s="213">
        <f>SUM(L16:L20)</f>
        <v>5003</v>
      </c>
    </row>
    <row r="22" spans="1:12" s="37" customFormat="1" ht="20.25" customHeight="1">
      <c r="A22" s="44" t="s">
        <v>215</v>
      </c>
      <c r="B22" s="47"/>
      <c r="C22" s="47"/>
      <c r="D22" s="104"/>
      <c r="E22" s="46"/>
      <c r="F22" s="267">
        <f>SUM(F14-F21)</f>
        <v>6698</v>
      </c>
      <c r="G22" s="273"/>
      <c r="H22" s="267">
        <f>SUM(H14-H21)</f>
        <v>9538</v>
      </c>
      <c r="I22" s="273"/>
      <c r="J22" s="267">
        <f>SUM(J14-J21)</f>
        <v>13602</v>
      </c>
      <c r="K22" s="101"/>
      <c r="L22" s="101">
        <f>SUM(L14-L21)</f>
        <v>4638</v>
      </c>
    </row>
    <row r="23" spans="1:12" s="37" customFormat="1" ht="20.25" customHeight="1">
      <c r="A23" s="46" t="s">
        <v>216</v>
      </c>
      <c r="B23" s="47"/>
      <c r="C23" s="47"/>
      <c r="D23" s="59"/>
      <c r="E23" s="46"/>
      <c r="F23" s="277">
        <v>-506</v>
      </c>
      <c r="G23" s="57"/>
      <c r="H23" s="202">
        <v>0</v>
      </c>
      <c r="I23" s="57"/>
      <c r="J23" s="145">
        <v>0</v>
      </c>
      <c r="K23" s="57"/>
      <c r="L23" s="202">
        <v>0</v>
      </c>
    </row>
    <row r="24" spans="1:12" s="37" customFormat="1" ht="20.25" customHeight="1">
      <c r="A24" s="46" t="s">
        <v>80</v>
      </c>
      <c r="B24" s="47"/>
      <c r="C24" s="47"/>
      <c r="D24" s="104"/>
      <c r="E24" s="46"/>
      <c r="F24" s="278">
        <v>-594</v>
      </c>
      <c r="G24" s="50"/>
      <c r="H24" s="278">
        <v>-792</v>
      </c>
      <c r="I24" s="50"/>
      <c r="J24" s="278">
        <v>-83</v>
      </c>
      <c r="K24" s="50"/>
      <c r="L24" s="51">
        <v>-140</v>
      </c>
    </row>
    <row r="25" spans="1:12" s="37" customFormat="1" ht="20.25" customHeight="1">
      <c r="A25" s="44" t="s">
        <v>235</v>
      </c>
      <c r="B25" s="47"/>
      <c r="C25" s="47"/>
      <c r="D25" s="104"/>
      <c r="E25" s="46"/>
      <c r="F25" s="267">
        <f>SUM(F22:F24)</f>
        <v>5598</v>
      </c>
      <c r="G25" s="271"/>
      <c r="H25" s="267">
        <f>SUM(H22:H24)</f>
        <v>8746</v>
      </c>
      <c r="I25" s="271"/>
      <c r="J25" s="267">
        <f>SUM(J22:J24)</f>
        <v>13519</v>
      </c>
      <c r="K25" s="271"/>
      <c r="L25" s="271">
        <f>SUM(L22:L24)</f>
        <v>4498</v>
      </c>
    </row>
    <row r="26" spans="1:12" s="37" customFormat="1" ht="20.25" customHeight="1">
      <c r="A26" s="46" t="s">
        <v>202</v>
      </c>
      <c r="B26" s="47"/>
      <c r="C26" s="47"/>
      <c r="D26" s="59">
        <v>19</v>
      </c>
      <c r="E26" s="46"/>
      <c r="F26" s="278">
        <v>1532</v>
      </c>
      <c r="G26" s="272"/>
      <c r="H26" s="264">
        <v>1464</v>
      </c>
      <c r="I26" s="272"/>
      <c r="J26" s="278">
        <v>-26</v>
      </c>
      <c r="K26" s="272"/>
      <c r="L26" s="272">
        <v>315</v>
      </c>
    </row>
    <row r="27" spans="1:12" s="37" customFormat="1" ht="20.25" customHeight="1" thickBot="1">
      <c r="A27" s="44" t="s">
        <v>83</v>
      </c>
      <c r="B27" s="47"/>
      <c r="C27" s="47"/>
      <c r="D27" s="59"/>
      <c r="E27" s="46"/>
      <c r="F27" s="268">
        <f>F25-F26</f>
        <v>4066</v>
      </c>
      <c r="G27" s="273"/>
      <c r="H27" s="268">
        <f>H25-H26</f>
        <v>7282</v>
      </c>
      <c r="I27" s="273"/>
      <c r="J27" s="268">
        <f>J25-J26</f>
        <v>13545</v>
      </c>
      <c r="K27" s="273"/>
      <c r="L27" s="274">
        <f>L25-L26</f>
        <v>4183</v>
      </c>
    </row>
    <row r="28" spans="1:12" s="37" customFormat="1" ht="20.25" customHeight="1" thickTop="1">
      <c r="A28" s="44"/>
      <c r="B28" s="47"/>
      <c r="C28" s="47"/>
      <c r="D28" s="59"/>
      <c r="E28" s="46"/>
      <c r="F28" s="256"/>
      <c r="G28" s="57"/>
      <c r="H28" s="248"/>
      <c r="I28" s="57"/>
      <c r="J28" s="256"/>
      <c r="K28" s="57"/>
      <c r="L28" s="57"/>
    </row>
    <row r="29" spans="1:12" s="37" customFormat="1" ht="20.25" customHeight="1">
      <c r="A29" s="44" t="s">
        <v>217</v>
      </c>
      <c r="B29" s="47"/>
      <c r="C29" s="47"/>
      <c r="D29" s="59"/>
      <c r="E29" s="46"/>
      <c r="F29" s="256"/>
      <c r="G29" s="57"/>
      <c r="H29" s="248"/>
      <c r="I29" s="57"/>
      <c r="J29" s="256"/>
      <c r="K29" s="57"/>
      <c r="L29" s="57"/>
    </row>
    <row r="30" spans="1:12" s="37" customFormat="1" ht="20.25" customHeight="1" thickBot="1">
      <c r="A30" s="46" t="s">
        <v>81</v>
      </c>
      <c r="B30" s="47"/>
      <c r="C30" s="47"/>
      <c r="D30" s="59"/>
      <c r="E30" s="46"/>
      <c r="F30" s="248">
        <f>F32-F31</f>
        <v>4066</v>
      </c>
      <c r="G30" s="255"/>
      <c r="H30" s="248">
        <v>7282</v>
      </c>
      <c r="I30" s="255"/>
      <c r="J30" s="275">
        <f>J27</f>
        <v>13545</v>
      </c>
      <c r="K30" s="255"/>
      <c r="L30" s="276">
        <f>L27</f>
        <v>4183</v>
      </c>
    </row>
    <row r="31" spans="1:12" s="37" customFormat="1" ht="20.25" customHeight="1" thickTop="1">
      <c r="A31" s="46" t="s">
        <v>61</v>
      </c>
      <c r="B31" s="47"/>
      <c r="C31" s="47"/>
      <c r="D31" s="59"/>
      <c r="E31" s="46"/>
      <c r="F31" s="248">
        <v>0</v>
      </c>
      <c r="G31" s="272"/>
      <c r="H31" s="248">
        <v>0</v>
      </c>
      <c r="I31" s="255"/>
      <c r="J31" s="248"/>
      <c r="K31" s="255"/>
      <c r="L31" s="255"/>
    </row>
    <row r="32" spans="1:12" s="37" customFormat="1" ht="20.25" customHeight="1" thickBot="1">
      <c r="A32" s="44"/>
      <c r="B32" s="47"/>
      <c r="C32" s="47"/>
      <c r="D32" s="59"/>
      <c r="E32" s="46"/>
      <c r="F32" s="268">
        <f>F27</f>
        <v>4066</v>
      </c>
      <c r="G32" s="271"/>
      <c r="H32" s="268">
        <f>H27</f>
        <v>7282</v>
      </c>
      <c r="I32" s="255"/>
      <c r="J32" s="255"/>
      <c r="K32" s="255"/>
      <c r="L32" s="255"/>
    </row>
    <row r="33" spans="1:13" s="37" customFormat="1" ht="20.25" customHeight="1" thickTop="1">
      <c r="A33" s="44"/>
      <c r="B33" s="47"/>
      <c r="C33" s="47"/>
      <c r="D33" s="59"/>
      <c r="E33" s="46"/>
      <c r="F33" s="57"/>
      <c r="G33" s="57"/>
      <c r="H33" s="57"/>
      <c r="I33" s="47"/>
      <c r="J33" s="57"/>
      <c r="K33" s="57"/>
      <c r="L33" s="57"/>
    </row>
    <row r="34" spans="1:13" s="37" customFormat="1" ht="20.25" customHeight="1">
      <c r="A34" s="44" t="s">
        <v>218</v>
      </c>
      <c r="B34" s="47"/>
      <c r="C34" s="47"/>
      <c r="D34" s="59">
        <v>20</v>
      </c>
      <c r="E34" s="46"/>
      <c r="F34" s="57"/>
      <c r="G34" s="57"/>
      <c r="H34" s="57"/>
      <c r="I34" s="47"/>
      <c r="J34" s="57"/>
      <c r="K34" s="57"/>
      <c r="L34" s="57"/>
    </row>
    <row r="35" spans="1:13" s="37" customFormat="1" ht="20.25" customHeight="1">
      <c r="A35" s="46" t="s">
        <v>219</v>
      </c>
      <c r="B35" s="47"/>
      <c r="C35" s="47"/>
      <c r="D35" s="59"/>
      <c r="E35" s="46"/>
      <c r="F35" s="56"/>
      <c r="G35" s="56"/>
      <c r="H35" s="56"/>
      <c r="I35" s="47"/>
      <c r="J35" s="56"/>
      <c r="K35" s="56"/>
      <c r="L35" s="56"/>
    </row>
    <row r="36" spans="1:13" s="37" customFormat="1" ht="20.25" customHeight="1" thickBot="1">
      <c r="A36" s="46" t="s">
        <v>220</v>
      </c>
      <c r="B36" s="47"/>
      <c r="C36" s="47"/>
      <c r="D36" s="59"/>
      <c r="E36" s="46"/>
      <c r="F36" s="249">
        <f>F30/300001</f>
        <v>1.3553288155706148E-2</v>
      </c>
      <c r="G36" s="250"/>
      <c r="H36" s="249">
        <f>H30/300000</f>
        <v>2.4273333333333334E-2</v>
      </c>
      <c r="I36" s="250"/>
      <c r="J36" s="249">
        <f>J30/300001</f>
        <v>4.5149849500501667E-2</v>
      </c>
      <c r="K36" s="250"/>
      <c r="L36" s="249">
        <f>L30/300000</f>
        <v>1.3943333333333334E-2</v>
      </c>
    </row>
    <row r="37" spans="1:13" s="37" customFormat="1" ht="20.25" customHeight="1" thickTop="1">
      <c r="A37" s="46" t="s">
        <v>221</v>
      </c>
      <c r="B37" s="47"/>
      <c r="C37" s="47"/>
      <c r="D37" s="59"/>
      <c r="E37" s="46"/>
      <c r="F37" s="251"/>
      <c r="G37" s="251"/>
      <c r="H37" s="251"/>
      <c r="I37" s="251"/>
      <c r="J37" s="251"/>
      <c r="K37" s="251"/>
      <c r="L37" s="251"/>
    </row>
    <row r="38" spans="1:13" s="37" customFormat="1" ht="20.25" customHeight="1" thickBot="1">
      <c r="A38" s="46" t="s">
        <v>220</v>
      </c>
      <c r="B38" s="47"/>
      <c r="C38" s="47"/>
      <c r="D38" s="59"/>
      <c r="E38" s="46"/>
      <c r="F38" s="249">
        <f>F30/300001</f>
        <v>1.3553288155706148E-2</v>
      </c>
      <c r="G38" s="250"/>
      <c r="H38" s="249">
        <f>H30/300000</f>
        <v>2.4273333333333334E-2</v>
      </c>
      <c r="I38" s="250"/>
      <c r="J38" s="249">
        <f>J30/300001</f>
        <v>4.5149849500501667E-2</v>
      </c>
      <c r="K38" s="250"/>
      <c r="L38" s="249">
        <f>L30/300000</f>
        <v>1.3943333333333334E-2</v>
      </c>
    </row>
    <row r="39" spans="1:13" s="37" customFormat="1" ht="15.75" thickTop="1">
      <c r="A39" s="46"/>
      <c r="B39" s="47"/>
      <c r="C39" s="47"/>
      <c r="D39" s="59"/>
      <c r="E39" s="46"/>
      <c r="F39" s="235"/>
      <c r="G39" s="61"/>
      <c r="H39" s="235"/>
      <c r="I39" s="49"/>
      <c r="J39" s="235"/>
      <c r="K39" s="61"/>
      <c r="L39" s="235"/>
    </row>
    <row r="40" spans="1:13" s="1" customFormat="1" ht="20.25" customHeight="1">
      <c r="A40" s="9" t="s">
        <v>0</v>
      </c>
      <c r="B40" s="182"/>
      <c r="C40" s="12"/>
      <c r="D40" s="169"/>
      <c r="E40" s="22"/>
      <c r="F40" s="12"/>
      <c r="G40" s="12"/>
      <c r="H40" s="12"/>
      <c r="I40" s="12"/>
      <c r="J40" s="12"/>
      <c r="K40" s="12"/>
      <c r="L40" s="12"/>
    </row>
    <row r="41" spans="1:13" s="37" customFormat="1" ht="20.25" customHeight="1">
      <c r="A41" s="184" t="s">
        <v>82</v>
      </c>
      <c r="B41" s="185"/>
      <c r="C41" s="63"/>
      <c r="D41" s="181"/>
      <c r="E41" s="63"/>
      <c r="F41" s="63"/>
      <c r="G41" s="63"/>
      <c r="H41" s="63"/>
      <c r="I41" s="47"/>
      <c r="J41" s="47"/>
      <c r="K41" s="47"/>
      <c r="L41" s="47"/>
    </row>
    <row r="42" spans="1:13" s="37" customFormat="1" ht="20.25" customHeight="1">
      <c r="A42" s="184" t="str">
        <f>A3</f>
        <v>For the three-month period ended 30 September 2022 (Unaudited but reviewed)</v>
      </c>
      <c r="B42" s="184"/>
      <c r="C42" s="63"/>
      <c r="D42" s="181"/>
      <c r="E42" s="63"/>
      <c r="F42" s="46"/>
      <c r="G42" s="63"/>
      <c r="H42" s="46"/>
      <c r="I42" s="47"/>
      <c r="J42" s="47"/>
      <c r="K42" s="47"/>
      <c r="L42" s="47"/>
    </row>
    <row r="43" spans="1:13" s="37" customFormat="1" ht="20.25" customHeight="1">
      <c r="A43" s="64"/>
      <c r="B43" s="47"/>
      <c r="C43" s="47"/>
      <c r="D43" s="175"/>
      <c r="E43" s="47"/>
      <c r="F43" s="47"/>
      <c r="G43" s="47"/>
      <c r="H43" s="47"/>
      <c r="I43" s="47"/>
      <c r="J43" s="47"/>
      <c r="K43" s="47"/>
      <c r="L43" s="65"/>
      <c r="M43" s="3"/>
    </row>
    <row r="44" spans="1:13" s="37" customFormat="1" ht="20.25" customHeight="1">
      <c r="A44" s="64"/>
      <c r="B44" s="47"/>
      <c r="C44" s="47"/>
      <c r="D44" s="59"/>
      <c r="E44" s="47"/>
      <c r="F44" s="52"/>
      <c r="G44" s="53" t="s">
        <v>2</v>
      </c>
      <c r="H44" s="52"/>
      <c r="I44" s="54"/>
      <c r="J44" s="52"/>
      <c r="K44" s="53" t="s">
        <v>3</v>
      </c>
      <c r="L44" s="52"/>
    </row>
    <row r="45" spans="1:13" s="37" customFormat="1" ht="20.25" customHeight="1">
      <c r="A45" s="46"/>
      <c r="B45" s="47"/>
      <c r="C45" s="66"/>
      <c r="D45" s="175"/>
      <c r="E45" s="46"/>
      <c r="F45" s="103">
        <v>2022</v>
      </c>
      <c r="G45" s="56"/>
      <c r="H45" s="103">
        <v>2021</v>
      </c>
      <c r="I45" s="47"/>
      <c r="J45" s="103">
        <v>2022</v>
      </c>
      <c r="K45" s="56"/>
      <c r="L45" s="103">
        <v>2021</v>
      </c>
    </row>
    <row r="46" spans="1:13" s="37" customFormat="1" ht="20.25" customHeight="1">
      <c r="A46" s="46"/>
      <c r="B46" s="47"/>
      <c r="C46" s="66"/>
      <c r="D46" s="176"/>
      <c r="E46" s="46"/>
      <c r="F46" s="301" t="str">
        <f>F7</f>
        <v>(in thousand Baht)</v>
      </c>
      <c r="G46" s="301"/>
      <c r="H46" s="301"/>
      <c r="I46" s="301"/>
      <c r="J46" s="301"/>
      <c r="K46" s="301"/>
      <c r="L46" s="301"/>
    </row>
    <row r="47" spans="1:13" s="37" customFormat="1" ht="20.25" customHeight="1">
      <c r="A47" s="46"/>
      <c r="B47" s="47"/>
      <c r="C47" s="66"/>
      <c r="D47" s="176"/>
      <c r="E47" s="46"/>
      <c r="F47" s="55"/>
      <c r="G47" s="56"/>
      <c r="H47" s="67"/>
      <c r="I47" s="47"/>
      <c r="J47" s="55"/>
      <c r="K47" s="56"/>
      <c r="L47" s="67"/>
    </row>
    <row r="48" spans="1:13" s="37" customFormat="1" ht="20.25" customHeight="1">
      <c r="A48" s="44" t="s">
        <v>83</v>
      </c>
      <c r="B48" s="47"/>
      <c r="C48" s="47"/>
      <c r="D48" s="59"/>
      <c r="E48" s="46"/>
      <c r="F48" s="265">
        <f>F27</f>
        <v>4066</v>
      </c>
      <c r="G48" s="273"/>
      <c r="H48" s="279">
        <f>H27</f>
        <v>7282</v>
      </c>
      <c r="I48" s="273"/>
      <c r="J48" s="265">
        <f>J27</f>
        <v>13545</v>
      </c>
      <c r="K48" s="273"/>
      <c r="L48" s="279">
        <f>L27</f>
        <v>4183</v>
      </c>
    </row>
    <row r="49" spans="1:12" s="37" customFormat="1" ht="20.25" customHeight="1">
      <c r="A49" s="44"/>
      <c r="B49" s="47"/>
      <c r="C49" s="47"/>
      <c r="D49" s="59"/>
      <c r="E49" s="46"/>
      <c r="F49" s="248"/>
      <c r="G49" s="255"/>
      <c r="H49" s="255"/>
      <c r="I49" s="255"/>
      <c r="J49" s="248"/>
      <c r="K49" s="255"/>
      <c r="L49" s="255"/>
    </row>
    <row r="50" spans="1:12" s="40" customFormat="1" ht="20.25" customHeight="1">
      <c r="A50" s="69" t="s">
        <v>99</v>
      </c>
      <c r="B50" s="62"/>
      <c r="C50" s="62"/>
      <c r="D50" s="48"/>
      <c r="E50" s="49"/>
      <c r="F50" s="248"/>
      <c r="G50" s="272"/>
      <c r="H50" s="272"/>
      <c r="I50" s="272"/>
      <c r="J50" s="248"/>
      <c r="K50" s="272"/>
      <c r="L50" s="272"/>
    </row>
    <row r="51" spans="1:12" s="40" customFormat="1" ht="20.25" customHeight="1">
      <c r="A51" s="100" t="s">
        <v>84</v>
      </c>
      <c r="B51" s="62"/>
      <c r="C51" s="62"/>
      <c r="D51" s="48"/>
      <c r="E51" s="49"/>
      <c r="F51" s="248"/>
      <c r="G51" s="272"/>
      <c r="H51" s="272"/>
      <c r="I51" s="272"/>
      <c r="J51" s="248"/>
      <c r="K51" s="272"/>
      <c r="L51" s="272"/>
    </row>
    <row r="52" spans="1:12" s="40" customFormat="1" ht="20.25" customHeight="1">
      <c r="A52" s="100" t="s">
        <v>85</v>
      </c>
      <c r="B52" s="62"/>
      <c r="C52" s="62"/>
      <c r="D52" s="48"/>
      <c r="E52" s="49"/>
      <c r="F52" s="248"/>
      <c r="G52" s="272"/>
      <c r="H52" s="272"/>
      <c r="I52" s="272"/>
      <c r="J52" s="248"/>
      <c r="K52" s="272"/>
      <c r="L52" s="272"/>
    </row>
    <row r="53" spans="1:12" s="40" customFormat="1" ht="20.25" customHeight="1">
      <c r="A53" s="46" t="s">
        <v>86</v>
      </c>
      <c r="B53" s="62"/>
      <c r="C53" s="62"/>
      <c r="D53" s="48"/>
      <c r="E53" s="49"/>
      <c r="F53" s="248"/>
      <c r="G53" s="272"/>
      <c r="H53" s="272"/>
      <c r="I53" s="272"/>
      <c r="J53" s="248"/>
      <c r="K53" s="272"/>
      <c r="L53" s="272"/>
    </row>
    <row r="54" spans="1:12" s="40" customFormat="1" ht="20.25" customHeight="1">
      <c r="A54" s="46" t="s">
        <v>181</v>
      </c>
      <c r="B54" s="62"/>
      <c r="C54" s="62"/>
      <c r="D54" s="48"/>
      <c r="E54" s="49"/>
      <c r="F54" s="293">
        <v>3167</v>
      </c>
      <c r="G54" s="272"/>
      <c r="H54" s="280">
        <v>776</v>
      </c>
      <c r="I54" s="272"/>
      <c r="J54" s="200">
        <v>0</v>
      </c>
      <c r="K54" s="281"/>
      <c r="L54" s="200">
        <v>0</v>
      </c>
    </row>
    <row r="55" spans="1:12" s="40" customFormat="1" ht="20.25" customHeight="1">
      <c r="A55" s="70" t="s">
        <v>91</v>
      </c>
      <c r="B55" s="70"/>
      <c r="C55" s="62"/>
      <c r="D55" s="48"/>
      <c r="E55" s="49"/>
      <c r="F55" s="265">
        <f>SUM(F54)</f>
        <v>3167</v>
      </c>
      <c r="G55" s="271"/>
      <c r="H55" s="265">
        <f>SUM(H54)</f>
        <v>776</v>
      </c>
      <c r="I55" s="271"/>
      <c r="J55" s="265">
        <f>SUM(J54)</f>
        <v>0</v>
      </c>
      <c r="K55" s="282"/>
      <c r="L55" s="265">
        <f>SUM(L54)</f>
        <v>0</v>
      </c>
    </row>
    <row r="56" spans="1:12" s="40" customFormat="1" ht="23.85" customHeight="1">
      <c r="A56" s="70"/>
      <c r="B56" s="62"/>
      <c r="C56" s="62"/>
      <c r="D56" s="48"/>
      <c r="E56" s="49"/>
      <c r="F56" s="248"/>
      <c r="G56" s="272"/>
      <c r="H56" s="272"/>
      <c r="I56" s="272"/>
      <c r="J56" s="248"/>
      <c r="K56" s="272"/>
      <c r="L56" s="272"/>
    </row>
    <row r="57" spans="1:12" s="40" customFormat="1" ht="15.75" thickBot="1">
      <c r="A57" s="69" t="s">
        <v>92</v>
      </c>
      <c r="B57" s="62"/>
      <c r="C57" s="62"/>
      <c r="D57" s="48"/>
      <c r="E57" s="49"/>
      <c r="F57" s="283">
        <f>F27+F55</f>
        <v>7233</v>
      </c>
      <c r="G57" s="271"/>
      <c r="H57" s="284">
        <f>H27+H55</f>
        <v>8058</v>
      </c>
      <c r="I57" s="271"/>
      <c r="J57" s="283">
        <f>J27+J55</f>
        <v>13545</v>
      </c>
      <c r="K57" s="271"/>
      <c r="L57" s="284">
        <f>L27+L55</f>
        <v>4183</v>
      </c>
    </row>
    <row r="58" spans="1:12" s="40" customFormat="1" ht="20.25" customHeight="1" thickTop="1">
      <c r="A58" s="71"/>
      <c r="B58" s="62"/>
      <c r="C58" s="62"/>
      <c r="D58" s="177"/>
      <c r="E58" s="49"/>
      <c r="F58" s="256"/>
      <c r="G58" s="50"/>
      <c r="H58" s="50"/>
      <c r="I58" s="50"/>
      <c r="J58" s="256"/>
      <c r="K58" s="50"/>
      <c r="L58" s="50"/>
    </row>
    <row r="59" spans="1:12" s="40" customFormat="1" ht="20.25" customHeight="1">
      <c r="A59" s="44" t="s">
        <v>230</v>
      </c>
      <c r="B59" s="62"/>
      <c r="C59" s="62"/>
      <c r="D59" s="177"/>
      <c r="E59" s="49"/>
      <c r="F59" s="256"/>
      <c r="G59" s="50"/>
      <c r="H59" s="50"/>
      <c r="I59" s="50"/>
      <c r="J59" s="256"/>
      <c r="K59" s="50"/>
      <c r="L59" s="50"/>
    </row>
    <row r="60" spans="1:12" s="40" customFormat="1" ht="20.85" customHeight="1" thickBot="1">
      <c r="A60" s="46" t="s">
        <v>81</v>
      </c>
      <c r="B60" s="62"/>
      <c r="C60" s="62"/>
      <c r="D60" s="177"/>
      <c r="E60" s="49"/>
      <c r="F60" s="248">
        <f>F62-F61</f>
        <v>7233</v>
      </c>
      <c r="G60" s="272"/>
      <c r="H60" s="272">
        <f>H62-H61</f>
        <v>8073</v>
      </c>
      <c r="I60" s="272"/>
      <c r="J60" s="275">
        <f>J57</f>
        <v>13545</v>
      </c>
      <c r="K60" s="272"/>
      <c r="L60" s="285">
        <f>L57</f>
        <v>4183</v>
      </c>
    </row>
    <row r="61" spans="1:12" s="40" customFormat="1" ht="20.25" customHeight="1" thickTop="1">
      <c r="A61" s="46" t="s">
        <v>61</v>
      </c>
      <c r="B61" s="62"/>
      <c r="C61" s="62"/>
      <c r="D61" s="177"/>
      <c r="E61" s="49"/>
      <c r="F61" s="248">
        <v>0</v>
      </c>
      <c r="G61" s="272"/>
      <c r="H61" s="278">
        <v>-15</v>
      </c>
      <c r="I61" s="272"/>
      <c r="J61" s="272"/>
      <c r="K61" s="272"/>
      <c r="L61" s="272"/>
    </row>
    <row r="62" spans="1:12" s="40" customFormat="1" ht="20.25" customHeight="1" thickBot="1">
      <c r="A62" s="71"/>
      <c r="B62" s="62"/>
      <c r="C62" s="62"/>
      <c r="D62" s="177"/>
      <c r="E62" s="49"/>
      <c r="F62" s="268">
        <f>F57</f>
        <v>7233</v>
      </c>
      <c r="G62" s="271"/>
      <c r="H62" s="286">
        <f>H57</f>
        <v>8058</v>
      </c>
      <c r="I62" s="272"/>
      <c r="J62" s="272"/>
      <c r="K62" s="272"/>
      <c r="L62" s="272"/>
    </row>
    <row r="63" spans="1:12" s="37" customFormat="1" ht="20.25" hidden="1" customHeight="1" thickTop="1">
      <c r="A63" s="46"/>
      <c r="B63" s="47"/>
      <c r="C63" s="47"/>
      <c r="D63" s="178"/>
      <c r="E63" s="46"/>
      <c r="F63" s="56"/>
      <c r="G63" s="56"/>
      <c r="H63" s="56"/>
      <c r="I63" s="47"/>
      <c r="J63" s="47"/>
      <c r="K63" s="47"/>
      <c r="L63" s="47"/>
    </row>
    <row r="64" spans="1:12" s="37" customFormat="1" ht="20.25" hidden="1" customHeight="1">
      <c r="A64" s="46"/>
      <c r="B64" s="47"/>
      <c r="C64" s="47"/>
      <c r="D64" s="104"/>
      <c r="E64" s="56"/>
      <c r="F64" s="56"/>
      <c r="G64" s="56"/>
      <c r="H64" s="56"/>
      <c r="I64" s="47"/>
      <c r="J64" s="47"/>
      <c r="K64" s="47"/>
      <c r="L64" s="47"/>
    </row>
    <row r="65" spans="1:13" ht="20.25" hidden="1" customHeight="1">
      <c r="A65" s="105"/>
      <c r="B65" s="72"/>
      <c r="C65" s="72"/>
      <c r="D65" s="179"/>
      <c r="E65" s="73"/>
      <c r="F65" s="57"/>
      <c r="G65" s="72"/>
      <c r="H65" s="57"/>
      <c r="J65" s="57"/>
      <c r="K65" s="72"/>
      <c r="L65" s="57"/>
    </row>
    <row r="66" spans="1:13" s="1" customFormat="1" ht="20.25" customHeight="1" thickTop="1">
      <c r="A66" s="9" t="s">
        <v>0</v>
      </c>
      <c r="B66" s="182"/>
      <c r="C66" s="183"/>
      <c r="D66" s="182"/>
      <c r="E66" s="183"/>
      <c r="F66" s="183"/>
      <c r="G66" s="183"/>
      <c r="H66" s="183"/>
      <c r="I66" s="12"/>
      <c r="J66" s="12"/>
      <c r="K66" s="12"/>
      <c r="L66" s="12"/>
    </row>
    <row r="67" spans="1:13" s="37" customFormat="1" ht="20.25" customHeight="1">
      <c r="A67" s="184" t="s">
        <v>64</v>
      </c>
      <c r="B67" s="185"/>
      <c r="C67" s="184"/>
      <c r="D67" s="182"/>
      <c r="E67" s="184"/>
      <c r="F67" s="183"/>
      <c r="G67" s="183"/>
      <c r="H67" s="183"/>
      <c r="I67" s="47"/>
      <c r="J67" s="47"/>
      <c r="K67" s="47"/>
      <c r="L67" s="47"/>
    </row>
    <row r="68" spans="1:13" s="37" customFormat="1" ht="20.25" customHeight="1">
      <c r="A68" s="184" t="s">
        <v>212</v>
      </c>
      <c r="B68" s="184"/>
      <c r="C68" s="184"/>
      <c r="D68" s="182"/>
      <c r="E68" s="184"/>
      <c r="F68" s="183"/>
      <c r="G68" s="183"/>
      <c r="H68" s="183"/>
      <c r="I68" s="47"/>
      <c r="J68" s="47"/>
      <c r="K68" s="47"/>
      <c r="L68" s="47"/>
    </row>
    <row r="69" spans="1:13" s="37" customFormat="1" ht="20.25" customHeight="1">
      <c r="A69" s="38"/>
      <c r="D69" s="175"/>
      <c r="F69" s="47"/>
      <c r="G69" s="47"/>
      <c r="H69" s="47"/>
      <c r="I69" s="47"/>
      <c r="J69" s="47"/>
      <c r="K69" s="47"/>
      <c r="L69" s="47"/>
      <c r="M69" s="3"/>
    </row>
    <row r="70" spans="1:13" s="37" customFormat="1" ht="20.25" customHeight="1">
      <c r="A70" s="38"/>
      <c r="D70" s="59" t="s">
        <v>4</v>
      </c>
      <c r="E70" s="47"/>
      <c r="F70" s="52"/>
      <c r="G70" s="53" t="s">
        <v>2</v>
      </c>
      <c r="H70" s="52"/>
      <c r="I70" s="54"/>
      <c r="J70" s="52"/>
      <c r="K70" s="53" t="s">
        <v>3</v>
      </c>
      <c r="L70" s="52"/>
    </row>
    <row r="71" spans="1:13" s="37" customFormat="1" ht="20.25" customHeight="1">
      <c r="A71" s="8"/>
      <c r="C71" s="39"/>
      <c r="D71" s="175"/>
      <c r="E71" s="46"/>
      <c r="F71" s="103">
        <v>2022</v>
      </c>
      <c r="G71" s="56"/>
      <c r="H71" s="103">
        <v>2021</v>
      </c>
      <c r="I71" s="47"/>
      <c r="J71" s="103">
        <v>2022</v>
      </c>
      <c r="K71" s="56"/>
      <c r="L71" s="103">
        <v>2021</v>
      </c>
    </row>
    <row r="72" spans="1:13" s="37" customFormat="1" ht="20.25" customHeight="1">
      <c r="A72" s="8"/>
      <c r="C72" s="39"/>
      <c r="D72" s="176"/>
      <c r="E72" s="46"/>
      <c r="F72" s="301" t="s">
        <v>10</v>
      </c>
      <c r="G72" s="301"/>
      <c r="H72" s="301"/>
      <c r="I72" s="301"/>
      <c r="J72" s="301"/>
      <c r="K72" s="301"/>
      <c r="L72" s="301"/>
    </row>
    <row r="73" spans="1:13" s="37" customFormat="1" ht="20.25" customHeight="1">
      <c r="A73" s="45" t="s">
        <v>65</v>
      </c>
      <c r="D73" s="104"/>
      <c r="E73" s="46"/>
      <c r="F73" s="56"/>
      <c r="G73" s="56"/>
      <c r="H73" s="57"/>
      <c r="I73" s="57"/>
      <c r="J73" s="57"/>
      <c r="K73" s="57"/>
      <c r="L73" s="57"/>
    </row>
    <row r="74" spans="1:13" s="47" customFormat="1" ht="20.25" customHeight="1">
      <c r="A74" s="46" t="s">
        <v>66</v>
      </c>
      <c r="D74" s="48"/>
      <c r="E74" s="49"/>
      <c r="F74" s="50">
        <v>12901</v>
      </c>
      <c r="G74" s="50"/>
      <c r="H74" s="50">
        <v>13358</v>
      </c>
      <c r="I74" s="50"/>
      <c r="J74" s="145">
        <v>0</v>
      </c>
      <c r="K74" s="145"/>
      <c r="L74" s="145">
        <v>0</v>
      </c>
    </row>
    <row r="75" spans="1:13" s="47" customFormat="1" ht="20.25" customHeight="1">
      <c r="A75" s="46" t="s">
        <v>67</v>
      </c>
      <c r="D75" s="48"/>
      <c r="E75" s="49"/>
      <c r="F75" s="50">
        <v>43488</v>
      </c>
      <c r="G75" s="50"/>
      <c r="H75" s="50">
        <v>41192</v>
      </c>
      <c r="I75" s="50"/>
      <c r="J75" s="50">
        <v>10797</v>
      </c>
      <c r="K75" s="50"/>
      <c r="L75" s="248">
        <v>8680</v>
      </c>
    </row>
    <row r="76" spans="1:13" s="47" customFormat="1" ht="20.25" customHeight="1">
      <c r="A76" s="46" t="s">
        <v>68</v>
      </c>
      <c r="D76" s="48" t="s">
        <v>69</v>
      </c>
      <c r="E76" s="49"/>
      <c r="F76" s="145">
        <v>0</v>
      </c>
      <c r="G76" s="145"/>
      <c r="H76" s="145">
        <v>0</v>
      </c>
      <c r="I76" s="50"/>
      <c r="J76" s="202">
        <v>13499</v>
      </c>
      <c r="K76" s="50"/>
      <c r="L76" s="248">
        <v>10499</v>
      </c>
    </row>
    <row r="77" spans="1:13" s="47" customFormat="1" ht="20.25" customHeight="1">
      <c r="A77" s="46" t="s">
        <v>180</v>
      </c>
      <c r="D77" s="48">
        <v>9</v>
      </c>
      <c r="E77" s="49"/>
      <c r="F77" s="202">
        <v>51327</v>
      </c>
      <c r="G77" s="145"/>
      <c r="H77" s="145">
        <v>0</v>
      </c>
      <c r="I77" s="50"/>
      <c r="J77" s="145">
        <v>0</v>
      </c>
      <c r="K77" s="50"/>
      <c r="L77" s="202">
        <v>0</v>
      </c>
    </row>
    <row r="78" spans="1:13" s="47" customFormat="1" ht="20.25" customHeight="1">
      <c r="A78" s="46" t="s">
        <v>70</v>
      </c>
      <c r="D78" s="48"/>
      <c r="E78" s="49"/>
      <c r="F78" s="145">
        <v>0</v>
      </c>
      <c r="G78" s="50"/>
      <c r="H78" s="50">
        <v>2792</v>
      </c>
      <c r="I78" s="50"/>
      <c r="J78" s="202">
        <v>0</v>
      </c>
      <c r="K78" s="50"/>
      <c r="L78" s="202">
        <v>585</v>
      </c>
    </row>
    <row r="79" spans="1:13" s="47" customFormat="1" ht="20.25" customHeight="1">
      <c r="A79" s="46" t="s">
        <v>71</v>
      </c>
      <c r="D79" s="48"/>
      <c r="E79" s="49"/>
      <c r="F79" s="51">
        <v>551</v>
      </c>
      <c r="G79" s="50"/>
      <c r="H79" s="51">
        <v>1010</v>
      </c>
      <c r="I79" s="50"/>
      <c r="J79" s="51">
        <v>9456</v>
      </c>
      <c r="K79" s="50"/>
      <c r="L79" s="264">
        <v>9424</v>
      </c>
    </row>
    <row r="80" spans="1:13" s="47" customFormat="1" ht="20.25" customHeight="1">
      <c r="A80" s="44" t="s">
        <v>72</v>
      </c>
      <c r="D80" s="48"/>
      <c r="E80" s="49"/>
      <c r="F80" s="212">
        <f>SUM(F74:F79)</f>
        <v>108267</v>
      </c>
      <c r="G80" s="102"/>
      <c r="H80" s="212">
        <f>SUM(H74:H79)</f>
        <v>58352</v>
      </c>
      <c r="I80" s="102"/>
      <c r="J80" s="212">
        <f>SUM(J74:J79)</f>
        <v>33752</v>
      </c>
      <c r="K80" s="102"/>
      <c r="L80" s="265">
        <f>SUM(L74:L79)</f>
        <v>29188</v>
      </c>
    </row>
    <row r="81" spans="1:12" s="37" customFormat="1" ht="20.25" customHeight="1">
      <c r="A81" s="45" t="s">
        <v>73</v>
      </c>
      <c r="B81" s="58"/>
      <c r="C81" s="47"/>
      <c r="D81" s="48"/>
      <c r="E81" s="49"/>
      <c r="F81" s="50"/>
      <c r="G81" s="50"/>
      <c r="H81" s="50"/>
      <c r="I81" s="50"/>
      <c r="J81" s="50"/>
      <c r="K81" s="50"/>
      <c r="L81" s="248"/>
    </row>
    <row r="82" spans="1:12" s="37" customFormat="1" ht="20.25" customHeight="1">
      <c r="A82" s="46" t="s">
        <v>74</v>
      </c>
      <c r="B82" s="47"/>
      <c r="C82" s="47"/>
      <c r="D82" s="48"/>
      <c r="E82" s="49"/>
      <c r="F82" s="50">
        <v>4610</v>
      </c>
      <c r="G82" s="50"/>
      <c r="H82" s="50">
        <v>4663</v>
      </c>
      <c r="I82" s="50"/>
      <c r="J82" s="145">
        <v>0</v>
      </c>
      <c r="K82" s="145"/>
      <c r="L82" s="202">
        <v>0</v>
      </c>
    </row>
    <row r="83" spans="1:12" s="37" customFormat="1" ht="20.25" customHeight="1">
      <c r="A83" s="46" t="s">
        <v>75</v>
      </c>
      <c r="B83" s="47"/>
      <c r="C83" s="47"/>
      <c r="D83" s="48"/>
      <c r="E83" s="49"/>
      <c r="F83" s="50">
        <v>10341</v>
      </c>
      <c r="G83" s="50"/>
      <c r="H83" s="50">
        <v>9452</v>
      </c>
      <c r="I83" s="50"/>
      <c r="J83" s="50">
        <v>4879</v>
      </c>
      <c r="K83" s="50"/>
      <c r="L83" s="248">
        <v>2979</v>
      </c>
    </row>
    <row r="84" spans="1:12" s="37" customFormat="1" ht="20.25" customHeight="1">
      <c r="A84" s="46" t="s">
        <v>76</v>
      </c>
      <c r="B84" s="47"/>
      <c r="C84" s="47"/>
      <c r="D84" s="177"/>
      <c r="E84" s="49"/>
      <c r="F84" s="50">
        <v>155</v>
      </c>
      <c r="G84" s="50"/>
      <c r="H84" s="50">
        <v>161</v>
      </c>
      <c r="I84" s="50"/>
      <c r="J84" s="50">
        <v>125</v>
      </c>
      <c r="K84" s="50"/>
      <c r="L84" s="248">
        <v>161</v>
      </c>
    </row>
    <row r="85" spans="1:12" s="37" customFormat="1" ht="20.25" customHeight="1">
      <c r="A85" s="46" t="s">
        <v>77</v>
      </c>
      <c r="B85" s="47"/>
      <c r="C85" s="47"/>
      <c r="D85" s="177"/>
      <c r="E85" s="49"/>
      <c r="F85" s="50">
        <v>19081</v>
      </c>
      <c r="G85" s="50"/>
      <c r="H85" s="50">
        <v>14049</v>
      </c>
      <c r="I85" s="50"/>
      <c r="J85" s="50">
        <v>13339</v>
      </c>
      <c r="K85" s="50"/>
      <c r="L85" s="248">
        <v>11530</v>
      </c>
    </row>
    <row r="86" spans="1:12" s="37" customFormat="1" ht="20.25" customHeight="1">
      <c r="A86" s="46" t="s">
        <v>78</v>
      </c>
      <c r="B86" s="47"/>
      <c r="C86" s="47"/>
      <c r="D86" s="177"/>
      <c r="E86" s="49"/>
      <c r="F86" s="50">
        <v>2141</v>
      </c>
      <c r="G86" s="50"/>
      <c r="H86" s="145">
        <v>0</v>
      </c>
      <c r="I86" s="50"/>
      <c r="J86" s="50">
        <v>3444</v>
      </c>
      <c r="K86" s="50"/>
      <c r="L86" s="248">
        <v>0</v>
      </c>
    </row>
    <row r="87" spans="1:12" s="37" customFormat="1" ht="20.25" customHeight="1">
      <c r="A87" s="44" t="s">
        <v>79</v>
      </c>
      <c r="B87" s="47"/>
      <c r="C87" s="47"/>
      <c r="D87" s="104"/>
      <c r="E87" s="46"/>
      <c r="F87" s="213">
        <f>SUM(F82:F86)</f>
        <v>36328</v>
      </c>
      <c r="G87" s="101"/>
      <c r="H87" s="213">
        <f>SUM(H82:H86)</f>
        <v>28325</v>
      </c>
      <c r="I87" s="101"/>
      <c r="J87" s="213">
        <f>SUM(J82:J86)</f>
        <v>21787</v>
      </c>
      <c r="K87" s="101"/>
      <c r="L87" s="266">
        <f>SUM(L82:L86)</f>
        <v>14670</v>
      </c>
    </row>
    <row r="88" spans="1:12" s="37" customFormat="1" ht="20.25" customHeight="1">
      <c r="A88" s="44" t="s">
        <v>215</v>
      </c>
      <c r="B88" s="47"/>
      <c r="C88" s="47"/>
      <c r="D88" s="104"/>
      <c r="E88" s="46"/>
      <c r="F88" s="101">
        <f>SUM(F80-F87)</f>
        <v>71939</v>
      </c>
      <c r="G88" s="101"/>
      <c r="H88" s="101">
        <f>SUM(H80-H87)</f>
        <v>30027</v>
      </c>
      <c r="I88" s="101"/>
      <c r="J88" s="101">
        <f>SUM(J80-J87)</f>
        <v>11965</v>
      </c>
      <c r="K88" s="101"/>
      <c r="L88" s="267">
        <f>SUM(L80-L87)</f>
        <v>14518</v>
      </c>
    </row>
    <row r="89" spans="1:12" s="37" customFormat="1" ht="20.25" customHeight="1">
      <c r="A89" s="46" t="s">
        <v>208</v>
      </c>
      <c r="B89" s="46"/>
      <c r="C89" s="47"/>
      <c r="D89" s="59">
        <v>10</v>
      </c>
      <c r="E89" s="46"/>
      <c r="F89" s="57">
        <v>253</v>
      </c>
      <c r="G89" s="57"/>
      <c r="H89" s="145">
        <v>0</v>
      </c>
      <c r="I89" s="57"/>
      <c r="J89" s="145">
        <v>0</v>
      </c>
      <c r="K89" s="57"/>
      <c r="L89" s="202">
        <v>0</v>
      </c>
    </row>
    <row r="90" spans="1:12" s="37" customFormat="1" ht="20.25" customHeight="1">
      <c r="A90" s="46" t="s">
        <v>80</v>
      </c>
      <c r="B90" s="47"/>
      <c r="C90" s="47"/>
      <c r="D90" s="104"/>
      <c r="E90" s="46"/>
      <c r="F90" s="51">
        <v>-1841</v>
      </c>
      <c r="G90" s="50"/>
      <c r="H90" s="51">
        <v>-2430</v>
      </c>
      <c r="I90" s="50"/>
      <c r="J90" s="51">
        <v>-247</v>
      </c>
      <c r="K90" s="50"/>
      <c r="L90" s="51">
        <v>-375</v>
      </c>
    </row>
    <row r="91" spans="1:12" s="37" customFormat="1" ht="20.25" customHeight="1">
      <c r="A91" s="44" t="s">
        <v>235</v>
      </c>
      <c r="B91" s="47"/>
      <c r="C91" s="47"/>
      <c r="D91" s="104"/>
      <c r="E91" s="46"/>
      <c r="F91" s="102">
        <f>SUM(F88:F90)</f>
        <v>70351</v>
      </c>
      <c r="G91" s="102"/>
      <c r="H91" s="102">
        <f>SUM(H88:H90)</f>
        <v>27597</v>
      </c>
      <c r="I91" s="102"/>
      <c r="J91" s="102">
        <f>SUM(J88:J90)</f>
        <v>11718</v>
      </c>
      <c r="K91" s="102"/>
      <c r="L91" s="267">
        <f>SUM(L88:L90)</f>
        <v>14143</v>
      </c>
    </row>
    <row r="92" spans="1:12" s="37" customFormat="1" ht="20.25" customHeight="1">
      <c r="A92" s="46" t="s">
        <v>202</v>
      </c>
      <c r="B92" s="47"/>
      <c r="C92" s="47"/>
      <c r="D92" s="59">
        <v>19</v>
      </c>
      <c r="E92" s="46"/>
      <c r="F92" s="51">
        <v>3491</v>
      </c>
      <c r="G92" s="50"/>
      <c r="H92" s="51">
        <v>4256</v>
      </c>
      <c r="I92" s="50"/>
      <c r="J92" s="50">
        <v>-78</v>
      </c>
      <c r="K92" s="50"/>
      <c r="L92" s="248">
        <v>994</v>
      </c>
    </row>
    <row r="93" spans="1:12" s="37" customFormat="1" ht="20.25" customHeight="1" thickBot="1">
      <c r="A93" s="44" t="s">
        <v>83</v>
      </c>
      <c r="B93" s="47"/>
      <c r="C93" s="47"/>
      <c r="D93" s="59"/>
      <c r="E93" s="46"/>
      <c r="F93" s="214">
        <f>F91-F92</f>
        <v>66860</v>
      </c>
      <c r="G93" s="101"/>
      <c r="H93" s="214">
        <f>H91-H92</f>
        <v>23341</v>
      </c>
      <c r="I93" s="101"/>
      <c r="J93" s="214">
        <f>J91-J92</f>
        <v>11796</v>
      </c>
      <c r="K93" s="101"/>
      <c r="L93" s="268">
        <f>L91-L92</f>
        <v>13149</v>
      </c>
    </row>
    <row r="94" spans="1:12" s="37" customFormat="1" ht="20.25" customHeight="1" thickTop="1">
      <c r="A94" s="44"/>
      <c r="B94" s="47"/>
      <c r="C94" s="47"/>
      <c r="D94" s="59"/>
      <c r="E94" s="46"/>
      <c r="F94" s="57"/>
      <c r="G94" s="57"/>
      <c r="H94" s="57"/>
      <c r="I94" s="57"/>
      <c r="J94" s="57"/>
      <c r="K94" s="57"/>
      <c r="L94" s="57"/>
    </row>
    <row r="95" spans="1:12" s="37" customFormat="1" ht="20.25" customHeight="1">
      <c r="A95" s="44" t="s">
        <v>231</v>
      </c>
      <c r="B95" s="47"/>
      <c r="C95" s="47"/>
      <c r="D95" s="59"/>
      <c r="E95" s="46"/>
      <c r="F95" s="57"/>
      <c r="G95" s="57"/>
      <c r="H95" s="57"/>
      <c r="I95" s="57"/>
      <c r="J95" s="57"/>
      <c r="K95" s="57"/>
      <c r="L95" s="57"/>
    </row>
    <row r="96" spans="1:12" s="37" customFormat="1" ht="20.25" customHeight="1" thickBot="1">
      <c r="A96" s="46" t="s">
        <v>81</v>
      </c>
      <c r="B96" s="47"/>
      <c r="C96" s="47"/>
      <c r="D96" s="59"/>
      <c r="E96" s="46"/>
      <c r="F96" s="57">
        <f>F98-F97</f>
        <v>66859</v>
      </c>
      <c r="G96" s="57"/>
      <c r="H96" s="57">
        <f>H93-H97</f>
        <v>23351</v>
      </c>
      <c r="I96" s="57"/>
      <c r="J96" s="215">
        <f>J93</f>
        <v>11796</v>
      </c>
      <c r="K96" s="57"/>
      <c r="L96" s="215">
        <f>L93</f>
        <v>13149</v>
      </c>
    </row>
    <row r="97" spans="1:12" s="37" customFormat="1" ht="20.25" customHeight="1" thickTop="1">
      <c r="A97" s="46" t="s">
        <v>61</v>
      </c>
      <c r="B97" s="47"/>
      <c r="C97" s="47"/>
      <c r="D97" s="59"/>
      <c r="E97" s="46"/>
      <c r="F97" s="50">
        <v>1</v>
      </c>
      <c r="G97" s="50"/>
      <c r="H97" s="50">
        <v>-10</v>
      </c>
      <c r="I97" s="47"/>
      <c r="J97" s="57"/>
      <c r="K97" s="57"/>
      <c r="L97" s="57"/>
    </row>
    <row r="98" spans="1:12" s="37" customFormat="1" ht="20.25" customHeight="1" thickBot="1">
      <c r="A98" s="44"/>
      <c r="B98" s="47"/>
      <c r="C98" s="47"/>
      <c r="D98" s="59"/>
      <c r="E98" s="46"/>
      <c r="F98" s="216">
        <f>F93</f>
        <v>66860</v>
      </c>
      <c r="G98" s="102"/>
      <c r="H98" s="216">
        <f>H93</f>
        <v>23341</v>
      </c>
      <c r="I98" s="47"/>
      <c r="J98" s="57"/>
      <c r="K98" s="57"/>
      <c r="L98" s="57"/>
    </row>
    <row r="99" spans="1:12" s="37" customFormat="1" ht="20.25" customHeight="1" thickTop="1">
      <c r="A99" s="44"/>
      <c r="B99" s="47"/>
      <c r="C99" s="47"/>
      <c r="D99" s="59"/>
      <c r="E99" s="46"/>
      <c r="F99" s="57"/>
      <c r="G99" s="57"/>
      <c r="H99" s="57"/>
      <c r="I99" s="47"/>
      <c r="J99" s="57"/>
      <c r="K99" s="57"/>
      <c r="L99" s="57"/>
    </row>
    <row r="100" spans="1:12" s="37" customFormat="1" ht="20.25" customHeight="1">
      <c r="A100" s="44" t="s">
        <v>218</v>
      </c>
      <c r="B100" s="47"/>
      <c r="C100" s="47"/>
      <c r="D100" s="59">
        <v>20</v>
      </c>
      <c r="E100" s="46"/>
      <c r="F100" s="57"/>
      <c r="G100" s="57"/>
      <c r="H100" s="57"/>
      <c r="I100" s="47"/>
      <c r="J100" s="57"/>
      <c r="K100" s="57"/>
      <c r="L100" s="57"/>
    </row>
    <row r="101" spans="1:12" s="37" customFormat="1" ht="20.25" customHeight="1">
      <c r="A101" s="46" t="s">
        <v>219</v>
      </c>
      <c r="B101" s="47"/>
      <c r="C101" s="47"/>
      <c r="D101" s="59"/>
      <c r="E101" s="46"/>
      <c r="F101" s="56"/>
      <c r="G101" s="56"/>
      <c r="H101" s="56"/>
      <c r="I101" s="47"/>
      <c r="J101" s="56"/>
      <c r="K101" s="56"/>
      <c r="L101" s="56"/>
    </row>
    <row r="102" spans="1:12" s="37" customFormat="1" ht="20.25" customHeight="1" thickBot="1">
      <c r="A102" s="46" t="s">
        <v>220</v>
      </c>
      <c r="B102" s="47"/>
      <c r="C102" s="47"/>
      <c r="D102" s="59"/>
      <c r="E102" s="46"/>
      <c r="F102" s="249">
        <f>F96/300000</f>
        <v>0.22286333333333333</v>
      </c>
      <c r="G102" s="250"/>
      <c r="H102" s="249">
        <f>H96/300000</f>
        <v>7.7836666666666665E-2</v>
      </c>
      <c r="I102" s="250"/>
      <c r="J102" s="249">
        <f>J96/300000</f>
        <v>3.9320000000000001E-2</v>
      </c>
      <c r="K102" s="250"/>
      <c r="L102" s="249">
        <f>L96/300000</f>
        <v>4.3830000000000001E-2</v>
      </c>
    </row>
    <row r="103" spans="1:12" s="37" customFormat="1" ht="20.25" customHeight="1" thickTop="1">
      <c r="A103" s="46" t="s">
        <v>221</v>
      </c>
      <c r="B103" s="47"/>
      <c r="C103" s="47"/>
      <c r="D103" s="59"/>
      <c r="E103" s="46"/>
      <c r="F103" s="251"/>
      <c r="G103" s="251"/>
      <c r="H103" s="251"/>
      <c r="I103" s="251"/>
      <c r="J103" s="251"/>
      <c r="K103" s="251"/>
      <c r="L103" s="251"/>
    </row>
    <row r="104" spans="1:12" s="37" customFormat="1" ht="20.25" customHeight="1" thickBot="1">
      <c r="A104" s="46" t="s">
        <v>220</v>
      </c>
      <c r="B104" s="47"/>
      <c r="C104" s="47"/>
      <c r="D104" s="59"/>
      <c r="E104" s="46"/>
      <c r="F104" s="249">
        <f>F96/302278</f>
        <v>0.22118381092901238</v>
      </c>
      <c r="G104" s="250"/>
      <c r="H104" s="249">
        <f>H96/300000</f>
        <v>7.7836666666666665E-2</v>
      </c>
      <c r="I104" s="250"/>
      <c r="J104" s="249">
        <f>J96/302278</f>
        <v>3.9023680188435814E-2</v>
      </c>
      <c r="K104" s="250"/>
      <c r="L104" s="249">
        <f>L96/300000</f>
        <v>4.3830000000000001E-2</v>
      </c>
    </row>
    <row r="105" spans="1:12" s="37" customFormat="1" ht="20.25" hidden="1" customHeight="1" thickTop="1">
      <c r="A105" s="44" t="s">
        <v>93</v>
      </c>
      <c r="B105" s="47"/>
      <c r="C105" s="47"/>
      <c r="D105" s="59">
        <v>19</v>
      </c>
      <c r="E105" s="46"/>
      <c r="F105" s="56"/>
      <c r="G105" s="56"/>
      <c r="H105" s="56"/>
      <c r="I105" s="47"/>
      <c r="J105" s="56"/>
      <c r="K105" s="56"/>
      <c r="L105" s="56"/>
    </row>
    <row r="106" spans="1:12" s="37" customFormat="1" ht="20.25" hidden="1" customHeight="1" thickBot="1">
      <c r="A106" s="46" t="s">
        <v>94</v>
      </c>
      <c r="B106" s="47"/>
      <c r="C106" s="47"/>
      <c r="D106" s="59"/>
      <c r="E106" s="46"/>
      <c r="F106" s="217">
        <f>F96/F108</f>
        <v>0.22286333333333333</v>
      </c>
      <c r="G106" s="60"/>
      <c r="H106" s="217">
        <f>H96/H108</f>
        <v>7.7836666666666665E-2</v>
      </c>
      <c r="I106" s="60"/>
      <c r="J106" s="217">
        <f>J96/J108</f>
        <v>3.9320000000000001E-2</v>
      </c>
      <c r="K106" s="60"/>
      <c r="L106" s="217">
        <f>L96/L108</f>
        <v>4.3830000000000001E-2</v>
      </c>
    </row>
    <row r="107" spans="1:12" s="37" customFormat="1" ht="20.100000000000001" hidden="1" customHeight="1" thickTop="1">
      <c r="A107" s="46"/>
      <c r="B107" s="47"/>
      <c r="C107" s="47"/>
      <c r="D107" s="59"/>
      <c r="E107" s="46"/>
      <c r="F107" s="61"/>
      <c r="G107" s="61"/>
      <c r="H107" s="61"/>
      <c r="I107" s="49"/>
      <c r="J107" s="62"/>
      <c r="K107" s="61"/>
      <c r="L107" s="62"/>
    </row>
    <row r="108" spans="1:12" s="37" customFormat="1" ht="20.25" hidden="1" customHeight="1" thickBot="1">
      <c r="A108" s="46" t="s">
        <v>95</v>
      </c>
      <c r="B108" s="47"/>
      <c r="C108" s="47"/>
      <c r="D108" s="59"/>
      <c r="E108" s="46"/>
      <c r="F108" s="218">
        <v>300000</v>
      </c>
      <c r="G108" s="61"/>
      <c r="H108" s="218">
        <v>300000</v>
      </c>
      <c r="I108" s="49"/>
      <c r="J108" s="218">
        <v>300000</v>
      </c>
      <c r="K108" s="61"/>
      <c r="L108" s="218">
        <v>300000</v>
      </c>
    </row>
    <row r="109" spans="1:12" s="37" customFormat="1" ht="20.25" hidden="1" customHeight="1" thickTop="1">
      <c r="A109" s="46"/>
      <c r="B109" s="47"/>
      <c r="C109" s="47"/>
      <c r="D109" s="59"/>
      <c r="E109" s="46"/>
      <c r="F109" s="235"/>
      <c r="G109" s="61"/>
      <c r="H109" s="235"/>
      <c r="I109" s="49"/>
      <c r="J109" s="235"/>
      <c r="K109" s="61"/>
      <c r="L109" s="235"/>
    </row>
    <row r="110" spans="1:12" s="37" customFormat="1" ht="20.25" hidden="1" customHeight="1">
      <c r="A110" s="44" t="s">
        <v>96</v>
      </c>
      <c r="B110" s="47"/>
      <c r="C110" s="47"/>
      <c r="D110" s="59">
        <v>19</v>
      </c>
      <c r="E110" s="46"/>
      <c r="F110" s="56"/>
      <c r="G110" s="56"/>
      <c r="H110" s="56"/>
      <c r="I110" s="47"/>
      <c r="J110" s="56"/>
      <c r="K110" s="56"/>
      <c r="L110" s="56"/>
    </row>
    <row r="111" spans="1:12" s="37" customFormat="1" ht="20.25" hidden="1" customHeight="1" thickBot="1">
      <c r="A111" s="46" t="s">
        <v>94</v>
      </c>
      <c r="B111" s="47"/>
      <c r="C111" s="47"/>
      <c r="D111" s="59"/>
      <c r="E111" s="46"/>
      <c r="F111" s="217">
        <v>7.7836666666666665E-2</v>
      </c>
      <c r="G111" s="60"/>
      <c r="H111" s="217">
        <v>7.0216666666666663E-2</v>
      </c>
      <c r="I111" s="60"/>
      <c r="J111" s="217">
        <v>4.3830000000000001E-2</v>
      </c>
      <c r="K111" s="60"/>
      <c r="L111" s="217">
        <v>6.0203333333333331E-2</v>
      </c>
    </row>
    <row r="112" spans="1:12" s="37" customFormat="1" ht="20.100000000000001" hidden="1" customHeight="1" thickTop="1">
      <c r="A112" s="46"/>
      <c r="B112" s="47"/>
      <c r="C112" s="47"/>
      <c r="D112" s="59"/>
      <c r="E112" s="46"/>
      <c r="F112" s="61"/>
      <c r="G112" s="61"/>
      <c r="H112" s="61"/>
      <c r="I112" s="49"/>
      <c r="J112" s="62"/>
      <c r="K112" s="61"/>
      <c r="L112" s="62"/>
    </row>
    <row r="113" spans="1:13" s="37" customFormat="1" ht="20.25" hidden="1" customHeight="1" thickBot="1">
      <c r="A113" s="46" t="s">
        <v>95</v>
      </c>
      <c r="B113" s="47"/>
      <c r="C113" s="47"/>
      <c r="D113" s="59"/>
      <c r="E113" s="46"/>
      <c r="F113" s="218">
        <v>300000</v>
      </c>
      <c r="G113" s="61"/>
      <c r="H113" s="218">
        <v>300000</v>
      </c>
      <c r="I113" s="49"/>
      <c r="J113" s="218">
        <v>300000</v>
      </c>
      <c r="K113" s="61"/>
      <c r="L113" s="218">
        <v>300000</v>
      </c>
    </row>
    <row r="114" spans="1:13" s="37" customFormat="1" ht="20.25" customHeight="1" thickTop="1">
      <c r="A114" s="46"/>
      <c r="B114" s="47"/>
      <c r="C114" s="47"/>
      <c r="D114" s="104"/>
      <c r="E114" s="56"/>
      <c r="F114" s="56"/>
      <c r="G114" s="56"/>
      <c r="H114" s="56"/>
      <c r="I114" s="47"/>
      <c r="J114" s="47"/>
      <c r="K114" s="47"/>
      <c r="L114" s="47"/>
    </row>
    <row r="115" spans="1:13" s="1" customFormat="1" ht="20.25" customHeight="1">
      <c r="A115" s="9" t="s">
        <v>0</v>
      </c>
      <c r="B115" s="182"/>
      <c r="C115" s="12"/>
      <c r="D115" s="169"/>
      <c r="E115" s="22"/>
      <c r="F115" s="12"/>
      <c r="G115" s="12"/>
      <c r="H115" s="12"/>
      <c r="I115" s="12"/>
      <c r="J115" s="12"/>
      <c r="K115" s="12"/>
      <c r="L115" s="12"/>
    </row>
    <row r="116" spans="1:13" s="37" customFormat="1" ht="20.25" customHeight="1">
      <c r="A116" s="184" t="s">
        <v>82</v>
      </c>
      <c r="B116" s="185"/>
      <c r="C116" s="63"/>
      <c r="D116" s="181"/>
      <c r="E116" s="63"/>
      <c r="F116" s="63"/>
      <c r="G116" s="63"/>
      <c r="H116" s="63"/>
      <c r="I116" s="47"/>
      <c r="J116" s="47"/>
      <c r="K116" s="47"/>
      <c r="L116" s="47"/>
    </row>
    <row r="117" spans="1:13" s="37" customFormat="1" ht="20.25" customHeight="1">
      <c r="A117" s="184" t="str">
        <f>A68</f>
        <v>For the nine-month period ended 30 September 2022 (Unaudited but reviewed)</v>
      </c>
      <c r="B117" s="184"/>
      <c r="C117" s="63"/>
      <c r="D117" s="181"/>
      <c r="E117" s="63"/>
      <c r="F117" s="46"/>
      <c r="G117" s="63"/>
      <c r="H117" s="46"/>
      <c r="I117" s="47"/>
      <c r="J117" s="47"/>
      <c r="K117" s="47"/>
      <c r="L117" s="47"/>
    </row>
    <row r="118" spans="1:13" s="37" customFormat="1" ht="20.25" customHeight="1">
      <c r="A118" s="64"/>
      <c r="B118" s="47"/>
      <c r="C118" s="47"/>
      <c r="D118" s="175"/>
      <c r="E118" s="47"/>
      <c r="F118" s="47"/>
      <c r="G118" s="47"/>
      <c r="H118" s="47"/>
      <c r="I118" s="47"/>
      <c r="J118" s="47"/>
      <c r="K118" s="47"/>
      <c r="L118" s="65"/>
      <c r="M118" s="3"/>
    </row>
    <row r="119" spans="1:13" s="37" customFormat="1" ht="20.25" customHeight="1">
      <c r="A119" s="64"/>
      <c r="B119" s="47"/>
      <c r="C119" s="47"/>
      <c r="D119" s="59"/>
      <c r="E119" s="47"/>
      <c r="F119" s="52"/>
      <c r="G119" s="53" t="s">
        <v>2</v>
      </c>
      <c r="H119" s="52"/>
      <c r="I119" s="54"/>
      <c r="J119" s="52"/>
      <c r="K119" s="53" t="s">
        <v>3</v>
      </c>
      <c r="L119" s="52"/>
    </row>
    <row r="120" spans="1:13" s="37" customFormat="1" ht="20.25" customHeight="1">
      <c r="A120" s="46"/>
      <c r="B120" s="47"/>
      <c r="C120" s="66"/>
      <c r="D120" s="175"/>
      <c r="E120" s="46"/>
      <c r="F120" s="103">
        <v>2022</v>
      </c>
      <c r="G120" s="56"/>
      <c r="H120" s="103">
        <v>2021</v>
      </c>
      <c r="I120" s="47"/>
      <c r="J120" s="103">
        <v>2022</v>
      </c>
      <c r="K120" s="56"/>
      <c r="L120" s="103">
        <v>2021</v>
      </c>
    </row>
    <row r="121" spans="1:13" s="37" customFormat="1" ht="20.25" customHeight="1">
      <c r="A121" s="46"/>
      <c r="B121" s="47"/>
      <c r="C121" s="66"/>
      <c r="D121" s="176"/>
      <c r="E121" s="46"/>
      <c r="F121" s="301" t="s">
        <v>10</v>
      </c>
      <c r="G121" s="301"/>
      <c r="H121" s="301"/>
      <c r="I121" s="301"/>
      <c r="J121" s="301"/>
      <c r="K121" s="301"/>
      <c r="L121" s="301"/>
    </row>
    <row r="122" spans="1:13" s="37" customFormat="1" ht="20.25" customHeight="1">
      <c r="A122" s="46"/>
      <c r="B122" s="47"/>
      <c r="C122" s="66"/>
      <c r="D122" s="176"/>
      <c r="E122" s="46"/>
      <c r="F122" s="55"/>
      <c r="G122" s="56"/>
      <c r="H122" s="67"/>
      <c r="I122" s="47"/>
      <c r="J122" s="55"/>
      <c r="K122" s="56"/>
      <c r="L122" s="67"/>
    </row>
    <row r="123" spans="1:13" s="37" customFormat="1" ht="20.25" customHeight="1">
      <c r="A123" s="44" t="s">
        <v>83</v>
      </c>
      <c r="B123" s="47"/>
      <c r="C123" s="47"/>
      <c r="D123" s="59"/>
      <c r="E123" s="46"/>
      <c r="F123" s="219">
        <f>F93</f>
        <v>66860</v>
      </c>
      <c r="G123" s="101"/>
      <c r="H123" s="219">
        <f>H93</f>
        <v>23341</v>
      </c>
      <c r="I123" s="58"/>
      <c r="J123" s="219">
        <f>J93</f>
        <v>11796</v>
      </c>
      <c r="K123" s="101"/>
      <c r="L123" s="219">
        <f>L93</f>
        <v>13149</v>
      </c>
    </row>
    <row r="124" spans="1:13" s="37" customFormat="1" ht="20.25" customHeight="1">
      <c r="A124" s="44"/>
      <c r="B124" s="47"/>
      <c r="C124" s="47"/>
      <c r="D124" s="59"/>
      <c r="E124" s="46"/>
      <c r="F124" s="57"/>
      <c r="G124" s="57"/>
      <c r="H124" s="57"/>
      <c r="I124" s="47"/>
      <c r="J124" s="57"/>
      <c r="K124" s="57"/>
      <c r="L124" s="57"/>
    </row>
    <row r="125" spans="1:13" s="40" customFormat="1" ht="20.25" customHeight="1">
      <c r="A125" s="69" t="s">
        <v>99</v>
      </c>
      <c r="B125" s="62"/>
      <c r="C125" s="62"/>
      <c r="D125" s="48"/>
      <c r="E125" s="49"/>
      <c r="F125" s="50"/>
      <c r="G125" s="50"/>
      <c r="H125" s="50"/>
      <c r="I125" s="50"/>
      <c r="J125" s="50"/>
      <c r="K125" s="50"/>
      <c r="L125" s="50"/>
    </row>
    <row r="126" spans="1:13" s="40" customFormat="1" ht="20.25" customHeight="1">
      <c r="A126" s="100" t="s">
        <v>84</v>
      </c>
      <c r="B126" s="62"/>
      <c r="C126" s="62"/>
      <c r="D126" s="48"/>
      <c r="E126" s="49"/>
      <c r="F126" s="50"/>
      <c r="G126" s="50"/>
      <c r="H126" s="50"/>
      <c r="I126" s="50"/>
      <c r="J126" s="50"/>
      <c r="K126" s="50"/>
      <c r="L126" s="50"/>
    </row>
    <row r="127" spans="1:13" s="40" customFormat="1" ht="20.25" customHeight="1">
      <c r="A127" s="100" t="s">
        <v>85</v>
      </c>
      <c r="B127" s="62"/>
      <c r="C127" s="62"/>
      <c r="D127" s="48"/>
      <c r="E127" s="49"/>
      <c r="F127" s="62"/>
      <c r="G127" s="62"/>
      <c r="H127" s="62"/>
      <c r="I127" s="62"/>
      <c r="J127" s="62"/>
      <c r="K127" s="62"/>
      <c r="L127" s="62"/>
    </row>
    <row r="128" spans="1:13" s="40" customFormat="1" ht="20.25" customHeight="1">
      <c r="A128" s="46" t="s">
        <v>86</v>
      </c>
      <c r="B128" s="62"/>
      <c r="C128" s="62"/>
      <c r="D128" s="48"/>
      <c r="E128" s="49"/>
      <c r="F128" s="62"/>
      <c r="G128" s="62"/>
      <c r="H128" s="62"/>
      <c r="I128" s="62"/>
      <c r="J128" s="62"/>
      <c r="K128" s="62"/>
      <c r="L128" s="62"/>
    </row>
    <row r="129" spans="1:12" s="40" customFormat="1" ht="20.25" customHeight="1">
      <c r="A129" s="46" t="s">
        <v>181</v>
      </c>
      <c r="B129" s="62"/>
      <c r="C129" s="62"/>
      <c r="D129" s="48"/>
      <c r="E129" s="49"/>
      <c r="F129" s="51">
        <v>5211</v>
      </c>
      <c r="G129" s="50"/>
      <c r="H129" s="51">
        <v>693</v>
      </c>
      <c r="I129" s="50"/>
      <c r="J129" s="150">
        <v>0</v>
      </c>
      <c r="K129" s="149"/>
      <c r="L129" s="150">
        <v>0</v>
      </c>
    </row>
    <row r="130" spans="1:12" s="40" customFormat="1" ht="20.25" customHeight="1">
      <c r="A130" s="46" t="s">
        <v>84</v>
      </c>
      <c r="B130" s="62"/>
      <c r="C130" s="62"/>
      <c r="D130" s="48"/>
      <c r="E130" s="49"/>
      <c r="F130" s="50"/>
      <c r="G130" s="50"/>
      <c r="H130" s="50"/>
      <c r="I130" s="50"/>
      <c r="J130" s="149"/>
      <c r="K130" s="149"/>
      <c r="L130" s="149"/>
    </row>
    <row r="131" spans="1:12" s="40" customFormat="1" ht="20.25" customHeight="1">
      <c r="A131" s="46" t="s">
        <v>85</v>
      </c>
      <c r="B131" s="62"/>
      <c r="C131" s="62"/>
      <c r="D131" s="48"/>
      <c r="E131" s="49"/>
      <c r="F131" s="51">
        <f>SUM(F129:F129)</f>
        <v>5211</v>
      </c>
      <c r="G131" s="50"/>
      <c r="H131" s="51">
        <f>SUM(H129:H129)</f>
        <v>693</v>
      </c>
      <c r="I131" s="50"/>
      <c r="J131" s="150">
        <f>SUM(J129:J129)</f>
        <v>0</v>
      </c>
      <c r="K131" s="149"/>
      <c r="L131" s="150">
        <f>SUM(L129:L129)</f>
        <v>0</v>
      </c>
    </row>
    <row r="132" spans="1:12" s="40" customFormat="1" ht="20.25" customHeight="1">
      <c r="A132" s="46"/>
      <c r="B132" s="62"/>
      <c r="C132" s="62"/>
      <c r="D132" s="48"/>
      <c r="E132" s="49"/>
      <c r="F132" s="50"/>
      <c r="G132" s="50"/>
      <c r="H132" s="50"/>
      <c r="I132" s="50"/>
      <c r="J132" s="149"/>
      <c r="K132" s="149"/>
      <c r="L132" s="149"/>
    </row>
    <row r="133" spans="1:12" s="40" customFormat="1" ht="20.25" customHeight="1">
      <c r="A133" s="100" t="s">
        <v>87</v>
      </c>
      <c r="B133" s="62"/>
      <c r="C133" s="62"/>
      <c r="D133" s="48"/>
      <c r="E133" s="49"/>
      <c r="F133" s="50"/>
      <c r="G133" s="50"/>
      <c r="H133" s="50"/>
      <c r="I133" s="50"/>
      <c r="J133" s="149"/>
      <c r="K133" s="149"/>
      <c r="L133" s="149"/>
    </row>
    <row r="134" spans="1:12" s="40" customFormat="1" ht="20.25" customHeight="1">
      <c r="A134" s="100" t="s">
        <v>88</v>
      </c>
      <c r="B134" s="62"/>
      <c r="C134" s="62"/>
      <c r="D134" s="48"/>
      <c r="E134" s="49"/>
      <c r="F134" s="50"/>
      <c r="G134" s="50"/>
      <c r="H134" s="256"/>
      <c r="I134" s="50"/>
      <c r="J134" s="149"/>
      <c r="K134" s="149"/>
      <c r="L134" s="149"/>
    </row>
    <row r="135" spans="1:12" s="40" customFormat="1" ht="20.25" customHeight="1">
      <c r="A135" s="46" t="s">
        <v>190</v>
      </c>
      <c r="B135" s="62"/>
      <c r="C135" s="62"/>
      <c r="D135" s="48"/>
      <c r="E135" s="49"/>
      <c r="F135" s="50">
        <v>-283</v>
      </c>
      <c r="G135" s="50"/>
      <c r="H135" s="256">
        <v>0</v>
      </c>
      <c r="I135" s="50"/>
      <c r="J135" s="50">
        <v>-304</v>
      </c>
      <c r="K135" s="149"/>
      <c r="L135" s="149">
        <v>0</v>
      </c>
    </row>
    <row r="136" spans="1:12" s="40" customFormat="1" ht="20.25" customHeight="1">
      <c r="A136" s="46" t="s">
        <v>89</v>
      </c>
      <c r="B136" s="46"/>
      <c r="C136" s="62"/>
      <c r="D136" s="48"/>
      <c r="E136" s="49"/>
      <c r="F136" s="51">
        <v>58</v>
      </c>
      <c r="G136" s="50"/>
      <c r="H136" s="253">
        <v>0</v>
      </c>
      <c r="I136" s="50"/>
      <c r="J136" s="200">
        <v>61</v>
      </c>
      <c r="K136" s="149"/>
      <c r="L136" s="150">
        <v>0</v>
      </c>
    </row>
    <row r="137" spans="1:12" s="40" customFormat="1" ht="20.25" customHeight="1">
      <c r="A137" s="46" t="s">
        <v>90</v>
      </c>
      <c r="B137" s="62"/>
      <c r="C137" s="62"/>
      <c r="D137" s="48"/>
      <c r="E137" s="49"/>
      <c r="F137" s="50"/>
      <c r="G137" s="50"/>
      <c r="H137" s="256"/>
      <c r="I137" s="50"/>
      <c r="J137" s="149"/>
      <c r="K137" s="149"/>
      <c r="L137" s="149"/>
    </row>
    <row r="138" spans="1:12" s="40" customFormat="1" ht="20.25" customHeight="1">
      <c r="A138" s="46" t="s">
        <v>232</v>
      </c>
      <c r="B138" s="62"/>
      <c r="C138" s="62"/>
      <c r="D138" s="48"/>
      <c r="E138" s="49"/>
      <c r="F138" s="51">
        <f>SUM(F135:F136)</f>
        <v>-225</v>
      </c>
      <c r="G138" s="50"/>
      <c r="H138" s="253">
        <f>SUM(H135:H136)</f>
        <v>0</v>
      </c>
      <c r="I138" s="50"/>
      <c r="J138" s="51">
        <f>SUM(J135:J136)</f>
        <v>-243</v>
      </c>
      <c r="K138" s="149"/>
      <c r="L138" s="150">
        <f>SUM(L135:L136)</f>
        <v>0</v>
      </c>
    </row>
    <row r="139" spans="1:12" s="40" customFormat="1" ht="20.25" customHeight="1">
      <c r="A139" s="70" t="s">
        <v>91</v>
      </c>
      <c r="B139" s="62"/>
      <c r="C139" s="62"/>
      <c r="D139" s="48"/>
      <c r="E139" s="49"/>
      <c r="F139" s="212">
        <f>SUM(F131,F138)</f>
        <v>4986</v>
      </c>
      <c r="G139" s="102"/>
      <c r="H139" s="212">
        <f>SUM(H131,H138)</f>
        <v>693</v>
      </c>
      <c r="I139" s="102"/>
      <c r="J139" s="212">
        <f>SUM(J131,J138)</f>
        <v>-243</v>
      </c>
      <c r="K139" s="152"/>
      <c r="L139" s="151">
        <f>SUM(L131,L138)</f>
        <v>0</v>
      </c>
    </row>
    <row r="140" spans="1:12" s="40" customFormat="1" ht="20.25" customHeight="1">
      <c r="A140" s="70"/>
      <c r="B140" s="62"/>
      <c r="C140" s="62"/>
      <c r="D140" s="48"/>
      <c r="E140" s="49"/>
      <c r="F140" s="50"/>
      <c r="G140" s="50"/>
      <c r="H140" s="50"/>
      <c r="I140" s="50"/>
      <c r="J140" s="50"/>
      <c r="K140" s="50"/>
      <c r="L140" s="50"/>
    </row>
    <row r="141" spans="1:12" s="40" customFormat="1" ht="20.25" customHeight="1" thickBot="1">
      <c r="A141" s="69" t="s">
        <v>92</v>
      </c>
      <c r="B141" s="62"/>
      <c r="C141" s="62"/>
      <c r="D141" s="48"/>
      <c r="E141" s="49"/>
      <c r="F141" s="220">
        <f>F93+F139</f>
        <v>71846</v>
      </c>
      <c r="G141" s="102"/>
      <c r="H141" s="220">
        <f>H93+H139</f>
        <v>24034</v>
      </c>
      <c r="I141" s="102"/>
      <c r="J141" s="220">
        <f>J93+J139</f>
        <v>11553</v>
      </c>
      <c r="K141" s="102"/>
      <c r="L141" s="220">
        <f>L93+L139</f>
        <v>13149</v>
      </c>
    </row>
    <row r="142" spans="1:12" s="40" customFormat="1" ht="20.25" customHeight="1" thickTop="1">
      <c r="A142" s="71"/>
      <c r="B142" s="62"/>
      <c r="C142" s="62"/>
      <c r="D142" s="177"/>
      <c r="E142" s="49"/>
      <c r="F142" s="50"/>
      <c r="G142" s="50"/>
      <c r="H142" s="50"/>
      <c r="I142" s="50"/>
      <c r="J142" s="50"/>
      <c r="K142" s="50"/>
      <c r="L142" s="50"/>
    </row>
    <row r="143" spans="1:12" s="40" customFormat="1" ht="20.25" customHeight="1">
      <c r="A143" s="44" t="s">
        <v>230</v>
      </c>
      <c r="B143" s="62"/>
      <c r="C143" s="62"/>
      <c r="D143" s="177"/>
      <c r="E143" s="49"/>
      <c r="F143" s="50"/>
      <c r="G143" s="50"/>
      <c r="H143" s="50"/>
      <c r="I143" s="50"/>
      <c r="J143" s="50"/>
      <c r="K143" s="50"/>
      <c r="L143" s="50"/>
    </row>
    <row r="144" spans="1:12" s="40" customFormat="1" ht="20.25" customHeight="1" thickBot="1">
      <c r="A144" s="46" t="s">
        <v>81</v>
      </c>
      <c r="B144" s="62"/>
      <c r="C144" s="62"/>
      <c r="D144" s="177"/>
      <c r="E144" s="49"/>
      <c r="F144" s="50">
        <f>F146-F145</f>
        <v>71845</v>
      </c>
      <c r="G144" s="50"/>
      <c r="H144" s="50">
        <f>H146-H145</f>
        <v>24059</v>
      </c>
      <c r="I144" s="50"/>
      <c r="J144" s="221">
        <f>J141</f>
        <v>11553</v>
      </c>
      <c r="K144" s="50"/>
      <c r="L144" s="221">
        <f>L141</f>
        <v>13149</v>
      </c>
    </row>
    <row r="145" spans="1:12" s="40" customFormat="1" ht="20.25" customHeight="1" thickTop="1">
      <c r="A145" s="46" t="s">
        <v>61</v>
      </c>
      <c r="B145" s="62"/>
      <c r="C145" s="62"/>
      <c r="D145" s="177"/>
      <c r="E145" s="49"/>
      <c r="F145" s="50">
        <v>1</v>
      </c>
      <c r="G145" s="50"/>
      <c r="H145" s="50">
        <v>-25</v>
      </c>
      <c r="I145" s="50"/>
      <c r="J145" s="50"/>
      <c r="K145" s="50"/>
      <c r="L145" s="50"/>
    </row>
    <row r="146" spans="1:12" s="40" customFormat="1" ht="20.25" customHeight="1" thickBot="1">
      <c r="A146" s="71"/>
      <c r="B146" s="62"/>
      <c r="C146" s="62"/>
      <c r="D146" s="177"/>
      <c r="E146" s="49"/>
      <c r="F146" s="216">
        <f>F141</f>
        <v>71846</v>
      </c>
      <c r="G146" s="102"/>
      <c r="H146" s="216">
        <f>H141</f>
        <v>24034</v>
      </c>
      <c r="I146" s="50"/>
      <c r="J146" s="50"/>
      <c r="K146" s="50"/>
      <c r="L146" s="50"/>
    </row>
    <row r="147" spans="1:12" s="37" customFormat="1" ht="20.25" customHeight="1" thickTop="1">
      <c r="A147" s="46"/>
      <c r="B147" s="47"/>
      <c r="C147" s="47"/>
      <c r="D147" s="178"/>
      <c r="E147" s="46"/>
      <c r="F147" s="56"/>
      <c r="G147" s="56"/>
      <c r="H147" s="56"/>
      <c r="I147" s="47"/>
      <c r="J147" s="47"/>
      <c r="K147" s="47"/>
      <c r="L147" s="47"/>
    </row>
    <row r="148" spans="1:12" s="37" customFormat="1" ht="20.25" customHeight="1">
      <c r="A148" s="46"/>
      <c r="B148" s="47"/>
      <c r="C148" s="47"/>
      <c r="D148" s="104"/>
      <c r="E148" s="56"/>
      <c r="F148" s="56"/>
      <c r="G148" s="56"/>
      <c r="H148" s="56"/>
      <c r="I148" s="47"/>
      <c r="J148" s="47"/>
      <c r="K148" s="47"/>
      <c r="L148" s="47"/>
    </row>
    <row r="149" spans="1:12" ht="20.25" customHeight="1">
      <c r="A149" s="105"/>
      <c r="B149" s="72"/>
      <c r="C149" s="72"/>
      <c r="D149" s="179"/>
      <c r="E149" s="73"/>
      <c r="F149" s="57"/>
      <c r="G149" s="72"/>
      <c r="H149" s="57"/>
      <c r="J149" s="57"/>
      <c r="K149" s="72"/>
      <c r="L149" s="57"/>
    </row>
    <row r="150" spans="1:12" ht="20.25" customHeight="1">
      <c r="A150" s="72"/>
      <c r="B150" s="72"/>
      <c r="C150" s="72"/>
      <c r="D150" s="179"/>
      <c r="E150" s="73"/>
      <c r="F150" s="57"/>
      <c r="G150" s="72"/>
      <c r="H150" s="57"/>
      <c r="J150" s="57"/>
      <c r="K150" s="72"/>
      <c r="L150" s="57"/>
    </row>
    <row r="151" spans="1:12" ht="20.25" customHeight="1">
      <c r="A151" s="72"/>
      <c r="B151" s="72"/>
      <c r="C151" s="72"/>
      <c r="D151" s="98"/>
      <c r="E151" s="73"/>
      <c r="F151" s="57"/>
      <c r="G151" s="57"/>
      <c r="H151" s="57"/>
      <c r="I151" s="57"/>
      <c r="J151" s="57"/>
      <c r="K151" s="57"/>
      <c r="L151" s="57"/>
    </row>
    <row r="152" spans="1:12" ht="20.25" customHeight="1">
      <c r="A152" s="72"/>
      <c r="B152" s="72"/>
      <c r="C152" s="72"/>
      <c r="D152" s="59"/>
      <c r="E152" s="59"/>
      <c r="G152" s="57"/>
      <c r="I152" s="57"/>
      <c r="J152" s="57"/>
      <c r="K152" s="57"/>
      <c r="L152" s="57"/>
    </row>
    <row r="153" spans="1:12" ht="20.25" customHeight="1">
      <c r="A153" s="90"/>
      <c r="B153" s="73"/>
      <c r="C153" s="73"/>
      <c r="E153" s="80"/>
      <c r="G153" s="99"/>
      <c r="K153" s="99"/>
    </row>
  </sheetData>
  <mergeCells count="4">
    <mergeCell ref="F72:L72"/>
    <mergeCell ref="F121:L121"/>
    <mergeCell ref="F7:L7"/>
    <mergeCell ref="F46:L46"/>
  </mergeCells>
  <phoneticPr fontId="0" type="noConversion"/>
  <printOptions horizontalCentered="1"/>
  <pageMargins left="0.74803149606299202" right="0.27559055118110198" top="0.78740157480314998" bottom="0.48" header="0.196850393700787" footer="0.26"/>
  <pageSetup paperSize="9" scale="78" firstPageNumber="5" fitToHeight="0" orientation="portrait" useFirstPageNumber="1" r:id="rId1"/>
  <headerFooter scaleWithDoc="0">
    <oddFooter>&amp;L&amp;"Calibri,Regular"&amp;9The accompanying notes are an integral part of these financial statements.&amp;R&amp;"Calibri,Regular"&amp;9&amp;P</oddFooter>
  </headerFooter>
  <rowBreaks count="3" manualBreakCount="3">
    <brk id="39" max="11" man="1"/>
    <brk id="65" max="11" man="1"/>
    <brk id="11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Z94"/>
  <sheetViews>
    <sheetView showGridLines="0" view="pageBreakPreview" topLeftCell="A10" zoomScaleNormal="100" zoomScaleSheetLayoutView="100" workbookViewId="0">
      <selection activeCell="A39" sqref="A39"/>
    </sheetView>
  </sheetViews>
  <sheetFormatPr defaultColWidth="9.140625" defaultRowHeight="21.75" customHeight="1"/>
  <cols>
    <col min="1" max="1" width="43.42578125" style="7" customWidth="1"/>
    <col min="2" max="2" width="5.140625" style="180" customWidth="1"/>
    <col min="3" max="3" width="0.7109375" style="7" customWidth="1"/>
    <col min="4" max="4" width="14.7109375" style="7" customWidth="1"/>
    <col min="5" max="5" width="1.140625" style="7" customWidth="1"/>
    <col min="6" max="6" width="12.7109375" style="7" customWidth="1"/>
    <col min="7" max="7" width="1.140625" style="7" customWidth="1"/>
    <col min="8" max="8" width="19.140625" style="7" customWidth="1"/>
    <col min="9" max="9" width="1.140625" style="7" customWidth="1"/>
    <col min="10" max="10" width="19.7109375" style="7" customWidth="1"/>
    <col min="11" max="11" width="1.140625" style="7" customWidth="1"/>
    <col min="12" max="12" width="16.5703125" style="7" customWidth="1"/>
    <col min="13" max="13" width="1.140625" style="7" customWidth="1"/>
    <col min="14" max="14" width="16.42578125" style="7" customWidth="1"/>
    <col min="15" max="15" width="1.140625" style="7" customWidth="1"/>
    <col min="16" max="16" width="20.85546875" style="7" customWidth="1"/>
    <col min="17" max="17" width="1.140625" style="7" customWidth="1"/>
    <col min="18" max="18" width="16.140625" style="7" customWidth="1"/>
    <col min="19" max="19" width="1.140625" style="7" customWidth="1"/>
    <col min="20" max="20" width="15.42578125" style="7" customWidth="1"/>
    <col min="21" max="21" width="1.140625" style="7" customWidth="1"/>
    <col min="22" max="22" width="13.7109375" style="7" customWidth="1"/>
    <col min="23" max="23" width="1.140625" style="7" customWidth="1"/>
    <col min="24" max="24" width="13.7109375" style="7" customWidth="1"/>
    <col min="25" max="25" width="1" style="7" customWidth="1"/>
    <col min="26" max="26" width="16.5703125" style="7" customWidth="1"/>
    <col min="27" max="16384" width="9.140625" style="7"/>
  </cols>
  <sheetData>
    <row r="1" spans="1:26" ht="20.85" customHeight="1">
      <c r="A1" s="9" t="s">
        <v>0</v>
      </c>
      <c r="B1" s="169"/>
      <c r="Y1" s="113"/>
    </row>
    <row r="2" spans="1:26" ht="20.85" customHeight="1">
      <c r="A2" s="295" t="s">
        <v>97</v>
      </c>
      <c r="B2" s="295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116"/>
      <c r="Z2" s="116"/>
    </row>
    <row r="3" spans="1:26" ht="20.85" customHeight="1">
      <c r="A3" s="184" t="s">
        <v>212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</row>
    <row r="4" spans="1:26" ht="15" customHeight="1">
      <c r="A4" s="114"/>
      <c r="B4" s="175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5"/>
      <c r="Y4" s="113"/>
    </row>
    <row r="5" spans="1:26" ht="21" customHeight="1">
      <c r="A5" s="114"/>
      <c r="C5" s="114"/>
      <c r="D5" s="302" t="s">
        <v>2</v>
      </c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2"/>
      <c r="Q5" s="302"/>
      <c r="R5" s="302"/>
      <c r="S5" s="302"/>
      <c r="T5" s="302"/>
      <c r="U5" s="302"/>
      <c r="V5" s="302"/>
      <c r="W5" s="302"/>
      <c r="X5" s="302"/>
    </row>
    <row r="6" spans="1:26" ht="20.85" customHeight="1">
      <c r="A6" s="118"/>
      <c r="B6" s="175"/>
      <c r="C6" s="118"/>
      <c r="D6" s="304" t="s">
        <v>60</v>
      </c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118"/>
      <c r="V6" s="118"/>
      <c r="W6" s="118"/>
      <c r="X6" s="118"/>
    </row>
    <row r="7" spans="1:26" ht="20.85" customHeight="1">
      <c r="A7" s="118"/>
      <c r="B7" s="176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304" t="s">
        <v>98</v>
      </c>
      <c r="Q7" s="304"/>
      <c r="R7" s="304"/>
      <c r="S7" s="118"/>
      <c r="T7" s="118"/>
      <c r="U7" s="118"/>
      <c r="V7" s="118"/>
      <c r="W7" s="118"/>
      <c r="X7" s="118"/>
    </row>
    <row r="8" spans="1:26" ht="20.85" customHeight="1">
      <c r="A8" s="118"/>
      <c r="B8" s="176"/>
      <c r="C8" s="118"/>
      <c r="D8" s="118"/>
      <c r="E8" s="118"/>
      <c r="F8" s="119"/>
      <c r="G8" s="118"/>
      <c r="H8" s="119"/>
      <c r="I8" s="118"/>
      <c r="J8" s="118"/>
      <c r="K8" s="118"/>
      <c r="L8" s="118"/>
      <c r="M8" s="118"/>
      <c r="N8" s="118"/>
      <c r="O8" s="118"/>
      <c r="P8" s="303" t="s">
        <v>99</v>
      </c>
      <c r="Q8" s="303"/>
      <c r="R8" s="303"/>
      <c r="S8" s="118"/>
      <c r="T8" s="118"/>
      <c r="U8" s="118"/>
      <c r="V8" s="118" t="s">
        <v>100</v>
      </c>
      <c r="W8" s="118"/>
      <c r="X8" s="118"/>
    </row>
    <row r="9" spans="1:26" ht="20.85" customHeight="1">
      <c r="A9" s="118"/>
      <c r="C9" s="118"/>
      <c r="D9" s="118"/>
      <c r="E9" s="118"/>
      <c r="F9" s="119"/>
      <c r="G9" s="118"/>
      <c r="I9" s="118"/>
      <c r="J9" s="118"/>
      <c r="K9" s="118"/>
      <c r="O9" s="118"/>
      <c r="P9" s="118" t="s">
        <v>101</v>
      </c>
      <c r="Q9" s="118"/>
      <c r="R9" s="118" t="s">
        <v>193</v>
      </c>
      <c r="S9" s="118"/>
      <c r="T9" s="119" t="s">
        <v>102</v>
      </c>
      <c r="U9" s="119"/>
      <c r="V9" s="119" t="s">
        <v>103</v>
      </c>
      <c r="W9" s="118"/>
      <c r="X9" s="120"/>
    </row>
    <row r="10" spans="1:26" ht="20.85" customHeight="1">
      <c r="A10" s="118"/>
      <c r="B10" s="48"/>
      <c r="C10" s="118"/>
      <c r="D10" s="118" t="s">
        <v>104</v>
      </c>
      <c r="E10" s="118"/>
      <c r="F10" s="119"/>
      <c r="G10" s="118"/>
      <c r="H10" s="119" t="s">
        <v>105</v>
      </c>
      <c r="I10" s="118"/>
      <c r="J10" s="118" t="s">
        <v>106</v>
      </c>
      <c r="K10" s="118"/>
      <c r="L10" s="303" t="s">
        <v>56</v>
      </c>
      <c r="M10" s="303"/>
      <c r="N10" s="303"/>
      <c r="O10" s="118"/>
      <c r="P10" s="119" t="s">
        <v>107</v>
      </c>
      <c r="Q10" s="118"/>
      <c r="R10" s="119" t="s">
        <v>108</v>
      </c>
      <c r="S10" s="118"/>
      <c r="T10" s="119" t="s">
        <v>109</v>
      </c>
      <c r="U10" s="119"/>
      <c r="V10" s="119" t="s">
        <v>110</v>
      </c>
      <c r="W10" s="118"/>
      <c r="X10" s="121"/>
    </row>
    <row r="11" spans="1:26" ht="20.85" customHeight="1">
      <c r="A11" s="13"/>
      <c r="B11" s="48"/>
      <c r="C11" s="13"/>
      <c r="D11" s="118" t="s">
        <v>111</v>
      </c>
      <c r="E11" s="13"/>
      <c r="F11" s="119" t="s">
        <v>112</v>
      </c>
      <c r="G11" s="13"/>
      <c r="H11" s="119" t="s">
        <v>113</v>
      </c>
      <c r="I11" s="13"/>
      <c r="J11" s="118" t="s">
        <v>114</v>
      </c>
      <c r="K11" s="13"/>
      <c r="L11" s="122" t="s">
        <v>115</v>
      </c>
      <c r="M11" s="118"/>
      <c r="N11" s="118"/>
      <c r="O11" s="118"/>
      <c r="P11" s="119" t="s">
        <v>116</v>
      </c>
      <c r="Q11" s="118"/>
      <c r="R11" s="119" t="s">
        <v>117</v>
      </c>
      <c r="S11" s="118"/>
      <c r="T11" s="119" t="s">
        <v>118</v>
      </c>
      <c r="U11" s="119"/>
      <c r="V11" s="119" t="s">
        <v>119</v>
      </c>
      <c r="W11" s="13"/>
      <c r="X11" s="121" t="s">
        <v>120</v>
      </c>
    </row>
    <row r="12" spans="1:26" ht="20.85" customHeight="1">
      <c r="A12" s="13"/>
      <c r="B12" s="59" t="s">
        <v>4</v>
      </c>
      <c r="C12" s="13"/>
      <c r="D12" s="203" t="s">
        <v>121</v>
      </c>
      <c r="E12" s="13"/>
      <c r="F12" s="123" t="s">
        <v>122</v>
      </c>
      <c r="G12" s="13"/>
      <c r="H12" s="123" t="s">
        <v>123</v>
      </c>
      <c r="I12" s="13"/>
      <c r="J12" s="203" t="s">
        <v>124</v>
      </c>
      <c r="K12" s="13"/>
      <c r="L12" s="124" t="s">
        <v>125</v>
      </c>
      <c r="M12" s="13"/>
      <c r="N12" s="125" t="s">
        <v>126</v>
      </c>
      <c r="O12" s="13"/>
      <c r="P12" s="123" t="s">
        <v>127</v>
      </c>
      <c r="Q12" s="13"/>
      <c r="R12" s="123" t="s">
        <v>128</v>
      </c>
      <c r="S12" s="13"/>
      <c r="T12" s="123" t="s">
        <v>129</v>
      </c>
      <c r="U12" s="119"/>
      <c r="V12" s="123" t="s">
        <v>130</v>
      </c>
      <c r="W12" s="13"/>
      <c r="X12" s="19" t="s">
        <v>131</v>
      </c>
    </row>
    <row r="13" spans="1:26" ht="20.85" customHeight="1">
      <c r="A13" s="13"/>
      <c r="B13" s="48"/>
      <c r="C13" s="13"/>
      <c r="D13" s="305" t="s">
        <v>10</v>
      </c>
      <c r="E13" s="306"/>
      <c r="F13" s="306"/>
      <c r="G13" s="306"/>
      <c r="H13" s="306"/>
      <c r="I13" s="306"/>
      <c r="J13" s="306"/>
      <c r="K13" s="306"/>
      <c r="L13" s="306"/>
      <c r="M13" s="306"/>
      <c r="N13" s="306"/>
      <c r="O13" s="306"/>
      <c r="P13" s="306"/>
      <c r="Q13" s="306"/>
      <c r="R13" s="306"/>
      <c r="S13" s="306"/>
      <c r="T13" s="306"/>
      <c r="U13" s="306"/>
      <c r="V13" s="306"/>
      <c r="W13" s="306"/>
      <c r="X13" s="306"/>
      <c r="Y13" s="112"/>
      <c r="Z13" s="112"/>
    </row>
    <row r="14" spans="1:26" ht="20.85" customHeight="1">
      <c r="A14" s="126" t="s">
        <v>132</v>
      </c>
      <c r="B14" s="48"/>
      <c r="C14" s="13"/>
      <c r="D14" s="127">
        <v>150000</v>
      </c>
      <c r="E14" s="127"/>
      <c r="F14" s="127">
        <v>99419</v>
      </c>
      <c r="G14" s="127"/>
      <c r="H14" s="127">
        <v>-689</v>
      </c>
      <c r="I14" s="127"/>
      <c r="J14" s="145">
        <v>0</v>
      </c>
      <c r="K14" s="127"/>
      <c r="L14" s="127">
        <v>3651</v>
      </c>
      <c r="M14" s="127"/>
      <c r="N14" s="127">
        <v>40454</v>
      </c>
      <c r="O14" s="127"/>
      <c r="P14" s="127">
        <v>228</v>
      </c>
      <c r="Q14" s="127"/>
      <c r="R14" s="127">
        <v>267</v>
      </c>
      <c r="S14" s="127"/>
      <c r="T14" s="101">
        <f>SUM(D14:R14)</f>
        <v>293330</v>
      </c>
      <c r="U14" s="127"/>
      <c r="V14" s="127">
        <v>-413</v>
      </c>
      <c r="W14" s="205"/>
      <c r="X14" s="33">
        <f>SUM(T14:V14)</f>
        <v>292917</v>
      </c>
    </row>
    <row r="15" spans="1:26" ht="20.85" hidden="1" customHeight="1">
      <c r="A15" s="46" t="s">
        <v>133</v>
      </c>
      <c r="B15" s="59"/>
      <c r="C15" s="13"/>
      <c r="D15" s="143">
        <v>0</v>
      </c>
      <c r="E15" s="143"/>
      <c r="F15" s="143">
        <v>0</v>
      </c>
      <c r="G15" s="148"/>
      <c r="H15" s="145">
        <v>0</v>
      </c>
      <c r="I15" s="145"/>
      <c r="J15" s="145">
        <v>0</v>
      </c>
      <c r="K15" s="145"/>
      <c r="L15" s="145">
        <v>0</v>
      </c>
      <c r="M15" s="148"/>
      <c r="N15" s="145">
        <v>0</v>
      </c>
      <c r="O15" s="145"/>
      <c r="P15" s="145">
        <v>0</v>
      </c>
      <c r="Q15" s="145"/>
      <c r="R15" s="145"/>
      <c r="S15" s="145"/>
      <c r="T15" s="143">
        <f>SUM(D15:P15)</f>
        <v>0</v>
      </c>
      <c r="U15" s="148"/>
      <c r="V15" s="145">
        <v>0</v>
      </c>
      <c r="W15" s="148"/>
      <c r="X15" s="145">
        <f>SUM(T15:V15)</f>
        <v>0</v>
      </c>
    </row>
    <row r="16" spans="1:26" ht="20.85" hidden="1" customHeight="1">
      <c r="A16" s="13" t="s">
        <v>134</v>
      </c>
      <c r="B16" s="201"/>
      <c r="C16" s="126"/>
      <c r="D16" s="144">
        <v>0</v>
      </c>
      <c r="E16" s="145"/>
      <c r="F16" s="144">
        <v>0</v>
      </c>
      <c r="G16" s="145"/>
      <c r="H16" s="144">
        <v>0</v>
      </c>
      <c r="I16" s="145"/>
      <c r="J16" s="144">
        <v>0</v>
      </c>
      <c r="K16" s="145"/>
      <c r="L16" s="144">
        <v>0</v>
      </c>
      <c r="M16" s="128"/>
      <c r="N16" s="206"/>
      <c r="O16" s="128"/>
      <c r="P16" s="144">
        <v>0</v>
      </c>
      <c r="Q16" s="128"/>
      <c r="R16" s="144">
        <v>0</v>
      </c>
      <c r="S16" s="128"/>
      <c r="T16" s="207">
        <f>SUM(D16:R16)</f>
        <v>0</v>
      </c>
      <c r="U16" s="127"/>
      <c r="V16" s="144">
        <v>0</v>
      </c>
      <c r="W16" s="205"/>
      <c r="X16" s="206">
        <f>SUM(T16:V16)</f>
        <v>0</v>
      </c>
    </row>
    <row r="17" spans="1:24" ht="20.85" hidden="1" customHeight="1">
      <c r="A17" s="126" t="s">
        <v>135</v>
      </c>
      <c r="B17" s="59"/>
      <c r="C17" s="13"/>
      <c r="D17" s="127">
        <f>SUM(D14:D16)</f>
        <v>150000</v>
      </c>
      <c r="E17" s="127"/>
      <c r="F17" s="127">
        <f>SUM(F14:F16)</f>
        <v>99419</v>
      </c>
      <c r="G17" s="127"/>
      <c r="H17" s="127">
        <f>SUM(H14:H16)</f>
        <v>-689</v>
      </c>
      <c r="I17" s="127"/>
      <c r="J17" s="236">
        <f>SUM(J14:J16)</f>
        <v>0</v>
      </c>
      <c r="K17" s="127"/>
      <c r="L17" s="127">
        <f>SUM(L14:L16)</f>
        <v>3651</v>
      </c>
      <c r="M17" s="127"/>
      <c r="N17" s="127">
        <f>SUM(N14:N16)</f>
        <v>40454</v>
      </c>
      <c r="O17" s="127"/>
      <c r="P17" s="127">
        <f>SUM(P14:P16)</f>
        <v>228</v>
      </c>
      <c r="Q17" s="127"/>
      <c r="R17" s="127">
        <f>SUM(R14:R16)</f>
        <v>267</v>
      </c>
      <c r="S17" s="127"/>
      <c r="T17" s="127">
        <f>SUM(T14:T16)</f>
        <v>293330</v>
      </c>
      <c r="U17" s="127"/>
      <c r="V17" s="127">
        <f>SUM(V14:V16)</f>
        <v>-413</v>
      </c>
      <c r="W17" s="205"/>
      <c r="X17" s="127">
        <f>SUM(X14:X16)</f>
        <v>292917</v>
      </c>
    </row>
    <row r="18" spans="1:24" ht="20.85" customHeight="1">
      <c r="A18" s="46" t="s">
        <v>83</v>
      </c>
      <c r="B18" s="59"/>
      <c r="C18" s="13"/>
      <c r="D18" s="145">
        <v>0</v>
      </c>
      <c r="E18" s="145"/>
      <c r="F18" s="145">
        <v>0</v>
      </c>
      <c r="G18" s="145"/>
      <c r="H18" s="145">
        <v>0</v>
      </c>
      <c r="I18" s="145"/>
      <c r="J18" s="145">
        <v>0</v>
      </c>
      <c r="K18" s="145"/>
      <c r="L18" s="145">
        <v>0</v>
      </c>
      <c r="M18" s="145"/>
      <c r="N18" s="57">
        <f>+PL!H96</f>
        <v>23351</v>
      </c>
      <c r="O18" s="30"/>
      <c r="P18" s="143">
        <v>0</v>
      </c>
      <c r="Q18" s="145"/>
      <c r="R18" s="145">
        <v>0</v>
      </c>
      <c r="S18" s="145"/>
      <c r="T18" s="30">
        <f>SUM(D18:R18)</f>
        <v>23351</v>
      </c>
      <c r="U18" s="30"/>
      <c r="V18" s="57">
        <v>-10</v>
      </c>
      <c r="W18" s="30"/>
      <c r="X18" s="30">
        <f>SUM(T18:V18)</f>
        <v>23341</v>
      </c>
    </row>
    <row r="19" spans="1:24" ht="20.85" customHeight="1">
      <c r="A19" s="13" t="s">
        <v>91</v>
      </c>
      <c r="C19" s="13"/>
      <c r="D19" s="144">
        <v>0</v>
      </c>
      <c r="E19" s="145"/>
      <c r="F19" s="144">
        <v>0</v>
      </c>
      <c r="G19" s="145"/>
      <c r="H19" s="144">
        <v>0</v>
      </c>
      <c r="I19" s="145"/>
      <c r="J19" s="144">
        <v>0</v>
      </c>
      <c r="K19" s="145"/>
      <c r="L19" s="144">
        <v>0</v>
      </c>
      <c r="M19" s="145"/>
      <c r="N19" s="144">
        <v>0</v>
      </c>
      <c r="O19" s="30"/>
      <c r="P19" s="68">
        <v>708</v>
      </c>
      <c r="Q19" s="30"/>
      <c r="R19" s="144">
        <v>0</v>
      </c>
      <c r="S19" s="30"/>
      <c r="T19" s="207">
        <f>SUM(D19:R19)</f>
        <v>708</v>
      </c>
      <c r="U19" s="30"/>
      <c r="V19" s="57">
        <v>-15</v>
      </c>
      <c r="W19" s="30"/>
      <c r="X19" s="207">
        <f>SUM(T19:V19)</f>
        <v>693</v>
      </c>
    </row>
    <row r="20" spans="1:24" ht="20.85" customHeight="1">
      <c r="A20" s="13" t="s">
        <v>92</v>
      </c>
      <c r="B20" s="78"/>
      <c r="C20" s="126"/>
      <c r="D20" s="208">
        <f>SUM(D18:D19)</f>
        <v>0</v>
      </c>
      <c r="E20" s="145"/>
      <c r="F20" s="208">
        <f>SUM(F18:F19)</f>
        <v>0</v>
      </c>
      <c r="G20" s="145"/>
      <c r="H20" s="208">
        <f>SUM(H18:H19)</f>
        <v>0</v>
      </c>
      <c r="I20" s="145"/>
      <c r="J20" s="208">
        <f>SUM(J18:J19)</f>
        <v>0</v>
      </c>
      <c r="K20" s="145"/>
      <c r="L20" s="208">
        <f>SUM(L18:L19)</f>
        <v>0</v>
      </c>
      <c r="M20" s="145"/>
      <c r="N20" s="209">
        <f>SUM(N18:N19)</f>
        <v>23351</v>
      </c>
      <c r="O20" s="30"/>
      <c r="P20" s="209">
        <f>SUM(P18:P19)</f>
        <v>708</v>
      </c>
      <c r="Q20" s="30"/>
      <c r="R20" s="208">
        <f>SUM(R18:R19)</f>
        <v>0</v>
      </c>
      <c r="S20" s="30"/>
      <c r="T20" s="209">
        <f>SUM(T18:T19)</f>
        <v>24059</v>
      </c>
      <c r="U20" s="30"/>
      <c r="V20" s="209">
        <f>SUM(V18:V19)</f>
        <v>-25</v>
      </c>
      <c r="W20" s="30"/>
      <c r="X20" s="209">
        <f>SUM(X18:X19)</f>
        <v>24034</v>
      </c>
    </row>
    <row r="21" spans="1:24" ht="20.85" hidden="1" customHeight="1">
      <c r="A21" s="46" t="s">
        <v>136</v>
      </c>
      <c r="B21" s="59"/>
      <c r="C21" s="126"/>
      <c r="D21" s="145"/>
      <c r="E21" s="143"/>
      <c r="F21" s="145"/>
      <c r="G21" s="143"/>
      <c r="H21" s="145"/>
      <c r="I21" s="143"/>
      <c r="J21" s="145"/>
      <c r="K21" s="143"/>
      <c r="L21" s="145"/>
      <c r="M21" s="143"/>
      <c r="N21" s="30"/>
      <c r="O21" s="30"/>
      <c r="P21" s="30"/>
      <c r="Q21" s="30"/>
      <c r="R21" s="145"/>
      <c r="S21" s="30"/>
      <c r="T21" s="30"/>
      <c r="U21" s="30"/>
      <c r="V21" s="30"/>
      <c r="W21" s="30"/>
      <c r="X21" s="30"/>
    </row>
    <row r="22" spans="1:24" ht="20.85" hidden="1" customHeight="1">
      <c r="A22" s="46" t="s">
        <v>137</v>
      </c>
      <c r="B22" s="59">
        <v>19</v>
      </c>
      <c r="C22" s="126"/>
      <c r="D22" s="145">
        <v>0</v>
      </c>
      <c r="E22" s="143"/>
      <c r="F22" s="145">
        <v>0</v>
      </c>
      <c r="G22" s="143"/>
      <c r="H22" s="145">
        <v>0</v>
      </c>
      <c r="I22" s="143"/>
      <c r="J22" s="145">
        <v>0</v>
      </c>
      <c r="K22" s="143"/>
      <c r="L22" s="202">
        <v>0</v>
      </c>
      <c r="M22" s="143"/>
      <c r="N22" s="202">
        <f>-L22</f>
        <v>0</v>
      </c>
      <c r="O22" s="143"/>
      <c r="P22" s="145">
        <v>0</v>
      </c>
      <c r="Q22" s="143"/>
      <c r="R22" s="145">
        <v>0</v>
      </c>
      <c r="S22" s="143"/>
      <c r="T22" s="143">
        <f>SUM(D22:R22)</f>
        <v>0</v>
      </c>
      <c r="U22" s="145"/>
      <c r="V22" s="145">
        <v>0</v>
      </c>
      <c r="W22" s="143"/>
      <c r="X22" s="145">
        <f>SUM(T22:V22)</f>
        <v>0</v>
      </c>
    </row>
    <row r="23" spans="1:24" ht="20.85" customHeight="1">
      <c r="A23" s="46" t="s">
        <v>138</v>
      </c>
      <c r="B23" s="201">
        <v>22</v>
      </c>
      <c r="C23" s="126"/>
      <c r="D23" s="145">
        <v>0</v>
      </c>
      <c r="E23" s="143"/>
      <c r="F23" s="145">
        <v>0</v>
      </c>
      <c r="G23" s="143"/>
      <c r="H23" s="145">
        <v>0</v>
      </c>
      <c r="I23" s="143"/>
      <c r="J23" s="145">
        <v>0</v>
      </c>
      <c r="K23" s="143"/>
      <c r="L23" s="145">
        <v>0</v>
      </c>
      <c r="M23" s="143"/>
      <c r="N23" s="128">
        <v>-11400</v>
      </c>
      <c r="O23" s="143"/>
      <c r="P23" s="145">
        <v>0</v>
      </c>
      <c r="Q23" s="143"/>
      <c r="R23" s="145">
        <v>0</v>
      </c>
      <c r="S23" s="143"/>
      <c r="T23" s="128">
        <f>SUM(D23:R23)</f>
        <v>-11400</v>
      </c>
      <c r="U23" s="145"/>
      <c r="V23" s="145">
        <v>0</v>
      </c>
      <c r="W23" s="143"/>
      <c r="X23" s="128">
        <f>SUM(T23:V23)</f>
        <v>-11400</v>
      </c>
    </row>
    <row r="24" spans="1:24" ht="20.85" customHeight="1">
      <c r="A24" s="46" t="s">
        <v>142</v>
      </c>
      <c r="B24" s="201"/>
      <c r="C24" s="126"/>
      <c r="D24" s="145">
        <v>0</v>
      </c>
      <c r="E24" s="143"/>
      <c r="F24" s="145">
        <v>0</v>
      </c>
      <c r="G24" s="143"/>
      <c r="H24" s="145">
        <v>0</v>
      </c>
      <c r="I24" s="143"/>
      <c r="J24" s="57">
        <v>-453</v>
      </c>
      <c r="K24" s="143"/>
      <c r="L24" s="145">
        <v>0</v>
      </c>
      <c r="M24" s="143"/>
      <c r="N24" s="145">
        <v>0</v>
      </c>
      <c r="O24" s="143"/>
      <c r="P24" s="145">
        <v>0</v>
      </c>
      <c r="Q24" s="143"/>
      <c r="R24" s="145">
        <v>0</v>
      </c>
      <c r="S24" s="143"/>
      <c r="T24" s="128">
        <f>SUM(D24:R24)</f>
        <v>-453</v>
      </c>
      <c r="U24" s="145"/>
      <c r="V24" s="202">
        <v>442</v>
      </c>
      <c r="W24" s="143"/>
      <c r="X24" s="128">
        <f>SUM(T24:V24)</f>
        <v>-11</v>
      </c>
    </row>
    <row r="25" spans="1:24" ht="20.85" customHeight="1">
      <c r="A25" s="13" t="s">
        <v>182</v>
      </c>
      <c r="B25" s="104"/>
      <c r="C25" s="126"/>
      <c r="D25" s="256"/>
      <c r="E25" s="143"/>
      <c r="F25" s="256"/>
      <c r="G25" s="143"/>
      <c r="H25" s="256"/>
      <c r="I25" s="143"/>
      <c r="J25" s="256"/>
      <c r="K25" s="143"/>
      <c r="L25" s="256"/>
      <c r="M25" s="143"/>
      <c r="N25" s="256"/>
      <c r="O25" s="143"/>
      <c r="P25" s="256"/>
      <c r="Q25" s="143"/>
      <c r="R25" s="256"/>
      <c r="S25" s="143"/>
      <c r="T25" s="256"/>
      <c r="U25" s="256"/>
      <c r="V25" s="256"/>
      <c r="W25" s="143"/>
      <c r="X25" s="143"/>
    </row>
    <row r="26" spans="1:24" ht="20.85" customHeight="1">
      <c r="A26" s="13" t="s">
        <v>139</v>
      </c>
      <c r="B26" s="104"/>
      <c r="C26" s="13"/>
      <c r="D26" s="144">
        <v>0</v>
      </c>
      <c r="E26" s="145"/>
      <c r="F26" s="144">
        <v>0</v>
      </c>
      <c r="G26" s="145"/>
      <c r="H26" s="144">
        <v>0</v>
      </c>
      <c r="I26" s="145"/>
      <c r="J26" s="144">
        <v>0</v>
      </c>
      <c r="K26" s="145"/>
      <c r="L26" s="144">
        <v>0</v>
      </c>
      <c r="M26" s="145"/>
      <c r="N26" s="144">
        <v>0</v>
      </c>
      <c r="O26" s="30"/>
      <c r="P26" s="144">
        <v>0</v>
      </c>
      <c r="Q26" s="30"/>
      <c r="R26" s="144">
        <v>0</v>
      </c>
      <c r="S26" s="30"/>
      <c r="T26" s="144">
        <f>SUM(D26:R26)</f>
        <v>0</v>
      </c>
      <c r="U26" s="145"/>
      <c r="V26" s="207">
        <v>-1</v>
      </c>
      <c r="W26" s="30"/>
      <c r="X26" s="207">
        <f>SUM(T26:V26)</f>
        <v>-1</v>
      </c>
    </row>
    <row r="27" spans="1:24" ht="20.85" customHeight="1" thickBot="1">
      <c r="A27" s="126" t="s">
        <v>213</v>
      </c>
      <c r="B27" s="104"/>
      <c r="C27" s="126"/>
      <c r="D27" s="210">
        <f>SUM(D17:D26)-D20</f>
        <v>150000</v>
      </c>
      <c r="E27" s="205"/>
      <c r="F27" s="210">
        <f>SUM(F17:F26)-F20</f>
        <v>99419</v>
      </c>
      <c r="G27" s="205">
        <f t="shared" ref="G27:Q27" si="0">SUM(G17:G26)-G20</f>
        <v>0</v>
      </c>
      <c r="H27" s="210">
        <f>SUM(H17:H26)-H20</f>
        <v>-689</v>
      </c>
      <c r="I27" s="205">
        <f t="shared" si="0"/>
        <v>0</v>
      </c>
      <c r="J27" s="211">
        <f>SUM(J17:J26)-J20</f>
        <v>-453</v>
      </c>
      <c r="K27" s="205">
        <f t="shared" si="0"/>
        <v>0</v>
      </c>
      <c r="L27" s="210">
        <f>SUM(L17:L26)-L20</f>
        <v>3651</v>
      </c>
      <c r="M27" s="205">
        <f t="shared" si="0"/>
        <v>0</v>
      </c>
      <c r="N27" s="210">
        <f>SUM(N17:N26)-N20</f>
        <v>52405</v>
      </c>
      <c r="O27" s="205">
        <f t="shared" si="0"/>
        <v>0</v>
      </c>
      <c r="P27" s="210">
        <f>SUM(P17:P26)-P20</f>
        <v>936</v>
      </c>
      <c r="Q27" s="205">
        <f t="shared" si="0"/>
        <v>0</v>
      </c>
      <c r="R27" s="210">
        <f>SUM(R17:R26)-R20</f>
        <v>267</v>
      </c>
      <c r="S27" s="205"/>
      <c r="T27" s="210">
        <f>SUM(T17:T26)-T20</f>
        <v>305536</v>
      </c>
      <c r="U27" s="205"/>
      <c r="V27" s="210">
        <f>SUM(V17:V26)-V20</f>
        <v>3</v>
      </c>
      <c r="W27" s="205"/>
      <c r="X27" s="210">
        <f>SUM(T27:V27)</f>
        <v>305539</v>
      </c>
    </row>
    <row r="28" spans="1:24" ht="20.85" customHeight="1" thickTop="1">
      <c r="A28" s="126"/>
      <c r="B28" s="104"/>
      <c r="C28" s="126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</row>
    <row r="29" spans="1:24" ht="20.85" customHeight="1">
      <c r="A29" s="126" t="s">
        <v>140</v>
      </c>
      <c r="B29" s="59"/>
      <c r="C29" s="13"/>
      <c r="D29" s="127">
        <v>150000</v>
      </c>
      <c r="E29" s="127"/>
      <c r="F29" s="127">
        <v>99419</v>
      </c>
      <c r="G29" s="127"/>
      <c r="H29" s="127">
        <v>-689</v>
      </c>
      <c r="I29" s="127"/>
      <c r="J29" s="127">
        <v>-453</v>
      </c>
      <c r="K29" s="127"/>
      <c r="L29" s="127">
        <v>4258</v>
      </c>
      <c r="M29" s="127"/>
      <c r="N29" s="127">
        <v>52549</v>
      </c>
      <c r="O29" s="127"/>
      <c r="P29" s="127">
        <v>435</v>
      </c>
      <c r="Q29" s="127"/>
      <c r="R29" s="127">
        <f>R27</f>
        <v>267</v>
      </c>
      <c r="S29" s="127"/>
      <c r="T29" s="33">
        <f>SUM(D29:R29)</f>
        <v>305786</v>
      </c>
      <c r="U29" s="127"/>
      <c r="V29" s="127">
        <v>3</v>
      </c>
      <c r="W29" s="205"/>
      <c r="X29" s="33">
        <f>SUM(T29:V29)</f>
        <v>305789</v>
      </c>
    </row>
    <row r="30" spans="1:24" ht="20.85" customHeight="1">
      <c r="A30" s="13" t="s">
        <v>83</v>
      </c>
      <c r="B30" s="179"/>
      <c r="C30" s="13"/>
      <c r="D30" s="145">
        <v>0</v>
      </c>
      <c r="E30" s="145"/>
      <c r="F30" s="140">
        <v>0</v>
      </c>
      <c r="G30" s="140"/>
      <c r="H30" s="140">
        <v>0</v>
      </c>
      <c r="I30" s="140"/>
      <c r="J30" s="140">
        <v>0</v>
      </c>
      <c r="K30" s="140"/>
      <c r="L30" s="140">
        <v>0</v>
      </c>
      <c r="M30" s="287"/>
      <c r="N30" s="140">
        <f>PL!F96</f>
        <v>66859</v>
      </c>
      <c r="O30" s="287"/>
      <c r="P30" s="288">
        <v>0</v>
      </c>
      <c r="Q30" s="287"/>
      <c r="R30" s="288">
        <v>0</v>
      </c>
      <c r="S30" s="287"/>
      <c r="T30" s="288">
        <f>SUM(D30:R30)</f>
        <v>66859</v>
      </c>
      <c r="U30" s="288"/>
      <c r="V30" s="287">
        <f>PL!F145</f>
        <v>1</v>
      </c>
      <c r="W30" s="289"/>
      <c r="X30" s="288">
        <f>SUM(T30:V30)</f>
        <v>66860</v>
      </c>
    </row>
    <row r="31" spans="1:24" ht="20.85" customHeight="1">
      <c r="A31" s="13" t="s">
        <v>91</v>
      </c>
      <c r="B31" s="179"/>
      <c r="C31" s="126"/>
      <c r="D31" s="144">
        <v>0</v>
      </c>
      <c r="E31" s="145"/>
      <c r="F31" s="263">
        <v>0</v>
      </c>
      <c r="G31" s="140"/>
      <c r="H31" s="263">
        <v>0</v>
      </c>
      <c r="I31" s="140"/>
      <c r="J31" s="263">
        <v>0</v>
      </c>
      <c r="K31" s="140"/>
      <c r="L31" s="263">
        <v>0</v>
      </c>
      <c r="M31" s="140"/>
      <c r="N31" s="263">
        <v>0</v>
      </c>
      <c r="O31" s="287"/>
      <c r="P31" s="263">
        <f>PL!F129</f>
        <v>5211</v>
      </c>
      <c r="Q31" s="287"/>
      <c r="R31" s="290">
        <f>PL!F138</f>
        <v>-225</v>
      </c>
      <c r="S31" s="287"/>
      <c r="T31" s="263">
        <f>SUM(D31:R31)</f>
        <v>4986</v>
      </c>
      <c r="U31" s="287"/>
      <c r="V31" s="290">
        <f>PL!F145-V30</f>
        <v>0</v>
      </c>
      <c r="W31" s="287"/>
      <c r="X31" s="263">
        <f>SUM(T31:V31)</f>
        <v>4986</v>
      </c>
    </row>
    <row r="32" spans="1:24" ht="20.85" customHeight="1">
      <c r="A32" s="13" t="s">
        <v>92</v>
      </c>
      <c r="B32" s="179"/>
      <c r="C32" s="13"/>
      <c r="D32" s="145">
        <f>SUM(D30:D31)</f>
        <v>0</v>
      </c>
      <c r="E32" s="143"/>
      <c r="F32" s="140">
        <f>SUM(F30:F31)</f>
        <v>0</v>
      </c>
      <c r="G32" s="288"/>
      <c r="H32" s="140">
        <f>SUM(H30:H31)</f>
        <v>0</v>
      </c>
      <c r="I32" s="288"/>
      <c r="J32" s="140">
        <f>SUM(J30:J31)</f>
        <v>0</v>
      </c>
      <c r="K32" s="288"/>
      <c r="L32" s="140">
        <f>SUM(L30:L31)</f>
        <v>0</v>
      </c>
      <c r="M32" s="288"/>
      <c r="N32" s="140">
        <f>SUM(N30:N31)</f>
        <v>66859</v>
      </c>
      <c r="O32" s="287"/>
      <c r="P32" s="140">
        <f>SUM(P30:P31)</f>
        <v>5211</v>
      </c>
      <c r="Q32" s="287"/>
      <c r="R32" s="291">
        <f>SUM(R30:R31)</f>
        <v>-225</v>
      </c>
      <c r="S32" s="287"/>
      <c r="T32" s="140">
        <f>SUM(T30:T31)</f>
        <v>71845</v>
      </c>
      <c r="U32" s="287"/>
      <c r="V32" s="291">
        <f>SUM(V30:V31)</f>
        <v>1</v>
      </c>
      <c r="W32" s="287"/>
      <c r="X32" s="140">
        <f>SUM(X30:X31)</f>
        <v>71846</v>
      </c>
    </row>
    <row r="33" spans="1:26" ht="20.85" hidden="1" customHeight="1">
      <c r="A33" s="46" t="s">
        <v>136</v>
      </c>
      <c r="B33" s="179"/>
      <c r="C33" s="126"/>
      <c r="D33" s="145"/>
      <c r="E33" s="143"/>
      <c r="F33" s="140"/>
      <c r="G33" s="288"/>
      <c r="H33" s="140"/>
      <c r="I33" s="288"/>
      <c r="J33" s="140"/>
      <c r="K33" s="288"/>
      <c r="L33" s="140"/>
      <c r="M33" s="288"/>
      <c r="N33" s="140"/>
      <c r="O33" s="30"/>
      <c r="P33" s="140"/>
      <c r="Q33" s="30"/>
      <c r="R33" s="30"/>
      <c r="S33" s="30"/>
      <c r="T33" s="140"/>
      <c r="U33" s="30"/>
      <c r="V33" s="140"/>
      <c r="W33" s="30"/>
      <c r="X33" s="140">
        <v>0</v>
      </c>
    </row>
    <row r="34" spans="1:26" ht="20.85" hidden="1" customHeight="1">
      <c r="A34" s="46" t="s">
        <v>141</v>
      </c>
      <c r="B34" s="59"/>
      <c r="C34" s="126"/>
      <c r="D34" s="145">
        <v>0</v>
      </c>
      <c r="E34" s="143"/>
      <c r="F34" s="140">
        <v>0</v>
      </c>
      <c r="G34" s="288"/>
      <c r="H34" s="140">
        <v>0</v>
      </c>
      <c r="I34" s="288"/>
      <c r="J34" s="140">
        <v>0</v>
      </c>
      <c r="K34" s="288"/>
      <c r="L34" s="128"/>
      <c r="M34" s="288"/>
      <c r="N34" s="128"/>
      <c r="O34" s="288"/>
      <c r="P34" s="140">
        <v>0</v>
      </c>
      <c r="Q34" s="288"/>
      <c r="R34" s="140">
        <v>0</v>
      </c>
      <c r="S34" s="288"/>
      <c r="T34" s="140">
        <f>SUM(D34:P34)</f>
        <v>0</v>
      </c>
      <c r="U34" s="140"/>
      <c r="V34" s="140">
        <v>0</v>
      </c>
      <c r="W34" s="288"/>
      <c r="X34" s="140">
        <v>0</v>
      </c>
    </row>
    <row r="35" spans="1:26" ht="20.85" hidden="1" customHeight="1">
      <c r="A35" s="46" t="s">
        <v>138</v>
      </c>
      <c r="B35" s="59"/>
      <c r="C35" s="126"/>
      <c r="D35" s="145">
        <v>0</v>
      </c>
      <c r="E35" s="143"/>
      <c r="F35" s="140">
        <v>0</v>
      </c>
      <c r="G35" s="288"/>
      <c r="H35" s="140">
        <v>0</v>
      </c>
      <c r="I35" s="288"/>
      <c r="J35" s="140">
        <v>0</v>
      </c>
      <c r="K35" s="288"/>
      <c r="L35" s="140">
        <v>0</v>
      </c>
      <c r="M35" s="288"/>
      <c r="N35" s="128"/>
      <c r="O35" s="288"/>
      <c r="P35" s="140">
        <v>0</v>
      </c>
      <c r="Q35" s="288"/>
      <c r="R35" s="140">
        <v>0</v>
      </c>
      <c r="S35" s="288"/>
      <c r="T35" s="128">
        <f>SUM(D35:R35)</f>
        <v>0</v>
      </c>
      <c r="U35" s="140"/>
      <c r="V35" s="140">
        <v>0</v>
      </c>
      <c r="W35" s="288"/>
      <c r="X35" s="140">
        <f t="shared" ref="X35:X36" si="1">SUM(X33:X34)</f>
        <v>0</v>
      </c>
    </row>
    <row r="36" spans="1:26" ht="20.85" hidden="1" customHeight="1">
      <c r="A36" s="46" t="s">
        <v>142</v>
      </c>
      <c r="B36" s="59"/>
      <c r="C36" s="126"/>
      <c r="D36" s="145">
        <v>0</v>
      </c>
      <c r="E36" s="143"/>
      <c r="F36" s="140">
        <v>0</v>
      </c>
      <c r="G36" s="288"/>
      <c r="H36" s="140">
        <v>0</v>
      </c>
      <c r="I36" s="288"/>
      <c r="J36" s="128"/>
      <c r="K36" s="288"/>
      <c r="L36" s="140">
        <v>0</v>
      </c>
      <c r="M36" s="288"/>
      <c r="N36" s="140">
        <v>0</v>
      </c>
      <c r="O36" s="288"/>
      <c r="P36" s="140">
        <v>0</v>
      </c>
      <c r="Q36" s="288"/>
      <c r="R36" s="140">
        <v>0</v>
      </c>
      <c r="S36" s="288"/>
      <c r="T36" s="140">
        <v>0</v>
      </c>
      <c r="U36" s="140"/>
      <c r="V36" s="140">
        <v>0</v>
      </c>
      <c r="W36" s="288"/>
      <c r="X36" s="140">
        <f t="shared" si="1"/>
        <v>0</v>
      </c>
    </row>
    <row r="37" spans="1:26" ht="20.85" customHeight="1">
      <c r="A37" s="46" t="s">
        <v>143</v>
      </c>
      <c r="B37" s="59">
        <v>18</v>
      </c>
      <c r="C37" s="126"/>
      <c r="D37" s="145">
        <v>0</v>
      </c>
      <c r="E37" s="143"/>
      <c r="F37" s="140">
        <f>'CE-Separate'!F22</f>
        <v>5</v>
      </c>
      <c r="G37" s="288"/>
      <c r="H37" s="140">
        <v>0</v>
      </c>
      <c r="I37" s="288"/>
      <c r="J37" s="140">
        <v>0</v>
      </c>
      <c r="K37" s="288"/>
      <c r="L37" s="140">
        <v>0</v>
      </c>
      <c r="M37" s="288"/>
      <c r="N37" s="140">
        <v>0</v>
      </c>
      <c r="O37" s="288"/>
      <c r="P37" s="140">
        <v>0</v>
      </c>
      <c r="Q37" s="288"/>
      <c r="R37" s="140">
        <v>0</v>
      </c>
      <c r="S37" s="288"/>
      <c r="T37" s="288">
        <f>SUM(D37:R37)</f>
        <v>5</v>
      </c>
      <c r="U37" s="140"/>
      <c r="V37" s="140">
        <v>0</v>
      </c>
      <c r="W37" s="288"/>
      <c r="X37" s="288">
        <f>SUM(T37:V37)</f>
        <v>5</v>
      </c>
    </row>
    <row r="38" spans="1:26" ht="20.85" customHeight="1">
      <c r="A38" s="46" t="s">
        <v>144</v>
      </c>
      <c r="B38" s="201">
        <v>9</v>
      </c>
      <c r="C38" s="126"/>
      <c r="D38" s="145">
        <v>0</v>
      </c>
      <c r="E38" s="143"/>
      <c r="F38" s="140">
        <v>0</v>
      </c>
      <c r="G38" s="288"/>
      <c r="H38" s="140">
        <v>112</v>
      </c>
      <c r="I38" s="288"/>
      <c r="J38" s="140">
        <v>0</v>
      </c>
      <c r="K38" s="288"/>
      <c r="L38" s="140">
        <v>0</v>
      </c>
      <c r="M38" s="288"/>
      <c r="N38" s="140">
        <v>0</v>
      </c>
      <c r="O38" s="288"/>
      <c r="P38" s="292">
        <v>-117</v>
      </c>
      <c r="Q38" s="140"/>
      <c r="R38" s="140">
        <v>0</v>
      </c>
      <c r="S38" s="140"/>
      <c r="T38" s="292">
        <v>-5</v>
      </c>
      <c r="U38" s="140"/>
      <c r="V38" s="292">
        <v>0</v>
      </c>
      <c r="W38" s="140"/>
      <c r="X38" s="292">
        <f>SUM(T38:V38)</f>
        <v>-5</v>
      </c>
    </row>
    <row r="39" spans="1:26" ht="20.85" customHeight="1">
      <c r="A39" s="13" t="s">
        <v>182</v>
      </c>
      <c r="B39" s="179"/>
      <c r="C39" s="126"/>
      <c r="D39" s="143"/>
      <c r="E39" s="143"/>
      <c r="F39" s="288"/>
      <c r="G39" s="288"/>
      <c r="H39" s="288"/>
      <c r="I39" s="288"/>
      <c r="J39" s="140"/>
      <c r="K39" s="288"/>
      <c r="L39" s="288"/>
      <c r="M39" s="288"/>
      <c r="N39" s="140"/>
      <c r="O39" s="288"/>
      <c r="P39" s="140"/>
      <c r="Q39" s="288"/>
      <c r="R39" s="288"/>
      <c r="S39" s="288"/>
      <c r="T39" s="140"/>
      <c r="U39" s="288"/>
      <c r="V39" s="140"/>
      <c r="W39" s="288"/>
      <c r="X39" s="140"/>
    </row>
    <row r="40" spans="1:26" ht="20.85" customHeight="1">
      <c r="A40" s="13" t="s">
        <v>139</v>
      </c>
      <c r="B40" s="179"/>
      <c r="C40" s="126"/>
      <c r="D40" s="143">
        <v>0</v>
      </c>
      <c r="E40" s="143"/>
      <c r="F40" s="288">
        <v>0</v>
      </c>
      <c r="G40" s="288"/>
      <c r="H40" s="288">
        <v>0</v>
      </c>
      <c r="I40" s="288"/>
      <c r="J40" s="263">
        <v>0</v>
      </c>
      <c r="K40" s="288"/>
      <c r="L40" s="288">
        <v>0</v>
      </c>
      <c r="M40" s="288"/>
      <c r="N40" s="140">
        <v>0</v>
      </c>
      <c r="O40" s="288"/>
      <c r="P40" s="140">
        <v>0</v>
      </c>
      <c r="Q40" s="288"/>
      <c r="R40" s="288">
        <v>0</v>
      </c>
      <c r="S40" s="288"/>
      <c r="T40" s="140">
        <f>SUM(D40:R40)</f>
        <v>0</v>
      </c>
      <c r="U40" s="57"/>
      <c r="V40" s="140">
        <v>-1</v>
      </c>
      <c r="W40" s="30"/>
      <c r="X40" s="207">
        <f>SUM(T40:V40)</f>
        <v>-1</v>
      </c>
    </row>
    <row r="41" spans="1:26" ht="20.85" customHeight="1" thickBot="1">
      <c r="A41" s="126" t="s">
        <v>214</v>
      </c>
      <c r="B41" s="179"/>
      <c r="C41" s="126"/>
      <c r="D41" s="211">
        <f>SUM(D29:D40)-D32</f>
        <v>150000</v>
      </c>
      <c r="E41" s="205"/>
      <c r="F41" s="211">
        <f>SUM(F29:F40)-F32</f>
        <v>99424</v>
      </c>
      <c r="G41" s="205"/>
      <c r="H41" s="211">
        <f>SUM(H29:H40)-H32</f>
        <v>-577</v>
      </c>
      <c r="I41" s="205"/>
      <c r="J41" s="211">
        <f>SUM(J29:J40)-J32</f>
        <v>-453</v>
      </c>
      <c r="K41" s="205"/>
      <c r="L41" s="211">
        <f>SUM(L29:L40)-L32</f>
        <v>4258</v>
      </c>
      <c r="M41" s="205"/>
      <c r="N41" s="211">
        <f>SUM(N29:N40)-N32</f>
        <v>119408</v>
      </c>
      <c r="O41" s="205"/>
      <c r="P41" s="211">
        <f>SUM(P29:P40)-P32</f>
        <v>5529</v>
      </c>
      <c r="Q41" s="205"/>
      <c r="R41" s="211">
        <f>SUM(R29:R40)-R32</f>
        <v>42</v>
      </c>
      <c r="S41" s="205"/>
      <c r="T41" s="211">
        <f>SUM(T29:T40)-T32</f>
        <v>377631</v>
      </c>
      <c r="U41" s="205"/>
      <c r="V41" s="211">
        <f>SUM(V29:V40)-V32</f>
        <v>3</v>
      </c>
      <c r="W41" s="205"/>
      <c r="X41" s="211">
        <f>SUM(X29:X40)-X32</f>
        <v>377634</v>
      </c>
      <c r="Z41" s="129">
        <f>X41-BS!F86</f>
        <v>0</v>
      </c>
    </row>
    <row r="42" spans="1:26" ht="20.85" customHeight="1" thickTop="1">
      <c r="A42" s="126"/>
      <c r="B42" s="179"/>
      <c r="C42" s="126"/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  <c r="O42" s="129"/>
      <c r="P42" s="129"/>
      <c r="Q42" s="129"/>
      <c r="R42" s="129"/>
      <c r="S42" s="129"/>
      <c r="T42" s="129"/>
      <c r="U42" s="129"/>
      <c r="V42" s="129"/>
      <c r="W42" s="129"/>
      <c r="Z42" s="238">
        <f>X41-BS!F86</f>
        <v>0</v>
      </c>
    </row>
    <row r="43" spans="1:26" ht="20.85" customHeight="1">
      <c r="A43" s="14"/>
      <c r="B43" s="179"/>
      <c r="C43" s="12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</row>
    <row r="44" spans="1:26" ht="21.75" customHeight="1">
      <c r="B44" s="179"/>
    </row>
    <row r="45" spans="1:26" ht="21.75" customHeight="1">
      <c r="B45" s="179"/>
    </row>
    <row r="47" spans="1:26" ht="21.75" customHeight="1">
      <c r="B47" s="169"/>
    </row>
    <row r="48" spans="1:26" ht="21.75" customHeight="1">
      <c r="B48" s="8"/>
    </row>
    <row r="49" spans="2:2" ht="21.75" customHeight="1">
      <c r="B49" s="8"/>
    </row>
    <row r="50" spans="2:2" ht="21.75" customHeight="1">
      <c r="B50" s="175"/>
    </row>
    <row r="51" spans="2:2" ht="21.75" customHeight="1">
      <c r="B51" s="175"/>
    </row>
    <row r="52" spans="2:2" ht="21.75" customHeight="1">
      <c r="B52" s="59"/>
    </row>
    <row r="53" spans="2:2" ht="21.75" customHeight="1">
      <c r="B53" s="176"/>
    </row>
    <row r="54" spans="2:2" ht="21.75" customHeight="1">
      <c r="B54" s="176"/>
    </row>
    <row r="55" spans="2:2" ht="21.75" customHeight="1">
      <c r="B55" s="176"/>
    </row>
    <row r="56" spans="2:2" ht="21.75" customHeight="1">
      <c r="B56" s="104"/>
    </row>
    <row r="57" spans="2:2" ht="21.75" customHeight="1">
      <c r="B57" s="59"/>
    </row>
    <row r="58" spans="2:2" ht="21.75" customHeight="1">
      <c r="B58" s="59"/>
    </row>
    <row r="59" spans="2:2" ht="21.75" customHeight="1">
      <c r="B59" s="59"/>
    </row>
    <row r="60" spans="2:2" ht="21.75" customHeight="1">
      <c r="B60" s="59"/>
    </row>
    <row r="61" spans="2:2" ht="21.75" customHeight="1">
      <c r="B61" s="94"/>
    </row>
    <row r="62" spans="2:2" ht="21.75" customHeight="1">
      <c r="B62" s="48"/>
    </row>
    <row r="63" spans="2:2" ht="21.75" customHeight="1">
      <c r="B63" s="48"/>
    </row>
    <row r="64" spans="2:2" ht="21.75" customHeight="1">
      <c r="B64" s="48"/>
    </row>
    <row r="65" spans="2:2" ht="21.75" customHeight="1">
      <c r="B65" s="59"/>
    </row>
    <row r="66" spans="2:2" ht="21.75" customHeight="1">
      <c r="B66" s="95"/>
    </row>
    <row r="67" spans="2:2" ht="21.75" customHeight="1">
      <c r="B67" s="59"/>
    </row>
    <row r="68" spans="2:2" ht="21.75" customHeight="1">
      <c r="B68" s="59"/>
    </row>
    <row r="69" spans="2:2" ht="21.75" customHeight="1">
      <c r="B69" s="96"/>
    </row>
    <row r="70" spans="2:2" ht="21.75" customHeight="1">
      <c r="B70" s="96"/>
    </row>
    <row r="71" spans="2:2" ht="21.75" customHeight="1">
      <c r="B71" s="48"/>
    </row>
    <row r="72" spans="2:2" ht="21.75" customHeight="1">
      <c r="B72" s="48"/>
    </row>
    <row r="73" spans="2:2" ht="21.75" customHeight="1">
      <c r="B73" s="48"/>
    </row>
    <row r="74" spans="2:2" ht="21.75" customHeight="1">
      <c r="B74" s="48"/>
    </row>
    <row r="75" spans="2:2" ht="21.75" customHeight="1">
      <c r="B75" s="48"/>
    </row>
    <row r="77" spans="2:2" ht="21.75" customHeight="1">
      <c r="B77" s="48"/>
    </row>
    <row r="79" spans="2:2" ht="21.75" customHeight="1">
      <c r="B79" s="48"/>
    </row>
    <row r="80" spans="2:2" ht="21.75" customHeight="1">
      <c r="B80" s="48"/>
    </row>
    <row r="81" spans="2:6" ht="21.75" customHeight="1">
      <c r="B81" s="48"/>
    </row>
    <row r="82" spans="2:6" ht="21.75" customHeight="1">
      <c r="B82" s="179"/>
    </row>
    <row r="83" spans="2:6" ht="21.75" customHeight="1">
      <c r="B83" s="48"/>
      <c r="F83" s="7">
        <v>114445</v>
      </c>
    </row>
    <row r="84" spans="2:6" ht="21.75" customHeight="1">
      <c r="B84" s="48"/>
      <c r="F84" s="7">
        <v>3301</v>
      </c>
    </row>
    <row r="85" spans="2:6" ht="21.75" customHeight="1">
      <c r="B85" s="96"/>
    </row>
    <row r="86" spans="2:6" ht="21.75" customHeight="1">
      <c r="B86" s="96"/>
    </row>
    <row r="87" spans="2:6" ht="21.75" customHeight="1">
      <c r="B87" s="96"/>
    </row>
    <row r="88" spans="2:6" ht="21.75" customHeight="1">
      <c r="B88" s="96"/>
    </row>
    <row r="89" spans="2:6" ht="21.75" customHeight="1">
      <c r="B89" s="96"/>
    </row>
    <row r="90" spans="2:6" ht="21.75" customHeight="1">
      <c r="B90" s="179"/>
    </row>
    <row r="91" spans="2:6" ht="21.75" customHeight="1">
      <c r="B91" s="179"/>
    </row>
    <row r="92" spans="2:6" ht="21.75" customHeight="1">
      <c r="B92" s="179"/>
    </row>
    <row r="93" spans="2:6" ht="21.75" customHeight="1">
      <c r="B93" s="98"/>
    </row>
    <row r="94" spans="2:6" ht="21.75" customHeight="1">
      <c r="B94" s="59"/>
    </row>
  </sheetData>
  <mergeCells count="7">
    <mergeCell ref="A2:X2"/>
    <mergeCell ref="D5:X5"/>
    <mergeCell ref="L10:N10"/>
    <mergeCell ref="D6:T6"/>
    <mergeCell ref="D13:X13"/>
    <mergeCell ref="P8:R8"/>
    <mergeCell ref="P7:R7"/>
  </mergeCells>
  <printOptions horizontalCentered="1"/>
  <pageMargins left="0.45" right="0.27559055118110198" top="0.52" bottom="0.47244094488188998" header="0.196850393700787" footer="0.27559055118110198"/>
  <pageSetup paperSize="9" scale="63" firstPageNumber="9" fitToHeight="0" orientation="landscape" useFirstPageNumber="1" r:id="rId1"/>
  <headerFooter scaleWithDoc="0">
    <oddFooter>&amp;L&amp;"Calibri,Regular"&amp;9The accompanying notes are an integral part of these financial statements.&amp;R&amp;"Calibri,Regular"&amp;9&amp;P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V86"/>
  <sheetViews>
    <sheetView showGridLines="0" tabSelected="1" view="pageBreakPreview" zoomScaleNormal="100" zoomScaleSheetLayoutView="100" workbookViewId="0">
      <selection activeCell="D23" sqref="D23"/>
    </sheetView>
  </sheetViews>
  <sheetFormatPr defaultColWidth="9.140625" defaultRowHeight="21" customHeight="1"/>
  <cols>
    <col min="1" max="1" width="27.7109375" style="8" customWidth="1"/>
    <col min="2" max="2" width="11.85546875" style="8" customWidth="1"/>
    <col min="3" max="3" width="7.140625" style="180" customWidth="1"/>
    <col min="4" max="4" width="12.7109375" style="8" customWidth="1"/>
    <col min="5" max="5" width="0.85546875" style="8" customWidth="1"/>
    <col min="6" max="6" width="12.42578125" style="8" customWidth="1"/>
    <col min="7" max="7" width="0.85546875" style="8" customWidth="1"/>
    <col min="8" max="8" width="15.7109375" style="8" customWidth="1"/>
    <col min="9" max="9" width="0.85546875" style="8" customWidth="1"/>
    <col min="10" max="10" width="15.7109375" style="8" customWidth="1"/>
    <col min="11" max="11" width="0.85546875" style="8" customWidth="1"/>
    <col min="12" max="12" width="15.7109375" style="8" customWidth="1"/>
    <col min="13" max="13" width="0.85546875" style="8" customWidth="1"/>
    <col min="14" max="14" width="14.42578125" style="8" customWidth="1"/>
    <col min="15" max="15" width="0.85546875" style="8" customWidth="1"/>
    <col min="16" max="16" width="16.5703125" style="8" customWidth="1"/>
    <col min="17" max="16384" width="9.140625" style="8"/>
  </cols>
  <sheetData>
    <row r="1" spans="1:22" s="1" customFormat="1" ht="20.25" customHeight="1">
      <c r="A1" s="9" t="s">
        <v>0</v>
      </c>
      <c r="B1" s="7"/>
      <c r="C1" s="169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ht="20.25" customHeight="1">
      <c r="A2" s="184" t="s">
        <v>145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</row>
    <row r="3" spans="1:22" ht="20.25" customHeight="1">
      <c r="A3" s="184" t="s">
        <v>212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</row>
    <row r="4" spans="1:22" ht="20.25" customHeight="1">
      <c r="A4" s="132"/>
      <c r="B4" s="133"/>
      <c r="C4" s="175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4"/>
      <c r="O4" s="130"/>
    </row>
    <row r="5" spans="1:22" ht="21" customHeight="1">
      <c r="A5" s="132"/>
      <c r="B5" s="133"/>
      <c r="D5" s="307" t="s">
        <v>3</v>
      </c>
      <c r="E5" s="307"/>
      <c r="F5" s="307"/>
      <c r="G5" s="307"/>
      <c r="H5" s="307"/>
      <c r="I5" s="307"/>
      <c r="J5" s="307"/>
      <c r="K5" s="307"/>
      <c r="L5" s="307"/>
      <c r="M5" s="307"/>
      <c r="N5" s="307"/>
    </row>
    <row r="6" spans="1:22" ht="20.25" customHeight="1">
      <c r="A6" s="132"/>
      <c r="B6" s="133"/>
      <c r="C6" s="175"/>
      <c r="D6" s="196"/>
      <c r="E6" s="196"/>
      <c r="F6" s="196"/>
      <c r="G6" s="196"/>
      <c r="H6" s="197"/>
      <c r="I6" s="197"/>
      <c r="J6" s="197"/>
      <c r="K6" s="196"/>
      <c r="L6" s="187" t="s">
        <v>193</v>
      </c>
      <c r="M6" s="196"/>
      <c r="N6" s="196"/>
    </row>
    <row r="7" spans="1:22" ht="20.25" customHeight="1">
      <c r="A7" s="132"/>
      <c r="B7" s="133"/>
      <c r="C7" s="176"/>
      <c r="D7" s="132" t="s">
        <v>104</v>
      </c>
      <c r="E7" s="132"/>
      <c r="F7" s="132"/>
      <c r="G7" s="132"/>
      <c r="H7" s="308" t="s">
        <v>56</v>
      </c>
      <c r="I7" s="308"/>
      <c r="J7" s="308"/>
      <c r="K7" s="132"/>
      <c r="L7" s="198" t="s">
        <v>108</v>
      </c>
      <c r="M7" s="132"/>
      <c r="N7" s="134"/>
    </row>
    <row r="8" spans="1:22" ht="20.25" customHeight="1">
      <c r="A8" s="46"/>
      <c r="B8" s="133"/>
      <c r="C8" s="176"/>
      <c r="D8" s="132" t="s">
        <v>111</v>
      </c>
      <c r="E8" s="46"/>
      <c r="F8" s="254" t="s">
        <v>112</v>
      </c>
      <c r="G8" s="46"/>
      <c r="H8" s="135" t="s">
        <v>115</v>
      </c>
      <c r="I8" s="132"/>
      <c r="J8" s="132"/>
      <c r="K8" s="46"/>
      <c r="L8" s="187" t="s">
        <v>117</v>
      </c>
      <c r="M8" s="46"/>
      <c r="N8" s="132" t="s">
        <v>120</v>
      </c>
    </row>
    <row r="9" spans="1:22" ht="20.25" customHeight="1">
      <c r="A9" s="46"/>
      <c r="B9" s="59"/>
      <c r="C9" s="59" t="s">
        <v>4</v>
      </c>
      <c r="D9" s="137" t="s">
        <v>121</v>
      </c>
      <c r="E9" s="46"/>
      <c r="F9" s="138" t="s">
        <v>122</v>
      </c>
      <c r="G9" s="46"/>
      <c r="H9" s="138" t="s">
        <v>125</v>
      </c>
      <c r="I9" s="46"/>
      <c r="J9" s="139" t="s">
        <v>126</v>
      </c>
      <c r="K9" s="46"/>
      <c r="L9" s="199" t="s">
        <v>128</v>
      </c>
      <c r="M9" s="46"/>
      <c r="N9" s="141" t="s">
        <v>146</v>
      </c>
    </row>
    <row r="10" spans="1:22" ht="20.25" customHeight="1">
      <c r="A10" s="46"/>
      <c r="B10" s="136"/>
      <c r="C10" s="48"/>
      <c r="D10" s="305" t="s">
        <v>10</v>
      </c>
      <c r="E10" s="306"/>
      <c r="F10" s="306"/>
      <c r="G10" s="306"/>
      <c r="H10" s="306"/>
      <c r="I10" s="306"/>
      <c r="J10" s="306"/>
      <c r="K10" s="306"/>
      <c r="L10" s="306"/>
      <c r="M10" s="306"/>
      <c r="N10" s="306"/>
      <c r="O10" s="112"/>
      <c r="P10" s="112"/>
      <c r="Q10" s="112"/>
      <c r="R10" s="112"/>
    </row>
    <row r="11" spans="1:22" ht="20.25" customHeight="1">
      <c r="A11" s="126" t="s">
        <v>132</v>
      </c>
      <c r="B11" s="46"/>
      <c r="C11" s="48"/>
      <c r="D11" s="154">
        <v>150000</v>
      </c>
      <c r="E11" s="154"/>
      <c r="F11" s="154">
        <v>99419</v>
      </c>
      <c r="G11" s="154"/>
      <c r="H11" s="154">
        <v>3651</v>
      </c>
      <c r="I11" s="154"/>
      <c r="J11" s="154">
        <v>5161</v>
      </c>
      <c r="K11" s="101"/>
      <c r="L11" s="154">
        <v>281</v>
      </c>
      <c r="M11" s="101"/>
      <c r="N11" s="154">
        <f>SUM(D11:L11)</f>
        <v>258512</v>
      </c>
    </row>
    <row r="12" spans="1:22" ht="20.25" customHeight="1">
      <c r="A12" s="13" t="s">
        <v>83</v>
      </c>
      <c r="B12" s="46"/>
      <c r="C12" s="48"/>
      <c r="D12" s="144">
        <v>0</v>
      </c>
      <c r="E12" s="145"/>
      <c r="F12" s="144">
        <v>0</v>
      </c>
      <c r="G12" s="145"/>
      <c r="H12" s="144">
        <v>0</v>
      </c>
      <c r="I12" s="140"/>
      <c r="J12" s="263">
        <f>PL!L96</f>
        <v>13149</v>
      </c>
      <c r="K12" s="57"/>
      <c r="L12" s="144">
        <v>0</v>
      </c>
      <c r="M12" s="57"/>
      <c r="N12" s="263">
        <f>SUM(D12:L12)</f>
        <v>13149</v>
      </c>
    </row>
    <row r="13" spans="1:22" ht="20.25" hidden="1" customHeight="1">
      <c r="A13" s="13" t="s">
        <v>91</v>
      </c>
      <c r="B13" s="46"/>
      <c r="C13" s="48"/>
      <c r="D13" s="145">
        <v>0</v>
      </c>
      <c r="E13" s="145"/>
      <c r="F13" s="145">
        <v>0</v>
      </c>
      <c r="G13" s="145"/>
      <c r="H13" s="145">
        <v>0</v>
      </c>
      <c r="I13" s="140"/>
      <c r="J13" s="145">
        <v>0</v>
      </c>
      <c r="K13" s="57"/>
      <c r="L13" s="145">
        <v>0</v>
      </c>
      <c r="M13" s="57"/>
      <c r="N13" s="140"/>
    </row>
    <row r="14" spans="1:22" ht="20.100000000000001" customHeight="1">
      <c r="A14" s="13" t="s">
        <v>92</v>
      </c>
      <c r="B14" s="133"/>
      <c r="C14" s="48"/>
      <c r="D14" s="145">
        <f>SUM(D12:D13)</f>
        <v>0</v>
      </c>
      <c r="E14" s="145"/>
      <c r="F14" s="145">
        <f>SUM(F12:F13)</f>
        <v>0</v>
      </c>
      <c r="G14" s="145"/>
      <c r="H14" s="145">
        <f>SUM(H12:H13)</f>
        <v>0</v>
      </c>
      <c r="I14" s="140"/>
      <c r="J14" s="202">
        <f>SUM(J12:J13)</f>
        <v>13149</v>
      </c>
      <c r="K14" s="255"/>
      <c r="L14" s="202">
        <f>SUM(L12:L13)</f>
        <v>0</v>
      </c>
      <c r="M14" s="255"/>
      <c r="N14" s="202">
        <f>SUM(N12:N13)</f>
        <v>13149</v>
      </c>
    </row>
    <row r="15" spans="1:22" ht="20.100000000000001" customHeight="1">
      <c r="A15" s="13" t="s">
        <v>138</v>
      </c>
      <c r="B15" s="133"/>
      <c r="C15" s="48">
        <v>22</v>
      </c>
      <c r="D15" s="144">
        <v>0</v>
      </c>
      <c r="E15" s="145"/>
      <c r="F15" s="145">
        <v>0</v>
      </c>
      <c r="G15" s="145"/>
      <c r="H15" s="144">
        <v>0</v>
      </c>
      <c r="I15" s="140"/>
      <c r="J15" s="128">
        <v>-11400</v>
      </c>
      <c r="K15" s="255"/>
      <c r="L15" s="202">
        <v>0</v>
      </c>
      <c r="M15" s="255"/>
      <c r="N15" s="128">
        <f>SUM(D15:L15)</f>
        <v>-11400</v>
      </c>
    </row>
    <row r="16" spans="1:22" ht="20.25" customHeight="1" thickBot="1">
      <c r="A16" s="44" t="s">
        <v>213</v>
      </c>
      <c r="B16" s="133"/>
      <c r="C16" s="59"/>
      <c r="D16" s="247">
        <f>SUM(D14:D14)+D11</f>
        <v>150000</v>
      </c>
      <c r="E16" s="127"/>
      <c r="F16" s="247">
        <f>SUM(F14:F14)+F11</f>
        <v>99419</v>
      </c>
      <c r="G16" s="127"/>
      <c r="H16" s="247">
        <f>SUM(H14:H14)+H11</f>
        <v>3651</v>
      </c>
      <c r="I16" s="127"/>
      <c r="J16" s="247">
        <f>SUM(J14:J14)+J11+J15</f>
        <v>6910</v>
      </c>
      <c r="K16" s="127"/>
      <c r="L16" s="247">
        <f>SUM(L14:L14)+L11</f>
        <v>281</v>
      </c>
      <c r="M16" s="127"/>
      <c r="N16" s="247">
        <f>SUM(D16:L16)</f>
        <v>260261</v>
      </c>
    </row>
    <row r="17" spans="1:14" ht="20.25" customHeight="1" thickTop="1">
      <c r="A17" s="44"/>
      <c r="B17" s="133"/>
      <c r="C17" s="78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</row>
    <row r="18" spans="1:14" ht="20.25" customHeight="1">
      <c r="A18" s="126" t="s">
        <v>140</v>
      </c>
      <c r="B18" s="136"/>
      <c r="C18" s="177"/>
      <c r="D18" s="142">
        <v>150000</v>
      </c>
      <c r="E18" s="154"/>
      <c r="F18" s="142">
        <v>99419</v>
      </c>
      <c r="G18" s="154"/>
      <c r="H18" s="142">
        <v>4258</v>
      </c>
      <c r="I18" s="142"/>
      <c r="J18" s="142">
        <v>1697</v>
      </c>
      <c r="K18" s="101"/>
      <c r="L18" s="154">
        <v>281</v>
      </c>
      <c r="M18" s="101"/>
      <c r="N18" s="101">
        <f t="shared" ref="N18:N22" si="0">SUM(D18:M18)</f>
        <v>255655</v>
      </c>
    </row>
    <row r="19" spans="1:14" ht="20.25" customHeight="1">
      <c r="A19" s="13" t="s">
        <v>83</v>
      </c>
      <c r="B19" s="136"/>
      <c r="C19" s="177"/>
      <c r="D19" s="145">
        <v>0</v>
      </c>
      <c r="E19" s="145"/>
      <c r="F19" s="145">
        <v>0</v>
      </c>
      <c r="G19" s="145"/>
      <c r="H19" s="145">
        <v>0</v>
      </c>
      <c r="I19" s="145"/>
      <c r="J19" s="128">
        <f>PL!J96</f>
        <v>11796</v>
      </c>
      <c r="K19" s="145"/>
      <c r="L19" s="145">
        <v>0</v>
      </c>
      <c r="M19" s="256"/>
      <c r="N19" s="128">
        <f t="shared" si="0"/>
        <v>11796</v>
      </c>
    </row>
    <row r="20" spans="1:14" ht="20.25" customHeight="1">
      <c r="A20" s="13" t="s">
        <v>91</v>
      </c>
      <c r="B20" s="133"/>
      <c r="C20" s="104"/>
      <c r="D20" s="144">
        <v>0</v>
      </c>
      <c r="E20" s="145"/>
      <c r="F20" s="144">
        <v>0</v>
      </c>
      <c r="G20" s="145"/>
      <c r="H20" s="144">
        <v>0</v>
      </c>
      <c r="I20" s="140"/>
      <c r="J20" s="262">
        <v>0</v>
      </c>
      <c r="K20" s="259"/>
      <c r="L20" s="206">
        <f>PL!J138</f>
        <v>-243</v>
      </c>
      <c r="M20" s="259"/>
      <c r="N20" s="206">
        <f t="shared" si="0"/>
        <v>-243</v>
      </c>
    </row>
    <row r="21" spans="1:14" ht="20.25" customHeight="1">
      <c r="A21" s="13" t="s">
        <v>92</v>
      </c>
      <c r="B21" s="133"/>
      <c r="C21" s="104"/>
      <c r="D21" s="145">
        <f>SUM(D19:D20)</f>
        <v>0</v>
      </c>
      <c r="E21" s="145"/>
      <c r="F21" s="145">
        <f>SUM(F19:F20)</f>
        <v>0</v>
      </c>
      <c r="G21" s="145"/>
      <c r="H21" s="145">
        <f>SUM(H19:H20)</f>
        <v>0</v>
      </c>
      <c r="I21" s="140"/>
      <c r="J21" s="128">
        <f>SUM(J19:J20)</f>
        <v>11796</v>
      </c>
      <c r="K21" s="259"/>
      <c r="L21" s="128">
        <f>SUM(L19:L20)</f>
        <v>-243</v>
      </c>
      <c r="M21" s="259"/>
      <c r="N21" s="128">
        <f>SUM(N19:N20)</f>
        <v>11553</v>
      </c>
    </row>
    <row r="22" spans="1:14" ht="20.25" customHeight="1">
      <c r="A22" s="13" t="s">
        <v>143</v>
      </c>
      <c r="B22" s="133"/>
      <c r="C22" s="48">
        <v>18</v>
      </c>
      <c r="D22" s="145">
        <v>0</v>
      </c>
      <c r="E22" s="145"/>
      <c r="F22" s="202">
        <v>5</v>
      </c>
      <c r="G22" s="145"/>
      <c r="H22" s="145">
        <v>0</v>
      </c>
      <c r="I22" s="140"/>
      <c r="J22" s="260">
        <v>0</v>
      </c>
      <c r="K22" s="259"/>
      <c r="L22" s="259">
        <v>0</v>
      </c>
      <c r="M22" s="259"/>
      <c r="N22" s="206">
        <f t="shared" si="0"/>
        <v>5</v>
      </c>
    </row>
    <row r="23" spans="1:14" ht="20.25" customHeight="1" thickBot="1">
      <c r="A23" s="44" t="s">
        <v>214</v>
      </c>
      <c r="B23" s="133"/>
      <c r="C23" s="59"/>
      <c r="D23" s="247">
        <f>SUM(D21)+D18+D22</f>
        <v>150000</v>
      </c>
      <c r="E23" s="127"/>
      <c r="F23" s="247">
        <f>SUM(F21)+F18+F22</f>
        <v>99424</v>
      </c>
      <c r="G23" s="127"/>
      <c r="H23" s="247">
        <f>SUM(H21)+H18+H22</f>
        <v>4258</v>
      </c>
      <c r="I23" s="127"/>
      <c r="J23" s="247">
        <f>SUM(J21)+J18+J22</f>
        <v>13493</v>
      </c>
      <c r="K23" s="127"/>
      <c r="L23" s="247">
        <f>SUM(L21)+L18+L22</f>
        <v>38</v>
      </c>
      <c r="M23" s="127"/>
      <c r="N23" s="247">
        <f>SUM(N21)+N18+N22</f>
        <v>267213</v>
      </c>
    </row>
    <row r="24" spans="1:14" ht="20.25" customHeight="1" thickTop="1">
      <c r="A24" s="44"/>
      <c r="B24" s="133"/>
      <c r="C24" s="59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</row>
    <row r="25" spans="1:14" ht="20.25" customHeight="1">
      <c r="A25" s="44"/>
      <c r="B25" s="133"/>
      <c r="C25" s="179"/>
      <c r="D25" s="46"/>
      <c r="E25" s="46"/>
      <c r="F25" s="46"/>
      <c r="G25" s="46"/>
      <c r="H25" s="46"/>
      <c r="I25" s="46"/>
      <c r="J25" s="57">
        <f>+J23-BS!J82</f>
        <v>0</v>
      </c>
      <c r="K25" s="46"/>
      <c r="L25" s="46"/>
      <c r="M25" s="46"/>
      <c r="N25" s="57">
        <f>N23-BS!J86</f>
        <v>0</v>
      </c>
    </row>
    <row r="26" spans="1:14" ht="20.25" customHeight="1">
      <c r="A26" s="90"/>
      <c r="B26" s="73"/>
      <c r="C26" s="179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</row>
    <row r="27" spans="1:14" ht="21" customHeight="1">
      <c r="C27" s="179"/>
    </row>
    <row r="28" spans="1:14" ht="21" customHeight="1">
      <c r="C28" s="179"/>
    </row>
    <row r="29" spans="1:14" ht="21" customHeight="1">
      <c r="C29" s="179"/>
    </row>
    <row r="30" spans="1:14" ht="21" customHeight="1">
      <c r="C30" s="179"/>
    </row>
    <row r="31" spans="1:14" ht="21" customHeight="1">
      <c r="C31" s="179"/>
    </row>
    <row r="32" spans="1:14" ht="21" customHeight="1">
      <c r="C32" s="179"/>
    </row>
    <row r="33" spans="3:3" ht="21" customHeight="1">
      <c r="C33" s="179"/>
    </row>
    <row r="34" spans="3:3" ht="21" customHeight="1">
      <c r="C34" s="179"/>
    </row>
    <row r="35" spans="3:3" ht="21" customHeight="1">
      <c r="C35" s="179"/>
    </row>
    <row r="36" spans="3:3" ht="21" customHeight="1">
      <c r="C36" s="179"/>
    </row>
    <row r="37" spans="3:3" ht="21" customHeight="1">
      <c r="C37" s="179"/>
    </row>
    <row r="39" spans="3:3" ht="21" customHeight="1">
      <c r="C39" s="169"/>
    </row>
    <row r="40" spans="3:3" ht="21" customHeight="1">
      <c r="C40" s="8"/>
    </row>
    <row r="41" spans="3:3" ht="21" customHeight="1">
      <c r="C41" s="8"/>
    </row>
    <row r="42" spans="3:3" ht="21" customHeight="1">
      <c r="C42" s="175"/>
    </row>
    <row r="43" spans="3:3" ht="21" customHeight="1">
      <c r="C43" s="175"/>
    </row>
    <row r="44" spans="3:3" ht="21" customHeight="1">
      <c r="C44" s="59"/>
    </row>
    <row r="45" spans="3:3" ht="21" customHeight="1">
      <c r="C45" s="176"/>
    </row>
    <row r="46" spans="3:3" ht="21" customHeight="1">
      <c r="C46" s="176"/>
    </row>
    <row r="47" spans="3:3" ht="21" customHeight="1">
      <c r="C47" s="176"/>
    </row>
    <row r="48" spans="3:3" ht="21" customHeight="1">
      <c r="C48" s="104"/>
    </row>
    <row r="49" spans="3:3" ht="21" customHeight="1">
      <c r="C49" s="59"/>
    </row>
    <row r="50" spans="3:3" ht="21" customHeight="1">
      <c r="C50" s="59"/>
    </row>
    <row r="51" spans="3:3" ht="21" customHeight="1">
      <c r="C51" s="59"/>
    </row>
    <row r="52" spans="3:3" ht="21" customHeight="1">
      <c r="C52" s="59"/>
    </row>
    <row r="53" spans="3:3" ht="21" customHeight="1">
      <c r="C53" s="94"/>
    </row>
    <row r="54" spans="3:3" ht="21" customHeight="1">
      <c r="C54" s="48"/>
    </row>
    <row r="55" spans="3:3" ht="21" customHeight="1">
      <c r="C55" s="48"/>
    </row>
    <row r="56" spans="3:3" ht="21" customHeight="1">
      <c r="C56" s="48"/>
    </row>
    <row r="57" spans="3:3" ht="21" customHeight="1">
      <c r="C57" s="59"/>
    </row>
    <row r="58" spans="3:3" ht="21" customHeight="1">
      <c r="C58" s="95"/>
    </row>
    <row r="59" spans="3:3" ht="21" customHeight="1">
      <c r="C59" s="59"/>
    </row>
    <row r="60" spans="3:3" ht="21" customHeight="1">
      <c r="C60" s="59"/>
    </row>
    <row r="61" spans="3:3" ht="21" customHeight="1">
      <c r="C61" s="96"/>
    </row>
    <row r="62" spans="3:3" ht="21" customHeight="1">
      <c r="C62" s="96"/>
    </row>
    <row r="63" spans="3:3" ht="21" customHeight="1">
      <c r="C63" s="48"/>
    </row>
    <row r="64" spans="3:3" ht="21" customHeight="1">
      <c r="C64" s="48"/>
    </row>
    <row r="65" spans="3:3" ht="21" customHeight="1">
      <c r="C65" s="48"/>
    </row>
    <row r="66" spans="3:3" ht="21" customHeight="1">
      <c r="C66" s="48"/>
    </row>
    <row r="67" spans="3:3" ht="21" customHeight="1">
      <c r="C67" s="48"/>
    </row>
    <row r="69" spans="3:3" ht="21" customHeight="1">
      <c r="C69" s="48"/>
    </row>
    <row r="71" spans="3:3" ht="21" customHeight="1">
      <c r="C71" s="48"/>
    </row>
    <row r="72" spans="3:3" ht="21" customHeight="1">
      <c r="C72" s="48"/>
    </row>
    <row r="73" spans="3:3" ht="21" customHeight="1">
      <c r="C73" s="48"/>
    </row>
    <row r="74" spans="3:3" ht="21" customHeight="1">
      <c r="C74" s="179"/>
    </row>
    <row r="75" spans="3:3" ht="21" customHeight="1">
      <c r="C75" s="48"/>
    </row>
    <row r="76" spans="3:3" ht="21" customHeight="1">
      <c r="C76" s="48"/>
    </row>
    <row r="77" spans="3:3" ht="21" customHeight="1">
      <c r="C77" s="96"/>
    </row>
    <row r="78" spans="3:3" ht="21" customHeight="1">
      <c r="C78" s="96"/>
    </row>
    <row r="79" spans="3:3" ht="21" customHeight="1">
      <c r="C79" s="96"/>
    </row>
    <row r="80" spans="3:3" ht="21" customHeight="1">
      <c r="C80" s="96"/>
    </row>
    <row r="81" spans="3:6" ht="21" customHeight="1">
      <c r="C81" s="96"/>
    </row>
    <row r="82" spans="3:6" ht="21" customHeight="1">
      <c r="C82" s="179"/>
      <c r="F82" s="8">
        <v>114445</v>
      </c>
    </row>
    <row r="83" spans="3:6" ht="21" customHeight="1">
      <c r="C83" s="179"/>
      <c r="F83" s="8">
        <v>3301</v>
      </c>
    </row>
    <row r="84" spans="3:6" ht="21" customHeight="1">
      <c r="C84" s="179"/>
    </row>
    <row r="85" spans="3:6" ht="21" customHeight="1">
      <c r="C85" s="98"/>
    </row>
    <row r="86" spans="3:6" ht="21" customHeight="1">
      <c r="C86" s="59"/>
    </row>
  </sheetData>
  <mergeCells count="3">
    <mergeCell ref="D5:N5"/>
    <mergeCell ref="H7:J7"/>
    <mergeCell ref="D10:N10"/>
  </mergeCells>
  <printOptions horizontalCentered="1"/>
  <pageMargins left="0.74803149606299202" right="0.27559055118110198" top="0.78740157480314998" bottom="0.47244094488188998" header="0.196850393700787" footer="0.27559055118110198"/>
  <pageSetup paperSize="9" scale="73" firstPageNumber="10" fitToHeight="0" orientation="portrait" useFirstPageNumber="1" r:id="rId1"/>
  <headerFooter scaleWithDoc="0">
    <oddFooter>&amp;L&amp;"Calibri,Regular"&amp;9The accompanying notes are an integral part of these financial statements.&amp;R&amp;"Calibri,Regular"&amp;9&amp;P</oddFooter>
  </headerFooter>
  <colBreaks count="1" manualBreakCount="1">
    <brk id="15" max="1048575" man="1"/>
  </colBreaks>
  <ignoredErrors>
    <ignoredError sqref="E23 G23 I23 K23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P84"/>
  <sheetViews>
    <sheetView showGridLines="0" view="pageBreakPreview" topLeftCell="A46" zoomScale="96" zoomScaleNormal="100" zoomScaleSheetLayoutView="96" workbookViewId="0">
      <selection activeCell="D52" sqref="D52"/>
    </sheetView>
  </sheetViews>
  <sheetFormatPr defaultColWidth="9.7109375" defaultRowHeight="20.25" customHeight="1"/>
  <cols>
    <col min="1" max="1" width="2.85546875" style="42" customWidth="1"/>
    <col min="2" max="2" width="51.42578125" style="42" customWidth="1"/>
    <col min="3" max="3" width="5.140625" style="42" customWidth="1"/>
    <col min="4" max="4" width="5.42578125" style="180" customWidth="1"/>
    <col min="5" max="5" width="16.140625" style="73" customWidth="1"/>
    <col min="6" max="6" width="1.140625" style="73" customWidth="1"/>
    <col min="7" max="7" width="16.140625" style="73" customWidth="1"/>
    <col min="8" max="8" width="1.140625" style="73" customWidth="1"/>
    <col min="9" max="9" width="16.140625" style="73" customWidth="1"/>
    <col min="10" max="10" width="1.140625" style="73" customWidth="1"/>
    <col min="11" max="11" width="16.140625" style="73" customWidth="1"/>
    <col min="12" max="12" width="1.42578125" style="42" customWidth="1"/>
    <col min="13" max="13" width="1.7109375" style="42" customWidth="1"/>
    <col min="14" max="14" width="17.7109375" style="42" customWidth="1"/>
    <col min="15" max="15" width="1.140625" style="42" customWidth="1"/>
    <col min="16" max="16" width="17.7109375" style="42" customWidth="1"/>
    <col min="17" max="17" width="1.7109375" style="42" customWidth="1"/>
    <col min="18" max="18" width="17.7109375" style="42" customWidth="1"/>
    <col min="19" max="19" width="1.7109375" style="42" customWidth="1"/>
    <col min="20" max="20" width="17.7109375" style="42" customWidth="1"/>
    <col min="21" max="21" width="1.7109375" style="42" customWidth="1"/>
    <col min="22" max="22" width="17.7109375" style="42" customWidth="1"/>
    <col min="23" max="23" width="1.7109375" style="42" customWidth="1"/>
    <col min="24" max="24" width="17.7109375" style="42" customWidth="1"/>
    <col min="25" max="25" width="1.7109375" style="42" customWidth="1"/>
    <col min="26" max="26" width="17.7109375" style="42" customWidth="1"/>
    <col min="27" max="27" width="1.7109375" style="42" customWidth="1"/>
    <col min="28" max="28" width="17.7109375" style="42" customWidth="1"/>
    <col min="29" max="29" width="1.7109375" style="42" customWidth="1"/>
    <col min="30" max="30" width="17.7109375" style="42" customWidth="1"/>
    <col min="31" max="31" width="1.7109375" style="42" customWidth="1"/>
    <col min="32" max="32" width="17.7109375" style="42" customWidth="1"/>
    <col min="33" max="33" width="1.7109375" style="42" customWidth="1"/>
    <col min="34" max="35" width="9.7109375" style="42"/>
    <col min="36" max="36" width="4.7109375" style="42" customWidth="1"/>
    <col min="37" max="37" width="43.7109375" style="42" customWidth="1"/>
    <col min="38" max="38" width="14.7109375" style="42" customWidth="1"/>
    <col min="39" max="39" width="1.7109375" style="42" customWidth="1"/>
    <col min="40" max="40" width="15.7109375" style="42" customWidth="1"/>
    <col min="41" max="41" width="1.7109375" style="42" customWidth="1"/>
    <col min="42" max="42" width="4.7109375" style="42" customWidth="1"/>
    <col min="43" max="43" width="43.7109375" style="42" customWidth="1"/>
    <col min="44" max="44" width="13.7109375" style="42" customWidth="1"/>
    <col min="45" max="45" width="1.7109375" style="42" customWidth="1"/>
    <col min="46" max="46" width="15.7109375" style="42" customWidth="1"/>
    <col min="47" max="16384" width="9.7109375" style="42"/>
  </cols>
  <sheetData>
    <row r="1" spans="1:12" s="1" customFormat="1" ht="20.25" customHeight="1">
      <c r="A1" s="9" t="s">
        <v>0</v>
      </c>
      <c r="B1" s="12"/>
      <c r="C1" s="12"/>
      <c r="D1" s="169"/>
      <c r="E1" s="12"/>
      <c r="F1" s="12"/>
      <c r="G1" s="12"/>
      <c r="H1" s="12"/>
      <c r="I1" s="12"/>
      <c r="J1" s="12"/>
      <c r="K1" s="12"/>
    </row>
    <row r="2" spans="1:12" ht="20.25" customHeight="1">
      <c r="A2" s="311" t="s">
        <v>147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41"/>
    </row>
    <row r="3" spans="1:12" ht="20.25" customHeight="1">
      <c r="A3" s="309" t="str">
        <f>'CE-Separate'!A3</f>
        <v>For the nine-month period ended 30 September 2022 (Unaudited but reviewed)</v>
      </c>
      <c r="B3" s="309"/>
      <c r="C3" s="309"/>
      <c r="D3" s="309"/>
      <c r="E3" s="309"/>
      <c r="F3" s="309"/>
      <c r="G3" s="309"/>
      <c r="H3" s="309"/>
      <c r="I3" s="309"/>
      <c r="J3" s="309"/>
      <c r="K3" s="309"/>
    </row>
    <row r="4" spans="1:12" s="37" customFormat="1" ht="15" customHeight="1">
      <c r="A4" s="64"/>
      <c r="B4" s="47"/>
      <c r="C4" s="47"/>
      <c r="D4" s="175"/>
      <c r="E4" s="47"/>
      <c r="F4" s="47"/>
      <c r="G4" s="47"/>
      <c r="H4" s="47"/>
      <c r="I4" s="47"/>
      <c r="J4" s="47"/>
      <c r="K4" s="65"/>
      <c r="L4" s="3"/>
    </row>
    <row r="5" spans="1:12" s="37" customFormat="1" ht="20.25" customHeight="1">
      <c r="A5" s="64"/>
      <c r="B5" s="47"/>
      <c r="C5" s="47"/>
      <c r="E5" s="52"/>
      <c r="F5" s="53" t="s">
        <v>2</v>
      </c>
      <c r="G5" s="52"/>
      <c r="H5" s="54"/>
      <c r="I5" s="52"/>
      <c r="J5" s="53" t="s">
        <v>3</v>
      </c>
      <c r="K5" s="52"/>
    </row>
    <row r="6" spans="1:12" s="37" customFormat="1" ht="20.25" customHeight="1">
      <c r="A6" s="46"/>
      <c r="B6" s="47"/>
      <c r="C6" s="66"/>
      <c r="D6" s="59" t="s">
        <v>4</v>
      </c>
      <c r="E6" s="103">
        <v>2022</v>
      </c>
      <c r="F6" s="56"/>
      <c r="G6" s="103">
        <v>2021</v>
      </c>
      <c r="H6" s="47"/>
      <c r="I6" s="103">
        <v>2022</v>
      </c>
      <c r="J6" s="56"/>
      <c r="K6" s="103">
        <v>2021</v>
      </c>
    </row>
    <row r="7" spans="1:12" s="37" customFormat="1" ht="20.25" customHeight="1">
      <c r="A7" s="46"/>
      <c r="B7" s="47"/>
      <c r="C7" s="66"/>
      <c r="D7" s="176"/>
      <c r="E7" s="305" t="s">
        <v>10</v>
      </c>
      <c r="F7" s="305"/>
      <c r="G7" s="305"/>
      <c r="H7" s="305"/>
      <c r="I7" s="305"/>
      <c r="J7" s="305"/>
      <c r="K7" s="305"/>
    </row>
    <row r="8" spans="1:12" ht="20.25" customHeight="1">
      <c r="A8" s="100" t="s">
        <v>148</v>
      </c>
      <c r="B8" s="72"/>
      <c r="C8" s="72"/>
      <c r="D8" s="176"/>
    </row>
    <row r="9" spans="1:12" ht="20.25" customHeight="1">
      <c r="A9" s="74" t="s">
        <v>222</v>
      </c>
      <c r="B9" s="73"/>
      <c r="C9" s="74"/>
      <c r="D9" s="104"/>
      <c r="E9" s="75">
        <f>PL!F91</f>
        <v>70351</v>
      </c>
      <c r="F9" s="75"/>
      <c r="G9" s="75">
        <f>PL!H91</f>
        <v>27597</v>
      </c>
      <c r="H9" s="75"/>
      <c r="I9" s="75">
        <f>PL!J91</f>
        <v>11718</v>
      </c>
      <c r="J9" s="75"/>
      <c r="K9" s="75">
        <f>PL!L91</f>
        <v>14143</v>
      </c>
    </row>
    <row r="10" spans="1:12" ht="20.25" customHeight="1">
      <c r="A10" s="74" t="s">
        <v>149</v>
      </c>
      <c r="B10" s="73"/>
      <c r="C10" s="74"/>
      <c r="D10" s="48"/>
      <c r="E10" s="75"/>
      <c r="F10" s="75"/>
      <c r="G10" s="75"/>
      <c r="H10" s="75"/>
      <c r="I10" s="75"/>
      <c r="J10" s="75"/>
      <c r="K10" s="75"/>
    </row>
    <row r="11" spans="1:12" ht="20.25" customHeight="1">
      <c r="A11" s="74" t="s">
        <v>183</v>
      </c>
      <c r="B11" s="73"/>
      <c r="C11" s="74"/>
      <c r="D11" s="48"/>
      <c r="E11" s="75"/>
      <c r="F11" s="75"/>
      <c r="G11" s="75"/>
      <c r="H11" s="75"/>
      <c r="I11" s="75"/>
      <c r="J11" s="75"/>
      <c r="K11" s="75"/>
    </row>
    <row r="12" spans="1:12" ht="20.25" customHeight="1">
      <c r="A12" s="74" t="s">
        <v>150</v>
      </c>
      <c r="B12" s="73"/>
      <c r="C12" s="74"/>
      <c r="D12" s="48"/>
      <c r="E12" s="25">
        <v>2699</v>
      </c>
      <c r="F12" s="57"/>
      <c r="G12" s="25">
        <v>-2806</v>
      </c>
      <c r="H12" s="76"/>
      <c r="I12" s="75">
        <v>1880</v>
      </c>
      <c r="J12" s="57"/>
      <c r="K12" s="75">
        <v>-585</v>
      </c>
    </row>
    <row r="13" spans="1:12" ht="20.25" customHeight="1">
      <c r="A13" s="74" t="s">
        <v>199</v>
      </c>
      <c r="B13" s="73"/>
      <c r="C13" s="74"/>
      <c r="D13" s="48"/>
      <c r="E13" s="146">
        <v>0</v>
      </c>
      <c r="F13" s="57"/>
      <c r="G13" s="25">
        <v>-442</v>
      </c>
      <c r="H13" s="76"/>
      <c r="I13" s="146">
        <v>0</v>
      </c>
      <c r="J13" s="57"/>
      <c r="K13" s="146">
        <v>0</v>
      </c>
    </row>
    <row r="14" spans="1:12" ht="20.25" customHeight="1">
      <c r="A14" s="74" t="s">
        <v>151</v>
      </c>
      <c r="B14" s="73"/>
      <c r="C14" s="73"/>
      <c r="D14" s="59"/>
      <c r="E14" s="75">
        <v>7478</v>
      </c>
      <c r="F14" s="72"/>
      <c r="G14" s="75">
        <v>7568</v>
      </c>
      <c r="H14" s="76"/>
      <c r="I14" s="25">
        <v>2182</v>
      </c>
      <c r="J14" s="72"/>
      <c r="K14" s="25">
        <v>2307</v>
      </c>
    </row>
    <row r="15" spans="1:12" ht="20.25" customHeight="1">
      <c r="A15" s="74" t="s">
        <v>234</v>
      </c>
      <c r="B15" s="73"/>
      <c r="C15" s="73"/>
      <c r="D15" s="59"/>
      <c r="E15" s="241">
        <v>0</v>
      </c>
      <c r="F15" s="72"/>
      <c r="G15" s="25">
        <v>-10</v>
      </c>
      <c r="H15" s="76"/>
      <c r="I15" s="241">
        <v>0</v>
      </c>
      <c r="J15" s="72"/>
      <c r="K15" s="25">
        <v>-10</v>
      </c>
    </row>
    <row r="16" spans="1:12" ht="20.25" customHeight="1">
      <c r="A16" s="74" t="s">
        <v>236</v>
      </c>
      <c r="B16" s="73"/>
      <c r="C16" s="73"/>
      <c r="D16" s="59"/>
      <c r="E16" s="241">
        <v>0</v>
      </c>
      <c r="F16" s="72"/>
      <c r="G16" s="25">
        <v>5</v>
      </c>
      <c r="H16" s="76"/>
      <c r="I16" s="241">
        <v>0</v>
      </c>
      <c r="J16" s="72"/>
      <c r="K16" s="241">
        <v>0</v>
      </c>
    </row>
    <row r="17" spans="1:11" ht="20.25" customHeight="1">
      <c r="A17" s="77" t="s">
        <v>152</v>
      </c>
      <c r="B17" s="73"/>
      <c r="C17" s="73"/>
      <c r="D17" s="59"/>
      <c r="E17" s="75">
        <v>1459</v>
      </c>
      <c r="F17" s="72"/>
      <c r="G17" s="241">
        <v>0</v>
      </c>
      <c r="H17" s="76"/>
      <c r="I17" s="25">
        <v>4</v>
      </c>
      <c r="J17" s="72"/>
      <c r="K17" s="146">
        <v>0</v>
      </c>
    </row>
    <row r="18" spans="1:11" ht="20.25" customHeight="1">
      <c r="A18" s="74" t="s">
        <v>184</v>
      </c>
      <c r="B18" s="73"/>
      <c r="C18" s="73"/>
      <c r="D18" s="59">
        <v>9</v>
      </c>
      <c r="E18" s="75">
        <v>-51327</v>
      </c>
      <c r="F18" s="72"/>
      <c r="G18" s="241">
        <v>0</v>
      </c>
      <c r="H18" s="76"/>
      <c r="I18" s="241">
        <v>0</v>
      </c>
      <c r="J18" s="72"/>
      <c r="K18" s="241">
        <v>0</v>
      </c>
    </row>
    <row r="19" spans="1:11" ht="20.25" customHeight="1">
      <c r="A19" s="74" t="s">
        <v>207</v>
      </c>
      <c r="B19" s="73"/>
      <c r="C19" s="73"/>
      <c r="D19" s="59"/>
      <c r="E19" s="75">
        <v>-253</v>
      </c>
      <c r="F19" s="72"/>
      <c r="G19" s="241">
        <v>0</v>
      </c>
      <c r="H19" s="76"/>
      <c r="I19" s="241">
        <v>0</v>
      </c>
      <c r="J19" s="72"/>
      <c r="K19" s="241">
        <v>0</v>
      </c>
    </row>
    <row r="20" spans="1:11" ht="20.25" customHeight="1">
      <c r="A20" s="79" t="s">
        <v>153</v>
      </c>
      <c r="B20" s="73"/>
      <c r="C20" s="80"/>
      <c r="D20" s="177"/>
      <c r="E20" s="75">
        <v>292</v>
      </c>
      <c r="F20" s="72"/>
      <c r="G20" s="25">
        <v>236</v>
      </c>
      <c r="H20" s="76"/>
      <c r="I20" s="25">
        <v>264</v>
      </c>
      <c r="J20" s="72"/>
      <c r="K20" s="25">
        <v>206</v>
      </c>
    </row>
    <row r="21" spans="1:11" ht="20.25" customHeight="1">
      <c r="A21" s="74" t="s">
        <v>154</v>
      </c>
      <c r="B21" s="73"/>
      <c r="C21" s="73"/>
      <c r="D21" s="48">
        <v>4</v>
      </c>
      <c r="E21" s="241">
        <v>0</v>
      </c>
      <c r="F21" s="72"/>
      <c r="G21" s="241">
        <v>0</v>
      </c>
      <c r="H21" s="76"/>
      <c r="I21" s="75">
        <v>-13499</v>
      </c>
      <c r="J21" s="72"/>
      <c r="K21" s="75">
        <v>-10499</v>
      </c>
    </row>
    <row r="22" spans="1:11" ht="20.25" customHeight="1">
      <c r="A22" s="79" t="s">
        <v>155</v>
      </c>
      <c r="B22" s="73"/>
      <c r="C22" s="80"/>
      <c r="D22" s="104"/>
      <c r="E22" s="75">
        <v>-256</v>
      </c>
      <c r="F22" s="72"/>
      <c r="G22" s="75">
        <v>-391</v>
      </c>
      <c r="H22" s="76"/>
      <c r="I22" s="25">
        <v>-520</v>
      </c>
      <c r="J22" s="72"/>
      <c r="K22" s="75">
        <v>-637</v>
      </c>
    </row>
    <row r="23" spans="1:11" ht="20.25" customHeight="1">
      <c r="A23" s="74" t="s">
        <v>156</v>
      </c>
      <c r="B23" s="73"/>
      <c r="C23" s="73"/>
      <c r="D23" s="104"/>
      <c r="E23" s="28">
        <v>1767</v>
      </c>
      <c r="F23" s="57"/>
      <c r="G23" s="28">
        <v>2305</v>
      </c>
      <c r="H23" s="82"/>
      <c r="I23" s="28">
        <v>235</v>
      </c>
      <c r="J23" s="57"/>
      <c r="K23" s="28">
        <v>298</v>
      </c>
    </row>
    <row r="24" spans="1:11" ht="20.25" customHeight="1">
      <c r="A24" s="80" t="s">
        <v>157</v>
      </c>
      <c r="B24" s="73"/>
      <c r="C24" s="73"/>
      <c r="D24" s="104"/>
      <c r="E24" s="244"/>
      <c r="F24" s="57"/>
      <c r="G24" s="243"/>
      <c r="I24" s="242"/>
      <c r="J24" s="57"/>
      <c r="K24" s="243"/>
    </row>
    <row r="25" spans="1:11" ht="20.25" customHeight="1">
      <c r="A25" s="77" t="s">
        <v>158</v>
      </c>
      <c r="B25" s="73"/>
      <c r="C25" s="80"/>
      <c r="D25" s="104"/>
      <c r="E25" s="81">
        <f>SUM(E9:E23)</f>
        <v>32210</v>
      </c>
      <c r="F25" s="252">
        <f>SUM(F9:F23)</f>
        <v>0</v>
      </c>
      <c r="G25" s="81">
        <f>SUM(G9:G23)</f>
        <v>34062</v>
      </c>
      <c r="I25" s="81">
        <f>SUM(I9:I23)</f>
        <v>2264</v>
      </c>
      <c r="J25" s="72"/>
      <c r="K25" s="81">
        <f>SUM(K9:K23)</f>
        <v>5223</v>
      </c>
    </row>
    <row r="26" spans="1:11" ht="20.25" customHeight="1">
      <c r="A26" s="80" t="s">
        <v>159</v>
      </c>
      <c r="B26" s="73"/>
      <c r="C26" s="80"/>
      <c r="D26" s="104"/>
      <c r="E26" s="57"/>
      <c r="F26" s="72"/>
      <c r="G26" s="57"/>
      <c r="I26" s="57"/>
      <c r="J26" s="72"/>
      <c r="K26" s="57"/>
    </row>
    <row r="27" spans="1:11" ht="20.25" customHeight="1">
      <c r="A27" s="74" t="s">
        <v>160</v>
      </c>
      <c r="B27" s="73"/>
      <c r="C27" s="73"/>
      <c r="D27" s="59"/>
      <c r="E27" s="81">
        <v>-389</v>
      </c>
      <c r="F27" s="57"/>
      <c r="G27" s="57">
        <v>-783</v>
      </c>
      <c r="H27" s="82"/>
      <c r="I27" s="57">
        <v>6537</v>
      </c>
      <c r="J27" s="57"/>
      <c r="K27" s="57">
        <v>-2258</v>
      </c>
    </row>
    <row r="28" spans="1:11" ht="20.25" customHeight="1">
      <c r="A28" s="74" t="s">
        <v>204</v>
      </c>
      <c r="B28" s="73"/>
      <c r="C28" s="73"/>
      <c r="D28" s="59">
        <v>8</v>
      </c>
      <c r="E28" s="81">
        <v>-3792</v>
      </c>
      <c r="F28" s="57"/>
      <c r="G28" s="57">
        <v>-284</v>
      </c>
      <c r="H28" s="82"/>
      <c r="I28" s="57">
        <v>-3664</v>
      </c>
      <c r="J28" s="57"/>
      <c r="K28" s="57">
        <v>-284</v>
      </c>
    </row>
    <row r="29" spans="1:11" ht="20.25" customHeight="1">
      <c r="A29" s="83" t="s">
        <v>161</v>
      </c>
      <c r="B29" s="73"/>
      <c r="C29" s="73"/>
      <c r="D29" s="179"/>
      <c r="E29" s="81">
        <v>1011</v>
      </c>
      <c r="F29" s="57"/>
      <c r="G29" s="57">
        <v>-149</v>
      </c>
      <c r="H29" s="82"/>
      <c r="I29" s="57">
        <v>-329</v>
      </c>
      <c r="J29" s="57"/>
      <c r="K29" s="57">
        <v>-11</v>
      </c>
    </row>
    <row r="30" spans="1:11" ht="20.25" customHeight="1">
      <c r="A30" s="84" t="s">
        <v>162</v>
      </c>
      <c r="B30" s="73"/>
      <c r="C30" s="73"/>
      <c r="D30" s="179"/>
      <c r="E30" s="81">
        <v>43</v>
      </c>
      <c r="F30" s="57"/>
      <c r="G30" s="57">
        <v>43</v>
      </c>
      <c r="H30" s="82"/>
      <c r="I30" s="146">
        <v>0</v>
      </c>
      <c r="J30" s="143"/>
      <c r="K30" s="146">
        <v>0</v>
      </c>
    </row>
    <row r="31" spans="1:11" ht="20.25" customHeight="1">
      <c r="A31" s="80" t="s">
        <v>163</v>
      </c>
      <c r="B31" s="73"/>
      <c r="C31" s="80"/>
      <c r="D31" s="179"/>
      <c r="E31" s="81"/>
      <c r="F31" s="57"/>
      <c r="G31" s="57"/>
      <c r="H31" s="82"/>
      <c r="I31" s="57"/>
      <c r="J31" s="57"/>
      <c r="K31" s="57"/>
    </row>
    <row r="32" spans="1:11" ht="20.25" customHeight="1">
      <c r="A32" s="79" t="s">
        <v>164</v>
      </c>
      <c r="B32" s="73"/>
      <c r="C32" s="80"/>
      <c r="D32" s="179"/>
      <c r="E32" s="81">
        <v>-154</v>
      </c>
      <c r="F32" s="57"/>
      <c r="G32" s="25">
        <v>-557</v>
      </c>
      <c r="H32" s="82"/>
      <c r="I32" s="25">
        <v>3240</v>
      </c>
      <c r="J32" s="57"/>
      <c r="K32" s="25">
        <v>-109</v>
      </c>
    </row>
    <row r="33" spans="1:12" ht="20.25" customHeight="1">
      <c r="A33" s="79" t="s">
        <v>205</v>
      </c>
      <c r="B33" s="73"/>
      <c r="C33" s="80"/>
      <c r="D33" s="179"/>
      <c r="E33" s="81">
        <v>-2883</v>
      </c>
      <c r="F33" s="57"/>
      <c r="G33" s="57">
        <v>26010</v>
      </c>
      <c r="H33" s="82"/>
      <c r="I33" s="146">
        <v>0</v>
      </c>
      <c r="J33" s="57"/>
      <c r="K33" s="81">
        <v>26010</v>
      </c>
    </row>
    <row r="34" spans="1:12" ht="20.25" customHeight="1">
      <c r="A34" s="79" t="s">
        <v>165</v>
      </c>
      <c r="B34" s="73"/>
      <c r="C34" s="80"/>
      <c r="D34" s="179"/>
      <c r="E34" s="28">
        <v>-289</v>
      </c>
      <c r="F34" s="57"/>
      <c r="G34" s="28">
        <v>379</v>
      </c>
      <c r="H34" s="82"/>
      <c r="I34" s="28">
        <v>-363</v>
      </c>
      <c r="J34" s="57"/>
      <c r="K34" s="28">
        <v>334</v>
      </c>
    </row>
    <row r="35" spans="1:12" ht="20.25" customHeight="1">
      <c r="A35" s="79" t="s">
        <v>237</v>
      </c>
      <c r="B35" s="73"/>
      <c r="C35" s="80"/>
      <c r="D35" s="179"/>
      <c r="E35" s="85">
        <f>SUM(E24:E34)</f>
        <v>25757</v>
      </c>
      <c r="F35" s="57"/>
      <c r="G35" s="85">
        <f>SUM(G24:G34)</f>
        <v>58721</v>
      </c>
      <c r="I35" s="86">
        <f>SUM(I24:I34)</f>
        <v>7685</v>
      </c>
      <c r="J35" s="57"/>
      <c r="K35" s="85">
        <f>SUM(K24:K34)</f>
        <v>28905</v>
      </c>
    </row>
    <row r="36" spans="1:12" ht="20.25" customHeight="1">
      <c r="A36" s="79" t="s">
        <v>166</v>
      </c>
      <c r="B36" s="73"/>
      <c r="C36" s="80"/>
      <c r="D36" s="179"/>
      <c r="E36" s="146">
        <v>0</v>
      </c>
      <c r="F36" s="57"/>
      <c r="G36" s="86">
        <v>603</v>
      </c>
      <c r="H36" s="76"/>
      <c r="I36" s="146">
        <v>0</v>
      </c>
      <c r="J36" s="57"/>
      <c r="K36" s="86">
        <v>603</v>
      </c>
    </row>
    <row r="37" spans="1:12" ht="20.25" customHeight="1">
      <c r="A37" s="79" t="s">
        <v>167</v>
      </c>
      <c r="B37" s="73"/>
      <c r="C37" s="80"/>
      <c r="D37" s="179"/>
      <c r="E37" s="86">
        <v>-4818</v>
      </c>
      <c r="F37" s="57"/>
      <c r="G37" s="86">
        <v>-5722</v>
      </c>
      <c r="H37" s="76"/>
      <c r="I37" s="86">
        <v>-453</v>
      </c>
      <c r="J37" s="57"/>
      <c r="K37" s="86">
        <v>-1457</v>
      </c>
    </row>
    <row r="38" spans="1:12" ht="20.25" customHeight="1">
      <c r="A38" s="87" t="s">
        <v>203</v>
      </c>
      <c r="B38" s="73"/>
      <c r="C38" s="88"/>
      <c r="D38" s="179"/>
      <c r="E38" s="110">
        <f>SUM(E35:E37)</f>
        <v>20939</v>
      </c>
      <c r="F38" s="111"/>
      <c r="G38" s="110">
        <f>SUM(G35:G37)</f>
        <v>53602</v>
      </c>
      <c r="H38" s="107">
        <f>SUM(H35:H37)</f>
        <v>0</v>
      </c>
      <c r="I38" s="110">
        <f>SUM(I35:I37)</f>
        <v>7232</v>
      </c>
      <c r="J38" s="101">
        <f>SUM(J35:J37)</f>
        <v>0</v>
      </c>
      <c r="K38" s="110">
        <f>SUM(K35:K37)</f>
        <v>28051</v>
      </c>
    </row>
    <row r="39" spans="1:12" ht="20.25" customHeight="1">
      <c r="A39" s="72"/>
      <c r="B39" s="74"/>
      <c r="C39" s="80"/>
      <c r="D39" s="179"/>
      <c r="E39" s="89"/>
      <c r="G39" s="89"/>
      <c r="I39" s="89"/>
      <c r="K39" s="56"/>
    </row>
    <row r="40" spans="1:12" ht="20.25" customHeight="1">
      <c r="A40" s="90"/>
      <c r="B40" s="73"/>
      <c r="C40" s="80"/>
      <c r="E40" s="56"/>
      <c r="G40" s="56"/>
      <c r="I40" s="56"/>
    </row>
    <row r="41" spans="1:12" s="1" customFormat="1" ht="20.25" customHeight="1">
      <c r="A41" s="9" t="s">
        <v>0</v>
      </c>
      <c r="B41" s="12"/>
      <c r="C41" s="12"/>
      <c r="D41" s="169"/>
      <c r="E41" s="12"/>
      <c r="F41" s="12"/>
      <c r="G41" s="12"/>
      <c r="H41" s="12"/>
      <c r="I41" s="12"/>
      <c r="J41" s="12"/>
      <c r="K41" s="12"/>
    </row>
    <row r="42" spans="1:12" ht="20.25" customHeight="1">
      <c r="A42" s="311" t="s">
        <v>168</v>
      </c>
      <c r="B42" s="312"/>
      <c r="C42" s="312"/>
      <c r="D42" s="312"/>
      <c r="E42" s="312"/>
      <c r="F42" s="312"/>
      <c r="G42" s="312"/>
      <c r="H42" s="312"/>
      <c r="I42" s="312"/>
      <c r="J42" s="312"/>
      <c r="K42" s="312"/>
      <c r="L42" s="41"/>
    </row>
    <row r="43" spans="1:12" ht="20.25" customHeight="1">
      <c r="A43" s="309" t="str">
        <f>A3</f>
        <v>For the nine-month period ended 30 September 2022 (Unaudited but reviewed)</v>
      </c>
      <c r="B43" s="310"/>
      <c r="C43" s="310"/>
      <c r="D43" s="310"/>
      <c r="E43" s="310"/>
      <c r="F43" s="310"/>
      <c r="G43" s="310"/>
      <c r="H43" s="310"/>
      <c r="I43" s="310"/>
      <c r="J43" s="310"/>
      <c r="K43" s="310"/>
    </row>
    <row r="44" spans="1:12" s="37" customFormat="1" ht="20.25" customHeight="1">
      <c r="A44" s="64"/>
      <c r="B44" s="47"/>
      <c r="C44" s="47"/>
      <c r="D44" s="175"/>
      <c r="E44" s="47"/>
      <c r="F44" s="47"/>
      <c r="G44" s="47"/>
      <c r="H44" s="47"/>
      <c r="I44" s="47"/>
      <c r="J44" s="47"/>
      <c r="K44" s="65"/>
      <c r="L44" s="3"/>
    </row>
    <row r="45" spans="1:12" s="37" customFormat="1" ht="20.25" customHeight="1">
      <c r="A45" s="64"/>
      <c r="B45" s="47"/>
      <c r="C45" s="47"/>
      <c r="D45" s="175"/>
      <c r="E45" s="52"/>
      <c r="F45" s="53" t="s">
        <v>2</v>
      </c>
      <c r="G45" s="52"/>
      <c r="H45" s="54"/>
      <c r="I45" s="52"/>
      <c r="J45" s="53" t="s">
        <v>3</v>
      </c>
      <c r="K45" s="52"/>
    </row>
    <row r="46" spans="1:12" s="37" customFormat="1" ht="20.25" customHeight="1">
      <c r="A46" s="46"/>
      <c r="B46" s="47"/>
      <c r="C46" s="66"/>
      <c r="D46" s="59" t="s">
        <v>4</v>
      </c>
      <c r="E46" s="103">
        <v>2022</v>
      </c>
      <c r="F46" s="56"/>
      <c r="G46" s="103">
        <v>2021</v>
      </c>
      <c r="H46" s="47"/>
      <c r="I46" s="103">
        <v>2022</v>
      </c>
      <c r="J46" s="56"/>
      <c r="K46" s="103">
        <v>2021</v>
      </c>
    </row>
    <row r="47" spans="1:12" s="37" customFormat="1" ht="20.25" customHeight="1">
      <c r="A47" s="46"/>
      <c r="B47" s="47"/>
      <c r="C47" s="66"/>
      <c r="D47" s="176"/>
      <c r="E47" s="305" t="s">
        <v>10</v>
      </c>
      <c r="F47" s="305"/>
      <c r="G47" s="305"/>
      <c r="H47" s="305"/>
      <c r="I47" s="305"/>
      <c r="J47" s="305"/>
      <c r="K47" s="305"/>
    </row>
    <row r="48" spans="1:12" ht="20.25" customHeight="1">
      <c r="A48" s="100" t="s">
        <v>169</v>
      </c>
      <c r="B48" s="72"/>
      <c r="C48" s="72"/>
      <c r="D48" s="176"/>
      <c r="E48" s="91"/>
      <c r="F48" s="72"/>
      <c r="G48" s="91"/>
      <c r="I48" s="91"/>
      <c r="J48" s="72"/>
      <c r="K48" s="91"/>
    </row>
    <row r="49" spans="1:11" ht="20.25" customHeight="1">
      <c r="A49" s="72" t="s">
        <v>224</v>
      </c>
      <c r="B49" s="72"/>
      <c r="C49" s="72"/>
      <c r="D49" s="104"/>
      <c r="E49" s="93">
        <v>-1545</v>
      </c>
      <c r="F49" s="92"/>
      <c r="G49" s="93">
        <v>-44</v>
      </c>
      <c r="H49" s="93"/>
      <c r="I49" s="93">
        <v>-124</v>
      </c>
      <c r="J49" s="93"/>
      <c r="K49" s="93">
        <v>-29</v>
      </c>
    </row>
    <row r="50" spans="1:11" ht="20.25" customHeight="1">
      <c r="A50" s="72" t="s">
        <v>223</v>
      </c>
      <c r="B50" s="72"/>
      <c r="C50" s="72"/>
      <c r="D50" s="104"/>
      <c r="E50" s="234">
        <v>0</v>
      </c>
      <c r="F50" s="92"/>
      <c r="G50" s="93">
        <v>88</v>
      </c>
      <c r="H50" s="93"/>
      <c r="I50" s="234">
        <v>0</v>
      </c>
      <c r="J50" s="93"/>
      <c r="K50" s="93">
        <v>88</v>
      </c>
    </row>
    <row r="51" spans="1:11" ht="20.25" customHeight="1">
      <c r="A51" s="72" t="s">
        <v>192</v>
      </c>
      <c r="B51" s="72"/>
      <c r="C51" s="72"/>
      <c r="D51" s="104"/>
      <c r="E51" s="234"/>
      <c r="F51" s="92"/>
      <c r="G51" s="246"/>
      <c r="H51" s="93"/>
      <c r="I51" s="246"/>
      <c r="J51" s="93"/>
      <c r="K51" s="246"/>
    </row>
    <row r="52" spans="1:11" ht="20.25" customHeight="1">
      <c r="A52" s="72" t="s">
        <v>206</v>
      </c>
      <c r="B52" s="72"/>
      <c r="C52" s="72"/>
      <c r="D52" s="48">
        <v>4</v>
      </c>
      <c r="E52" s="234">
        <v>0</v>
      </c>
      <c r="F52" s="57"/>
      <c r="G52" s="234">
        <v>0</v>
      </c>
      <c r="H52" s="76"/>
      <c r="I52" s="93">
        <v>47464</v>
      </c>
      <c r="J52" s="57"/>
      <c r="K52" s="93">
        <v>4500</v>
      </c>
    </row>
    <row r="53" spans="1:11" ht="20.25" customHeight="1">
      <c r="A53" s="72" t="s">
        <v>194</v>
      </c>
      <c r="B53" s="73"/>
      <c r="C53" s="72"/>
      <c r="D53" s="48">
        <v>4</v>
      </c>
      <c r="E53" s="234">
        <v>0</v>
      </c>
      <c r="F53" s="57"/>
      <c r="G53" s="234">
        <v>0</v>
      </c>
      <c r="H53" s="76"/>
      <c r="I53" s="93">
        <v>-35358</v>
      </c>
      <c r="J53" s="57"/>
      <c r="K53" s="93">
        <v>-5930</v>
      </c>
    </row>
    <row r="54" spans="1:11" ht="20.25" customHeight="1">
      <c r="A54" s="72" t="s">
        <v>191</v>
      </c>
      <c r="B54" s="73"/>
      <c r="C54" s="72"/>
      <c r="D54" s="48" t="s">
        <v>69</v>
      </c>
      <c r="E54" s="234">
        <v>0</v>
      </c>
      <c r="F54" s="57"/>
      <c r="G54" s="234">
        <v>0</v>
      </c>
      <c r="H54" s="76"/>
      <c r="I54" s="93">
        <v>13499</v>
      </c>
      <c r="J54" s="57"/>
      <c r="K54" s="93">
        <v>10499</v>
      </c>
    </row>
    <row r="55" spans="1:11" ht="20.25" customHeight="1">
      <c r="A55" s="72" t="s">
        <v>200</v>
      </c>
      <c r="B55" s="73"/>
      <c r="C55" s="72"/>
      <c r="D55" s="59"/>
      <c r="E55" s="93">
        <v>14813</v>
      </c>
      <c r="F55" s="57"/>
      <c r="G55" s="93">
        <v>16120</v>
      </c>
      <c r="H55" s="76"/>
      <c r="I55" s="93">
        <v>14846</v>
      </c>
      <c r="J55" s="57"/>
      <c r="K55" s="93">
        <v>21650</v>
      </c>
    </row>
    <row r="56" spans="1:11" ht="20.25" customHeight="1">
      <c r="A56" s="79" t="s">
        <v>170</v>
      </c>
      <c r="B56" s="73"/>
      <c r="C56" s="72"/>
      <c r="D56" s="59"/>
      <c r="E56" s="93">
        <v>259</v>
      </c>
      <c r="F56" s="57"/>
      <c r="G56" s="93">
        <v>462</v>
      </c>
      <c r="H56" s="76"/>
      <c r="I56" s="93">
        <v>792</v>
      </c>
      <c r="J56" s="57"/>
      <c r="K56" s="93">
        <v>502</v>
      </c>
    </row>
    <row r="57" spans="1:11" ht="20.25" customHeight="1">
      <c r="A57" s="72" t="s">
        <v>185</v>
      </c>
      <c r="B57" s="73"/>
      <c r="C57" s="72"/>
      <c r="D57" s="42"/>
      <c r="E57" s="234"/>
      <c r="F57" s="42"/>
      <c r="G57" s="42"/>
      <c r="H57" s="42"/>
      <c r="I57" s="93"/>
      <c r="J57" s="42"/>
      <c r="K57" s="42"/>
    </row>
    <row r="58" spans="1:11" ht="20.25" customHeight="1">
      <c r="A58" s="72" t="s">
        <v>188</v>
      </c>
      <c r="B58" s="73"/>
      <c r="C58" s="72"/>
      <c r="D58" s="59">
        <v>9</v>
      </c>
      <c r="E58" s="261">
        <v>61636</v>
      </c>
      <c r="F58" s="57"/>
      <c r="G58" s="234">
        <v>0</v>
      </c>
      <c r="H58" s="76"/>
      <c r="I58" s="246">
        <v>0</v>
      </c>
      <c r="J58" s="57"/>
      <c r="K58" s="246">
        <v>0</v>
      </c>
    </row>
    <row r="59" spans="1:11" ht="20.25" customHeight="1">
      <c r="A59" s="79" t="s">
        <v>189</v>
      </c>
      <c r="B59" s="73"/>
      <c r="C59" s="72"/>
      <c r="D59" s="59"/>
      <c r="E59" s="234">
        <v>0</v>
      </c>
      <c r="F59" s="57"/>
      <c r="G59" s="93">
        <v>-12</v>
      </c>
      <c r="H59" s="76"/>
      <c r="I59" s="93">
        <v>-37750</v>
      </c>
      <c r="J59" s="57"/>
      <c r="K59" s="234">
        <v>0</v>
      </c>
    </row>
    <row r="60" spans="1:11" ht="20.25" customHeight="1">
      <c r="A60" s="79" t="s">
        <v>197</v>
      </c>
      <c r="B60" s="73"/>
      <c r="C60" s="72"/>
      <c r="D60" s="59">
        <v>10</v>
      </c>
      <c r="E60" s="93">
        <v>-30000</v>
      </c>
      <c r="F60" s="57"/>
      <c r="G60" s="234">
        <v>0</v>
      </c>
      <c r="H60" s="76"/>
      <c r="I60" s="234">
        <v>0</v>
      </c>
      <c r="J60" s="57"/>
      <c r="K60" s="234">
        <v>0</v>
      </c>
    </row>
    <row r="61" spans="1:11" ht="20.25" customHeight="1">
      <c r="A61" s="87" t="s">
        <v>225</v>
      </c>
      <c r="B61" s="73"/>
      <c r="C61" s="80"/>
      <c r="D61" s="96"/>
      <c r="E61" s="108">
        <f>SUM(E49:E60)</f>
        <v>45163</v>
      </c>
      <c r="F61" s="101"/>
      <c r="G61" s="108">
        <f>SUM(G49:G60)</f>
        <v>16614</v>
      </c>
      <c r="H61" s="107"/>
      <c r="I61" s="108">
        <f>SUM(I49:I60)</f>
        <v>3369</v>
      </c>
      <c r="J61" s="101"/>
      <c r="K61" s="108">
        <f>SUM(K49:K60)</f>
        <v>31280</v>
      </c>
    </row>
    <row r="62" spans="1:11" ht="28.5" customHeight="1">
      <c r="A62" s="100" t="s">
        <v>171</v>
      </c>
      <c r="B62" s="72"/>
      <c r="C62" s="72"/>
      <c r="D62" s="96"/>
      <c r="E62" s="57"/>
      <c r="F62" s="57"/>
      <c r="G62" s="57"/>
      <c r="I62" s="57"/>
      <c r="J62" s="57"/>
      <c r="K62" s="57"/>
    </row>
    <row r="63" spans="1:11" ht="20.100000000000001" customHeight="1">
      <c r="A63" s="147" t="s">
        <v>187</v>
      </c>
      <c r="B63" s="72"/>
      <c r="C63" s="72"/>
      <c r="D63" s="48">
        <v>16</v>
      </c>
      <c r="E63" s="57">
        <v>-2453</v>
      </c>
      <c r="F63" s="57"/>
      <c r="G63" s="57">
        <v>-2340</v>
      </c>
      <c r="I63" s="57">
        <v>-1402</v>
      </c>
      <c r="J63" s="57"/>
      <c r="K63" s="57">
        <v>-1339</v>
      </c>
    </row>
    <row r="64" spans="1:11" ht="20.25" customHeight="1">
      <c r="A64" s="46" t="s">
        <v>233</v>
      </c>
      <c r="B64" s="72"/>
      <c r="C64" s="72"/>
      <c r="D64" s="48">
        <v>17</v>
      </c>
      <c r="E64" s="57">
        <v>-12384</v>
      </c>
      <c r="F64" s="57"/>
      <c r="G64" s="57">
        <v>-13716</v>
      </c>
      <c r="H64" s="76"/>
      <c r="I64" s="246">
        <v>0</v>
      </c>
      <c r="J64" s="57"/>
      <c r="K64" s="246">
        <v>0</v>
      </c>
    </row>
    <row r="65" spans="1:16" ht="20.25" customHeight="1">
      <c r="A65" s="84" t="s">
        <v>172</v>
      </c>
      <c r="B65" s="73"/>
      <c r="C65" s="72"/>
      <c r="D65" s="48"/>
      <c r="E65" s="261">
        <v>5</v>
      </c>
      <c r="F65" s="57"/>
      <c r="G65" s="234">
        <v>0</v>
      </c>
      <c r="H65" s="76"/>
      <c r="I65" s="294">
        <v>5</v>
      </c>
      <c r="J65" s="57"/>
      <c r="K65" s="246">
        <v>0</v>
      </c>
    </row>
    <row r="66" spans="1:16" ht="20.25" customHeight="1">
      <c r="A66" s="84" t="s">
        <v>138</v>
      </c>
      <c r="B66" s="73"/>
      <c r="C66" s="72"/>
      <c r="D66" s="48"/>
      <c r="E66" s="153">
        <v>0</v>
      </c>
      <c r="F66" s="57"/>
      <c r="G66" s="85">
        <v>-11400</v>
      </c>
      <c r="H66" s="76"/>
      <c r="I66" s="153">
        <v>0</v>
      </c>
      <c r="J66" s="57"/>
      <c r="K66" s="57">
        <v>-11400</v>
      </c>
    </row>
    <row r="67" spans="1:16" ht="20.25" customHeight="1">
      <c r="A67" s="79" t="s">
        <v>173</v>
      </c>
      <c r="B67" s="73"/>
      <c r="C67" s="80"/>
      <c r="D67" s="179"/>
      <c r="E67" s="85">
        <v>-1807</v>
      </c>
      <c r="F67" s="57"/>
      <c r="G67" s="85">
        <v>-2359</v>
      </c>
      <c r="I67" s="85">
        <v>-235</v>
      </c>
      <c r="J67" s="57"/>
      <c r="K67" s="57">
        <v>-298</v>
      </c>
    </row>
    <row r="68" spans="1:16" ht="20.25" customHeight="1">
      <c r="A68" s="84" t="s">
        <v>195</v>
      </c>
      <c r="B68" s="73"/>
      <c r="C68" s="72"/>
      <c r="D68" s="48"/>
      <c r="E68" s="57"/>
      <c r="F68" s="57"/>
      <c r="G68" s="57"/>
      <c r="H68" s="76"/>
      <c r="I68" s="57"/>
      <c r="J68" s="57"/>
    </row>
    <row r="69" spans="1:16" ht="20.25" customHeight="1">
      <c r="A69" s="84" t="s">
        <v>186</v>
      </c>
      <c r="B69" s="73"/>
      <c r="C69" s="72"/>
      <c r="D69" s="48"/>
      <c r="E69" s="68">
        <v>-1</v>
      </c>
      <c r="F69" s="57"/>
      <c r="G69" s="68">
        <v>-1</v>
      </c>
      <c r="H69" s="76"/>
      <c r="I69" s="233">
        <v>0</v>
      </c>
      <c r="J69" s="143"/>
      <c r="K69" s="233">
        <v>0</v>
      </c>
    </row>
    <row r="70" spans="1:16" ht="20.25" customHeight="1">
      <c r="A70" s="87" t="s">
        <v>174</v>
      </c>
      <c r="B70" s="73"/>
      <c r="C70" s="80"/>
      <c r="D70" s="96"/>
      <c r="E70" s="108">
        <f>SUM(E63:E69)</f>
        <v>-16640</v>
      </c>
      <c r="F70" s="101"/>
      <c r="G70" s="222">
        <f>SUM(G63:G69)</f>
        <v>-29816</v>
      </c>
      <c r="H70" s="107"/>
      <c r="I70" s="222">
        <f>SUM(I63:I69)</f>
        <v>-1632</v>
      </c>
      <c r="J70" s="101"/>
      <c r="K70" s="222">
        <f>SUM(K63:K69)</f>
        <v>-13037</v>
      </c>
    </row>
    <row r="71" spans="1:16" ht="20.25" customHeight="1">
      <c r="A71" s="74" t="s">
        <v>201</v>
      </c>
      <c r="B71" s="73"/>
      <c r="C71" s="80"/>
      <c r="D71" s="96"/>
      <c r="E71" s="28">
        <v>-498</v>
      </c>
      <c r="F71" s="57"/>
      <c r="G71" s="28">
        <v>345</v>
      </c>
      <c r="H71" s="76"/>
      <c r="I71" s="155">
        <v>0</v>
      </c>
      <c r="J71" s="57"/>
      <c r="K71" s="155">
        <v>0</v>
      </c>
    </row>
    <row r="72" spans="1:16" ht="20.25" customHeight="1">
      <c r="A72" s="97" t="s">
        <v>226</v>
      </c>
      <c r="B72" s="73"/>
      <c r="C72" s="72"/>
      <c r="D72" s="96"/>
      <c r="E72" s="109">
        <f>SUM(E38+E61+E70+E71)</f>
        <v>48964</v>
      </c>
      <c r="F72" s="101"/>
      <c r="G72" s="109">
        <f>SUM(G38+G61+G70+G71)</f>
        <v>40745</v>
      </c>
      <c r="H72" s="107"/>
      <c r="I72" s="109">
        <f>SUM(I38+I61+I70+I71)</f>
        <v>8969</v>
      </c>
      <c r="J72" s="101"/>
      <c r="K72" s="109">
        <f>SUM(K38+K61+K70+K71)</f>
        <v>46294</v>
      </c>
    </row>
    <row r="73" spans="1:16" ht="20.25" customHeight="1">
      <c r="A73" s="88" t="s">
        <v>175</v>
      </c>
      <c r="B73" s="72"/>
      <c r="C73" s="72"/>
      <c r="D73" s="96"/>
      <c r="E73" s="68">
        <f>BS!H11</f>
        <v>82306</v>
      </c>
      <c r="F73" s="57"/>
      <c r="G73" s="68">
        <v>101097</v>
      </c>
      <c r="H73" s="76"/>
      <c r="I73" s="68">
        <f>BS!L11</f>
        <v>48852</v>
      </c>
      <c r="J73" s="57"/>
      <c r="K73" s="68">
        <v>68624</v>
      </c>
    </row>
    <row r="74" spans="1:16" ht="20.25" customHeight="1" thickBot="1">
      <c r="A74" s="87" t="s">
        <v>176</v>
      </c>
      <c r="B74" s="72"/>
      <c r="C74" s="72"/>
      <c r="D74" s="96"/>
      <c r="E74" s="106">
        <f>SUM(E72:E73)</f>
        <v>131270</v>
      </c>
      <c r="F74" s="101"/>
      <c r="G74" s="106">
        <f>SUM(G72:G73)</f>
        <v>141842</v>
      </c>
      <c r="H74" s="107"/>
      <c r="I74" s="106">
        <f>SUM(I72:I73)</f>
        <v>57821</v>
      </c>
      <c r="J74" s="101"/>
      <c r="K74" s="106">
        <f>SUM(K72:K73)</f>
        <v>114918</v>
      </c>
      <c r="N74" s="57">
        <f>E74-BS!F11</f>
        <v>0</v>
      </c>
      <c r="P74" s="57">
        <f>I74-BS!J11</f>
        <v>0</v>
      </c>
    </row>
    <row r="75" spans="1:16" ht="20.25" customHeight="1" thickTop="1">
      <c r="A75" s="72"/>
      <c r="B75" s="72"/>
      <c r="C75" s="72"/>
      <c r="D75" s="229"/>
    </row>
    <row r="76" spans="1:16" ht="20.25" customHeight="1">
      <c r="A76" s="105" t="s">
        <v>227</v>
      </c>
      <c r="B76" s="72"/>
      <c r="C76" s="72"/>
      <c r="D76" s="179"/>
      <c r="F76" s="57"/>
      <c r="G76" s="72"/>
      <c r="H76" s="57"/>
      <c r="J76" s="57"/>
      <c r="K76" s="72"/>
      <c r="L76" s="57"/>
    </row>
    <row r="77" spans="1:16" ht="20.25" customHeight="1">
      <c r="A77" s="72" t="s">
        <v>228</v>
      </c>
      <c r="B77" s="72"/>
      <c r="C77" s="72"/>
      <c r="D77" s="98"/>
      <c r="L77" s="73"/>
    </row>
    <row r="78" spans="1:16" ht="20.25" customHeight="1">
      <c r="A78" s="72" t="s">
        <v>229</v>
      </c>
      <c r="B78" s="72"/>
      <c r="C78" s="72"/>
      <c r="D78" s="59"/>
      <c r="E78" s="256">
        <v>0</v>
      </c>
      <c r="F78" s="256"/>
      <c r="G78" s="256">
        <v>0</v>
      </c>
      <c r="H78" s="256"/>
      <c r="I78" s="256">
        <v>0</v>
      </c>
      <c r="J78" s="57"/>
      <c r="K78" s="57">
        <v>302</v>
      </c>
      <c r="L78" s="57"/>
    </row>
    <row r="79" spans="1:16" ht="20.25" customHeight="1">
      <c r="A79" s="72"/>
      <c r="B79" s="72"/>
      <c r="C79" s="72"/>
      <c r="D79" s="59"/>
      <c r="E79" s="57"/>
      <c r="F79" s="57"/>
      <c r="G79" s="57"/>
      <c r="H79" s="57"/>
      <c r="I79" s="57"/>
      <c r="J79" s="57"/>
      <c r="K79" s="57"/>
    </row>
    <row r="80" spans="1:16" ht="20.25" customHeight="1">
      <c r="A80" s="269"/>
      <c r="B80" s="73"/>
      <c r="C80" s="73"/>
      <c r="F80" s="232"/>
      <c r="G80" s="231"/>
      <c r="H80" s="230"/>
      <c r="J80" s="72"/>
      <c r="K80" s="57"/>
    </row>
    <row r="81" spans="1:11" ht="20.25" customHeight="1">
      <c r="A81" s="270"/>
    </row>
    <row r="83" spans="1:11" ht="20.25" customHeight="1">
      <c r="D83" s="98"/>
      <c r="E83" s="76"/>
      <c r="G83" s="76"/>
      <c r="I83" s="80"/>
      <c r="K83" s="76"/>
    </row>
    <row r="84" spans="1:11" ht="20.25" customHeight="1">
      <c r="F84" s="73">
        <v>3301</v>
      </c>
    </row>
  </sheetData>
  <mergeCells count="6">
    <mergeCell ref="A43:K43"/>
    <mergeCell ref="E47:K47"/>
    <mergeCell ref="A2:K2"/>
    <mergeCell ref="A3:K3"/>
    <mergeCell ref="E7:K7"/>
    <mergeCell ref="A42:K42"/>
  </mergeCells>
  <printOptions horizontalCentered="1"/>
  <pageMargins left="0.74803149606299202" right="0.27559055118110198" top="0.78740157480314998" bottom="0.39370078740157499" header="0.196850393700787" footer="0.196850393700787"/>
  <pageSetup paperSize="9" scale="76" firstPageNumber="11" fitToHeight="0" orientation="portrait" useFirstPageNumber="1" r:id="rId1"/>
  <headerFooter scaleWithDoc="0">
    <oddFooter>&amp;L&amp;"Calibri,Regular"&amp;9The accompanying notes are an integral part of these financial statements.&amp;R&amp;"Calibri,Regular"&amp;9&amp;P</oddFooter>
  </headerFooter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5C927FB43E8242823AABDF00226C10" ma:contentTypeVersion="13" ma:contentTypeDescription="Create a new document." ma:contentTypeScope="" ma:versionID="12aa9fc458abfe9315cac7211c83a0c3">
  <xsd:schema xmlns:xsd="http://www.w3.org/2001/XMLSchema" xmlns:xs="http://www.w3.org/2001/XMLSchema" xmlns:p="http://schemas.microsoft.com/office/2006/metadata/properties" xmlns:ns2="a55cfc11-0815-4722-af77-88fba2b91b80" xmlns:ns3="ea8454b2-4501-4882-8b1b-43b502e8af8a" targetNamespace="http://schemas.microsoft.com/office/2006/metadata/properties" ma:root="true" ma:fieldsID="a5a2d553a02fd4f38d5a20c7e53a6663" ns2:_="" ns3:_="">
    <xsd:import namespace="a55cfc11-0815-4722-af77-88fba2b91b80"/>
    <xsd:import namespace="ea8454b2-4501-4882-8b1b-43b502e8af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5cfc11-0815-4722-af77-88fba2b91b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2c103446-2719-4809-b4e3-0fead43c83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8454b2-4501-4882-8b1b-43b502e8af8a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8d29b07-9f78-43e5-8235-f5ced71e24ca}" ma:internalName="TaxCatchAll" ma:showField="CatchAllData" ma:web="ea8454b2-4501-4882-8b1b-43b502e8af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a8454b2-4501-4882-8b1b-43b502e8af8a" xsi:nil="true"/>
    <lcf76f155ced4ddcb4097134ff3c332f xmlns="a55cfc11-0815-4722-af77-88fba2b91b8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34336AA-5EB2-4B8A-AF77-8C09D042BB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5cfc11-0815-4722-af77-88fba2b91b80"/>
    <ds:schemaRef ds:uri="ea8454b2-4501-4882-8b1b-43b502e8af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1B094D6-7AAA-4D1C-BA20-ABD7E7CC10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95C76CE-4406-4399-BE5A-879DB1E36060}">
  <ds:schemaRefs>
    <ds:schemaRef ds:uri="http://purl.org/dc/elements/1.1/"/>
    <ds:schemaRef ds:uri="http://purl.org/dc/terms/"/>
    <ds:schemaRef ds:uri="http://purl.org/dc/dcmitype/"/>
    <ds:schemaRef ds:uri="a55cfc11-0815-4722-af77-88fba2b91b80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ea8454b2-4501-4882-8b1b-43b502e8af8a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</vt:lpstr>
      <vt:lpstr>CE-Consolidate</vt:lpstr>
      <vt:lpstr>CE-Separate</vt:lpstr>
      <vt:lpstr>CF</vt:lpstr>
      <vt:lpstr>BS!Print_Area</vt:lpstr>
      <vt:lpstr>'CE-Consolidate'!Print_Area</vt:lpstr>
      <vt:lpstr>'CE-Separate'!Print_Area</vt:lpstr>
      <vt:lpstr>CF!Print_Area</vt:lpstr>
      <vt:lpstr>PL!Print_Area</vt:lpstr>
      <vt:lpstr>า28</vt:lpstr>
    </vt:vector>
  </TitlesOfParts>
  <Manager/>
  <Company>User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Nongram Laohaareedilok</dc:creator>
  <cp:keywords/>
  <dc:description/>
  <cp:lastModifiedBy>Thanwarat Siripanich</cp:lastModifiedBy>
  <cp:revision/>
  <cp:lastPrinted>2022-11-04T07:13:20Z</cp:lastPrinted>
  <dcterms:created xsi:type="dcterms:W3CDTF">2003-03-12T11:29:41Z</dcterms:created>
  <dcterms:modified xsi:type="dcterms:W3CDTF">2022-11-07T07:26:07Z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0x010100605C927FB43E8242823AABDF00226C10</vt:lpwstr>
  </property>
  <property fmtid="{D5CDD505-2E9C-101B-9397-08002B2CF9AE}" pid="3" name="MediaServiceImageTags">
    <vt:lpwstr/>
  </property>
</Properties>
</file>