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27" r:id="rId5"/>
    <sheet name="6" sheetId="28" r:id="rId6"/>
    <sheet name="7" sheetId="32" r:id="rId7"/>
    <sheet name="8" sheetId="33" r:id="rId8"/>
    <sheet name="9" sheetId="25" r:id="rId9"/>
    <sheet name="10" sheetId="31" r:id="rId10"/>
    <sheet name="11-12" sheetId="18" r:id="rId11"/>
    <sheet name="13" sheetId="26" r:id="rId12"/>
  </sheets>
  <externalReferences>
    <externalReference r:id="rId13"/>
    <externalReference r:id="rId14"/>
  </externalReferences>
  <definedNames>
    <definedName name="_xlnm.Print_Area" localSheetId="9">'10'!$A$1:$H$26</definedName>
    <definedName name="_xlnm.Print_Area" localSheetId="10">'11-12'!$A$1:$I$82</definedName>
    <definedName name="_xlnm.Print_Area" localSheetId="11">'13'!$A$1:$H$39</definedName>
    <definedName name="_xlnm.Print_Area" localSheetId="2">'3'!$A$1:$H$40</definedName>
    <definedName name="_xlnm.Print_Area" localSheetId="3">'4'!$A$1:$H$52</definedName>
    <definedName name="_xlnm.Print_Area" localSheetId="4">'5'!$A$1:$H$42</definedName>
    <definedName name="_xlnm.Print_Area" localSheetId="5">'6'!$A$1:$H$38</definedName>
    <definedName name="_xlnm.Print_Area" localSheetId="6">'7'!$A$1:$H$45</definedName>
    <definedName name="_xlnm.Print_Area" localSheetId="8">'9'!$A$1:$L$33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" i="25"/>
  <c r="J29"/>
  <c r="I29"/>
  <c r="H29"/>
  <c r="G29"/>
  <c r="F29"/>
  <c r="E29"/>
  <c r="D29"/>
  <c r="C29"/>
  <c r="B29"/>
  <c r="H36" i="35"/>
  <c r="G36"/>
  <c r="F17" i="18"/>
  <c r="E14" i="27"/>
  <c r="G23" i="26"/>
  <c r="E23"/>
  <c r="J27" i="25"/>
  <c r="E21" i="35"/>
  <c r="F14" i="27"/>
  <c r="K28" i="25" l="1"/>
  <c r="F76" i="18" l="1"/>
  <c r="E16" i="28" l="1"/>
  <c r="F19" i="27"/>
  <c r="F16" i="33"/>
  <c r="E11"/>
  <c r="E16" s="1"/>
  <c r="E15" i="32" l="1"/>
  <c r="E16" s="1"/>
  <c r="E15" i="27"/>
  <c r="G14"/>
  <c r="G15" s="1"/>
  <c r="F15"/>
  <c r="F20" s="1"/>
  <c r="F27" s="1"/>
  <c r="F29" s="1"/>
  <c r="I21" i="25" l="1"/>
  <c r="F15" i="32"/>
  <c r="F16" s="1"/>
  <c r="G15"/>
  <c r="G16" s="1"/>
  <c r="H15"/>
  <c r="H16" s="1"/>
  <c r="K15"/>
  <c r="H14" i="27"/>
  <c r="H15" s="1"/>
  <c r="E21" i="28" l="1"/>
  <c r="E33" i="35"/>
  <c r="E34" s="1"/>
  <c r="E20" i="32" l="1"/>
  <c r="E21" l="1"/>
  <c r="E28" s="1"/>
  <c r="E17" i="23"/>
  <c r="E24" s="1"/>
  <c r="E30" i="32" l="1"/>
  <c r="E33" s="1"/>
  <c r="E35" s="1"/>
  <c r="G21" i="27"/>
  <c r="G21" i="35" l="1"/>
  <c r="G76" i="18" l="1"/>
  <c r="F23" i="26" l="1"/>
  <c r="H23"/>
  <c r="I76" i="18"/>
  <c r="F16" i="28"/>
  <c r="H19" i="27"/>
  <c r="H20" s="1"/>
  <c r="H76" i="18" l="1"/>
  <c r="A44"/>
  <c r="J17" i="25" l="1"/>
  <c r="E27" i="26" l="1"/>
  <c r="G27"/>
  <c r="H34" i="35" l="1"/>
  <c r="G34"/>
  <c r="G35" s="1"/>
  <c r="G38" s="1"/>
  <c r="F34"/>
  <c r="E35"/>
  <c r="H21"/>
  <c r="H35" s="1"/>
  <c r="F21"/>
  <c r="F35" l="1"/>
  <c r="H20" i="25" l="1"/>
  <c r="I20" s="1"/>
  <c r="K20" s="1"/>
  <c r="H15"/>
  <c r="H21" i="33"/>
  <c r="G21"/>
  <c r="F21"/>
  <c r="E21"/>
  <c r="H7"/>
  <c r="G7"/>
  <c r="H20" i="32"/>
  <c r="H21" s="1"/>
  <c r="H28" s="1"/>
  <c r="G20"/>
  <c r="F20"/>
  <c r="F21" s="1"/>
  <c r="F28" s="1"/>
  <c r="H7"/>
  <c r="G7"/>
  <c r="G21" l="1"/>
  <c r="G28" s="1"/>
  <c r="G30" s="1"/>
  <c r="G33" s="1"/>
  <c r="G35" s="1"/>
  <c r="I15" i="25"/>
  <c r="H30" i="32"/>
  <c r="H33" s="1"/>
  <c r="H35" s="1"/>
  <c r="F30" l="1"/>
  <c r="F33" s="1"/>
  <c r="I10" i="18"/>
  <c r="I33" s="1"/>
  <c r="H12" i="33"/>
  <c r="H10" s="1"/>
  <c r="K15" i="25"/>
  <c r="E17" i="33"/>
  <c r="E15" s="1"/>
  <c r="F13" i="31"/>
  <c r="H17" i="33"/>
  <c r="H15" s="1"/>
  <c r="F19" i="31"/>
  <c r="F35" i="32" l="1"/>
  <c r="F12" i="33" s="1"/>
  <c r="F10" s="1"/>
  <c r="H13"/>
  <c r="H20"/>
  <c r="G12"/>
  <c r="G13" s="1"/>
  <c r="G17"/>
  <c r="G15" s="1"/>
  <c r="H10" i="18"/>
  <c r="H33" l="1"/>
  <c r="H61" s="1"/>
  <c r="H63" s="1"/>
  <c r="F17" i="33"/>
  <c r="F15" s="1"/>
  <c r="G10" i="18"/>
  <c r="G33" s="1"/>
  <c r="G61" s="1"/>
  <c r="G63" s="1"/>
  <c r="F26" i="26" s="1"/>
  <c r="F28" s="1"/>
  <c r="F13" i="33"/>
  <c r="E12"/>
  <c r="F10" i="18"/>
  <c r="F33" s="1"/>
  <c r="F61" s="1"/>
  <c r="G10" i="33"/>
  <c r="G20" s="1"/>
  <c r="F20"/>
  <c r="F17" i="25"/>
  <c r="I17" s="1"/>
  <c r="E30" i="23"/>
  <c r="E31" s="1"/>
  <c r="E47"/>
  <c r="E19" i="27"/>
  <c r="E13" i="33" l="1"/>
  <c r="E10"/>
  <c r="F25" i="25" s="1"/>
  <c r="G26" i="26"/>
  <c r="G28" s="1"/>
  <c r="E20" i="27"/>
  <c r="E27" s="1"/>
  <c r="E20" i="33" l="1"/>
  <c r="E29" i="27"/>
  <c r="E32" s="1"/>
  <c r="E34" s="1"/>
  <c r="E17" i="28" l="1"/>
  <c r="E15" s="1"/>
  <c r="E12"/>
  <c r="E10" s="1"/>
  <c r="G27" i="25"/>
  <c r="C21" i="31" l="1"/>
  <c r="C22" s="1"/>
  <c r="G39" i="23" s="1"/>
  <c r="D21" i="31"/>
  <c r="D22" s="1"/>
  <c r="E21"/>
  <c r="E22" s="1"/>
  <c r="B21"/>
  <c r="B22" s="1"/>
  <c r="F46" i="23"/>
  <c r="H46"/>
  <c r="G18" i="31"/>
  <c r="C16"/>
  <c r="B15"/>
  <c r="B16" s="1"/>
  <c r="G12"/>
  <c r="A3"/>
  <c r="G20"/>
  <c r="E15"/>
  <c r="D15"/>
  <c r="D16" s="1"/>
  <c r="F14"/>
  <c r="G14" s="1"/>
  <c r="G11"/>
  <c r="A2"/>
  <c r="G43" i="23" l="1"/>
  <c r="G40"/>
  <c r="E16" i="31"/>
  <c r="F24" i="23" l="1"/>
  <c r="H30" l="1"/>
  <c r="G30"/>
  <c r="F30"/>
  <c r="G19" i="27" l="1"/>
  <c r="G20" s="1"/>
  <c r="G27" l="1"/>
  <c r="G29" s="1"/>
  <c r="G32" s="1"/>
  <c r="G34" s="1"/>
  <c r="H26" i="25"/>
  <c r="I26" s="1"/>
  <c r="K26" s="1"/>
  <c r="H25"/>
  <c r="H24"/>
  <c r="I24" s="1"/>
  <c r="K24" s="1"/>
  <c r="G19"/>
  <c r="G22" s="1"/>
  <c r="H16"/>
  <c r="H17"/>
  <c r="H18"/>
  <c r="G17" i="28" l="1"/>
  <c r="G12"/>
  <c r="H27" i="25"/>
  <c r="H19"/>
  <c r="H22" s="1"/>
  <c r="C19"/>
  <c r="C22" s="1"/>
  <c r="B19"/>
  <c r="B22" s="1"/>
  <c r="B27"/>
  <c r="G24" i="23" l="1"/>
  <c r="J19" i="25"/>
  <c r="J22" s="1"/>
  <c r="E19"/>
  <c r="E22" s="1"/>
  <c r="D19"/>
  <c r="D22" s="1"/>
  <c r="G21" i="28"/>
  <c r="D27" i="25"/>
  <c r="E27"/>
  <c r="C27"/>
  <c r="I16"/>
  <c r="K16" s="1"/>
  <c r="H48" i="23"/>
  <c r="F47"/>
  <c r="H21" i="28"/>
  <c r="F21"/>
  <c r="H27" i="27"/>
  <c r="I18" i="25"/>
  <c r="K18" s="1"/>
  <c r="H7" i="27"/>
  <c r="G7"/>
  <c r="H24" i="23"/>
  <c r="A4" i="26"/>
  <c r="E43" i="23" l="1"/>
  <c r="E40"/>
  <c r="E39"/>
  <c r="F48"/>
  <c r="H31"/>
  <c r="H49" s="1"/>
  <c r="H52" s="1"/>
  <c r="F31"/>
  <c r="G31"/>
  <c r="H29" i="27" l="1"/>
  <c r="H32" s="1"/>
  <c r="H34" s="1"/>
  <c r="H12" i="28" s="1"/>
  <c r="F32" i="27"/>
  <c r="F34" s="1"/>
  <c r="F49" i="23"/>
  <c r="F52" l="1"/>
  <c r="F36" i="35"/>
  <c r="F12" i="28"/>
  <c r="F13" s="1"/>
  <c r="F17"/>
  <c r="F15" s="1"/>
  <c r="F63" i="18"/>
  <c r="E26" i="26" s="1"/>
  <c r="E28" s="1"/>
  <c r="I61" i="18"/>
  <c r="I63" s="1"/>
  <c r="H10" i="28"/>
  <c r="H17"/>
  <c r="H15" s="1"/>
  <c r="E29" i="26" l="1"/>
  <c r="E20" i="28"/>
  <c r="H26" i="26"/>
  <c r="H28" s="1"/>
  <c r="F21" i="31"/>
  <c r="G15" i="28"/>
  <c r="G13" i="31"/>
  <c r="G15" s="1"/>
  <c r="G16" s="1"/>
  <c r="F15"/>
  <c r="F16" s="1"/>
  <c r="F10" i="28"/>
  <c r="F20" s="1"/>
  <c r="H13"/>
  <c r="H20"/>
  <c r="E13"/>
  <c r="G13" l="1"/>
  <c r="G10"/>
  <c r="G20" s="1"/>
  <c r="F22" i="31"/>
  <c r="G44" i="23" s="1"/>
  <c r="G46" s="1"/>
  <c r="G19" i="31"/>
  <c r="G21" s="1"/>
  <c r="G22" s="1"/>
  <c r="F27" i="25"/>
  <c r="E44" i="23" l="1"/>
  <c r="E46" s="1"/>
  <c r="E48" s="1"/>
  <c r="G48"/>
  <c r="G49" s="1"/>
  <c r="G52" s="1"/>
  <c r="I25" i="25"/>
  <c r="F19"/>
  <c r="F22" s="1"/>
  <c r="K25" l="1"/>
  <c r="K27" s="1"/>
  <c r="I27"/>
  <c r="E49" i="23"/>
  <c r="G29" i="26"/>
  <c r="I19" i="25"/>
  <c r="I22" s="1"/>
  <c r="K17"/>
  <c r="K19" s="1"/>
  <c r="K22" s="1"/>
  <c r="E52" i="23" l="1"/>
  <c r="E36" i="35"/>
  <c r="E38" s="1"/>
</calcChain>
</file>

<file path=xl/sharedStrings.xml><?xml version="1.0" encoding="utf-8"?>
<sst xmlns="http://schemas.openxmlformats.org/spreadsheetml/2006/main" count="419" uniqueCount="226">
  <si>
    <t>บริษัท ซี.ไอ.กรุ๊ป จำกัด (มหาชน) และบริษัทย่อย</t>
  </si>
  <si>
    <t>งบแสดงฐานะการเงิน</t>
  </si>
  <si>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</si>
  <si>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</si>
  <si>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</si>
  <si>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</si>
  <si>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</si>
  <si>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</si>
  <si>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</si>
  <si>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</si>
  <si>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5.1 และ 7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</si>
  <si>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</si>
  <si>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</si>
  <si>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</si>
  <si>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</si>
  <si>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</si>
  <si>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</si>
  <si>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</si>
  <si>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</si>
  <si>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13</t>
  </si>
  <si>
    <t>เงินลงทุนในบริษัทย่อย</t>
  </si>
  <si>
    <t>เงินลงทุนในบริษัทร่วมและการร่วมค้า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</si>
  <si>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</si>
  <si>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</si>
  <si>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</si>
  <si>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</si>
  <si>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</si>
  <si>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</si>
  <si>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</si>
  <si>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</si>
  <si>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</si>
  <si>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</si>
  <si>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</si>
  <si>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</si>
  <si>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</si>
  <si>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5.1 และ 23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</si>
  <si>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</si>
  <si>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</si>
  <si>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</si>
  <si>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</si>
  <si>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</si>
  <si>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</si>
  <si>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</si>
  <si>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</si>
  <si>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</si>
  <si>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</si>
  <si>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</si>
  <si>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</si>
  <si>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</si>
  <si>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</si>
  <si>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</si>
  <si>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</si>
  <si>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</si>
  <si>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</si>
  <si>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</si>
  <si>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</si>
  <si>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</si>
  <si>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</si>
  <si>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</si>
  <si>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</si>
  <si>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</si>
  <si>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</si>
  <si>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</si>
  <si>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</si>
  <si>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รายได้(ค่าใช้จ่าย)ภาษีเงินได้</t>
  </si>
  <si>
    <t>ขาดทุนสำหรับงวด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</si>
  <si>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</si>
  <si>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</si>
  <si>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</si>
  <si>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</si>
  <si>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ส่วนที่เป็นผู้ถือหุ้นของบริษัท (หน่วย : บาท)</t>
  </si>
  <si>
    <t>จำนวนหุ้นสามัญ (หน่วย : หุ้น)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</si>
  <si>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</si>
  <si>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</si>
  <si>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</si>
  <si>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</si>
  <si>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</si>
  <si>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</si>
  <si>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</si>
  <si>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</si>
  <si>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</si>
  <si>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</si>
  <si>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</si>
  <si>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</si>
  <si>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</si>
  <si>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</si>
  <si>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</si>
  <si>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</si>
  <si>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</si>
  <si>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</si>
  <si>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</si>
  <si>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</si>
  <si>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</si>
  <si>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</si>
  <si>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</si>
  <si>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</si>
  <si>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</si>
  <si>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</si>
  <si>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</si>
  <si>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</si>
  <si>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กำไรขาดทุนเบ็ดเสร็จอื่นสำหรับงวด</t>
  </si>
  <si>
    <t>ยอดคงเหลือ ณ วันที่ 1 มกราคม 2564</t>
  </si>
  <si>
    <t>เพิ่มทุนระหว่างงวด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</si>
  <si>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</si>
  <si>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</si>
  <si>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</si>
  <si>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</si>
  <si>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2564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</si>
  <si>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</si>
  <si>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</si>
  <si>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</si>
  <si>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</si>
  <si>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</si>
  <si>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</si>
  <si>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</si>
  <si>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</si>
  <si>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</si>
  <si>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</si>
  <si>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</si>
  <si>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</si>
  <si>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</si>
  <si>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</si>
  <si>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</si>
  <si>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</si>
  <si>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</si>
  <si>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</si>
  <si>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</si>
  <si>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</si>
  <si>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</si>
  <si>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เงินสดรับจากการกู้ยืมระยะสั้นจากกิจการอื่น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</si>
  <si>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</si>
  <si>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</si>
  <si>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</si>
  <si>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</si>
  <si>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</si>
  <si>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</si>
  <si>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</si>
  <si>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</si>
  <si>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</si>
  <si>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</si>
  <si>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</si>
  <si>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</si>
  <si>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-  โอนสินค้าคงเหลือเป็นที่ดิน อาคารและอุปกรณ์</t>
  </si>
  <si>
    <t>-  การได้มาซึ่งสินทรัพย์สิทธิการใช้ภายใต้สัญญาเช่า</t>
  </si>
  <si>
    <t>ส่วนแบ่งขาดทุนจากเงินลงทุนในบริษัทร่วม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</si>
  <si>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</si>
  <si>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</si>
  <si>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ผลขาดทุนด้านเครดิตที่คาดว่าจะเกิดขึ้น-ลูกหนี้การค้าและลูกหนี้อื่น(โอนกลับ)</t>
  </si>
  <si>
    <t>ขาดทุนจากอัตราแลกเปลี่ยนที่ยังไม่เกิดขึ้นจริง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</si>
  <si>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</si>
  <si>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</si>
  <si>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</si>
  <si>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</si>
  <si>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</si>
  <si>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</si>
  <si>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</si>
  <si>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</si>
  <si>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31 ธันวาคม 2564</t>
  </si>
  <si>
    <t>กำไร(ขาดทุน)สำหรับงวด</t>
  </si>
  <si>
    <t>ยอดคงเหลือ ณ วันที่ 1 มกราคม 2565</t>
  </si>
  <si>
    <t>2565</t>
  </si>
  <si>
    <t>(จัดประเภทใหม่)</t>
  </si>
  <si>
    <t xml:space="preserve">ขาดทุนต่อหุ้นขั้นพื้นฐาน  </t>
  </si>
  <si>
    <t>ค่าใช้จ่าย(รายได้)ภาษีเงินได้</t>
  </si>
  <si>
    <t>เงินสดจ่ายจากการกู้ยืมระยะสั้นจากบุคคลอื่น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</si>
  <si>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</si>
  <si>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เงินสดจ่ายจากกิจกรรมดำเนินงาน</t>
  </si>
  <si>
    <t>เงินสดสุทธิใช้ไปในกิจกรรมดำเนินงาน</t>
  </si>
  <si>
    <t>ลดลงจากสินทรัพย์ทางการเงินไม่หมุนเวียนอื่น</t>
  </si>
  <si>
    <t>เงินสดสุทธิใช้ไปในกิจกรรมลงทุน</t>
  </si>
  <si>
    <t>เงินสดสุทธิได้มาจากกิจกรรมจัดหาเงิน</t>
  </si>
  <si>
    <t>5.1 และ 8.1</t>
  </si>
  <si>
    <t>ผลขาดทุนด้านเครดิตที่คาดว่าจะเกิดขึ้น-เงินให้กู้ยืมระยะสั้นแก่กิจการที่เกี่ยวข้องกัน (โอนกลับ)</t>
  </si>
  <si>
    <t>5.1</t>
  </si>
  <si>
    <t>รวมรายได้จากการดำเนินงาน</t>
  </si>
  <si>
    <t>รวมต้นทุนจากการดำเนินงาน</t>
  </si>
  <si>
    <t>ขาดทุนจากกิจกรรมดำเนินงาน</t>
  </si>
  <si>
    <t>ขาดทุนก่อนส่วนแบ่งขาดทุนจากเงินลงทุนในบริษัทร่วมและภาษีเงินได้</t>
  </si>
  <si>
    <t>ขาดทุนก่อนภาษีเงินได้</t>
  </si>
  <si>
    <t>ส่วนต่ำจากการเปลี่ยนแปลงสัดส่วนการถือหุ้นในบริษัทย่อย</t>
  </si>
  <si>
    <t xml:space="preserve"> - ซื้อเงินลงทุนในบริษัทย่อยซึ่งยังไม่ได้จ่ายชำระ</t>
  </si>
  <si>
    <t>9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</si>
  <si>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</si>
  <si>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</si>
  <si>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</si>
  <si>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</si>
  <si>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</si>
  <si>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</si>
  <si>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</si>
  <si>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</si>
  <si>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</si>
  <si>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</si>
  <si>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</si>
  <si>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</si>
  <si>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</si>
  <si>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</si>
  <si>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หุ้นสามัญ 864,788,682 หุ้น มูลค่าหุ้นละ 0.50 บาท</t>
  </si>
  <si>
    <t>เงินสดรับ (จ่าย) ภาษีเงินได้</t>
  </si>
  <si>
    <t>เงินสดรับจากการจำหน่ายอสังหาริมทรัพย์เพื่อการลงทุน</t>
  </si>
  <si>
    <t>การเปลี่ยนแปลงในสินทรัพย์และหนี้สินดำเนินงาน</t>
  </si>
  <si>
    <t>โอนกลับผลขาดทุนจากส่วนได้เสียในกิจการร่วมค้า</t>
  </si>
  <si>
    <t>การแบ่งปันขาดทุนสำหรับงวด</t>
  </si>
  <si>
    <t>เงินสดจ่ายจากการกู้ยืมระยะสั้นจากกิจการอื่น</t>
  </si>
  <si>
    <t>เพิ่มขึ้นในเงินกู้ยืมระยะสั้นจากสถาบันการเงิน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</si>
  <si>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</si>
  <si>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</si>
  <si>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</si>
  <si>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</si>
  <si>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สำหรับงวดเก้าดือนสิ้นสุดวันที่ 30 กันยายน 2565</t>
  </si>
  <si>
    <t>โอนกลับรายได้จากการปรับลดสัญญาก่อสร้าง</t>
  </si>
  <si>
    <t>กำไรจากการซื้อสินทรัพย์ในราคาต่ำกว่ามูลค่ายุติธรรม</t>
  </si>
  <si>
    <t>ผลขาดทุนด้านเครดิตที่คาดว่าจะเกิดขึ้น-ลูกหนี้เงินประกันผลงานตามสัญญา</t>
  </si>
  <si>
    <t>เงินสดจ่ายในเงินลงทุนในบริษัทย่อย</t>
  </si>
  <si>
    <t>เงินสดรับจากการกู้ยืมระยะยาวจากสถาบันการเงิน</t>
  </si>
  <si>
    <t>เงินสดรับค่าหุ้นเพิ่มทุนจากผู้มีส่วนได้เสียที่ไม่มีอำนาจควบคุมของบริษัทย่อย</t>
  </si>
  <si>
    <t>ยอดคงเหลือ ณ วันที่ 30 กันยายน 2565</t>
  </si>
  <si>
    <t>ยอดคงเหลือ ณ วันที่ 30 กันยายน 2564</t>
  </si>
  <si>
    <t>รวมรายได้จากการบริการสุทธิ</t>
  </si>
  <si>
    <t>ผลขาดทุนด้านเครดิตที่คาดว่าจะเกิดขึ้น</t>
  </si>
  <si>
    <t>ส่วนได้เสียที่ไม่มีอำนาจควบคุมบริษัทย่อยเพิ่มขึ้น</t>
  </si>
  <si>
    <t>รายได้จากการบริการสุทธิ</t>
  </si>
  <si>
    <t>ขาดทุนจากการด้อยค่าเงินลงทุนในบริษัทร่วม</t>
  </si>
  <si>
    <t>(กำไร)ขาดทุนจากการจำหน่าย/ตัดจำหน่ายสินทรัพย์</t>
  </si>
  <si>
    <t>โอนกลับผลขาดทุนจากมูลค่าสินค้าคงเหลือลดลง</t>
  </si>
  <si>
    <t>ประมาณการต้นทุนในงานซ่อมแซมเพิ่มขึ้น</t>
  </si>
  <si>
    <t>รายได้ภาษีเงินได้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</si>
</sst>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_-* #,##0.0000_-;\-* #,##0.0000_-;_-* &quot;-&quot;??_-;_-@_-"/>
    <numFmt numFmtId="175" formatCode="0.0000%"/>
  </numFmts>
  <fonts count="3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6"/>
      <name val="AngsanaUPC"/>
      <family val="1"/>
      <charset val="22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color theme="0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3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4" fillId="0" borderId="0"/>
    <xf numFmtId="9" fontId="15" fillId="0" borderId="0" applyFont="0" applyFill="0" applyBorder="0" applyAlignment="0" applyProtection="0"/>
  </cellStyleXfs>
  <cellXfs count="218">
    <xf numFmtId="0" fontId="0" fillId="0" borderId="0" xfId="0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6" fillId="0" borderId="0" xfId="10" applyFont="1"/>
    <xf numFmtId="164" fontId="17" fillId="0" borderId="0" xfId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17" fillId="0" borderId="3" xfId="0" applyFont="1" applyBorder="1" applyAlignment="1">
      <alignment horizontal="center"/>
    </xf>
    <xf numFmtId="0" fontId="17" fillId="0" borderId="0" xfId="1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5" fontId="16" fillId="0" borderId="0" xfId="10" applyNumberFormat="1" applyFont="1"/>
    <xf numFmtId="0" fontId="16" fillId="0" borderId="0" xfId="10" quotePrefix="1" applyFont="1" applyAlignment="1">
      <alignment horizontal="center" vertical="center"/>
    </xf>
    <xf numFmtId="165" fontId="16" fillId="0" borderId="0" xfId="1" applyNumberFormat="1" applyFont="1" applyFill="1"/>
    <xf numFmtId="37" fontId="16" fillId="0" borderId="0" xfId="10" applyNumberFormat="1" applyFont="1"/>
    <xf numFmtId="165" fontId="16" fillId="0" borderId="6" xfId="1" applyNumberFormat="1" applyFont="1" applyFill="1" applyBorder="1"/>
    <xf numFmtId="165" fontId="16" fillId="0" borderId="0" xfId="1" applyNumberFormat="1" applyFont="1" applyFill="1" applyBorder="1"/>
    <xf numFmtId="49" fontId="16" fillId="0" borderId="0" xfId="10" applyNumberFormat="1" applyFont="1" applyAlignment="1">
      <alignment horizontal="center"/>
    </xf>
    <xf numFmtId="165" fontId="16" fillId="0" borderId="0" xfId="1" applyNumberFormat="1" applyFont="1" applyFill="1" applyAlignment="1"/>
    <xf numFmtId="0" fontId="16" fillId="0" borderId="0" xfId="10" applyFont="1" applyAlignment="1">
      <alignment horizontal="center" vertical="center"/>
    </xf>
    <xf numFmtId="165" fontId="16" fillId="0" borderId="4" xfId="1" applyNumberFormat="1" applyFont="1" applyFill="1" applyBorder="1"/>
    <xf numFmtId="165" fontId="16" fillId="0" borderId="5" xfId="1" applyNumberFormat="1" applyFont="1" applyFill="1" applyBorder="1"/>
    <xf numFmtId="0" fontId="16" fillId="0" borderId="0" xfId="10" applyFont="1" applyAlignment="1">
      <alignment horizontal="center"/>
    </xf>
    <xf numFmtId="164" fontId="16" fillId="0" borderId="0" xfId="1" applyFont="1" applyFill="1"/>
    <xf numFmtId="165" fontId="17" fillId="0" borderId="0" xfId="1" applyNumberFormat="1" applyFont="1" applyFill="1"/>
    <xf numFmtId="171" fontId="16" fillId="0" borderId="3" xfId="1" applyNumberFormat="1" applyFont="1" applyFill="1" applyBorder="1"/>
    <xf numFmtId="0" fontId="19" fillId="0" borderId="0" xfId="10" applyFont="1"/>
    <xf numFmtId="165" fontId="16" fillId="0" borderId="7" xfId="1" applyNumberFormat="1" applyFont="1" applyFill="1" applyBorder="1"/>
    <xf numFmtId="171" fontId="16" fillId="0" borderId="0" xfId="1" applyNumberFormat="1" applyFont="1" applyFill="1" applyBorder="1"/>
    <xf numFmtId="0" fontId="20" fillId="0" borderId="0" xfId="10" applyFont="1"/>
    <xf numFmtId="43" fontId="16" fillId="0" borderId="0" xfId="10" applyNumberFormat="1" applyFont="1"/>
    <xf numFmtId="0" fontId="21" fillId="0" borderId="0" xfId="10" applyFont="1"/>
    <xf numFmtId="0" fontId="22" fillId="0" borderId="0" xfId="0" applyFont="1"/>
    <xf numFmtId="164" fontId="22" fillId="0" borderId="0" xfId="1" applyFont="1" applyFill="1"/>
    <xf numFmtId="165" fontId="22" fillId="0" borderId="0" xfId="1" applyNumberFormat="1" applyFont="1" applyFill="1"/>
    <xf numFmtId="0" fontId="22" fillId="0" borderId="3" xfId="0" applyFont="1" applyBorder="1"/>
    <xf numFmtId="0" fontId="21" fillId="0" borderId="3" xfId="0" applyFont="1" applyBorder="1" applyAlignment="1">
      <alignment horizontal="centerContinuous"/>
    </xf>
    <xf numFmtId="0" fontId="22" fillId="0" borderId="0" xfId="0" applyFont="1" applyAlignment="1">
      <alignment horizontal="centerContinuous"/>
    </xf>
    <xf numFmtId="164" fontId="22" fillId="0" borderId="0" xfId="1" applyFont="1" applyFill="1" applyAlignment="1">
      <alignment horizontal="centerContinuous"/>
    </xf>
    <xf numFmtId="164" fontId="21" fillId="0" borderId="0" xfId="1" applyFont="1" applyFill="1" applyAlignment="1">
      <alignment horizontal="right"/>
    </xf>
    <xf numFmtId="0" fontId="21" fillId="0" borderId="4" xfId="0" applyFont="1" applyBorder="1"/>
    <xf numFmtId="0" fontId="21" fillId="0" borderId="4" xfId="0" applyFont="1" applyBorder="1" applyAlignment="1">
      <alignment horizontal="centerContinuous"/>
    </xf>
    <xf numFmtId="0" fontId="21" fillId="0" borderId="0" xfId="0" applyFont="1"/>
    <xf numFmtId="0" fontId="21" fillId="0" borderId="3" xfId="0" applyFont="1" applyBorder="1"/>
    <xf numFmtId="0" fontId="21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37" fontId="22" fillId="0" borderId="0" xfId="0" applyNumberFormat="1" applyFont="1" applyAlignment="1">
      <alignment horizontal="center"/>
    </xf>
    <xf numFmtId="37" fontId="22" fillId="0" borderId="0" xfId="1" applyNumberFormat="1" applyFont="1" applyFill="1" applyBorder="1"/>
    <xf numFmtId="41" fontId="22" fillId="0" borderId="0" xfId="1" applyNumberFormat="1" applyFont="1" applyFill="1" applyBorder="1"/>
    <xf numFmtId="164" fontId="22" fillId="0" borderId="3" xfId="1" applyFont="1" applyFill="1" applyBorder="1"/>
    <xf numFmtId="41" fontId="22" fillId="0" borderId="5" xfId="1" applyNumberFormat="1" applyFont="1" applyFill="1" applyBorder="1"/>
    <xf numFmtId="37" fontId="23" fillId="0" borderId="0" xfId="1" applyNumberFormat="1" applyFont="1" applyFill="1" applyBorder="1"/>
    <xf numFmtId="37" fontId="24" fillId="0" borderId="0" xfId="1" applyNumberFormat="1" applyFont="1" applyFill="1" applyBorder="1"/>
    <xf numFmtId="37" fontId="25" fillId="0" borderId="0" xfId="1" applyNumberFormat="1" applyFont="1" applyFill="1" applyBorder="1"/>
    <xf numFmtId="41" fontId="22" fillId="0" borderId="4" xfId="1" applyNumberFormat="1" applyFont="1" applyFill="1" applyBorder="1"/>
    <xf numFmtId="0" fontId="22" fillId="0" borderId="0" xfId="0" applyFont="1" applyAlignment="1">
      <alignment horizontal="center"/>
    </xf>
    <xf numFmtId="173" fontId="22" fillId="0" borderId="0" xfId="1" applyNumberFormat="1" applyFont="1" applyFill="1" applyBorder="1"/>
    <xf numFmtId="0" fontId="24" fillId="0" borderId="0" xfId="0" applyFont="1"/>
    <xf numFmtId="37" fontId="25" fillId="0" borderId="0" xfId="1" applyNumberFormat="1" applyFont="1" applyFill="1" applyAlignment="1">
      <alignment horizontal="right"/>
    </xf>
    <xf numFmtId="37" fontId="21" fillId="0" borderId="0" xfId="1" applyNumberFormat="1" applyFont="1" applyFill="1"/>
    <xf numFmtId="37" fontId="22" fillId="0" borderId="0" xfId="1" applyNumberFormat="1" applyFont="1" applyFill="1"/>
    <xf numFmtId="164" fontId="21" fillId="0" borderId="0" xfId="1" applyFont="1" applyFill="1"/>
    <xf numFmtId="0" fontId="21" fillId="0" borderId="0" xfId="0" applyFont="1" applyAlignment="1">
      <alignment horizontal="right"/>
    </xf>
    <xf numFmtId="37" fontId="22" fillId="0" borderId="0" xfId="1" applyNumberFormat="1" applyFont="1" applyFill="1" applyBorder="1" applyAlignment="1">
      <alignment horizontal="right"/>
    </xf>
    <xf numFmtId="175" fontId="22" fillId="0" borderId="0" xfId="17" applyNumberFormat="1" applyFont="1" applyFill="1"/>
    <xf numFmtId="165" fontId="22" fillId="0" borderId="0" xfId="1" applyNumberFormat="1" applyFont="1" applyFill="1" applyBorder="1" applyAlignment="1">
      <alignment horizontal="right"/>
    </xf>
    <xf numFmtId="165" fontId="22" fillId="0" borderId="6" xfId="1" applyNumberFormat="1" applyFont="1" applyFill="1" applyBorder="1" applyAlignment="1">
      <alignment horizontal="right"/>
    </xf>
    <xf numFmtId="165" fontId="22" fillId="0" borderId="0" xfId="1" applyNumberFormat="1" applyFont="1" applyFill="1" applyBorder="1"/>
    <xf numFmtId="171" fontId="22" fillId="0" borderId="0" xfId="1" applyNumberFormat="1" applyFont="1" applyFill="1" applyBorder="1"/>
    <xf numFmtId="171" fontId="22" fillId="0" borderId="6" xfId="1" applyNumberFormat="1" applyFont="1" applyFill="1" applyBorder="1"/>
    <xf numFmtId="165" fontId="22" fillId="0" borderId="0" xfId="1" applyNumberFormat="1" applyFont="1" applyFill="1" applyAlignment="1">
      <alignment horizontal="right"/>
    </xf>
    <xf numFmtId="0" fontId="22" fillId="0" borderId="0" xfId="0" quotePrefix="1" applyFont="1" applyAlignment="1">
      <alignment horizontal="center"/>
    </xf>
    <xf numFmtId="171" fontId="22" fillId="0" borderId="4" xfId="1" applyNumberFormat="1" applyFont="1" applyFill="1" applyBorder="1"/>
    <xf numFmtId="0" fontId="22" fillId="0" borderId="0" xfId="0" applyFont="1" applyAlignment="1">
      <alignment horizontal="left"/>
    </xf>
    <xf numFmtId="171" fontId="22" fillId="0" borderId="3" xfId="1" applyNumberFormat="1" applyFont="1" applyFill="1" applyBorder="1"/>
    <xf numFmtId="37" fontId="22" fillId="0" borderId="0" xfId="1" applyNumberFormat="1" applyFont="1" applyFill="1" applyAlignment="1">
      <alignment horizontal="right"/>
    </xf>
    <xf numFmtId="0" fontId="16" fillId="0" borderId="4" xfId="0" applyFont="1" applyBorder="1"/>
    <xf numFmtId="0" fontId="16" fillId="0" borderId="3" xfId="0" applyFont="1" applyBorder="1"/>
    <xf numFmtId="0" fontId="18" fillId="0" borderId="0" xfId="0" applyFont="1"/>
    <xf numFmtId="37" fontId="16" fillId="0" borderId="0" xfId="1" applyNumberFormat="1" applyFont="1" applyFill="1" applyBorder="1"/>
    <xf numFmtId="164" fontId="22" fillId="0" borderId="0" xfId="1" applyFont="1" applyFill="1" applyBorder="1"/>
    <xf numFmtId="165" fontId="22" fillId="0" borderId="5" xfId="1" applyNumberFormat="1" applyFont="1" applyFill="1" applyBorder="1" applyAlignment="1">
      <alignment horizontal="right"/>
    </xf>
    <xf numFmtId="41" fontId="16" fillId="0" borderId="5" xfId="1" applyNumberFormat="1" applyFont="1" applyFill="1" applyBorder="1"/>
    <xf numFmtId="171" fontId="22" fillId="0" borderId="0" xfId="0" applyNumberFormat="1" applyFont="1"/>
    <xf numFmtId="164" fontId="22" fillId="0" borderId="0" xfId="1" applyFont="1"/>
    <xf numFmtId="49" fontId="22" fillId="0" borderId="0" xfId="1" applyNumberFormat="1" applyFont="1" applyFill="1" applyBorder="1" applyAlignment="1">
      <alignment horizontal="right" textRotation="180"/>
    </xf>
    <xf numFmtId="164" fontId="16" fillId="0" borderId="0" xfId="1" applyFont="1"/>
    <xf numFmtId="0" fontId="16" fillId="0" borderId="0" xfId="0" applyFont="1" applyAlignment="1">
      <alignment textRotation="180"/>
    </xf>
    <xf numFmtId="43" fontId="16" fillId="0" borderId="0" xfId="0" applyNumberFormat="1" applyFont="1"/>
    <xf numFmtId="0" fontId="22" fillId="0" borderId="0" xfId="16" applyFont="1"/>
    <xf numFmtId="164" fontId="21" fillId="0" borderId="0" xfId="16" applyNumberFormat="1" applyFont="1" applyAlignment="1">
      <alignment horizontal="center"/>
    </xf>
    <xf numFmtId="0" fontId="21" fillId="0" borderId="0" xfId="16" applyFont="1" applyAlignment="1">
      <alignment horizontal="center"/>
    </xf>
    <xf numFmtId="0" fontId="21" fillId="0" borderId="0" xfId="16" applyFont="1" applyAlignment="1">
      <alignment horizontal="right"/>
    </xf>
    <xf numFmtId="0" fontId="22" fillId="0" borderId="4" xfId="16" applyFont="1" applyBorder="1"/>
    <xf numFmtId="0" fontId="21" fillId="0" borderId="4" xfId="16" applyFont="1" applyBorder="1" applyAlignment="1">
      <alignment horizontal="center"/>
    </xf>
    <xf numFmtId="164" fontId="21" fillId="0" borderId="4" xfId="1" applyFont="1" applyFill="1" applyBorder="1" applyAlignment="1">
      <alignment horizontal="center"/>
    </xf>
    <xf numFmtId="0" fontId="22" fillId="0" borderId="3" xfId="16" applyFont="1" applyBorder="1"/>
    <xf numFmtId="0" fontId="21" fillId="0" borderId="3" xfId="16" applyFont="1" applyBorder="1" applyAlignment="1">
      <alignment horizontal="center"/>
    </xf>
    <xf numFmtId="165" fontId="22" fillId="0" borderId="0" xfId="11" applyNumberFormat="1" applyFont="1"/>
    <xf numFmtId="171" fontId="22" fillId="0" borderId="0" xfId="11" applyNumberFormat="1" applyFont="1"/>
    <xf numFmtId="43" fontId="22" fillId="0" borderId="0" xfId="11" applyNumberFormat="1" applyFont="1"/>
    <xf numFmtId="171" fontId="22" fillId="0" borderId="6" xfId="11" applyNumberFormat="1" applyFont="1" applyBorder="1"/>
    <xf numFmtId="165" fontId="22" fillId="0" borderId="5" xfId="11" applyNumberFormat="1" applyFont="1" applyBorder="1"/>
    <xf numFmtId="174" fontId="22" fillId="0" borderId="0" xfId="1" applyNumberFormat="1" applyFont="1" applyFill="1"/>
    <xf numFmtId="0" fontId="22" fillId="0" borderId="0" xfId="10" applyFont="1"/>
    <xf numFmtId="167" fontId="22" fillId="0" borderId="0" xfId="16" applyNumberFormat="1" applyFont="1"/>
    <xf numFmtId="0" fontId="22" fillId="0" borderId="0" xfId="16" applyFont="1" applyAlignment="1">
      <alignment horizontal="right" textRotation="180"/>
    </xf>
    <xf numFmtId="164" fontId="16" fillId="0" borderId="0" xfId="1" applyFont="1" applyFill="1" applyBorder="1"/>
    <xf numFmtId="164" fontId="17" fillId="0" borderId="4" xfId="1" applyFont="1" applyFill="1" applyBorder="1" applyAlignment="1">
      <alignment horizontal="centerContinuous"/>
    </xf>
    <xf numFmtId="49" fontId="17" fillId="0" borderId="3" xfId="0" quotePrefix="1" applyNumberFormat="1" applyFont="1" applyBorder="1" applyAlignment="1">
      <alignment horizontal="center"/>
    </xf>
    <xf numFmtId="166" fontId="16" fillId="0" borderId="0" xfId="0" applyNumberFormat="1" applyFont="1"/>
    <xf numFmtId="171" fontId="16" fillId="0" borderId="0" xfId="1" applyNumberFormat="1" applyFont="1" applyFill="1" applyBorder="1" applyAlignment="1"/>
    <xf numFmtId="171" fontId="16" fillId="0" borderId="4" xfId="1" applyNumberFormat="1" applyFont="1" applyFill="1" applyBorder="1"/>
    <xf numFmtId="171" fontId="16" fillId="0" borderId="0" xfId="0" applyNumberFormat="1" applyFont="1"/>
    <xf numFmtId="171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/>
    <xf numFmtId="164" fontId="17" fillId="0" borderId="0" xfId="1" applyFont="1" applyFill="1" applyBorder="1" applyAlignment="1">
      <alignment horizontal="left"/>
    </xf>
    <xf numFmtId="166" fontId="17" fillId="0" borderId="0" xfId="0" applyNumberFormat="1" applyFont="1"/>
    <xf numFmtId="171" fontId="16" fillId="0" borderId="6" xfId="1" applyNumberFormat="1" applyFont="1" applyFill="1" applyBorder="1"/>
    <xf numFmtId="171" fontId="16" fillId="0" borderId="6" xfId="1" applyNumberFormat="1" applyFont="1" applyFill="1" applyBorder="1" applyAlignment="1"/>
    <xf numFmtId="171" fontId="17" fillId="0" borderId="0" xfId="1" applyNumberFormat="1" applyFont="1" applyFill="1" applyBorder="1"/>
    <xf numFmtId="165" fontId="17" fillId="0" borderId="0" xfId="1" applyNumberFormat="1" applyFont="1" applyFill="1" applyBorder="1"/>
    <xf numFmtId="171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71" fontId="16" fillId="0" borderId="3" xfId="1" applyNumberFormat="1" applyFont="1" applyFill="1" applyBorder="1" applyAlignment="1"/>
    <xf numFmtId="171" fontId="16" fillId="0" borderId="5" xfId="1" applyNumberFormat="1" applyFont="1" applyFill="1" applyBorder="1"/>
    <xf numFmtId="171" fontId="16" fillId="0" borderId="5" xfId="1" applyNumberFormat="1" applyFont="1" applyFill="1" applyBorder="1" applyAlignment="1"/>
    <xf numFmtId="0" fontId="18" fillId="0" borderId="0" xfId="12" applyFont="1"/>
    <xf numFmtId="0" fontId="17" fillId="0" borderId="0" xfId="12" applyFont="1"/>
    <xf numFmtId="0" fontId="16" fillId="0" borderId="0" xfId="12" applyFont="1"/>
    <xf numFmtId="165" fontId="17" fillId="0" borderId="0" xfId="1" applyNumberFormat="1" applyFont="1" applyFill="1" applyBorder="1" applyAlignment="1">
      <alignment horizontal="right"/>
    </xf>
    <xf numFmtId="0" fontId="16" fillId="0" borderId="0" xfId="12" quotePrefix="1" applyFont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8" fillId="0" borderId="4" xfId="0" applyFont="1" applyBorder="1"/>
    <xf numFmtId="0" fontId="12" fillId="0" borderId="4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172" fontId="7" fillId="0" borderId="4" xfId="0" applyNumberFormat="1" applyFont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8" fillId="0" borderId="3" xfId="0" applyFont="1" applyBorder="1"/>
    <xf numFmtId="0" fontId="2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12" fillId="0" borderId="3" xfId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horizontal="right"/>
    </xf>
    <xf numFmtId="171" fontId="27" fillId="0" borderId="0" xfId="1" applyNumberFormat="1" applyFont="1" applyFill="1" applyBorder="1"/>
    <xf numFmtId="165" fontId="19" fillId="0" borderId="0" xfId="1" applyNumberFormat="1" applyFont="1" applyFill="1"/>
    <xf numFmtId="171" fontId="17" fillId="0" borderId="0" xfId="0" applyNumberFormat="1" applyFont="1"/>
    <xf numFmtId="0" fontId="16" fillId="5" borderId="0" xfId="10" applyFont="1" applyFill="1"/>
    <xf numFmtId="165" fontId="16" fillId="5" borderId="0" xfId="10" applyNumberFormat="1" applyFont="1" applyFill="1"/>
    <xf numFmtId="37" fontId="16" fillId="5" borderId="0" xfId="10" applyNumberFormat="1" applyFont="1" applyFill="1"/>
    <xf numFmtId="0" fontId="17" fillId="0" borderId="4" xfId="10" applyFont="1" applyBorder="1"/>
    <xf numFmtId="0" fontId="17" fillId="0" borderId="4" xfId="0" applyFont="1" applyBorder="1" applyAlignment="1">
      <alignment horizontal="center"/>
    </xf>
    <xf numFmtId="165" fontId="17" fillId="0" borderId="3" xfId="10" applyNumberFormat="1" applyFont="1" applyBorder="1"/>
    <xf numFmtId="15" fontId="17" fillId="0" borderId="3" xfId="0" quotePrefix="1" applyNumberFormat="1" applyFont="1" applyBorder="1" applyAlignment="1">
      <alignment horizontal="center"/>
    </xf>
    <xf numFmtId="0" fontId="21" fillId="0" borderId="0" xfId="10" applyFont="1" applyAlignment="1">
      <alignment horizontal="left"/>
    </xf>
    <xf numFmtId="1" fontId="21" fillId="0" borderId="0" xfId="10" applyNumberFormat="1" applyFont="1"/>
    <xf numFmtId="41" fontId="16" fillId="0" borderId="0" xfId="10" applyNumberFormat="1" applyFont="1"/>
    <xf numFmtId="165" fontId="16" fillId="0" borderId="0" xfId="10" applyNumberFormat="1" applyFont="1" applyAlignment="1">
      <alignment horizontal="center"/>
    </xf>
    <xf numFmtId="0" fontId="16" fillId="0" borderId="0" xfId="10" quotePrefix="1" applyFont="1" applyAlignment="1">
      <alignment horizontal="center"/>
    </xf>
    <xf numFmtId="165" fontId="19" fillId="0" borderId="5" xfId="1" applyNumberFormat="1" applyFont="1" applyFill="1" applyBorder="1"/>
    <xf numFmtId="165" fontId="19" fillId="0" borderId="0" xfId="1" applyNumberFormat="1" applyFont="1" applyFill="1" applyBorder="1"/>
    <xf numFmtId="41" fontId="22" fillId="0" borderId="3" xfId="1" applyNumberFormat="1" applyFont="1" applyFill="1" applyBorder="1"/>
    <xf numFmtId="165" fontId="22" fillId="0" borderId="4" xfId="1" applyNumberFormat="1" applyFont="1" applyFill="1" applyBorder="1"/>
    <xf numFmtId="165" fontId="22" fillId="0" borderId="5" xfId="1" applyNumberFormat="1" applyFont="1" applyFill="1" applyBorder="1"/>
    <xf numFmtId="37" fontId="22" fillId="0" borderId="0" xfId="16" applyNumberFormat="1" applyFont="1"/>
    <xf numFmtId="37" fontId="28" fillId="0" borderId="0" xfId="1" applyNumberFormat="1" applyFont="1" applyFill="1" applyBorder="1"/>
    <xf numFmtId="164" fontId="16" fillId="0" borderId="0" xfId="10" applyNumberFormat="1" applyFont="1"/>
    <xf numFmtId="1" fontId="16" fillId="4" borderId="0" xfId="10" applyNumberFormat="1" applyFont="1" applyFill="1"/>
    <xf numFmtId="43" fontId="16" fillId="4" borderId="0" xfId="10" applyNumberFormat="1" applyFont="1" applyFill="1"/>
    <xf numFmtId="1" fontId="16" fillId="0" borderId="0" xfId="10" applyNumberFormat="1" applyFont="1"/>
    <xf numFmtId="171" fontId="16" fillId="0" borderId="0" xfId="10" applyNumberFormat="1" applyFont="1"/>
    <xf numFmtId="0" fontId="28" fillId="0" borderId="0" xfId="0" applyFont="1"/>
    <xf numFmtId="165" fontId="20" fillId="0" borderId="0" xfId="10" applyNumberFormat="1" applyFont="1"/>
    <xf numFmtId="41" fontId="20" fillId="0" borderId="0" xfId="10" applyNumberFormat="1" applyFont="1"/>
    <xf numFmtId="164" fontId="23" fillId="0" borderId="0" xfId="1" applyFont="1" applyFill="1"/>
    <xf numFmtId="41" fontId="23" fillId="0" borderId="0" xfId="1" applyNumberFormat="1" applyFont="1" applyFill="1" applyBorder="1"/>
    <xf numFmtId="171" fontId="22" fillId="0" borderId="5" xfId="1" applyNumberFormat="1" applyFont="1" applyFill="1" applyBorder="1"/>
    <xf numFmtId="164" fontId="29" fillId="0" borderId="0" xfId="1" applyFont="1" applyFill="1" applyBorder="1"/>
    <xf numFmtId="171" fontId="29" fillId="0" borderId="0" xfId="1" applyNumberFormat="1" applyFont="1" applyFill="1" applyBorder="1"/>
    <xf numFmtId="37" fontId="29" fillId="0" borderId="0" xfId="1" applyNumberFormat="1" applyFont="1" applyFill="1" applyBorder="1"/>
    <xf numFmtId="0" fontId="7" fillId="0" borderId="0" xfId="0" applyFont="1"/>
    <xf numFmtId="171" fontId="22" fillId="4" borderId="0" xfId="1" applyNumberFormat="1" applyFont="1" applyFill="1" applyBorder="1"/>
    <xf numFmtId="165" fontId="17" fillId="0" borderId="0" xfId="1" applyNumberFormat="1" applyFont="1"/>
    <xf numFmtId="165" fontId="16" fillId="0" borderId="0" xfId="1" applyNumberFormat="1" applyFont="1"/>
    <xf numFmtId="165" fontId="16" fillId="0" borderId="0" xfId="0" applyNumberFormat="1" applyFont="1"/>
    <xf numFmtId="165" fontId="17" fillId="0" borderId="0" xfId="0" applyNumberFormat="1" applyFont="1"/>
    <xf numFmtId="164" fontId="17" fillId="0" borderId="0" xfId="1" applyFont="1"/>
    <xf numFmtId="43" fontId="16" fillId="0" borderId="0" xfId="1" applyNumberFormat="1" applyFont="1"/>
    <xf numFmtId="166" fontId="16" fillId="0" borderId="0" xfId="1" applyNumberFormat="1" applyFont="1"/>
    <xf numFmtId="171" fontId="20" fillId="0" borderId="0" xfId="1" applyNumberFormat="1" applyFont="1" applyFill="1" applyBorder="1"/>
    <xf numFmtId="0" fontId="22" fillId="0" borderId="0" xfId="0" applyFont="1" applyAlignment="1">
      <alignment wrapText="1"/>
    </xf>
    <xf numFmtId="0" fontId="30" fillId="0" borderId="0" xfId="0" applyFont="1"/>
    <xf numFmtId="166" fontId="30" fillId="0" borderId="0" xfId="0" applyNumberFormat="1" applyFont="1"/>
    <xf numFmtId="171" fontId="30" fillId="0" borderId="0" xfId="1" applyNumberFormat="1" applyFont="1" applyFill="1" applyBorder="1" applyAlignment="1">
      <alignment horizontal="right"/>
    </xf>
    <xf numFmtId="165" fontId="30" fillId="0" borderId="0" xfId="1" applyNumberFormat="1" applyFont="1" applyFill="1" applyBorder="1" applyAlignment="1">
      <alignment horizontal="right"/>
    </xf>
    <xf numFmtId="43" fontId="20" fillId="0" borderId="0" xfId="1" applyNumberFormat="1" applyFont="1"/>
    <xf numFmtId="166" fontId="20" fillId="0" borderId="0" xfId="1" applyNumberFormat="1" applyFont="1"/>
    <xf numFmtId="164" fontId="17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0" borderId="3" xfId="1" applyNumberFormat="1" applyFont="1" applyFill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4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21" fillId="0" borderId="0" xfId="16" applyNumberFormat="1" applyFont="1" applyAlignment="1">
      <alignment horizontal="center"/>
    </xf>
    <xf numFmtId="0" fontId="21" fillId="0" borderId="0" xfId="16" applyFont="1" applyAlignment="1">
      <alignment horizontal="center"/>
    </xf>
    <xf numFmtId="0" fontId="21" fillId="0" borderId="6" xfId="16" applyFont="1" applyBorder="1" applyAlignment="1">
      <alignment horizontal="center"/>
    </xf>
    <xf numFmtId="164" fontId="17" fillId="0" borderId="4" xfId="1" applyFont="1" applyFill="1" applyBorder="1" applyAlignment="1">
      <alignment horizontal="center"/>
    </xf>
  </cellXfs>
  <cellStyles count="18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_PR.124-q1'53T2" xfId="12"/>
    <cellStyle name="Percent" xfId="17" builtinId="5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33</xdr:row>
      <xdr:rowOff>0</xdr:rowOff>
    </xdr:from>
    <xdr:to>
      <xdr:col>8</xdr:col>
      <xdr:colOff>104775</xdr:colOff>
      <xdr:row>33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104775</xdr:colOff>
      <xdr:row>33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591;&#3610;&#3585;&#3634;&#3619;&#3648;&#3591;&#3636;&#3609;/CIG/CIG_2564/CIG-q4'64/CIG-q4'64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/>
      <sheetData sheetId="3">
        <row r="64">
          <cell r="H64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3" customWidth="1"/>
    <col min="2" max="2" width="2.140625" style="3" customWidth="1"/>
    <col min="3" max="3" width="33" style="3" customWidth="1"/>
    <col min="4" max="4" width="11.85546875" style="3" customWidth="1"/>
    <col min="5" max="5" width="14.5703125" style="176" customWidth="1"/>
    <col min="6" max="8" width="14.5703125" style="3" customWidth="1"/>
    <col min="9" max="9" width="9.140625" style="3"/>
    <col min="10" max="10" width="12.140625" style="3" customWidth="1"/>
    <col min="11" max="13" width="9.140625" style="3"/>
    <col min="14" max="14" width="11" style="3" bestFit="1" customWidth="1"/>
    <col min="15" max="16384" width="9.140625" style="3"/>
  </cols>
  <sheetData>
    <row r="1" spans="1:14" ht="23.25" customHeight="1">
      <c r="H1" s="3">
        <v>3</v>
      </c>
    </row>
    <row r="2" spans="1:14" ht="23.25" customHeight="1">
      <c r="A2" s="204" t="s">
        <v>0</v>
      </c>
      <c r="B2" s="204"/>
      <c r="C2" s="204"/>
      <c r="D2" s="204"/>
      <c r="E2" s="204"/>
      <c r="F2" s="204"/>
      <c r="G2" s="204"/>
      <c r="H2" s="204"/>
    </row>
    <row r="3" spans="1:14" ht="23.25" customHeight="1">
      <c r="A3" s="204" t="s">
        <v>1</v>
      </c>
      <c r="B3" s="204"/>
      <c r="C3" s="204"/>
      <c r="D3" s="204"/>
      <c r="E3" s="204"/>
      <c r="F3" s="204"/>
      <c r="G3" s="204"/>
      <c r="H3" s="204"/>
    </row>
    <row r="4" spans="1:14" ht="23.25" customHeight="1">
      <c r="A4" s="204" t="s">
        <v>204</v>
      </c>
      <c r="B4" s="204"/>
      <c r="C4" s="204"/>
      <c r="D4" s="204"/>
      <c r="E4" s="204"/>
      <c r="F4" s="204"/>
      <c r="G4" s="204"/>
      <c r="H4" s="204"/>
    </row>
    <row r="5" spans="1:14" ht="23.25" customHeight="1">
      <c r="A5" s="4"/>
      <c r="B5" s="4"/>
      <c r="C5" s="4"/>
      <c r="D5" s="4"/>
      <c r="E5" s="4"/>
      <c r="H5" s="5" t="s">
        <v>2</v>
      </c>
    </row>
    <row r="6" spans="1:14" ht="23.25" customHeight="1">
      <c r="A6" s="157"/>
      <c r="B6" s="157"/>
      <c r="C6" s="157"/>
      <c r="D6" s="158"/>
      <c r="E6" s="205" t="s">
        <v>51</v>
      </c>
      <c r="F6" s="205"/>
      <c r="G6" s="205" t="s">
        <v>52</v>
      </c>
      <c r="H6" s="205"/>
    </row>
    <row r="7" spans="1:14" ht="23.25" customHeight="1">
      <c r="A7" s="159"/>
      <c r="B7" s="159"/>
      <c r="C7" s="159"/>
      <c r="D7" s="6" t="s">
        <v>3</v>
      </c>
      <c r="E7" s="160" t="s">
        <v>205</v>
      </c>
      <c r="F7" s="160" t="s">
        <v>157</v>
      </c>
      <c r="G7" s="160" t="s">
        <v>205</v>
      </c>
      <c r="H7" s="160" t="s">
        <v>157</v>
      </c>
    </row>
    <row r="8" spans="1:14" ht="23.25" customHeight="1">
      <c r="A8" s="7"/>
      <c r="B8" s="7"/>
      <c r="C8" s="7"/>
      <c r="D8" s="8"/>
      <c r="E8" s="9" t="s">
        <v>4</v>
      </c>
      <c r="F8" s="10" t="s">
        <v>5</v>
      </c>
      <c r="G8" s="9" t="s">
        <v>4</v>
      </c>
      <c r="H8" s="10" t="s">
        <v>5</v>
      </c>
    </row>
    <row r="9" spans="1:14" ht="23.25" customHeight="1">
      <c r="A9" s="7"/>
      <c r="B9" s="7"/>
      <c r="C9" s="7"/>
      <c r="D9" s="8"/>
      <c r="E9" s="9" t="s">
        <v>6</v>
      </c>
      <c r="F9" s="10"/>
      <c r="G9" s="9" t="s">
        <v>6</v>
      </c>
      <c r="H9" s="10"/>
    </row>
    <row r="10" spans="1:14" s="31" customFormat="1" ht="23.25" customHeight="1">
      <c r="A10" s="31" t="s">
        <v>194</v>
      </c>
      <c r="C10" s="161"/>
      <c r="E10" s="162"/>
      <c r="F10" s="162"/>
    </row>
    <row r="11" spans="1:14" ht="23.25" customHeight="1">
      <c r="A11" s="31" t="s">
        <v>7</v>
      </c>
      <c r="E11" s="163"/>
      <c r="F11" s="163"/>
    </row>
    <row r="12" spans="1:14" ht="23.25" customHeight="1">
      <c r="A12" s="3" t="s">
        <v>8</v>
      </c>
      <c r="D12" s="12">
        <v>6</v>
      </c>
      <c r="E12" s="13">
        <v>13421</v>
      </c>
      <c r="F12" s="13">
        <v>9672</v>
      </c>
      <c r="G12" s="13">
        <v>3988</v>
      </c>
      <c r="H12" s="13">
        <v>7549</v>
      </c>
    </row>
    <row r="13" spans="1:14" ht="23.25" customHeight="1">
      <c r="A13" s="3" t="s">
        <v>9</v>
      </c>
      <c r="D13" s="164" t="s">
        <v>10</v>
      </c>
      <c r="E13" s="13">
        <v>228280</v>
      </c>
      <c r="F13" s="13">
        <v>177845</v>
      </c>
      <c r="G13" s="13">
        <v>230457</v>
      </c>
      <c r="H13" s="13">
        <v>169629</v>
      </c>
      <c r="J13" s="14"/>
      <c r="K13" s="14"/>
      <c r="L13" s="14"/>
      <c r="N13" s="14"/>
    </row>
    <row r="14" spans="1:14" ht="23.25" customHeight="1">
      <c r="A14" s="3" t="s">
        <v>11</v>
      </c>
      <c r="D14" s="12" t="s">
        <v>171</v>
      </c>
      <c r="E14" s="13">
        <v>14079</v>
      </c>
      <c r="F14" s="13">
        <v>22301</v>
      </c>
      <c r="G14" s="13">
        <v>13874</v>
      </c>
      <c r="H14" s="13">
        <v>20030</v>
      </c>
      <c r="J14" s="14"/>
    </row>
    <row r="15" spans="1:14" s="154" customFormat="1" ht="23.25" customHeight="1">
      <c r="A15" s="3" t="s">
        <v>12</v>
      </c>
      <c r="B15" s="3"/>
      <c r="C15" s="3"/>
      <c r="D15" s="12">
        <v>5.0999999999999996</v>
      </c>
      <c r="E15" s="13">
        <v>48</v>
      </c>
      <c r="F15" s="13">
        <v>0</v>
      </c>
      <c r="G15" s="13">
        <v>0</v>
      </c>
      <c r="H15" s="13">
        <v>0</v>
      </c>
      <c r="I15" s="155"/>
      <c r="J15" s="156"/>
    </row>
    <row r="16" spans="1:14" s="154" customFormat="1" ht="23.25" customHeight="1">
      <c r="A16" s="3" t="s">
        <v>13</v>
      </c>
      <c r="B16" s="3"/>
      <c r="C16" s="3"/>
      <c r="D16" s="12">
        <v>9</v>
      </c>
      <c r="E16" s="13">
        <v>0</v>
      </c>
      <c r="F16" s="13">
        <v>0</v>
      </c>
      <c r="G16" s="13">
        <v>0</v>
      </c>
      <c r="H16" s="13">
        <v>0</v>
      </c>
      <c r="J16" s="156"/>
    </row>
    <row r="17" spans="1:10" s="154" customFormat="1" ht="23.25" customHeight="1">
      <c r="A17" s="3" t="s">
        <v>152</v>
      </c>
      <c r="B17" s="3"/>
      <c r="C17" s="3"/>
      <c r="D17" s="12">
        <v>10</v>
      </c>
      <c r="E17" s="13">
        <v>10000</v>
      </c>
      <c r="F17" s="13">
        <v>10000</v>
      </c>
      <c r="G17" s="13">
        <v>0</v>
      </c>
      <c r="H17" s="13">
        <v>0</v>
      </c>
      <c r="J17" s="156"/>
    </row>
    <row r="18" spans="1:10" ht="23.25" customHeight="1">
      <c r="A18" s="3" t="s">
        <v>14</v>
      </c>
      <c r="D18" s="12">
        <v>11</v>
      </c>
      <c r="E18" s="13">
        <v>175270</v>
      </c>
      <c r="F18" s="13">
        <v>131055</v>
      </c>
      <c r="G18" s="13">
        <v>167361</v>
      </c>
      <c r="H18" s="13">
        <v>130959</v>
      </c>
      <c r="J18" s="14"/>
    </row>
    <row r="19" spans="1:10" ht="23.25" customHeight="1">
      <c r="A19" s="3" t="s">
        <v>15</v>
      </c>
      <c r="D19" s="12">
        <v>12</v>
      </c>
      <c r="E19" s="13">
        <v>0</v>
      </c>
      <c r="F19" s="13">
        <v>0</v>
      </c>
      <c r="G19" s="13">
        <v>0</v>
      </c>
      <c r="H19" s="13">
        <v>0</v>
      </c>
    </row>
    <row r="20" spans="1:10" ht="23.25" customHeight="1">
      <c r="A20" s="3" t="s">
        <v>16</v>
      </c>
      <c r="D20" s="11"/>
      <c r="E20" s="13">
        <v>17356</v>
      </c>
      <c r="F20" s="13">
        <v>11382</v>
      </c>
      <c r="G20" s="13">
        <v>12235</v>
      </c>
      <c r="H20" s="13">
        <v>6375</v>
      </c>
      <c r="J20" s="11"/>
    </row>
    <row r="21" spans="1:10" ht="23.25" customHeight="1">
      <c r="A21" s="3" t="s">
        <v>184</v>
      </c>
      <c r="D21" s="11"/>
      <c r="E21" s="15">
        <f>SUM(E12:E20)</f>
        <v>458454</v>
      </c>
      <c r="F21" s="15">
        <f>SUM(F12:F20)</f>
        <v>362255</v>
      </c>
      <c r="G21" s="15">
        <f>SUM(G12:G20)</f>
        <v>427915</v>
      </c>
      <c r="H21" s="15">
        <f>SUM(H12:H20)</f>
        <v>334542</v>
      </c>
      <c r="J21" s="11"/>
    </row>
    <row r="22" spans="1:10" ht="23.25" customHeight="1">
      <c r="A22" s="31" t="s">
        <v>17</v>
      </c>
      <c r="B22" s="11"/>
      <c r="C22" s="11"/>
      <c r="D22" s="11"/>
      <c r="E22" s="16"/>
      <c r="F22" s="13"/>
      <c r="G22" s="13"/>
      <c r="H22" s="13"/>
    </row>
    <row r="23" spans="1:10" ht="23.25" customHeight="1">
      <c r="A23" s="3" t="s">
        <v>18</v>
      </c>
      <c r="C23" s="11"/>
      <c r="D23" s="17" t="s">
        <v>19</v>
      </c>
      <c r="E23" s="16">
        <v>10103</v>
      </c>
      <c r="F23" s="13">
        <v>10103</v>
      </c>
      <c r="G23" s="13">
        <v>10000</v>
      </c>
      <c r="H23" s="13">
        <v>10000</v>
      </c>
      <c r="J23" s="11"/>
    </row>
    <row r="24" spans="1:10" ht="23.25" customHeight="1">
      <c r="A24" s="3" t="s">
        <v>20</v>
      </c>
      <c r="D24" s="12">
        <v>14</v>
      </c>
      <c r="E24" s="18">
        <v>0</v>
      </c>
      <c r="F24" s="18">
        <v>0</v>
      </c>
      <c r="G24" s="18">
        <v>2142</v>
      </c>
      <c r="H24" s="18">
        <v>7720</v>
      </c>
    </row>
    <row r="25" spans="1:10" ht="23.25" customHeight="1">
      <c r="A25" s="3" t="s">
        <v>21</v>
      </c>
      <c r="D25" s="19">
        <v>15.1</v>
      </c>
      <c r="E25" s="18">
        <v>64</v>
      </c>
      <c r="F25" s="18">
        <v>84</v>
      </c>
      <c r="G25" s="18">
        <v>64</v>
      </c>
      <c r="H25" s="18">
        <v>122</v>
      </c>
    </row>
    <row r="26" spans="1:10" ht="23.25" customHeight="1">
      <c r="A26" s="3" t="s">
        <v>151</v>
      </c>
      <c r="D26" s="12" t="s">
        <v>173</v>
      </c>
      <c r="E26" s="18">
        <v>0</v>
      </c>
      <c r="F26" s="13">
        <v>0</v>
      </c>
      <c r="G26" s="18">
        <v>0</v>
      </c>
      <c r="H26" s="18">
        <v>0</v>
      </c>
    </row>
    <row r="27" spans="1:10" ht="23.25" customHeight="1">
      <c r="A27" s="3" t="s">
        <v>22</v>
      </c>
      <c r="D27" s="19">
        <v>8.1</v>
      </c>
      <c r="E27" s="13">
        <v>27217</v>
      </c>
      <c r="F27" s="18">
        <v>27295</v>
      </c>
      <c r="G27" s="18">
        <v>26962</v>
      </c>
      <c r="H27" s="18">
        <v>26836</v>
      </c>
    </row>
    <row r="28" spans="1:10" ht="23.25" customHeight="1">
      <c r="A28" s="3" t="s">
        <v>23</v>
      </c>
      <c r="D28" s="12">
        <v>16</v>
      </c>
      <c r="E28" s="13">
        <v>43214</v>
      </c>
      <c r="F28" s="13">
        <v>46293</v>
      </c>
      <c r="G28" s="18">
        <v>43214</v>
      </c>
      <c r="H28" s="18">
        <v>46293</v>
      </c>
    </row>
    <row r="29" spans="1:10" ht="23.25" customHeight="1">
      <c r="A29" s="3" t="s">
        <v>24</v>
      </c>
      <c r="D29" s="12">
        <v>17</v>
      </c>
      <c r="E29" s="13">
        <v>310004</v>
      </c>
      <c r="F29" s="13">
        <v>337500</v>
      </c>
      <c r="G29" s="13">
        <v>199281</v>
      </c>
      <c r="H29" s="18">
        <v>213169</v>
      </c>
    </row>
    <row r="30" spans="1:10" ht="23.25" customHeight="1">
      <c r="A30" s="3" t="s">
        <v>25</v>
      </c>
      <c r="D30" s="12">
        <v>18</v>
      </c>
      <c r="E30" s="13">
        <v>13950</v>
      </c>
      <c r="F30" s="13">
        <v>16344</v>
      </c>
      <c r="G30" s="18">
        <v>2731</v>
      </c>
      <c r="H30" s="18">
        <v>3120</v>
      </c>
    </row>
    <row r="31" spans="1:10" ht="23.25" customHeight="1">
      <c r="A31" s="3" t="s">
        <v>26</v>
      </c>
      <c r="D31" s="12">
        <v>19</v>
      </c>
      <c r="E31" s="13">
        <v>2781</v>
      </c>
      <c r="F31" s="13">
        <v>4211</v>
      </c>
      <c r="G31" s="18">
        <v>2739</v>
      </c>
      <c r="H31" s="18">
        <v>4106</v>
      </c>
    </row>
    <row r="32" spans="1:10" ht="23.25" customHeight="1">
      <c r="A32" s="3" t="s">
        <v>27</v>
      </c>
      <c r="D32" s="12">
        <v>20</v>
      </c>
      <c r="E32" s="13">
        <v>31751</v>
      </c>
      <c r="F32" s="13">
        <v>37369</v>
      </c>
      <c r="G32" s="13">
        <v>71096</v>
      </c>
      <c r="H32" s="18">
        <v>106678</v>
      </c>
    </row>
    <row r="33" spans="1:12" ht="23.25" customHeight="1">
      <c r="A33" s="3" t="s">
        <v>28</v>
      </c>
      <c r="D33" s="12"/>
      <c r="E33" s="13">
        <f>4621-1</f>
        <v>4620</v>
      </c>
      <c r="F33" s="13">
        <v>22870</v>
      </c>
      <c r="G33" s="18">
        <v>3641</v>
      </c>
      <c r="H33" s="18">
        <v>22344</v>
      </c>
      <c r="J33" s="11"/>
      <c r="L33" s="11"/>
    </row>
    <row r="34" spans="1:12" ht="23.25" customHeight="1">
      <c r="A34" s="3" t="s">
        <v>182</v>
      </c>
      <c r="D34" s="11"/>
      <c r="E34" s="20">
        <f>SUM(E23:E33)</f>
        <v>443704</v>
      </c>
      <c r="F34" s="20">
        <f>SUM(F23:F33)</f>
        <v>502069</v>
      </c>
      <c r="G34" s="20">
        <f>SUM(G23:G33)</f>
        <v>361870</v>
      </c>
      <c r="H34" s="20">
        <f>SUM(H23:H33)</f>
        <v>440388</v>
      </c>
    </row>
    <row r="35" spans="1:12" ht="23.25" customHeight="1" thickBot="1">
      <c r="A35" s="3" t="s">
        <v>183</v>
      </c>
      <c r="D35" s="11"/>
      <c r="E35" s="21">
        <f>E21+E34</f>
        <v>902158</v>
      </c>
      <c r="F35" s="21">
        <f>F21+F34</f>
        <v>864324</v>
      </c>
      <c r="G35" s="21">
        <f>G21+G34</f>
        <v>789785</v>
      </c>
      <c r="H35" s="21">
        <f>H21+H34</f>
        <v>774930</v>
      </c>
    </row>
    <row r="36" spans="1:12" s="29" customFormat="1" ht="23.25" customHeight="1" thickTop="1">
      <c r="A36" s="179"/>
      <c r="B36" s="179"/>
      <c r="C36" s="179"/>
      <c r="D36" s="179"/>
      <c r="E36" s="179">
        <f>+E35-'4'!E49</f>
        <v>0</v>
      </c>
      <c r="F36" s="179">
        <f>+F35-'4'!F49</f>
        <v>0</v>
      </c>
      <c r="G36" s="179">
        <f>+G35-'4'!G49</f>
        <v>0</v>
      </c>
      <c r="H36" s="179">
        <f>+H35-'4'!H49</f>
        <v>0</v>
      </c>
    </row>
    <row r="37" spans="1:12" ht="23.25" customHeight="1">
      <c r="A37" s="11"/>
      <c r="B37" s="11"/>
      <c r="C37" s="11"/>
      <c r="D37" s="11"/>
      <c r="E37" s="179"/>
      <c r="F37" s="29"/>
      <c r="G37" s="29"/>
      <c r="H37" s="29"/>
    </row>
    <row r="38" spans="1:12" ht="23.25" customHeight="1">
      <c r="A38" s="11"/>
      <c r="B38" s="11"/>
      <c r="C38" s="11"/>
      <c r="D38" s="11"/>
      <c r="E38" s="180">
        <f>E35-E36</f>
        <v>902158</v>
      </c>
      <c r="F38" s="179"/>
      <c r="G38" s="179">
        <f>G36-G35</f>
        <v>-789785</v>
      </c>
      <c r="H38" s="179"/>
    </row>
    <row r="39" spans="1:12" ht="7.5" customHeight="1">
      <c r="B39" s="11"/>
      <c r="C39" s="11"/>
      <c r="D39" s="11"/>
      <c r="E39" s="11"/>
    </row>
    <row r="40" spans="1:12" ht="23.25" customHeight="1">
      <c r="A40" s="3" t="s">
        <v>29</v>
      </c>
      <c r="B40" s="11"/>
      <c r="C40" s="11"/>
      <c r="D40" s="11"/>
      <c r="E40" s="11"/>
    </row>
    <row r="41" spans="1:12" ht="23.25" customHeight="1">
      <c r="E41" s="30"/>
      <c r="F41" s="30"/>
    </row>
  </sheetData>
  <mergeCells count="5">
    <mergeCell ref="A2:H2"/>
    <mergeCell ref="A3:H3"/>
    <mergeCell ref="A4:H4"/>
    <mergeCell ref="E6:F6"/>
    <mergeCell ref="G6:H6"/>
  </mergeCells>
  <pageMargins left="0.9" right="0.5" top="0.5" bottom="0.6" header="0.1" footer="0.1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view="pageBreakPreview" zoomScaleNormal="100" zoomScaleSheetLayoutView="100" workbookViewId="0"/>
  </sheetViews>
  <sheetFormatPr defaultColWidth="9.140625" defaultRowHeight="21" customHeight="1"/>
  <cols>
    <col min="1" max="1" width="2.85546875" style="3" customWidth="1"/>
    <col min="2" max="2" width="2.140625" style="3" customWidth="1"/>
    <col min="3" max="3" width="44.140625" style="3" customWidth="1"/>
    <col min="4" max="4" width="11.140625" style="3" customWidth="1"/>
    <col min="5" max="5" width="15.5703125" style="174" customWidth="1"/>
    <col min="6" max="8" width="15.5703125" style="3" customWidth="1"/>
    <col min="9" max="9" width="9.140625" style="3"/>
    <col min="10" max="10" width="12.140625" style="3" customWidth="1"/>
    <col min="11" max="13" width="9.140625" style="3"/>
    <col min="14" max="14" width="11" style="3" bestFit="1" customWidth="1"/>
    <col min="15" max="16384" width="9.140625" style="3"/>
  </cols>
  <sheetData>
    <row r="1" spans="1:14" ht="21" customHeight="1">
      <c r="E1" s="176"/>
      <c r="H1" s="3">
        <v>4</v>
      </c>
    </row>
    <row r="2" spans="1:14" ht="21" customHeight="1">
      <c r="A2" s="204" t="s">
        <v>0</v>
      </c>
      <c r="B2" s="204"/>
      <c r="C2" s="204"/>
      <c r="D2" s="204"/>
      <c r="E2" s="204"/>
      <c r="F2" s="204"/>
      <c r="G2" s="204"/>
      <c r="H2" s="204"/>
    </row>
    <row r="3" spans="1:14" ht="21" customHeight="1">
      <c r="A3" s="204" t="s">
        <v>1</v>
      </c>
      <c r="B3" s="204"/>
      <c r="C3" s="204"/>
      <c r="D3" s="204"/>
      <c r="E3" s="204"/>
      <c r="F3" s="204"/>
      <c r="G3" s="204"/>
      <c r="H3" s="204"/>
    </row>
    <row r="4" spans="1:14" ht="21" customHeight="1">
      <c r="A4" s="204" t="s">
        <v>204</v>
      </c>
      <c r="B4" s="204"/>
      <c r="C4" s="204"/>
      <c r="D4" s="204"/>
      <c r="E4" s="204"/>
      <c r="F4" s="204"/>
      <c r="G4" s="204"/>
      <c r="H4" s="204"/>
    </row>
    <row r="5" spans="1:14" ht="21" customHeight="1">
      <c r="A5" s="4"/>
      <c r="B5" s="4"/>
      <c r="C5" s="4"/>
      <c r="D5" s="4"/>
      <c r="E5" s="4"/>
      <c r="H5" s="5" t="s">
        <v>2</v>
      </c>
    </row>
    <row r="6" spans="1:14" ht="21" customHeight="1">
      <c r="A6" s="157"/>
      <c r="B6" s="157"/>
      <c r="C6" s="157"/>
      <c r="D6" s="158"/>
      <c r="E6" s="205" t="s">
        <v>51</v>
      </c>
      <c r="F6" s="205"/>
      <c r="G6" s="205" t="s">
        <v>52</v>
      </c>
      <c r="H6" s="205"/>
    </row>
    <row r="7" spans="1:14" ht="21" customHeight="1">
      <c r="A7" s="159"/>
      <c r="B7" s="159"/>
      <c r="C7" s="159"/>
      <c r="D7" s="6" t="s">
        <v>3</v>
      </c>
      <c r="E7" s="160" t="s">
        <v>205</v>
      </c>
      <c r="F7" s="160" t="s">
        <v>157</v>
      </c>
      <c r="G7" s="160" t="s">
        <v>205</v>
      </c>
      <c r="H7" s="160" t="s">
        <v>157</v>
      </c>
    </row>
    <row r="8" spans="1:14" ht="21" customHeight="1">
      <c r="A8" s="7"/>
      <c r="B8" s="7"/>
      <c r="C8" s="7"/>
      <c r="D8" s="8"/>
      <c r="E8" s="9" t="s">
        <v>4</v>
      </c>
      <c r="F8" s="10" t="s">
        <v>5</v>
      </c>
      <c r="G8" s="9" t="s">
        <v>4</v>
      </c>
      <c r="H8" s="10" t="s">
        <v>5</v>
      </c>
    </row>
    <row r="9" spans="1:14" ht="21" customHeight="1">
      <c r="A9" s="7"/>
      <c r="B9" s="7"/>
      <c r="C9" s="7"/>
      <c r="D9" s="8"/>
      <c r="E9" s="9" t="s">
        <v>6</v>
      </c>
      <c r="F9" s="10" t="s">
        <v>161</v>
      </c>
      <c r="G9" s="9" t="s">
        <v>6</v>
      </c>
      <c r="H9" s="10"/>
    </row>
    <row r="10" spans="1:14" ht="21" customHeight="1">
      <c r="A10" s="31" t="s">
        <v>195</v>
      </c>
      <c r="E10" s="13"/>
    </row>
    <row r="11" spans="1:14" ht="21" customHeight="1">
      <c r="A11" s="31" t="s">
        <v>30</v>
      </c>
      <c r="E11" s="177"/>
    </row>
    <row r="12" spans="1:14" ht="21" customHeight="1">
      <c r="A12" s="3" t="s">
        <v>31</v>
      </c>
      <c r="D12" s="22">
        <v>21</v>
      </c>
      <c r="E12" s="13">
        <v>104171</v>
      </c>
      <c r="F12" s="13">
        <v>104354</v>
      </c>
      <c r="G12" s="13">
        <v>104171</v>
      </c>
      <c r="H12" s="13">
        <v>104354</v>
      </c>
    </row>
    <row r="13" spans="1:14" ht="21" customHeight="1">
      <c r="A13" s="3" t="s">
        <v>32</v>
      </c>
      <c r="D13" s="22">
        <v>5.0999999999999996</v>
      </c>
      <c r="E13" s="13">
        <v>19234</v>
      </c>
      <c r="F13" s="13">
        <v>19308</v>
      </c>
      <c r="G13" s="13">
        <v>520</v>
      </c>
      <c r="H13" s="13">
        <v>520</v>
      </c>
    </row>
    <row r="14" spans="1:14" ht="21" customHeight="1">
      <c r="A14" s="3" t="s">
        <v>33</v>
      </c>
      <c r="D14" s="22">
        <v>22</v>
      </c>
      <c r="E14" s="13">
        <v>222408</v>
      </c>
      <c r="F14" s="13">
        <v>134700</v>
      </c>
      <c r="G14" s="13">
        <v>185319</v>
      </c>
      <c r="H14" s="13">
        <v>105370</v>
      </c>
    </row>
    <row r="15" spans="1:14" ht="21" customHeight="1">
      <c r="A15" s="3" t="s">
        <v>34</v>
      </c>
      <c r="D15" s="22" t="s">
        <v>35</v>
      </c>
      <c r="E15" s="13">
        <v>274489</v>
      </c>
      <c r="F15" s="13">
        <v>258117</v>
      </c>
      <c r="G15" s="13">
        <v>227555</v>
      </c>
      <c r="H15" s="13">
        <v>233464</v>
      </c>
      <c r="J15" s="23"/>
      <c r="N15" s="173"/>
    </row>
    <row r="16" spans="1:14" ht="21" customHeight="1">
      <c r="A16" s="3" t="s">
        <v>36</v>
      </c>
      <c r="D16" s="22">
        <v>8.1</v>
      </c>
      <c r="E16" s="13">
        <v>3152</v>
      </c>
      <c r="F16" s="13">
        <v>2302</v>
      </c>
      <c r="G16" s="13">
        <v>3152</v>
      </c>
      <c r="H16" s="13">
        <v>2302</v>
      </c>
      <c r="K16" s="11"/>
    </row>
    <row r="17" spans="1:11" ht="21" customHeight="1">
      <c r="A17" s="3" t="s">
        <v>154</v>
      </c>
      <c r="D17" s="22"/>
      <c r="E17" s="13">
        <f>1589+1</f>
        <v>1590</v>
      </c>
      <c r="F17" s="13">
        <v>987</v>
      </c>
      <c r="G17" s="13">
        <v>1167</v>
      </c>
      <c r="H17" s="13">
        <v>670</v>
      </c>
      <c r="K17" s="11"/>
    </row>
    <row r="18" spans="1:11" ht="21" customHeight="1">
      <c r="A18" s="3" t="s">
        <v>37</v>
      </c>
      <c r="E18" s="13">
        <v>2201</v>
      </c>
      <c r="F18" s="13">
        <v>7255</v>
      </c>
      <c r="G18" s="13">
        <v>2201</v>
      </c>
      <c r="H18" s="13">
        <v>7255</v>
      </c>
      <c r="J18" s="11"/>
      <c r="K18" s="11"/>
    </row>
    <row r="19" spans="1:11" ht="21" customHeight="1">
      <c r="A19" s="3" t="s">
        <v>145</v>
      </c>
      <c r="D19" s="22">
        <v>15.2</v>
      </c>
      <c r="E19" s="13">
        <v>21863</v>
      </c>
      <c r="F19" s="13">
        <v>20340</v>
      </c>
      <c r="G19" s="13">
        <v>0</v>
      </c>
      <c r="H19" s="13">
        <v>0</v>
      </c>
      <c r="J19" s="11"/>
      <c r="K19" s="11"/>
    </row>
    <row r="20" spans="1:11" ht="21" customHeight="1">
      <c r="A20" s="3" t="s">
        <v>150</v>
      </c>
      <c r="E20" s="176"/>
      <c r="F20" s="13"/>
      <c r="G20" s="13"/>
      <c r="H20" s="13"/>
      <c r="J20" s="11"/>
      <c r="K20" s="11"/>
    </row>
    <row r="21" spans="1:11" ht="21" customHeight="1">
      <c r="B21" s="3" t="s">
        <v>149</v>
      </c>
      <c r="D21" s="165">
        <v>24</v>
      </c>
      <c r="E21" s="13">
        <v>300</v>
      </c>
      <c r="F21" s="13">
        <v>363</v>
      </c>
      <c r="G21" s="13">
        <v>0</v>
      </c>
      <c r="H21" s="13">
        <v>0</v>
      </c>
      <c r="J21" s="11"/>
      <c r="K21" s="11"/>
    </row>
    <row r="22" spans="1:11" ht="21" customHeight="1">
      <c r="B22" s="3" t="s">
        <v>40</v>
      </c>
      <c r="D22" s="165">
        <v>25</v>
      </c>
      <c r="E22" s="152">
        <v>4103</v>
      </c>
      <c r="F22" s="13">
        <v>4811</v>
      </c>
      <c r="G22" s="13">
        <v>460</v>
      </c>
      <c r="H22" s="13">
        <v>430</v>
      </c>
    </row>
    <row r="23" spans="1:11" ht="21" customHeight="1">
      <c r="A23" s="8" t="s">
        <v>38</v>
      </c>
      <c r="C23" s="8"/>
      <c r="E23" s="13">
        <v>6961</v>
      </c>
      <c r="F23" s="13">
        <v>7191</v>
      </c>
      <c r="G23" s="13">
        <v>1448</v>
      </c>
      <c r="H23" s="13">
        <v>1245</v>
      </c>
      <c r="J23" s="11"/>
    </row>
    <row r="24" spans="1:11" s="7" customFormat="1" ht="21" customHeight="1">
      <c r="A24" s="104" t="s">
        <v>185</v>
      </c>
      <c r="B24" s="3"/>
      <c r="D24" s="3"/>
      <c r="E24" s="15">
        <f>SUM(E12:E23)</f>
        <v>660472</v>
      </c>
      <c r="F24" s="15">
        <f>SUM(F12:F23)</f>
        <v>559728</v>
      </c>
      <c r="G24" s="15">
        <f>SUM(G12:G23)</f>
        <v>525993</v>
      </c>
      <c r="H24" s="15">
        <f>SUM(H12:H23)</f>
        <v>455610</v>
      </c>
    </row>
    <row r="25" spans="1:11" s="7" customFormat="1" ht="21" customHeight="1">
      <c r="A25" s="31" t="s">
        <v>39</v>
      </c>
      <c r="B25" s="3"/>
      <c r="C25" s="3"/>
      <c r="E25" s="24"/>
      <c r="F25" s="24"/>
      <c r="G25" s="24"/>
      <c r="H25" s="24"/>
    </row>
    <row r="26" spans="1:11" s="7" customFormat="1" ht="21" customHeight="1">
      <c r="A26" s="3" t="s">
        <v>149</v>
      </c>
      <c r="C26" s="3"/>
      <c r="D26" s="165">
        <v>24</v>
      </c>
      <c r="E26" s="13">
        <v>2240</v>
      </c>
      <c r="F26" s="13">
        <v>2525</v>
      </c>
      <c r="G26" s="13">
        <v>0</v>
      </c>
      <c r="H26" s="24">
        <v>0</v>
      </c>
    </row>
    <row r="27" spans="1:11" ht="21" customHeight="1">
      <c r="A27" s="8" t="s">
        <v>40</v>
      </c>
      <c r="D27" s="165">
        <v>25</v>
      </c>
      <c r="E27" s="13">
        <v>3900</v>
      </c>
      <c r="F27" s="13">
        <v>5806</v>
      </c>
      <c r="G27" s="13">
        <v>2679</v>
      </c>
      <c r="H27" s="13">
        <v>3033</v>
      </c>
    </row>
    <row r="28" spans="1:11" ht="21" customHeight="1">
      <c r="A28" s="3" t="s">
        <v>41</v>
      </c>
      <c r="D28" s="165">
        <v>26</v>
      </c>
      <c r="E28" s="13">
        <v>59598</v>
      </c>
      <c r="F28" s="13">
        <v>55607</v>
      </c>
      <c r="G28" s="13">
        <v>58302</v>
      </c>
      <c r="H28" s="13">
        <v>54584</v>
      </c>
    </row>
    <row r="29" spans="1:11" ht="21" customHeight="1">
      <c r="A29" s="3" t="s">
        <v>42</v>
      </c>
      <c r="E29" s="13">
        <v>390</v>
      </c>
      <c r="F29" s="13">
        <v>889</v>
      </c>
      <c r="G29" s="25">
        <v>3</v>
      </c>
      <c r="H29" s="13">
        <v>3</v>
      </c>
    </row>
    <row r="30" spans="1:11" ht="21" customHeight="1">
      <c r="A30" s="3" t="s">
        <v>186</v>
      </c>
      <c r="E30" s="15">
        <f>SUM(E26:E29)</f>
        <v>66128</v>
      </c>
      <c r="F30" s="15">
        <f>SUM(F26:F29)</f>
        <v>64827</v>
      </c>
      <c r="G30" s="15">
        <f>SUM(G26:G29)</f>
        <v>60984</v>
      </c>
      <c r="H30" s="15">
        <f>SUM(H26:H29)</f>
        <v>57620</v>
      </c>
    </row>
    <row r="31" spans="1:11" s="7" customFormat="1" ht="21" customHeight="1">
      <c r="A31" s="3" t="s">
        <v>187</v>
      </c>
      <c r="D31" s="3"/>
      <c r="E31" s="15">
        <f>SUM(E24+E30)</f>
        <v>726600</v>
      </c>
      <c r="F31" s="15">
        <f>SUM(F24+F30)</f>
        <v>624555</v>
      </c>
      <c r="G31" s="15">
        <f>SUM(G24+G30)</f>
        <v>586977</v>
      </c>
      <c r="H31" s="15">
        <f>SUM(H24+H30)</f>
        <v>513230</v>
      </c>
    </row>
    <row r="32" spans="1:11" ht="4.5" customHeight="1">
      <c r="E32" s="13"/>
      <c r="F32" s="13"/>
      <c r="G32" s="13"/>
      <c r="H32" s="13"/>
    </row>
    <row r="33" spans="1:8" ht="21" customHeight="1">
      <c r="A33" s="31" t="s">
        <v>43</v>
      </c>
      <c r="E33" s="13"/>
      <c r="F33" s="13"/>
      <c r="G33" s="13"/>
      <c r="H33" s="13"/>
    </row>
    <row r="34" spans="1:8" ht="21" customHeight="1">
      <c r="A34" s="3" t="s">
        <v>44</v>
      </c>
      <c r="D34" s="165"/>
      <c r="E34" s="13"/>
      <c r="F34" s="13"/>
      <c r="G34" s="13"/>
      <c r="H34" s="13"/>
    </row>
    <row r="35" spans="1:8" ht="19.5" customHeight="1">
      <c r="A35" s="3" t="s">
        <v>188</v>
      </c>
      <c r="E35" s="16"/>
      <c r="F35" s="16"/>
      <c r="G35" s="16"/>
      <c r="H35" s="16"/>
    </row>
    <row r="36" spans="1:8" ht="21" customHeight="1">
      <c r="B36" s="3" t="s">
        <v>196</v>
      </c>
      <c r="C36" s="26"/>
      <c r="D36" s="22">
        <v>27</v>
      </c>
      <c r="E36" s="27">
        <v>432394</v>
      </c>
      <c r="F36" s="27">
        <v>432394</v>
      </c>
      <c r="G36" s="27">
        <v>432394</v>
      </c>
      <c r="H36" s="27">
        <v>432394</v>
      </c>
    </row>
    <row r="37" spans="1:8" ht="21" customHeight="1">
      <c r="A37" s="3" t="s">
        <v>189</v>
      </c>
      <c r="E37" s="13"/>
      <c r="F37" s="13"/>
      <c r="G37" s="13"/>
      <c r="H37" s="13"/>
    </row>
    <row r="38" spans="1:8" ht="21" customHeight="1">
      <c r="B38" s="3" t="s">
        <v>196</v>
      </c>
      <c r="E38" s="13">
        <v>432394</v>
      </c>
      <c r="F38" s="13">
        <v>432394</v>
      </c>
      <c r="G38" s="13">
        <v>432394</v>
      </c>
      <c r="H38" s="13">
        <v>432394</v>
      </c>
    </row>
    <row r="39" spans="1:8" ht="21" customHeight="1">
      <c r="A39" s="3" t="s">
        <v>45</v>
      </c>
      <c r="D39" s="22"/>
      <c r="E39" s="13">
        <f>+'9'!C29</f>
        <v>565028</v>
      </c>
      <c r="F39" s="13">
        <v>565028</v>
      </c>
      <c r="G39" s="13">
        <f>+'10'!C22</f>
        <v>565028</v>
      </c>
      <c r="H39" s="13">
        <v>565028</v>
      </c>
    </row>
    <row r="40" spans="1:8" ht="21" customHeight="1">
      <c r="A40" s="3" t="s">
        <v>46</v>
      </c>
      <c r="D40" s="22"/>
      <c r="E40" s="13">
        <f>+'9'!D29</f>
        <v>15535</v>
      </c>
      <c r="F40" s="13">
        <v>15535</v>
      </c>
      <c r="G40" s="13">
        <f>+'10'!D22</f>
        <v>15535</v>
      </c>
      <c r="H40" s="13">
        <v>15535</v>
      </c>
    </row>
    <row r="41" spans="1:8" ht="21" customHeight="1">
      <c r="A41" s="3" t="s">
        <v>47</v>
      </c>
      <c r="D41" s="22"/>
      <c r="E41" s="16"/>
      <c r="F41" s="16"/>
      <c r="G41" s="16"/>
      <c r="H41" s="16"/>
    </row>
    <row r="42" spans="1:8" ht="21" customHeight="1">
      <c r="A42" s="3" t="s">
        <v>77</v>
      </c>
      <c r="D42" s="22"/>
      <c r="E42" s="16"/>
      <c r="F42" s="16"/>
      <c r="G42" s="16"/>
      <c r="H42" s="16"/>
    </row>
    <row r="43" spans="1:8" ht="21" customHeight="1">
      <c r="B43" s="3" t="s">
        <v>105</v>
      </c>
      <c r="D43" s="22"/>
      <c r="E43" s="16">
        <f>+'9'!E29</f>
        <v>12707</v>
      </c>
      <c r="F43" s="16">
        <v>12707</v>
      </c>
      <c r="G43" s="16">
        <f>+'10'!E22</f>
        <v>12707</v>
      </c>
      <c r="H43" s="16">
        <v>12707</v>
      </c>
    </row>
    <row r="44" spans="1:8" ht="21" customHeight="1">
      <c r="A44" s="3" t="s">
        <v>190</v>
      </c>
      <c r="E44" s="28">
        <f>'9'!F29</f>
        <v>-856612</v>
      </c>
      <c r="F44" s="28">
        <v>-790783</v>
      </c>
      <c r="G44" s="28">
        <f>+'10'!F22</f>
        <v>-822856</v>
      </c>
      <c r="H44" s="28">
        <v>-763964</v>
      </c>
    </row>
    <row r="45" spans="1:8" ht="21" customHeight="1">
      <c r="A45" s="3" t="s">
        <v>48</v>
      </c>
      <c r="E45" s="28">
        <v>-27</v>
      </c>
      <c r="F45" s="25">
        <v>-27</v>
      </c>
      <c r="G45" s="28">
        <v>0</v>
      </c>
      <c r="H45" s="28">
        <v>0</v>
      </c>
    </row>
    <row r="46" spans="1:8" ht="21" customHeight="1">
      <c r="A46" s="3" t="s">
        <v>191</v>
      </c>
      <c r="E46" s="20">
        <f>SUM(E38:E45)</f>
        <v>169025</v>
      </c>
      <c r="F46" s="28">
        <f>SUM(F38:F45)</f>
        <v>234854</v>
      </c>
      <c r="G46" s="20">
        <f>SUM(G38:G44)</f>
        <v>202808</v>
      </c>
      <c r="H46" s="20">
        <f>SUM(H38:H45)</f>
        <v>261700</v>
      </c>
    </row>
    <row r="47" spans="1:8" ht="21" customHeight="1">
      <c r="A47" s="3" t="s">
        <v>49</v>
      </c>
      <c r="E47" s="28">
        <f>'9'!J29</f>
        <v>6533</v>
      </c>
      <c r="F47" s="28">
        <f>+'9'!J24</f>
        <v>4915</v>
      </c>
      <c r="G47" s="16">
        <v>0</v>
      </c>
      <c r="H47" s="16">
        <v>0</v>
      </c>
    </row>
    <row r="48" spans="1:8" ht="21" customHeight="1">
      <c r="A48" s="3" t="s">
        <v>192</v>
      </c>
      <c r="E48" s="15">
        <f>SUM(E46:E47)</f>
        <v>175558</v>
      </c>
      <c r="F48" s="15">
        <f>SUM(F46:F47)</f>
        <v>239769</v>
      </c>
      <c r="G48" s="15">
        <f>SUM(G46:G47)</f>
        <v>202808</v>
      </c>
      <c r="H48" s="15">
        <f>SUM(H46:H47)</f>
        <v>261700</v>
      </c>
    </row>
    <row r="49" spans="1:11" ht="25.5" customHeight="1" thickBot="1">
      <c r="A49" s="3" t="s">
        <v>193</v>
      </c>
      <c r="D49" s="26"/>
      <c r="E49" s="166">
        <f>E31+E48</f>
        <v>902158</v>
      </c>
      <c r="F49" s="166">
        <f>F31+F48</f>
        <v>864324</v>
      </c>
      <c r="G49" s="166">
        <f>G31+G48</f>
        <v>789785</v>
      </c>
      <c r="H49" s="166">
        <f>H31+H48</f>
        <v>774930</v>
      </c>
    </row>
    <row r="50" spans="1:11" ht="14.25" customHeight="1" thickTop="1">
      <c r="D50" s="26"/>
      <c r="E50" s="167"/>
      <c r="F50" s="167"/>
      <c r="G50" s="167"/>
      <c r="H50" s="167"/>
    </row>
    <row r="51" spans="1:11" ht="3" customHeight="1">
      <c r="D51" s="26"/>
      <c r="E51" s="167"/>
      <c r="F51" s="167"/>
      <c r="G51" s="167"/>
      <c r="H51" s="167"/>
    </row>
    <row r="52" spans="1:11" ht="21" customHeight="1">
      <c r="A52" s="3" t="s">
        <v>29</v>
      </c>
      <c r="D52" s="26"/>
      <c r="E52" s="196">
        <f>+E49-'3'!E35</f>
        <v>0</v>
      </c>
      <c r="F52" s="196">
        <f>+F49-'3'!F35</f>
        <v>0</v>
      </c>
      <c r="G52" s="196">
        <f>+G49-'3'!G35</f>
        <v>0</v>
      </c>
      <c r="H52" s="196">
        <f>+H49-'3'!H35</f>
        <v>0</v>
      </c>
      <c r="I52" s="29"/>
      <c r="J52" s="29"/>
      <c r="K52" s="29"/>
    </row>
    <row r="53" spans="1:11" ht="21" customHeight="1">
      <c r="D53" s="26"/>
      <c r="E53" s="152"/>
      <c r="F53" s="26"/>
      <c r="G53" s="26"/>
      <c r="H53" s="26"/>
      <c r="I53" s="29"/>
    </row>
    <row r="54" spans="1:11" ht="21" customHeight="1">
      <c r="E54" s="176"/>
    </row>
    <row r="57" spans="1:11" ht="21" customHeight="1">
      <c r="E57" s="175"/>
      <c r="F57" s="30"/>
    </row>
  </sheetData>
  <mergeCells count="5">
    <mergeCell ref="E6:F6"/>
    <mergeCell ref="G6:H6"/>
    <mergeCell ref="A2:H2"/>
    <mergeCell ref="A3:H3"/>
    <mergeCell ref="A4:H4"/>
  </mergeCells>
  <phoneticPr fontId="11" type="noConversion"/>
  <pageMargins left="0.9" right="0.5" top="0.5" bottom="0.6" header="0.1" footer="0.1"/>
  <pageSetup paperSize="9" scale="7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view="pageBreakPreview" zoomScaleNormal="100" zoomScaleSheetLayoutView="100" workbookViewId="0"/>
  </sheetViews>
  <sheetFormatPr defaultColWidth="11.42578125" defaultRowHeight="24.75" customHeight="1"/>
  <cols>
    <col min="1" max="1" width="5.42578125" style="32" customWidth="1"/>
    <col min="2" max="2" width="3.7109375" style="32" customWidth="1"/>
    <col min="3" max="3" width="46.7109375" style="32" customWidth="1"/>
    <col min="4" max="4" width="9.42578125" style="32" customWidth="1"/>
    <col min="5" max="8" width="13" style="33" customWidth="1"/>
    <col min="9" max="16384" width="11.42578125" style="32"/>
  </cols>
  <sheetData>
    <row r="1" spans="1:8" ht="21">
      <c r="H1" s="34">
        <v>5</v>
      </c>
    </row>
    <row r="2" spans="1:8" ht="24.75" customHeight="1">
      <c r="A2" s="206" t="s">
        <v>0</v>
      </c>
      <c r="B2" s="206"/>
      <c r="C2" s="206"/>
      <c r="D2" s="206"/>
      <c r="E2" s="206"/>
      <c r="F2" s="206"/>
      <c r="G2" s="206"/>
      <c r="H2" s="206"/>
    </row>
    <row r="3" spans="1:8" ht="24.75" customHeight="1">
      <c r="A3" s="206" t="s">
        <v>50</v>
      </c>
      <c r="B3" s="206"/>
      <c r="C3" s="206"/>
      <c r="D3" s="206"/>
      <c r="E3" s="206"/>
      <c r="F3" s="206"/>
      <c r="G3" s="206"/>
      <c r="H3" s="206"/>
    </row>
    <row r="4" spans="1:8" ht="24.75" customHeight="1">
      <c r="A4" s="206" t="s">
        <v>206</v>
      </c>
      <c r="B4" s="206"/>
      <c r="C4" s="206"/>
      <c r="D4" s="206"/>
      <c r="E4" s="206"/>
      <c r="F4" s="206"/>
      <c r="G4" s="206"/>
      <c r="H4" s="206"/>
    </row>
    <row r="5" spans="1:8" ht="21.75" customHeight="1">
      <c r="A5" s="35"/>
      <c r="B5" s="35"/>
      <c r="C5" s="36"/>
      <c r="D5" s="37"/>
      <c r="E5" s="38"/>
      <c r="F5" s="38"/>
      <c r="G5" s="38"/>
      <c r="H5" s="39" t="s">
        <v>2</v>
      </c>
    </row>
    <row r="6" spans="1:8" s="42" customFormat="1" ht="24.75" customHeight="1">
      <c r="A6" s="40"/>
      <c r="B6" s="40"/>
      <c r="C6" s="40"/>
      <c r="D6" s="40"/>
      <c r="E6" s="41" t="s">
        <v>51</v>
      </c>
      <c r="F6" s="41"/>
      <c r="G6" s="41" t="s">
        <v>52</v>
      </c>
      <c r="H6" s="41"/>
    </row>
    <row r="7" spans="1:8" s="42" customFormat="1" ht="21.75" customHeight="1">
      <c r="A7" s="43"/>
      <c r="B7" s="43"/>
      <c r="C7" s="43"/>
      <c r="D7" s="44" t="s">
        <v>3</v>
      </c>
      <c r="E7" s="44">
        <v>2565</v>
      </c>
      <c r="F7" s="44">
        <v>2564</v>
      </c>
      <c r="G7" s="44">
        <f>+E7</f>
        <v>2565</v>
      </c>
      <c r="H7" s="44">
        <f>+F7</f>
        <v>2564</v>
      </c>
    </row>
    <row r="8" spans="1:8" s="42" customFormat="1" ht="21">
      <c r="D8" s="45"/>
      <c r="E8" s="45"/>
      <c r="F8" s="45" t="s">
        <v>161</v>
      </c>
      <c r="G8" s="45"/>
      <c r="H8" s="45"/>
    </row>
    <row r="9" spans="1:8" s="42" customFormat="1" ht="21">
      <c r="D9" s="45"/>
      <c r="E9" s="45"/>
      <c r="F9" s="45"/>
      <c r="G9" s="45"/>
      <c r="H9" s="62"/>
    </row>
    <row r="10" spans="1:8" ht="21">
      <c r="A10" s="32" t="s">
        <v>53</v>
      </c>
      <c r="D10" s="55"/>
      <c r="E10" s="63"/>
      <c r="F10" s="63"/>
      <c r="G10" s="63"/>
      <c r="H10" s="63"/>
    </row>
    <row r="11" spans="1:8" ht="24.75" customHeight="1">
      <c r="A11" s="32" t="s">
        <v>54</v>
      </c>
      <c r="E11" s="65">
        <v>252438</v>
      </c>
      <c r="F11" s="65">
        <v>252745</v>
      </c>
      <c r="G11" s="150">
        <v>258695</v>
      </c>
      <c r="H11" s="150">
        <v>251598</v>
      </c>
    </row>
    <row r="12" spans="1:8" ht="24.75" customHeight="1">
      <c r="A12" s="32" t="s">
        <v>55</v>
      </c>
      <c r="E12" s="65">
        <v>7666</v>
      </c>
      <c r="F12" s="65">
        <v>8868</v>
      </c>
      <c r="G12" s="150">
        <v>5402</v>
      </c>
      <c r="H12" s="150">
        <v>6914</v>
      </c>
    </row>
    <row r="13" spans="1:8" ht="24.75" customHeight="1">
      <c r="A13" s="32" t="s">
        <v>209</v>
      </c>
      <c r="D13" s="55">
        <v>8</v>
      </c>
      <c r="E13" s="65">
        <v>0</v>
      </c>
      <c r="F13" s="74">
        <v>-10074</v>
      </c>
      <c r="G13" s="150">
        <v>0</v>
      </c>
      <c r="H13" s="150">
        <v>0</v>
      </c>
    </row>
    <row r="14" spans="1:8" ht="24.75" customHeight="1">
      <c r="A14" s="32" t="s">
        <v>220</v>
      </c>
      <c r="E14" s="66">
        <f>SUM(E12:E13)</f>
        <v>7666</v>
      </c>
      <c r="F14" s="74">
        <f>SUM(F12:F13)</f>
        <v>-1206</v>
      </c>
      <c r="G14" s="66">
        <f>SUM(G12:G13)</f>
        <v>5402</v>
      </c>
      <c r="H14" s="66">
        <f>SUM(H12:H13)</f>
        <v>6914</v>
      </c>
    </row>
    <row r="15" spans="1:8" ht="24.75" customHeight="1">
      <c r="A15" s="32" t="s">
        <v>174</v>
      </c>
      <c r="E15" s="66">
        <f>E11+E14</f>
        <v>260104</v>
      </c>
      <c r="F15" s="66">
        <f>F11+F14</f>
        <v>251539</v>
      </c>
      <c r="G15" s="66">
        <f>G11+G14</f>
        <v>264097</v>
      </c>
      <c r="H15" s="66">
        <f>H11+H14</f>
        <v>258512</v>
      </c>
    </row>
    <row r="16" spans="1:8" ht="24.75" customHeight="1">
      <c r="A16" s="32" t="s">
        <v>56</v>
      </c>
      <c r="D16" s="55"/>
      <c r="E16" s="67"/>
      <c r="F16" s="67"/>
      <c r="G16" s="67"/>
      <c r="H16" s="67"/>
    </row>
    <row r="17" spans="1:12" ht="24.75" customHeight="1">
      <c r="A17" s="32" t="s">
        <v>57</v>
      </c>
      <c r="D17" s="55"/>
      <c r="E17" s="68">
        <v>-211067</v>
      </c>
      <c r="F17" s="68">
        <v>-206676</v>
      </c>
      <c r="G17" s="68">
        <v>-217209</v>
      </c>
      <c r="H17" s="68">
        <v>-206359</v>
      </c>
    </row>
    <row r="18" spans="1:12" ht="24.75" customHeight="1">
      <c r="A18" s="32" t="s">
        <v>58</v>
      </c>
      <c r="D18" s="55"/>
      <c r="E18" s="68">
        <v>-8248</v>
      </c>
      <c r="F18" s="68">
        <v>-16687</v>
      </c>
      <c r="G18" s="68">
        <v>-3136</v>
      </c>
      <c r="H18" s="68">
        <v>-8928</v>
      </c>
      <c r="L18" s="83"/>
    </row>
    <row r="19" spans="1:12" ht="24.75" customHeight="1">
      <c r="A19" s="32" t="s">
        <v>175</v>
      </c>
      <c r="D19" s="55"/>
      <c r="E19" s="69">
        <f>SUM(E17:E18)</f>
        <v>-219315</v>
      </c>
      <c r="F19" s="69">
        <f>SUM(F17:F18)</f>
        <v>-223363</v>
      </c>
      <c r="G19" s="69">
        <f>SUM(G17:G18)</f>
        <v>-220345</v>
      </c>
      <c r="H19" s="69">
        <f>SUM(H17:H18)</f>
        <v>-215287</v>
      </c>
      <c r="K19" s="83"/>
    </row>
    <row r="20" spans="1:12" ht="24.75" customHeight="1">
      <c r="A20" s="32" t="s">
        <v>59</v>
      </c>
      <c r="E20" s="70">
        <f>E15+E19</f>
        <v>40789</v>
      </c>
      <c r="F20" s="70">
        <f t="shared" ref="F20:H20" si="0">F15+F19</f>
        <v>28176</v>
      </c>
      <c r="G20" s="70">
        <f t="shared" si="0"/>
        <v>43752</v>
      </c>
      <c r="H20" s="70">
        <f t="shared" si="0"/>
        <v>43225</v>
      </c>
    </row>
    <row r="21" spans="1:12" ht="24.75" customHeight="1">
      <c r="A21" s="32" t="s">
        <v>60</v>
      </c>
      <c r="E21" s="68">
        <v>94</v>
      </c>
      <c r="F21" s="70">
        <v>823</v>
      </c>
      <c r="G21" s="70">
        <f>699+1</f>
        <v>700</v>
      </c>
      <c r="H21" s="70">
        <v>671</v>
      </c>
    </row>
    <row r="22" spans="1:12" ht="24.75" customHeight="1">
      <c r="A22" s="32" t="s">
        <v>210</v>
      </c>
      <c r="E22" s="68">
        <v>0</v>
      </c>
      <c r="F22" s="70">
        <v>603</v>
      </c>
      <c r="G22" s="70">
        <v>0</v>
      </c>
      <c r="H22" s="70">
        <v>0</v>
      </c>
    </row>
    <row r="23" spans="1:12" ht="24.75" customHeight="1">
      <c r="A23" s="32" t="s">
        <v>153</v>
      </c>
      <c r="D23" s="55"/>
      <c r="E23" s="68">
        <v>-17139</v>
      </c>
      <c r="F23" s="68">
        <v>-15926</v>
      </c>
      <c r="G23" s="151">
        <v>-16977</v>
      </c>
      <c r="H23" s="151">
        <v>-15898</v>
      </c>
    </row>
    <row r="24" spans="1:12" ht="24.75" customHeight="1">
      <c r="A24" s="32" t="s">
        <v>61</v>
      </c>
      <c r="D24" s="55"/>
      <c r="E24" s="68">
        <v>-38145</v>
      </c>
      <c r="F24" s="68">
        <v>-22675</v>
      </c>
      <c r="G24" s="151">
        <v>-28186</v>
      </c>
      <c r="H24" s="151">
        <v>-23948</v>
      </c>
      <c r="L24" s="83"/>
    </row>
    <row r="25" spans="1:12" ht="24.75" customHeight="1">
      <c r="A25" s="32" t="s">
        <v>218</v>
      </c>
      <c r="D25" s="55"/>
      <c r="E25" s="68">
        <v>-6701</v>
      </c>
      <c r="F25" s="68">
        <v>-29678</v>
      </c>
      <c r="G25" s="68">
        <v>-1777</v>
      </c>
      <c r="H25" s="68">
        <v>-3107</v>
      </c>
    </row>
    <row r="26" spans="1:12" ht="24.75" customHeight="1">
      <c r="A26" s="32" t="s">
        <v>62</v>
      </c>
      <c r="D26" s="55"/>
      <c r="E26" s="68">
        <v>0</v>
      </c>
      <c r="F26" s="68">
        <v>0</v>
      </c>
      <c r="G26" s="68">
        <v>-5637</v>
      </c>
      <c r="H26" s="68">
        <v>-11770</v>
      </c>
    </row>
    <row r="27" spans="1:12" ht="24.75" customHeight="1">
      <c r="A27" s="32" t="s">
        <v>176</v>
      </c>
      <c r="D27" s="71"/>
      <c r="E27" s="72">
        <f>SUM(E20:E26)</f>
        <v>-21102</v>
      </c>
      <c r="F27" s="72">
        <f>SUM(F20:F26)</f>
        <v>-38677</v>
      </c>
      <c r="G27" s="72">
        <f>SUM(G20:G26)</f>
        <v>-8125</v>
      </c>
      <c r="H27" s="72">
        <f>SUM(H20:H26)</f>
        <v>-10827</v>
      </c>
      <c r="J27" s="84"/>
      <c r="K27" s="84"/>
      <c r="L27" s="84"/>
    </row>
    <row r="28" spans="1:12" ht="24.75" customHeight="1">
      <c r="A28" s="73" t="s">
        <v>63</v>
      </c>
      <c r="B28" s="73"/>
      <c r="D28" s="55"/>
      <c r="E28" s="74">
        <v>-9139</v>
      </c>
      <c r="F28" s="74">
        <v>-5703</v>
      </c>
      <c r="G28" s="74">
        <v>-4976</v>
      </c>
      <c r="H28" s="74">
        <v>-3797</v>
      </c>
    </row>
    <row r="29" spans="1:12" ht="24.75" customHeight="1">
      <c r="A29" s="73" t="s">
        <v>177</v>
      </c>
      <c r="B29" s="73"/>
      <c r="D29" s="55"/>
      <c r="E29" s="72">
        <f>SUM(E27:E28)</f>
        <v>-30241</v>
      </c>
      <c r="F29" s="72">
        <f>SUM(F27:F28)</f>
        <v>-44380</v>
      </c>
      <c r="G29" s="72">
        <f>SUM(G27:G28)</f>
        <v>-13101</v>
      </c>
      <c r="H29" s="72">
        <f>SUM(H27:H28)</f>
        <v>-14624</v>
      </c>
    </row>
    <row r="30" spans="1:12" ht="24.75" customHeight="1">
      <c r="A30" s="73" t="s">
        <v>144</v>
      </c>
      <c r="B30" s="73"/>
      <c r="D30" s="55"/>
      <c r="E30" s="68">
        <v>-7</v>
      </c>
      <c r="F30" s="68">
        <v>-7</v>
      </c>
      <c r="G30" s="68">
        <v>0</v>
      </c>
      <c r="H30" s="68">
        <v>0</v>
      </c>
    </row>
    <row r="31" spans="1:12" ht="24.75" customHeight="1">
      <c r="A31" s="73" t="s">
        <v>200</v>
      </c>
      <c r="B31" s="73"/>
      <c r="D31" s="55"/>
      <c r="E31" s="74">
        <v>-23</v>
      </c>
      <c r="F31" s="74">
        <v>-8860</v>
      </c>
      <c r="G31" s="74">
        <v>0</v>
      </c>
      <c r="H31" s="74">
        <v>0</v>
      </c>
    </row>
    <row r="32" spans="1:12" ht="24.75" customHeight="1">
      <c r="A32" s="73" t="s">
        <v>178</v>
      </c>
      <c r="B32" s="73"/>
      <c r="E32" s="68">
        <f>SUM(E29:E31)</f>
        <v>-30271</v>
      </c>
      <c r="F32" s="68">
        <f t="shared" ref="F32:H32" si="1">SUM(F29:F31)</f>
        <v>-53247</v>
      </c>
      <c r="G32" s="68">
        <f>SUM(G29:G31)</f>
        <v>-13101</v>
      </c>
      <c r="H32" s="68">
        <f t="shared" si="1"/>
        <v>-14624</v>
      </c>
    </row>
    <row r="33" spans="1:11" ht="24.75" customHeight="1">
      <c r="A33" s="32" t="s">
        <v>225</v>
      </c>
      <c r="D33" s="55">
        <v>28</v>
      </c>
      <c r="E33" s="74">
        <v>764</v>
      </c>
      <c r="F33" s="74">
        <v>2288</v>
      </c>
      <c r="G33" s="68">
        <v>915</v>
      </c>
      <c r="H33" s="68">
        <v>4102</v>
      </c>
    </row>
    <row r="34" spans="1:11" ht="24.75" customHeight="1">
      <c r="A34" s="32" t="s">
        <v>65</v>
      </c>
      <c r="D34" s="55"/>
      <c r="E34" s="69">
        <f>SUM(E32:E33)</f>
        <v>-29507</v>
      </c>
      <c r="F34" s="69">
        <f>SUM(F32:F33)</f>
        <v>-50959</v>
      </c>
      <c r="G34" s="69">
        <f>SUM(G32:G33)</f>
        <v>-12186</v>
      </c>
      <c r="H34" s="69">
        <f>SUM(H32:H33)</f>
        <v>-10522</v>
      </c>
      <c r="K34" s="83"/>
    </row>
    <row r="35" spans="1:11" ht="21">
      <c r="D35" s="55"/>
      <c r="E35" s="48"/>
      <c r="F35" s="48"/>
      <c r="G35" s="172"/>
      <c r="H35" s="47"/>
    </row>
    <row r="36" spans="1:11" ht="21">
      <c r="E36" s="59"/>
      <c r="F36" s="60"/>
      <c r="G36" s="59" t="s">
        <v>4</v>
      </c>
      <c r="H36" s="60"/>
    </row>
    <row r="37" spans="1:11" ht="21">
      <c r="E37" s="61"/>
      <c r="G37" s="61" t="s">
        <v>6</v>
      </c>
    </row>
    <row r="38" spans="1:11" ht="21">
      <c r="E38" s="61"/>
      <c r="G38" s="61"/>
    </row>
    <row r="39" spans="1:11" ht="21">
      <c r="E39" s="61"/>
      <c r="G39" s="61"/>
    </row>
    <row r="40" spans="1:11" ht="21">
      <c r="E40" s="61"/>
      <c r="G40" s="61"/>
    </row>
    <row r="41" spans="1:11" ht="21">
      <c r="E41" s="61"/>
      <c r="G41" s="61"/>
    </row>
    <row r="42" spans="1:11" ht="21">
      <c r="A42" s="32" t="s">
        <v>29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view="pageBreakPreview" zoomScaleNormal="100" zoomScaleSheetLayoutView="100" workbookViewId="0"/>
  </sheetViews>
  <sheetFormatPr defaultColWidth="11.42578125" defaultRowHeight="21"/>
  <cols>
    <col min="1" max="2" width="3.7109375" style="32" customWidth="1"/>
    <col min="3" max="3" width="42.42578125" style="32" customWidth="1"/>
    <col min="4" max="4" width="10.7109375" style="32" customWidth="1"/>
    <col min="5" max="8" width="10.7109375" style="33" customWidth="1"/>
    <col min="9" max="16384" width="11.42578125" style="32"/>
  </cols>
  <sheetData>
    <row r="1" spans="1:8">
      <c r="H1" s="34">
        <v>6</v>
      </c>
    </row>
    <row r="2" spans="1:8" ht="24.75" customHeight="1">
      <c r="A2" s="206" t="s">
        <v>0</v>
      </c>
      <c r="B2" s="206"/>
      <c r="C2" s="206"/>
      <c r="D2" s="206"/>
      <c r="E2" s="206"/>
      <c r="F2" s="206"/>
      <c r="G2" s="206"/>
      <c r="H2" s="206"/>
    </row>
    <row r="3" spans="1:8" ht="24.75" customHeight="1">
      <c r="A3" s="206" t="s">
        <v>50</v>
      </c>
      <c r="B3" s="206"/>
      <c r="C3" s="206"/>
      <c r="D3" s="206"/>
      <c r="E3" s="206"/>
      <c r="F3" s="206"/>
      <c r="G3" s="206"/>
      <c r="H3" s="206"/>
    </row>
    <row r="4" spans="1:8" ht="24.75" customHeight="1">
      <c r="A4" s="206" t="s">
        <v>206</v>
      </c>
      <c r="B4" s="206"/>
      <c r="C4" s="206"/>
      <c r="D4" s="206"/>
      <c r="E4" s="206"/>
      <c r="F4" s="206"/>
      <c r="G4" s="206"/>
      <c r="H4" s="206"/>
    </row>
    <row r="5" spans="1:8" ht="21.75" customHeight="1">
      <c r="A5" s="35"/>
      <c r="B5" s="35"/>
      <c r="C5" s="36"/>
      <c r="D5" s="37"/>
      <c r="E5" s="38"/>
      <c r="F5" s="38"/>
      <c r="G5" s="38"/>
      <c r="H5" s="39" t="s">
        <v>2</v>
      </c>
    </row>
    <row r="6" spans="1:8" s="42" customFormat="1" ht="24.75" customHeight="1">
      <c r="A6" s="40"/>
      <c r="B6" s="40"/>
      <c r="C6" s="40"/>
      <c r="D6" s="40"/>
      <c r="E6" s="41" t="s">
        <v>51</v>
      </c>
      <c r="F6" s="41"/>
      <c r="G6" s="41" t="s">
        <v>52</v>
      </c>
      <c r="H6" s="41"/>
    </row>
    <row r="7" spans="1:8" s="42" customFormat="1" ht="21.75" customHeight="1">
      <c r="A7" s="43"/>
      <c r="B7" s="43"/>
      <c r="C7" s="43"/>
      <c r="D7" s="44" t="s">
        <v>3</v>
      </c>
      <c r="E7" s="44">
        <v>2565</v>
      </c>
      <c r="F7" s="44">
        <v>2564</v>
      </c>
      <c r="G7" s="44">
        <v>2565</v>
      </c>
      <c r="H7" s="44">
        <v>2564</v>
      </c>
    </row>
    <row r="8" spans="1:8" s="42" customFormat="1">
      <c r="D8" s="45"/>
      <c r="E8" s="45"/>
      <c r="F8" s="45"/>
      <c r="G8" s="45"/>
      <c r="H8" s="45"/>
    </row>
    <row r="9" spans="1:8" ht="24.75" customHeight="1">
      <c r="A9" s="42" t="s">
        <v>201</v>
      </c>
      <c r="E9" s="46"/>
      <c r="F9" s="46"/>
      <c r="G9" s="47"/>
      <c r="H9" s="47"/>
    </row>
    <row r="10" spans="1:8" ht="24.75" customHeight="1">
      <c r="A10" s="32" t="s">
        <v>66</v>
      </c>
      <c r="E10" s="48">
        <f>+E12-E11</f>
        <v>-28929</v>
      </c>
      <c r="F10" s="48">
        <f>+F12-F11</f>
        <v>-50903</v>
      </c>
      <c r="G10" s="48">
        <f>+G12-G11</f>
        <v>-12186</v>
      </c>
      <c r="H10" s="48">
        <f>+H12-H11</f>
        <v>-10522</v>
      </c>
    </row>
    <row r="11" spans="1:8" ht="24.75" customHeight="1">
      <c r="A11" s="32" t="s">
        <v>67</v>
      </c>
      <c r="E11" s="48">
        <v>-578</v>
      </c>
      <c r="F11" s="48">
        <v>-56</v>
      </c>
      <c r="G11" s="48">
        <v>0</v>
      </c>
      <c r="H11" s="49">
        <v>0</v>
      </c>
    </row>
    <row r="12" spans="1:8" ht="24.75" customHeight="1" thickBot="1">
      <c r="A12" s="32" t="s">
        <v>65</v>
      </c>
      <c r="E12" s="50">
        <f>+'5'!E34</f>
        <v>-29507</v>
      </c>
      <c r="F12" s="50">
        <f>+'5'!F34</f>
        <v>-50959</v>
      </c>
      <c r="G12" s="50">
        <f>+'5'!G34</f>
        <v>-12186</v>
      </c>
      <c r="H12" s="50">
        <f>+'5'!H34</f>
        <v>-10522</v>
      </c>
    </row>
    <row r="13" spans="1:8" ht="9.9499999999999993" customHeight="1" thickTop="1">
      <c r="E13" s="51" t="e">
        <f>+#REF!-E12</f>
        <v>#REF!</v>
      </c>
      <c r="F13" s="52" t="e">
        <f>+#REF!-F12</f>
        <v>#REF!</v>
      </c>
      <c r="G13" s="53" t="e">
        <f>+#REF!-G12</f>
        <v>#REF!</v>
      </c>
      <c r="H13" s="53" t="e">
        <f>+#REF!-H12</f>
        <v>#REF!</v>
      </c>
    </row>
    <row r="14" spans="1:8" ht="24.75" customHeight="1">
      <c r="A14" s="42" t="s">
        <v>68</v>
      </c>
      <c r="E14" s="46"/>
      <c r="F14" s="46"/>
      <c r="G14" s="47"/>
      <c r="H14" s="47"/>
    </row>
    <row r="15" spans="1:8" ht="24.75" customHeight="1">
      <c r="A15" s="32" t="s">
        <v>66</v>
      </c>
      <c r="E15" s="48">
        <f>+E17-E16</f>
        <v>-28929</v>
      </c>
      <c r="F15" s="48">
        <f>+F17-F16</f>
        <v>-50903</v>
      </c>
      <c r="G15" s="48">
        <f>+G17-G16</f>
        <v>-12186</v>
      </c>
      <c r="H15" s="48">
        <f>+H17-H16</f>
        <v>-10522</v>
      </c>
    </row>
    <row r="16" spans="1:8" ht="24.75" customHeight="1">
      <c r="A16" s="32" t="s">
        <v>67</v>
      </c>
      <c r="E16" s="48">
        <f>+E11</f>
        <v>-578</v>
      </c>
      <c r="F16" s="48">
        <f>+F11</f>
        <v>-56</v>
      </c>
      <c r="G16" s="48">
        <v>0</v>
      </c>
      <c r="H16" s="49">
        <v>0</v>
      </c>
    </row>
    <row r="17" spans="1:8" ht="24.75" customHeight="1" thickBot="1">
      <c r="A17" s="32" t="s">
        <v>69</v>
      </c>
      <c r="E17" s="50">
        <f>+'5'!E34</f>
        <v>-29507</v>
      </c>
      <c r="F17" s="50">
        <f>+'5'!F34</f>
        <v>-50959</v>
      </c>
      <c r="G17" s="50">
        <f>+'5'!G34</f>
        <v>-12186</v>
      </c>
      <c r="H17" s="50">
        <f>+'5'!H34</f>
        <v>-10522</v>
      </c>
    </row>
    <row r="18" spans="1:8" ht="9.9499999999999993" customHeight="1" thickTop="1">
      <c r="E18" s="47"/>
      <c r="F18" s="47"/>
      <c r="G18" s="54"/>
      <c r="H18" s="54"/>
    </row>
    <row r="19" spans="1:8" ht="24.75" customHeight="1">
      <c r="A19" s="42" t="s">
        <v>162</v>
      </c>
      <c r="D19" s="55"/>
      <c r="E19" s="56"/>
      <c r="F19" s="56"/>
      <c r="G19" s="56"/>
      <c r="H19" s="56"/>
    </row>
    <row r="20" spans="1:8" ht="24.75" customHeight="1">
      <c r="A20" s="32" t="s">
        <v>70</v>
      </c>
      <c r="D20" s="55">
        <v>29</v>
      </c>
      <c r="E20" s="56">
        <f>+E10/E21</f>
        <v>-3.3452102926573683E-2</v>
      </c>
      <c r="F20" s="56">
        <f>+F10/F21</f>
        <v>-5.8861935224137241E-2</v>
      </c>
      <c r="G20" s="56">
        <f>+G10/G21</f>
        <v>-1.409130375274731E-2</v>
      </c>
      <c r="H20" s="56">
        <f t="shared" ref="H20" si="0">+H10/H21</f>
        <v>-1.2167166619420702E-2</v>
      </c>
    </row>
    <row r="21" spans="1:8">
      <c r="A21" s="57" t="s">
        <v>71</v>
      </c>
      <c r="B21" s="57"/>
      <c r="D21" s="178"/>
      <c r="E21" s="58">
        <f>864788682/1000</f>
        <v>864788.68200000003</v>
      </c>
      <c r="F21" s="58">
        <f>864786382/1000</f>
        <v>864786.38199999998</v>
      </c>
      <c r="G21" s="58">
        <f>864788682/1000</f>
        <v>864788.68200000003</v>
      </c>
      <c r="H21" s="58">
        <f>864786382/1000</f>
        <v>864786.38199999998</v>
      </c>
    </row>
    <row r="22" spans="1:8">
      <c r="A22" s="57"/>
      <c r="B22" s="57"/>
      <c r="E22" s="58"/>
      <c r="F22" s="58"/>
      <c r="G22" s="58"/>
      <c r="H22" s="58"/>
    </row>
    <row r="23" spans="1:8" ht="24.6" customHeight="1">
      <c r="E23" s="59"/>
      <c r="F23" s="60"/>
      <c r="G23" s="59" t="s">
        <v>4</v>
      </c>
      <c r="H23" s="60"/>
    </row>
    <row r="24" spans="1:8" ht="24.6" customHeight="1">
      <c r="E24" s="61"/>
      <c r="G24" s="59" t="s">
        <v>6</v>
      </c>
    </row>
    <row r="25" spans="1:8">
      <c r="E25" s="61"/>
      <c r="G25" s="61"/>
    </row>
    <row r="26" spans="1:8">
      <c r="E26" s="61"/>
      <c r="G26" s="61"/>
    </row>
    <row r="27" spans="1:8">
      <c r="E27" s="61"/>
      <c r="G27" s="61"/>
    </row>
    <row r="28" spans="1:8">
      <c r="E28" s="61"/>
      <c r="G28" s="61"/>
    </row>
    <row r="29" spans="1:8">
      <c r="E29" s="61"/>
      <c r="G29" s="61"/>
    </row>
    <row r="30" spans="1:8">
      <c r="E30" s="61"/>
      <c r="G30" s="61"/>
    </row>
    <row r="31" spans="1:8">
      <c r="E31" s="61"/>
      <c r="G31" s="61"/>
    </row>
    <row r="32" spans="1:8">
      <c r="E32" s="61"/>
      <c r="G32" s="61"/>
    </row>
    <row r="33" spans="1:7">
      <c r="E33" s="61"/>
      <c r="G33" s="61"/>
    </row>
    <row r="34" spans="1:7">
      <c r="E34" s="61"/>
      <c r="G34" s="61"/>
    </row>
    <row r="35" spans="1:7">
      <c r="E35" s="61"/>
      <c r="G35" s="61"/>
    </row>
    <row r="36" spans="1:7">
      <c r="E36" s="61"/>
      <c r="G36" s="61"/>
    </row>
    <row r="38" spans="1:7" ht="48.75" customHeight="1">
      <c r="A38" s="32" t="s">
        <v>29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32" customWidth="1"/>
    <col min="3" max="3" width="45.140625" style="32" customWidth="1"/>
    <col min="4" max="4" width="9" style="32" customWidth="1"/>
    <col min="5" max="8" width="14.140625" style="33" customWidth="1"/>
    <col min="9" max="9" width="11.42578125" style="33"/>
    <col min="10" max="16384" width="11.42578125" style="32"/>
  </cols>
  <sheetData>
    <row r="1" spans="1:16">
      <c r="H1" s="34">
        <v>7</v>
      </c>
    </row>
    <row r="2" spans="1:16" ht="24.75" customHeight="1">
      <c r="A2" s="206" t="s">
        <v>0</v>
      </c>
      <c r="B2" s="206"/>
      <c r="C2" s="206"/>
      <c r="D2" s="206"/>
      <c r="E2" s="206"/>
      <c r="F2" s="206"/>
      <c r="G2" s="206"/>
      <c r="H2" s="206"/>
    </row>
    <row r="3" spans="1:16" ht="24.75" customHeight="1">
      <c r="A3" s="206" t="s">
        <v>50</v>
      </c>
      <c r="B3" s="206"/>
      <c r="C3" s="206"/>
      <c r="D3" s="206"/>
      <c r="E3" s="206"/>
      <c r="F3" s="206"/>
      <c r="G3" s="206"/>
      <c r="H3" s="206"/>
    </row>
    <row r="4" spans="1:16" ht="24.75" customHeight="1">
      <c r="A4" s="206" t="s">
        <v>207</v>
      </c>
      <c r="B4" s="206"/>
      <c r="C4" s="206"/>
      <c r="D4" s="206"/>
      <c r="E4" s="206"/>
      <c r="F4" s="206"/>
      <c r="G4" s="206"/>
      <c r="H4" s="206"/>
    </row>
    <row r="5" spans="1:16" ht="21.75" customHeight="1">
      <c r="A5" s="35"/>
      <c r="B5" s="35"/>
      <c r="C5" s="36"/>
      <c r="D5" s="37"/>
      <c r="E5" s="38"/>
      <c r="F5" s="38"/>
      <c r="G5" s="38"/>
      <c r="H5" s="39" t="s">
        <v>2</v>
      </c>
    </row>
    <row r="6" spans="1:16" s="42" customFormat="1" ht="24.75" customHeight="1">
      <c r="A6" s="40"/>
      <c r="B6" s="40"/>
      <c r="C6" s="40"/>
      <c r="D6" s="40"/>
      <c r="E6" s="41" t="s">
        <v>51</v>
      </c>
      <c r="F6" s="41"/>
      <c r="G6" s="41" t="s">
        <v>52</v>
      </c>
      <c r="H6" s="41"/>
      <c r="I6" s="61"/>
    </row>
    <row r="7" spans="1:16" s="42" customFormat="1" ht="21.75" customHeight="1">
      <c r="A7" s="43"/>
      <c r="B7" s="43"/>
      <c r="C7" s="43"/>
      <c r="D7" s="44" t="s">
        <v>3</v>
      </c>
      <c r="E7" s="44">
        <v>2565</v>
      </c>
      <c r="F7" s="44">
        <v>2564</v>
      </c>
      <c r="G7" s="44">
        <f>+E7</f>
        <v>2565</v>
      </c>
      <c r="H7" s="44">
        <f>+F7</f>
        <v>2564</v>
      </c>
      <c r="I7" s="61"/>
    </row>
    <row r="8" spans="1:16" s="42" customFormat="1" ht="9" customHeight="1">
      <c r="D8" s="45"/>
      <c r="E8" s="45"/>
      <c r="F8" s="45"/>
      <c r="G8" s="45"/>
      <c r="H8" s="45"/>
      <c r="I8" s="61"/>
    </row>
    <row r="9" spans="1:16" s="42" customFormat="1">
      <c r="D9" s="45"/>
      <c r="E9" s="45"/>
      <c r="F9" s="45" t="s">
        <v>161</v>
      </c>
      <c r="G9" s="45"/>
      <c r="H9" s="45"/>
      <c r="I9" s="61"/>
    </row>
    <row r="10" spans="1:16" s="42" customFormat="1">
      <c r="D10" s="45"/>
      <c r="E10" s="45"/>
      <c r="F10" s="45"/>
      <c r="G10" s="45"/>
      <c r="H10" s="62"/>
      <c r="I10" s="61"/>
    </row>
    <row r="11" spans="1:16">
      <c r="A11" s="32" t="s">
        <v>53</v>
      </c>
      <c r="D11" s="55"/>
      <c r="E11" s="63"/>
      <c r="F11" s="63"/>
      <c r="G11" s="63"/>
      <c r="H11" s="63"/>
      <c r="P11" s="64"/>
    </row>
    <row r="12" spans="1:16">
      <c r="A12" s="32" t="s">
        <v>54</v>
      </c>
      <c r="E12" s="65">
        <v>767034</v>
      </c>
      <c r="F12" s="65">
        <v>729113</v>
      </c>
      <c r="G12" s="150">
        <v>771207</v>
      </c>
      <c r="H12" s="150">
        <v>720313</v>
      </c>
    </row>
    <row r="13" spans="1:16" ht="24.75" customHeight="1">
      <c r="A13" s="32" t="s">
        <v>55</v>
      </c>
      <c r="E13" s="65">
        <v>19283</v>
      </c>
      <c r="F13" s="65">
        <v>94810</v>
      </c>
      <c r="G13" s="150">
        <v>12559</v>
      </c>
      <c r="H13" s="150">
        <v>84541</v>
      </c>
    </row>
    <row r="14" spans="1:16">
      <c r="A14" s="32" t="s">
        <v>209</v>
      </c>
      <c r="D14" s="55">
        <v>8</v>
      </c>
      <c r="E14" s="65">
        <v>0</v>
      </c>
      <c r="F14" s="74">
        <v>-1010</v>
      </c>
      <c r="G14" s="150">
        <v>0</v>
      </c>
      <c r="H14" s="150">
        <v>0</v>
      </c>
    </row>
    <row r="15" spans="1:16">
      <c r="A15" s="32" t="s">
        <v>217</v>
      </c>
      <c r="E15" s="66">
        <f>SUM(E13:E14)</f>
        <v>19283</v>
      </c>
      <c r="F15" s="66">
        <f t="shared" ref="F15:H15" si="0">SUM(F13:F14)</f>
        <v>93800</v>
      </c>
      <c r="G15" s="66">
        <f t="shared" si="0"/>
        <v>12559</v>
      </c>
      <c r="H15" s="66">
        <f t="shared" si="0"/>
        <v>84541</v>
      </c>
      <c r="I15" s="34"/>
      <c r="J15" s="34"/>
      <c r="K15" s="34">
        <f t="shared" ref="K15" si="1">J15-I15</f>
        <v>0</v>
      </c>
    </row>
    <row r="16" spans="1:16">
      <c r="A16" s="32" t="s">
        <v>174</v>
      </c>
      <c r="E16" s="66">
        <f>E15+E12</f>
        <v>786317</v>
      </c>
      <c r="F16" s="66">
        <f>F15+F12</f>
        <v>822913</v>
      </c>
      <c r="G16" s="66">
        <f>G15+G12</f>
        <v>783766</v>
      </c>
      <c r="H16" s="66">
        <f>H15+H12</f>
        <v>804854</v>
      </c>
    </row>
    <row r="17" spans="1:11" ht="24.75" customHeight="1">
      <c r="A17" s="32" t="s">
        <v>56</v>
      </c>
      <c r="D17" s="55"/>
      <c r="E17" s="67"/>
      <c r="F17" s="67"/>
      <c r="G17" s="67"/>
      <c r="H17" s="67"/>
    </row>
    <row r="18" spans="1:11" ht="24.75" customHeight="1">
      <c r="A18" s="32" t="s">
        <v>57</v>
      </c>
      <c r="D18" s="55"/>
      <c r="E18" s="68">
        <v>-634568</v>
      </c>
      <c r="F18" s="68">
        <v>-605816</v>
      </c>
      <c r="G18" s="68">
        <v>-640235</v>
      </c>
      <c r="H18" s="68">
        <v>-600686</v>
      </c>
    </row>
    <row r="19" spans="1:11">
      <c r="A19" s="32" t="s">
        <v>58</v>
      </c>
      <c r="D19" s="55"/>
      <c r="E19" s="68">
        <v>-29287</v>
      </c>
      <c r="F19" s="68">
        <v>-107107</v>
      </c>
      <c r="G19" s="68">
        <v>-11771</v>
      </c>
      <c r="H19" s="68">
        <v>-82848</v>
      </c>
      <c r="K19" s="83"/>
    </row>
    <row r="20" spans="1:11">
      <c r="A20" s="32" t="s">
        <v>175</v>
      </c>
      <c r="D20" s="55"/>
      <c r="E20" s="69">
        <f>SUM(E18:E19)</f>
        <v>-663855</v>
      </c>
      <c r="F20" s="69">
        <f>SUM(F18:F19)</f>
        <v>-712923</v>
      </c>
      <c r="G20" s="69">
        <f>SUM(G18:G19)</f>
        <v>-652006</v>
      </c>
      <c r="H20" s="69">
        <f>SUM(H18:H19)</f>
        <v>-683534</v>
      </c>
    </row>
    <row r="21" spans="1:11">
      <c r="A21" s="32" t="s">
        <v>59</v>
      </c>
      <c r="E21" s="70">
        <f>E16+E20</f>
        <v>122462</v>
      </c>
      <c r="F21" s="70">
        <f>F16+F20</f>
        <v>109990</v>
      </c>
      <c r="G21" s="70">
        <f>G16+G20</f>
        <v>131760</v>
      </c>
      <c r="H21" s="70">
        <f>H16+H20</f>
        <v>121320</v>
      </c>
    </row>
    <row r="22" spans="1:11">
      <c r="A22" s="32" t="s">
        <v>60</v>
      </c>
      <c r="E22" s="70">
        <v>2112</v>
      </c>
      <c r="F22" s="70">
        <v>6548</v>
      </c>
      <c r="G22" s="70">
        <v>1782</v>
      </c>
      <c r="H22" s="70">
        <v>7599</v>
      </c>
    </row>
    <row r="23" spans="1:11">
      <c r="A23" s="32" t="s">
        <v>210</v>
      </c>
      <c r="E23" s="70">
        <v>0</v>
      </c>
      <c r="F23" s="70">
        <v>603</v>
      </c>
      <c r="G23" s="70">
        <v>0</v>
      </c>
      <c r="H23" s="70">
        <v>0</v>
      </c>
    </row>
    <row r="24" spans="1:11">
      <c r="A24" s="32" t="s">
        <v>153</v>
      </c>
      <c r="D24" s="55"/>
      <c r="E24" s="68">
        <v>-50874</v>
      </c>
      <c r="F24" s="68">
        <v>-51630</v>
      </c>
      <c r="G24" s="68">
        <v>-50648</v>
      </c>
      <c r="H24" s="68">
        <v>-51484</v>
      </c>
    </row>
    <row r="25" spans="1:11">
      <c r="A25" s="32" t="s">
        <v>61</v>
      </c>
      <c r="D25" s="55"/>
      <c r="E25" s="68">
        <v>-108057</v>
      </c>
      <c r="F25" s="68">
        <v>-92541</v>
      </c>
      <c r="G25" s="68">
        <v>-81634</v>
      </c>
      <c r="H25" s="68">
        <v>-77883</v>
      </c>
      <c r="K25" s="83"/>
    </row>
    <row r="26" spans="1:11">
      <c r="A26" s="32" t="s">
        <v>218</v>
      </c>
      <c r="D26" s="55"/>
      <c r="E26" s="68">
        <v>-612</v>
      </c>
      <c r="F26" s="68">
        <v>-39585</v>
      </c>
      <c r="G26" s="68">
        <v>-3028</v>
      </c>
      <c r="H26" s="68">
        <v>-13285</v>
      </c>
    </row>
    <row r="27" spans="1:11">
      <c r="A27" s="32" t="s">
        <v>62</v>
      </c>
      <c r="D27" s="55"/>
      <c r="E27" s="68">
        <v>0</v>
      </c>
      <c r="F27" s="34">
        <v>0</v>
      </c>
      <c r="G27" s="68">
        <v>-5637</v>
      </c>
      <c r="H27" s="68">
        <v>-18170</v>
      </c>
    </row>
    <row r="28" spans="1:11">
      <c r="A28" s="32" t="s">
        <v>176</v>
      </c>
      <c r="D28" s="71"/>
      <c r="E28" s="72">
        <f>SUM(E21:E27)</f>
        <v>-34969</v>
      </c>
      <c r="F28" s="72">
        <f>SUM(F21:F27)</f>
        <v>-66615</v>
      </c>
      <c r="G28" s="72">
        <f>SUM(G21:G27)</f>
        <v>-7405</v>
      </c>
      <c r="H28" s="72">
        <f>SUM(H21:H27)</f>
        <v>-31903</v>
      </c>
    </row>
    <row r="29" spans="1:11">
      <c r="A29" s="73" t="s">
        <v>63</v>
      </c>
      <c r="B29" s="73"/>
      <c r="D29" s="55"/>
      <c r="E29" s="74">
        <v>-25509</v>
      </c>
      <c r="F29" s="74">
        <v>-18322</v>
      </c>
      <c r="G29" s="74">
        <v>-15905</v>
      </c>
      <c r="H29" s="74">
        <v>-12868</v>
      </c>
    </row>
    <row r="30" spans="1:11">
      <c r="A30" s="73" t="s">
        <v>177</v>
      </c>
      <c r="B30" s="73"/>
      <c r="D30" s="55"/>
      <c r="E30" s="72">
        <f>SUM(E28:E29)</f>
        <v>-60478</v>
      </c>
      <c r="F30" s="72">
        <f>SUM(F28:F29)</f>
        <v>-84937</v>
      </c>
      <c r="G30" s="72">
        <f>SUM(G28:G29)</f>
        <v>-23310</v>
      </c>
      <c r="H30" s="72">
        <f>SUM(H28:H29)</f>
        <v>-44771</v>
      </c>
    </row>
    <row r="31" spans="1:11">
      <c r="A31" s="73" t="s">
        <v>144</v>
      </c>
      <c r="B31" s="73"/>
      <c r="D31" s="55"/>
      <c r="E31" s="68">
        <v>-20</v>
      </c>
      <c r="F31" s="68">
        <v>-20</v>
      </c>
      <c r="G31" s="68">
        <v>0</v>
      </c>
      <c r="H31" s="68">
        <v>0</v>
      </c>
    </row>
    <row r="32" spans="1:11">
      <c r="A32" s="73" t="s">
        <v>146</v>
      </c>
      <c r="B32" s="73"/>
      <c r="D32" s="55"/>
      <c r="E32" s="74">
        <v>-1522</v>
      </c>
      <c r="F32" s="74">
        <v>-10431</v>
      </c>
      <c r="G32" s="74">
        <v>0</v>
      </c>
      <c r="H32" s="74">
        <v>0</v>
      </c>
    </row>
    <row r="33" spans="1:12">
      <c r="A33" s="73" t="s">
        <v>178</v>
      </c>
      <c r="B33" s="73"/>
      <c r="E33" s="68">
        <f>SUM(E30:E32)</f>
        <v>-62020</v>
      </c>
      <c r="F33" s="68">
        <f>SUM(F30:F32)</f>
        <v>-95388</v>
      </c>
      <c r="G33" s="68">
        <f>SUM(G30:G32)</f>
        <v>-23310</v>
      </c>
      <c r="H33" s="68">
        <f t="shared" ref="H33" si="2">SUM(H30:H32)</f>
        <v>-44771</v>
      </c>
    </row>
    <row r="34" spans="1:12">
      <c r="A34" s="32" t="s">
        <v>64</v>
      </c>
      <c r="D34" s="55">
        <v>28</v>
      </c>
      <c r="E34" s="68">
        <v>-5791</v>
      </c>
      <c r="F34" s="67">
        <v>4005</v>
      </c>
      <c r="G34" s="68">
        <v>-35582</v>
      </c>
      <c r="H34" s="68">
        <v>7141</v>
      </c>
    </row>
    <row r="35" spans="1:12">
      <c r="A35" s="32" t="s">
        <v>65</v>
      </c>
      <c r="D35" s="55"/>
      <c r="E35" s="69">
        <f>SUM(E33:E34)</f>
        <v>-67811</v>
      </c>
      <c r="F35" s="69">
        <f>SUM(F33:F34)</f>
        <v>-91383</v>
      </c>
      <c r="G35" s="69">
        <f>SUM(G33:G34)</f>
        <v>-58892</v>
      </c>
      <c r="H35" s="69">
        <f>SUM(H33:H34)</f>
        <v>-37630</v>
      </c>
      <c r="J35" s="48"/>
    </row>
    <row r="36" spans="1:12">
      <c r="D36" s="55"/>
      <c r="E36" s="181"/>
      <c r="F36" s="182"/>
      <c r="G36" s="51"/>
      <c r="H36" s="47"/>
      <c r="J36" s="33"/>
      <c r="L36" s="83"/>
    </row>
    <row r="37" spans="1:12">
      <c r="F37" s="75"/>
      <c r="G37" s="59" t="s">
        <v>4</v>
      </c>
      <c r="H37" s="75"/>
    </row>
    <row r="38" spans="1:12">
      <c r="F38" s="60"/>
      <c r="G38" s="61" t="s">
        <v>6</v>
      </c>
      <c r="H38" s="60"/>
    </row>
    <row r="39" spans="1:12">
      <c r="E39" s="59"/>
      <c r="F39" s="60"/>
      <c r="G39" s="61"/>
      <c r="H39" s="60"/>
      <c r="K39" s="61"/>
    </row>
    <row r="40" spans="1:12">
      <c r="E40" s="59"/>
      <c r="F40" s="60"/>
      <c r="H40" s="60"/>
    </row>
    <row r="41" spans="1:12">
      <c r="E41" s="59"/>
      <c r="F41" s="60"/>
      <c r="G41" s="61"/>
      <c r="H41" s="60"/>
    </row>
    <row r="42" spans="1:12">
      <c r="E42" s="59"/>
      <c r="F42" s="60"/>
      <c r="G42" s="61"/>
      <c r="H42" s="60"/>
    </row>
    <row r="43" spans="1:12">
      <c r="E43" s="59"/>
      <c r="F43" s="60"/>
      <c r="G43" s="61"/>
      <c r="H43" s="60"/>
    </row>
    <row r="44" spans="1:12">
      <c r="E44" s="59"/>
      <c r="F44" s="60"/>
      <c r="G44" s="61"/>
      <c r="H44" s="60"/>
    </row>
    <row r="45" spans="1:12">
      <c r="A45" s="32" t="s">
        <v>29</v>
      </c>
      <c r="E45" s="59"/>
      <c r="F45" s="60"/>
      <c r="G45" s="61"/>
      <c r="H45" s="60"/>
    </row>
    <row r="46" spans="1:12">
      <c r="E46" s="59"/>
      <c r="F46" s="60"/>
      <c r="G46" s="61"/>
      <c r="H46" s="60"/>
    </row>
    <row r="47" spans="1:12">
      <c r="E47" s="61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view="pageBreakPreview" zoomScaleNormal="100" zoomScaleSheetLayoutView="100" workbookViewId="0"/>
  </sheetViews>
  <sheetFormatPr defaultColWidth="11.42578125" defaultRowHeight="21"/>
  <cols>
    <col min="1" max="2" width="3.7109375" style="32" customWidth="1"/>
    <col min="3" max="3" width="42.5703125" style="32" customWidth="1"/>
    <col min="4" max="4" width="8.85546875" style="32" customWidth="1"/>
    <col min="5" max="8" width="10" style="33" customWidth="1"/>
    <col min="9" max="16384" width="11.42578125" style="32"/>
  </cols>
  <sheetData>
    <row r="1" spans="1:8">
      <c r="H1" s="34">
        <v>8</v>
      </c>
    </row>
    <row r="2" spans="1:8" ht="24.75" customHeight="1">
      <c r="A2" s="206" t="s">
        <v>0</v>
      </c>
      <c r="B2" s="206"/>
      <c r="C2" s="206"/>
      <c r="D2" s="206"/>
      <c r="E2" s="206"/>
      <c r="F2" s="206"/>
      <c r="G2" s="206"/>
      <c r="H2" s="206"/>
    </row>
    <row r="3" spans="1:8" ht="24.75" customHeight="1">
      <c r="A3" s="206" t="s">
        <v>50</v>
      </c>
      <c r="B3" s="206"/>
      <c r="C3" s="206"/>
      <c r="D3" s="206"/>
      <c r="E3" s="206"/>
      <c r="F3" s="206"/>
      <c r="G3" s="206"/>
      <c r="H3" s="206"/>
    </row>
    <row r="4" spans="1:8" ht="24.75" customHeight="1">
      <c r="A4" s="206" t="s">
        <v>208</v>
      </c>
      <c r="B4" s="206"/>
      <c r="C4" s="206"/>
      <c r="D4" s="206"/>
      <c r="E4" s="206"/>
      <c r="F4" s="206"/>
      <c r="G4" s="206"/>
      <c r="H4" s="206"/>
    </row>
    <row r="5" spans="1:8" ht="21.75" customHeight="1">
      <c r="A5" s="35"/>
      <c r="B5" s="35"/>
      <c r="C5" s="36"/>
      <c r="D5" s="37"/>
      <c r="E5" s="38"/>
      <c r="F5" s="38"/>
      <c r="G5" s="38"/>
      <c r="H5" s="39" t="s">
        <v>2</v>
      </c>
    </row>
    <row r="6" spans="1:8" s="42" customFormat="1" ht="24.75" customHeight="1">
      <c r="A6" s="40"/>
      <c r="B6" s="40"/>
      <c r="C6" s="40"/>
      <c r="D6" s="40"/>
      <c r="E6" s="41" t="s">
        <v>51</v>
      </c>
      <c r="F6" s="41"/>
      <c r="G6" s="41" t="s">
        <v>52</v>
      </c>
      <c r="H6" s="41"/>
    </row>
    <row r="7" spans="1:8" s="42" customFormat="1" ht="21.75" customHeight="1">
      <c r="A7" s="43"/>
      <c r="B7" s="43"/>
      <c r="C7" s="43"/>
      <c r="D7" s="44" t="s">
        <v>3</v>
      </c>
      <c r="E7" s="44">
        <v>2565</v>
      </c>
      <c r="F7" s="44">
        <v>2564</v>
      </c>
      <c r="G7" s="44">
        <f>+E7</f>
        <v>2565</v>
      </c>
      <c r="H7" s="44">
        <f>+F7</f>
        <v>2564</v>
      </c>
    </row>
    <row r="8" spans="1:8" s="42" customFormat="1">
      <c r="D8" s="45"/>
      <c r="E8" s="45"/>
      <c r="F8" s="45"/>
      <c r="G8" s="45"/>
      <c r="H8" s="45"/>
    </row>
    <row r="9" spans="1:8" ht="24.75" customHeight="1">
      <c r="A9" s="42" t="s">
        <v>201</v>
      </c>
      <c r="E9" s="46"/>
      <c r="F9" s="46"/>
      <c r="G9" s="47"/>
      <c r="H9" s="47"/>
    </row>
    <row r="10" spans="1:8" ht="24.75" customHeight="1">
      <c r="A10" s="32" t="s">
        <v>66</v>
      </c>
      <c r="E10" s="48">
        <f>+E12-E11</f>
        <v>-65829</v>
      </c>
      <c r="F10" s="48">
        <f>+F12-F11</f>
        <v>-91319</v>
      </c>
      <c r="G10" s="48">
        <f>+G12-G11</f>
        <v>-58892</v>
      </c>
      <c r="H10" s="48">
        <f>+H12-H11</f>
        <v>-37630</v>
      </c>
    </row>
    <row r="11" spans="1:8" ht="24.75" customHeight="1">
      <c r="A11" s="32" t="s">
        <v>67</v>
      </c>
      <c r="E11" s="48">
        <f>+'9'!J25</f>
        <v>-1982</v>
      </c>
      <c r="F11" s="48">
        <v>-64</v>
      </c>
      <c r="G11" s="48">
        <v>0</v>
      </c>
      <c r="H11" s="49">
        <v>0</v>
      </c>
    </row>
    <row r="12" spans="1:8" ht="24.75" customHeight="1" thickBot="1">
      <c r="A12" s="32" t="s">
        <v>65</v>
      </c>
      <c r="E12" s="50">
        <f>+'7'!E35</f>
        <v>-67811</v>
      </c>
      <c r="F12" s="50">
        <f>+'7'!F35</f>
        <v>-91383</v>
      </c>
      <c r="G12" s="50">
        <f>+'7'!G35</f>
        <v>-58892</v>
      </c>
      <c r="H12" s="50">
        <f>+'7'!H35</f>
        <v>-37630</v>
      </c>
    </row>
    <row r="13" spans="1:8" ht="9.9499999999999993" customHeight="1" thickTop="1">
      <c r="E13" s="51" t="e">
        <f>+#REF!-E12</f>
        <v>#REF!</v>
      </c>
      <c r="F13" s="52" t="e">
        <f>+#REF!-F12</f>
        <v>#REF!</v>
      </c>
      <c r="G13" s="53" t="e">
        <f>+#REF!-G12</f>
        <v>#REF!</v>
      </c>
      <c r="H13" s="53" t="e">
        <f>+#REF!-H12</f>
        <v>#REF!</v>
      </c>
    </row>
    <row r="14" spans="1:8" ht="24.75" customHeight="1">
      <c r="A14" s="42" t="s">
        <v>68</v>
      </c>
      <c r="E14" s="46"/>
      <c r="F14" s="46"/>
      <c r="G14" s="47"/>
      <c r="H14" s="47"/>
    </row>
    <row r="15" spans="1:8" ht="24.75" customHeight="1">
      <c r="A15" s="32" t="s">
        <v>66</v>
      </c>
      <c r="E15" s="48">
        <f>+E17-E16</f>
        <v>-65829</v>
      </c>
      <c r="F15" s="48">
        <f>+F17-F16</f>
        <v>-91319</v>
      </c>
      <c r="G15" s="48">
        <f>+G17-G16</f>
        <v>-58892</v>
      </c>
      <c r="H15" s="48">
        <f>+H17-H16</f>
        <v>-37630</v>
      </c>
    </row>
    <row r="16" spans="1:8" ht="24.75" customHeight="1">
      <c r="A16" s="32" t="s">
        <v>67</v>
      </c>
      <c r="E16" s="48">
        <f>+E11</f>
        <v>-1982</v>
      </c>
      <c r="F16" s="48">
        <f>+F11</f>
        <v>-64</v>
      </c>
      <c r="G16" s="48">
        <v>0</v>
      </c>
      <c r="H16" s="49">
        <v>0</v>
      </c>
    </row>
    <row r="17" spans="1:8" ht="24.75" customHeight="1" thickBot="1">
      <c r="A17" s="32" t="s">
        <v>69</v>
      </c>
      <c r="E17" s="50">
        <f>+'7'!E35</f>
        <v>-67811</v>
      </c>
      <c r="F17" s="50">
        <f>+'7'!F35</f>
        <v>-91383</v>
      </c>
      <c r="G17" s="50">
        <f>+'7'!G35</f>
        <v>-58892</v>
      </c>
      <c r="H17" s="50">
        <f>+'7'!H35</f>
        <v>-37630</v>
      </c>
    </row>
    <row r="18" spans="1:8" ht="9.9499999999999993" customHeight="1" thickTop="1">
      <c r="E18" s="47"/>
      <c r="F18" s="47"/>
      <c r="G18" s="54"/>
      <c r="H18" s="54"/>
    </row>
    <row r="19" spans="1:8" ht="24.75" customHeight="1">
      <c r="A19" s="42" t="s">
        <v>162</v>
      </c>
      <c r="D19" s="55"/>
      <c r="E19" s="56"/>
      <c r="F19" s="56"/>
      <c r="G19" s="56"/>
      <c r="H19" s="56"/>
    </row>
    <row r="20" spans="1:8" ht="24.75" customHeight="1">
      <c r="A20" s="32" t="s">
        <v>70</v>
      </c>
      <c r="D20" s="55">
        <v>29</v>
      </c>
      <c r="E20" s="56">
        <f>+E10/E21</f>
        <v>-7.6121486520564802E-2</v>
      </c>
      <c r="F20" s="56">
        <f>+F10/F21</f>
        <v>-0.10559717625155665</v>
      </c>
      <c r="G20" s="56">
        <f>+G10/G21</f>
        <v>-6.8099873675266251E-2</v>
      </c>
      <c r="H20" s="56">
        <f>+H10/H21</f>
        <v>-4.3513636180270009E-2</v>
      </c>
    </row>
    <row r="21" spans="1:8">
      <c r="A21" s="57" t="s">
        <v>71</v>
      </c>
      <c r="B21" s="57"/>
      <c r="E21" s="58">
        <f>864788682/1000</f>
        <v>864788.68200000003</v>
      </c>
      <c r="F21" s="58">
        <f>864786382/1000</f>
        <v>864786.38199999998</v>
      </c>
      <c r="G21" s="58">
        <f>864788682/1000</f>
        <v>864788.68200000003</v>
      </c>
      <c r="H21" s="58">
        <f>864786382/1000</f>
        <v>864786.38199999998</v>
      </c>
    </row>
    <row r="22" spans="1:8">
      <c r="A22" s="57"/>
      <c r="B22" s="57"/>
      <c r="E22" s="58"/>
      <c r="F22" s="58"/>
      <c r="G22" s="58"/>
      <c r="H22" s="58"/>
    </row>
    <row r="23" spans="1:8" ht="24.6" customHeight="1">
      <c r="E23" s="59"/>
      <c r="F23" s="60"/>
      <c r="G23" s="59" t="s">
        <v>4</v>
      </c>
      <c r="H23" s="60"/>
    </row>
    <row r="24" spans="1:8" ht="24.6" customHeight="1">
      <c r="E24" s="61"/>
      <c r="G24" s="59" t="s">
        <v>6</v>
      </c>
    </row>
    <row r="25" spans="1:8">
      <c r="E25" s="61"/>
      <c r="G25" s="61"/>
    </row>
    <row r="26" spans="1:8">
      <c r="E26" s="61"/>
      <c r="G26" s="61"/>
    </row>
    <row r="27" spans="1:8">
      <c r="E27" s="61"/>
      <c r="G27" s="61"/>
    </row>
    <row r="28" spans="1:8">
      <c r="E28" s="61"/>
      <c r="G28" s="61"/>
    </row>
    <row r="29" spans="1:8">
      <c r="E29" s="61"/>
      <c r="G29" s="61"/>
    </row>
    <row r="30" spans="1:8">
      <c r="E30" s="61"/>
      <c r="G30" s="61"/>
    </row>
    <row r="31" spans="1:8">
      <c r="E31" s="61"/>
      <c r="G31" s="61"/>
    </row>
    <row r="32" spans="1:8">
      <c r="E32" s="61"/>
      <c r="G32" s="61"/>
    </row>
    <row r="33" spans="1:7">
      <c r="E33" s="61"/>
      <c r="G33" s="61"/>
    </row>
    <row r="34" spans="1:7">
      <c r="E34" s="61"/>
      <c r="G34" s="61"/>
    </row>
    <row r="35" spans="1:7">
      <c r="E35" s="61"/>
      <c r="G35" s="61"/>
    </row>
    <row r="36" spans="1:7">
      <c r="E36" s="61"/>
      <c r="G36" s="61"/>
    </row>
    <row r="37" spans="1:7" ht="12.75" customHeight="1">
      <c r="E37" s="61"/>
      <c r="G37" s="61"/>
    </row>
    <row r="38" spans="1:7" ht="24.75" customHeight="1">
      <c r="A38" s="32" t="s">
        <v>29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6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5"/>
  <sheetViews>
    <sheetView view="pageBreakPreview" zoomScaleNormal="100" zoomScaleSheetLayoutView="100" workbookViewId="0"/>
  </sheetViews>
  <sheetFormatPr defaultColWidth="9.140625" defaultRowHeight="21"/>
  <cols>
    <col min="1" max="1" width="45" style="8" customWidth="1"/>
    <col min="2" max="2" width="12.5703125" style="8" customWidth="1"/>
    <col min="3" max="5" width="13.140625" style="8" customWidth="1"/>
    <col min="6" max="6" width="11.7109375" style="8" customWidth="1"/>
    <col min="7" max="7" width="21.7109375" style="8" customWidth="1"/>
    <col min="8" max="8" width="19.7109375" style="8" customWidth="1"/>
    <col min="9" max="9" width="14.140625" style="8" customWidth="1"/>
    <col min="10" max="10" width="16.140625" style="8" customWidth="1"/>
    <col min="11" max="11" width="11.140625" style="8" customWidth="1"/>
    <col min="12" max="12" width="3.7109375" style="8" customWidth="1"/>
    <col min="13" max="13" width="9.140625" style="8"/>
    <col min="14" max="14" width="11.5703125" style="8" bestFit="1" customWidth="1"/>
    <col min="15" max="16384" width="9.140625" style="8"/>
  </cols>
  <sheetData>
    <row r="2" spans="1:11" ht="24.6" customHeight="1">
      <c r="A2" s="208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ht="24.6" customHeight="1">
      <c r="A3" s="209" t="s">
        <v>72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ht="24.6" customHeight="1">
      <c r="A4" s="208" t="s">
        <v>207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</row>
    <row r="5" spans="1:11" ht="7.5" customHeight="1">
      <c r="A5" s="10"/>
      <c r="B5" s="10"/>
      <c r="C5" s="10"/>
      <c r="D5" s="10"/>
      <c r="E5" s="10"/>
      <c r="F5" s="10"/>
      <c r="G5" s="10"/>
      <c r="H5" s="10"/>
      <c r="I5" s="5"/>
      <c r="K5" s="5"/>
    </row>
    <row r="6" spans="1:11">
      <c r="A6" s="209" t="s">
        <v>51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</row>
    <row r="7" spans="1:11" ht="23.25" customHeight="1">
      <c r="A7" s="10"/>
      <c r="B7" s="10"/>
      <c r="C7" s="10"/>
      <c r="D7" s="10"/>
      <c r="E7" s="10"/>
      <c r="F7" s="10"/>
      <c r="G7" s="10"/>
      <c r="H7" s="10"/>
      <c r="I7" s="5"/>
      <c r="K7" s="62" t="s">
        <v>2</v>
      </c>
    </row>
    <row r="8" spans="1:11" s="138" customFormat="1" ht="23.25" customHeight="1">
      <c r="A8" s="134"/>
      <c r="B8" s="134"/>
      <c r="C8" s="134"/>
      <c r="D8" s="134"/>
      <c r="E8" s="210"/>
      <c r="F8" s="210"/>
      <c r="G8" s="211" t="s">
        <v>48</v>
      </c>
      <c r="H8" s="211"/>
      <c r="I8" s="135"/>
      <c r="J8" s="136"/>
      <c r="K8" s="137"/>
    </row>
    <row r="9" spans="1:11" s="138" customFormat="1" ht="23.25" customHeight="1">
      <c r="A9" s="139"/>
      <c r="B9" s="139"/>
      <c r="C9" s="139"/>
      <c r="D9" s="139"/>
      <c r="E9" s="139"/>
      <c r="F9" s="139"/>
      <c r="G9" s="212" t="s">
        <v>73</v>
      </c>
      <c r="H9" s="212"/>
      <c r="I9" s="140"/>
      <c r="K9" s="1"/>
    </row>
    <row r="10" spans="1:11" s="138" customFormat="1" ht="23.25" customHeight="1">
      <c r="A10" s="139"/>
      <c r="B10" s="139"/>
      <c r="C10" s="139"/>
      <c r="D10" s="139"/>
      <c r="E10" s="213" t="s">
        <v>47</v>
      </c>
      <c r="F10" s="213"/>
      <c r="G10" s="207" t="s">
        <v>74</v>
      </c>
      <c r="H10" s="207"/>
      <c r="I10" s="140"/>
      <c r="K10" s="1"/>
    </row>
    <row r="11" spans="1:11" s="138" customFormat="1" ht="23.25" customHeight="1">
      <c r="B11" s="2" t="s">
        <v>75</v>
      </c>
      <c r="C11" s="141" t="s">
        <v>76</v>
      </c>
      <c r="D11" s="141" t="s">
        <v>76</v>
      </c>
      <c r="E11" s="142" t="s">
        <v>77</v>
      </c>
      <c r="F11" s="142" t="s">
        <v>78</v>
      </c>
      <c r="G11" s="143" t="s">
        <v>79</v>
      </c>
      <c r="H11" s="2" t="s">
        <v>80</v>
      </c>
      <c r="I11" s="141" t="s">
        <v>81</v>
      </c>
      <c r="J11" s="2"/>
    </row>
    <row r="12" spans="1:11" s="138" customFormat="1" ht="23.25" customHeight="1">
      <c r="B12" s="144" t="s">
        <v>82</v>
      </c>
      <c r="C12" s="145" t="s">
        <v>83</v>
      </c>
      <c r="D12" s="145" t="s">
        <v>84</v>
      </c>
      <c r="E12" s="145" t="s">
        <v>85</v>
      </c>
      <c r="F12" s="145" t="s">
        <v>86</v>
      </c>
      <c r="G12" s="2" t="s">
        <v>87</v>
      </c>
      <c r="H12" s="143" t="s">
        <v>88</v>
      </c>
      <c r="I12" s="139" t="s">
        <v>89</v>
      </c>
      <c r="J12" s="139" t="s">
        <v>90</v>
      </c>
      <c r="K12" s="139"/>
    </row>
    <row r="13" spans="1:11" s="138" customFormat="1" ht="23.25" customHeight="1">
      <c r="A13" s="146"/>
      <c r="B13" s="147" t="s">
        <v>91</v>
      </c>
      <c r="C13" s="148" t="s">
        <v>92</v>
      </c>
      <c r="D13" s="148" t="s">
        <v>93</v>
      </c>
      <c r="E13" s="148" t="s">
        <v>94</v>
      </c>
      <c r="F13" s="148"/>
      <c r="G13" s="149" t="s">
        <v>95</v>
      </c>
      <c r="H13" s="149" t="s">
        <v>96</v>
      </c>
      <c r="I13" s="148" t="s">
        <v>97</v>
      </c>
      <c r="J13" s="148" t="s">
        <v>98</v>
      </c>
      <c r="K13" s="148" t="s">
        <v>99</v>
      </c>
    </row>
    <row r="14" spans="1:11" s="78" customFormat="1">
      <c r="A14" s="76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s="9" customFormat="1" ht="24.75" customHeight="1">
      <c r="A15" s="32" t="s">
        <v>101</v>
      </c>
      <c r="B15" s="47">
        <v>432393</v>
      </c>
      <c r="C15" s="47">
        <v>565027</v>
      </c>
      <c r="D15" s="47">
        <v>15535</v>
      </c>
      <c r="E15" s="47">
        <v>12707</v>
      </c>
      <c r="F15" s="68">
        <v>-663236</v>
      </c>
      <c r="G15" s="68">
        <v>0</v>
      </c>
      <c r="H15" s="68">
        <f>+G15</f>
        <v>0</v>
      </c>
      <c r="I15" s="79">
        <f>SUM(B15:F15)+H15</f>
        <v>362426</v>
      </c>
      <c r="J15" s="68">
        <v>-19</v>
      </c>
      <c r="K15" s="47">
        <f>SUM(I15:J15)</f>
        <v>362407</v>
      </c>
    </row>
    <row r="16" spans="1:11" s="9" customFormat="1" ht="24.75" customHeight="1">
      <c r="A16" s="32" t="s">
        <v>102</v>
      </c>
      <c r="B16" s="65">
        <v>1</v>
      </c>
      <c r="C16" s="65">
        <v>1</v>
      </c>
      <c r="D16" s="65">
        <v>0</v>
      </c>
      <c r="E16" s="65">
        <v>0</v>
      </c>
      <c r="F16" s="80">
        <v>0</v>
      </c>
      <c r="G16" s="80">
        <v>0</v>
      </c>
      <c r="H16" s="80">
        <f t="shared" ref="H16:H18" si="0">+G16</f>
        <v>0</v>
      </c>
      <c r="I16" s="65">
        <f>SUM(B16:F16)</f>
        <v>2</v>
      </c>
      <c r="J16" s="68">
        <v>0</v>
      </c>
      <c r="K16" s="65">
        <f>SUM(I16:J16)</f>
        <v>2</v>
      </c>
    </row>
    <row r="17" spans="1:15" s="9" customFormat="1" ht="24.75" customHeight="1">
      <c r="A17" s="32" t="s">
        <v>158</v>
      </c>
      <c r="B17" s="80">
        <v>0</v>
      </c>
      <c r="C17" s="80">
        <v>0</v>
      </c>
      <c r="D17" s="80">
        <v>0</v>
      </c>
      <c r="E17" s="80">
        <v>0</v>
      </c>
      <c r="F17" s="68">
        <f>+'8'!F10</f>
        <v>-91319</v>
      </c>
      <c r="G17" s="68">
        <v>0</v>
      </c>
      <c r="H17" s="68">
        <f t="shared" si="0"/>
        <v>0</v>
      </c>
      <c r="I17" s="68">
        <f>SUM(B17:F17)</f>
        <v>-91319</v>
      </c>
      <c r="J17" s="68">
        <f>+'8'!F16</f>
        <v>-64</v>
      </c>
      <c r="K17" s="68">
        <f>SUM(I17:J17)</f>
        <v>-91383</v>
      </c>
    </row>
    <row r="18" spans="1:15" s="9" customFormat="1" ht="24.75" customHeight="1">
      <c r="A18" s="32" t="s">
        <v>100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74">
        <f t="shared" si="0"/>
        <v>0</v>
      </c>
      <c r="I18" s="49">
        <f>SUM(B18:F18,)</f>
        <v>0</v>
      </c>
      <c r="J18" s="49">
        <v>0</v>
      </c>
      <c r="K18" s="49">
        <f>SUM(I18:J18)</f>
        <v>0</v>
      </c>
    </row>
    <row r="19" spans="1:15" s="9" customFormat="1" ht="24.75" customHeight="1">
      <c r="A19" s="32" t="s">
        <v>69</v>
      </c>
      <c r="B19" s="68">
        <f>SUM(B17:B18)</f>
        <v>0</v>
      </c>
      <c r="C19" s="68">
        <f>SUM(C17:C18)</f>
        <v>0</v>
      </c>
      <c r="D19" s="68">
        <f t="shared" ref="D19:I19" si="1">SUM(D17:D18)</f>
        <v>0</v>
      </c>
      <c r="E19" s="68">
        <f t="shared" si="1"/>
        <v>0</v>
      </c>
      <c r="F19" s="68">
        <f t="shared" si="1"/>
        <v>-91319</v>
      </c>
      <c r="G19" s="68">
        <f t="shared" ref="G19:H19" si="2">SUM(G17:G18)</f>
        <v>0</v>
      </c>
      <c r="H19" s="68">
        <f t="shared" si="2"/>
        <v>0</v>
      </c>
      <c r="I19" s="68">
        <f t="shared" si="1"/>
        <v>-91319</v>
      </c>
      <c r="J19" s="68">
        <f>SUM(J16:J18)</f>
        <v>-64</v>
      </c>
      <c r="K19" s="68">
        <f>SUM(K17:K18)</f>
        <v>-91383</v>
      </c>
    </row>
    <row r="20" spans="1:15" s="9" customFormat="1" ht="24.75" customHeight="1">
      <c r="A20" s="32" t="s">
        <v>179</v>
      </c>
      <c r="B20" s="67">
        <v>0</v>
      </c>
      <c r="C20" s="67">
        <v>0</v>
      </c>
      <c r="D20" s="67">
        <v>0</v>
      </c>
      <c r="E20" s="67">
        <v>0</v>
      </c>
      <c r="F20" s="68">
        <v>0</v>
      </c>
      <c r="G20" s="68">
        <v>-27</v>
      </c>
      <c r="H20" s="68">
        <f>+G20</f>
        <v>-27</v>
      </c>
      <c r="I20" s="68">
        <f>SUM(B20:F20)+H20</f>
        <v>-27</v>
      </c>
      <c r="J20" s="67">
        <v>27</v>
      </c>
      <c r="K20" s="68">
        <f>SUM(I20:J20)</f>
        <v>0</v>
      </c>
    </row>
    <row r="21" spans="1:15" s="187" customFormat="1" ht="24.75" customHeight="1">
      <c r="A21" s="32" t="s">
        <v>219</v>
      </c>
      <c r="B21" s="67">
        <v>0</v>
      </c>
      <c r="C21" s="184">
        <v>0</v>
      </c>
      <c r="D21" s="184">
        <v>0</v>
      </c>
      <c r="E21" s="184">
        <v>0</v>
      </c>
      <c r="F21" s="184">
        <v>0</v>
      </c>
      <c r="G21" s="185">
        <v>0</v>
      </c>
      <c r="H21" s="185">
        <v>0</v>
      </c>
      <c r="I21" s="185">
        <f t="shared" ref="I21" si="3">+H21</f>
        <v>0</v>
      </c>
      <c r="J21" s="67">
        <v>5104</v>
      </c>
      <c r="K21" s="67">
        <v>5104</v>
      </c>
      <c r="L21" s="186"/>
    </row>
    <row r="22" spans="1:15" s="32" customFormat="1" ht="24.75" customHeight="1" thickBot="1">
      <c r="A22" s="32" t="s">
        <v>216</v>
      </c>
      <c r="B22" s="81">
        <f>+B15+B19+B16</f>
        <v>432394</v>
      </c>
      <c r="C22" s="81">
        <f t="shared" ref="C22:E22" si="4">+C15+C19+C16</f>
        <v>565028</v>
      </c>
      <c r="D22" s="81">
        <f t="shared" si="4"/>
        <v>15535</v>
      </c>
      <c r="E22" s="81">
        <f t="shared" si="4"/>
        <v>12707</v>
      </c>
      <c r="F22" s="82">
        <f>+F15+F19+F16</f>
        <v>-754555</v>
      </c>
      <c r="G22" s="50">
        <f>+G15+G19+G16+G20</f>
        <v>-27</v>
      </c>
      <c r="H22" s="50">
        <f>+H15+H19+H16+H20</f>
        <v>-27</v>
      </c>
      <c r="I22" s="81">
        <f>+I15+I19+I16+I20</f>
        <v>271082</v>
      </c>
      <c r="J22" s="81">
        <f>+J15+J19+J16+J20+J21</f>
        <v>5048</v>
      </c>
      <c r="K22" s="81">
        <f>+K15+K19+K16+K20+K21</f>
        <v>276130</v>
      </c>
    </row>
    <row r="23" spans="1:15" s="32" customFormat="1" ht="14.25" customHeight="1" thickTop="1">
      <c r="B23" s="47"/>
      <c r="C23" s="47"/>
      <c r="D23" s="47"/>
      <c r="E23" s="47"/>
      <c r="F23" s="79"/>
      <c r="G23" s="79"/>
      <c r="H23" s="79"/>
      <c r="I23" s="79"/>
      <c r="J23" s="79"/>
      <c r="K23" s="47"/>
    </row>
    <row r="24" spans="1:15" s="9" customFormat="1" ht="24.75" customHeight="1">
      <c r="A24" s="32" t="s">
        <v>159</v>
      </c>
      <c r="B24" s="47">
        <v>432394</v>
      </c>
      <c r="C24" s="47">
        <v>565028</v>
      </c>
      <c r="D24" s="47">
        <v>15535</v>
      </c>
      <c r="E24" s="47">
        <v>12707</v>
      </c>
      <c r="F24" s="68">
        <v>-790783</v>
      </c>
      <c r="G24" s="68">
        <v>-27</v>
      </c>
      <c r="H24" s="68">
        <f>+G24</f>
        <v>-27</v>
      </c>
      <c r="I24" s="79">
        <f>SUM(B24:F24)+H24</f>
        <v>234854</v>
      </c>
      <c r="J24" s="68">
        <v>4915</v>
      </c>
      <c r="K24" s="47">
        <f>SUM(I24:J24)</f>
        <v>239769</v>
      </c>
      <c r="M24" s="188"/>
      <c r="O24" s="153"/>
    </row>
    <row r="25" spans="1:15" s="9" customFormat="1" ht="24.75" customHeight="1">
      <c r="A25" s="32" t="s">
        <v>65</v>
      </c>
      <c r="B25" s="80">
        <v>0</v>
      </c>
      <c r="C25" s="80">
        <v>0</v>
      </c>
      <c r="D25" s="80">
        <v>0</v>
      </c>
      <c r="E25" s="80">
        <v>0</v>
      </c>
      <c r="F25" s="68">
        <f>'8'!E10</f>
        <v>-65829</v>
      </c>
      <c r="G25" s="68">
        <v>0</v>
      </c>
      <c r="H25" s="68">
        <f t="shared" ref="H25:H26" si="5">+G25</f>
        <v>0</v>
      </c>
      <c r="I25" s="68">
        <f t="shared" ref="I25:I26" si="6">SUM(B25:F25)+H25</f>
        <v>-65829</v>
      </c>
      <c r="J25" s="68">
        <v>-1982</v>
      </c>
      <c r="K25" s="68">
        <f>SUM(I25:J25)</f>
        <v>-67811</v>
      </c>
    </row>
    <row r="26" spans="1:15" s="9" customFormat="1" ht="24.75" customHeight="1">
      <c r="A26" s="32" t="s">
        <v>100</v>
      </c>
      <c r="B26" s="49">
        <v>0</v>
      </c>
      <c r="C26" s="49">
        <v>0</v>
      </c>
      <c r="D26" s="49">
        <v>0</v>
      </c>
      <c r="E26" s="49">
        <v>0</v>
      </c>
      <c r="F26" s="74">
        <v>0</v>
      </c>
      <c r="G26" s="49">
        <v>0</v>
      </c>
      <c r="H26" s="74">
        <f t="shared" si="5"/>
        <v>0</v>
      </c>
      <c r="I26" s="49">
        <f t="shared" si="6"/>
        <v>0</v>
      </c>
      <c r="J26" s="49">
        <v>0</v>
      </c>
      <c r="K26" s="49">
        <f>SUM(I26:J26)</f>
        <v>0</v>
      </c>
    </row>
    <row r="27" spans="1:15" s="9" customFormat="1" ht="24.75" customHeight="1">
      <c r="A27" s="32" t="s">
        <v>69</v>
      </c>
      <c r="B27" s="67">
        <f>SUM(B25:B26)</f>
        <v>0</v>
      </c>
      <c r="C27" s="67">
        <f t="shared" ref="C27:E27" si="7">SUM(C25:C26)</f>
        <v>0</v>
      </c>
      <c r="D27" s="67">
        <f t="shared" si="7"/>
        <v>0</v>
      </c>
      <c r="E27" s="67">
        <f t="shared" si="7"/>
        <v>0</v>
      </c>
      <c r="F27" s="68">
        <f t="shared" ref="F27:H27" si="8">SUM(F25:F26)</f>
        <v>-65829</v>
      </c>
      <c r="G27" s="68">
        <f t="shared" si="8"/>
        <v>0</v>
      </c>
      <c r="H27" s="68">
        <f t="shared" si="8"/>
        <v>0</v>
      </c>
      <c r="I27" s="68">
        <f>SUM(I25:I26)</f>
        <v>-65829</v>
      </c>
      <c r="J27" s="48">
        <f>SUM(J25:J26)</f>
        <v>-1982</v>
      </c>
      <c r="K27" s="68">
        <f>SUM(K25:K26)</f>
        <v>-67811</v>
      </c>
    </row>
    <row r="28" spans="1:15" s="9" customFormat="1" ht="24.75" customHeight="1">
      <c r="A28" s="197" t="s">
        <v>219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68">
        <v>3600</v>
      </c>
      <c r="K28" s="47">
        <f>SUM(I28:J28)</f>
        <v>3600</v>
      </c>
      <c r="M28" s="188"/>
      <c r="O28" s="153"/>
    </row>
    <row r="29" spans="1:15" s="32" customFormat="1" ht="24.75" customHeight="1" thickBot="1">
      <c r="A29" s="32" t="s">
        <v>215</v>
      </c>
      <c r="B29" s="183">
        <f>+B24+B27+B28</f>
        <v>432394</v>
      </c>
      <c r="C29" s="183">
        <f t="shared" ref="C29:K29" si="9">+C24+C27+C28</f>
        <v>565028</v>
      </c>
      <c r="D29" s="183">
        <f t="shared" si="9"/>
        <v>15535</v>
      </c>
      <c r="E29" s="183">
        <f t="shared" si="9"/>
        <v>12707</v>
      </c>
      <c r="F29" s="183">
        <f t="shared" si="9"/>
        <v>-856612</v>
      </c>
      <c r="G29" s="183">
        <f t="shared" si="9"/>
        <v>-27</v>
      </c>
      <c r="H29" s="183">
        <f t="shared" si="9"/>
        <v>-27</v>
      </c>
      <c r="I29" s="183">
        <f t="shared" si="9"/>
        <v>169025</v>
      </c>
      <c r="J29" s="183">
        <f t="shared" si="9"/>
        <v>6533</v>
      </c>
      <c r="K29" s="183">
        <f t="shared" si="9"/>
        <v>175558</v>
      </c>
      <c r="M29" s="83"/>
      <c r="N29" s="83"/>
    </row>
    <row r="30" spans="1:15" s="32" customFormat="1" ht="9" customHeight="1" thickTop="1">
      <c r="B30" s="68"/>
      <c r="C30" s="68"/>
      <c r="D30" s="68"/>
      <c r="E30" s="68"/>
      <c r="F30" s="68"/>
      <c r="G30" s="68"/>
      <c r="H30" s="68"/>
      <c r="I30" s="68"/>
      <c r="J30" s="68"/>
      <c r="K30" s="68"/>
      <c r="M30" s="83"/>
    </row>
    <row r="31" spans="1:15" s="32" customFormat="1">
      <c r="B31" s="80"/>
      <c r="C31" s="80"/>
      <c r="D31" s="80"/>
      <c r="E31" s="80"/>
      <c r="F31" s="80"/>
      <c r="G31" s="80"/>
      <c r="H31" s="80"/>
      <c r="I31" s="80"/>
      <c r="J31" s="61" t="s">
        <v>103</v>
      </c>
      <c r="K31" s="80"/>
      <c r="N31" s="84"/>
    </row>
    <row r="32" spans="1:15" s="32" customFormat="1">
      <c r="B32" s="80"/>
      <c r="C32" s="80"/>
      <c r="D32" s="80"/>
      <c r="E32" s="80"/>
      <c r="F32" s="80"/>
      <c r="G32" s="80"/>
      <c r="H32" s="80"/>
      <c r="I32" s="80"/>
      <c r="J32" s="61" t="s">
        <v>104</v>
      </c>
      <c r="K32" s="80"/>
      <c r="N32" s="83"/>
    </row>
    <row r="33" spans="1:12" s="32" customFormat="1">
      <c r="A33" s="3" t="s">
        <v>29</v>
      </c>
      <c r="B33" s="80"/>
      <c r="C33" s="80"/>
      <c r="D33" s="80"/>
      <c r="E33" s="80"/>
      <c r="F33" s="80"/>
      <c r="G33" s="80"/>
      <c r="H33" s="80"/>
      <c r="I33" s="80"/>
      <c r="J33" s="61"/>
      <c r="L33" s="85" t="s">
        <v>181</v>
      </c>
    </row>
    <row r="34" spans="1:12">
      <c r="K34" s="86"/>
    </row>
    <row r="35" spans="1:12">
      <c r="C35" s="87"/>
      <c r="K35" s="88"/>
    </row>
  </sheetData>
  <sheetProtection formatCells="0" formatColumns="0" formatRows="0" insertColumns="0" insertRows="0" insertHyperlinks="0" deleteColumns="0" deleteRows="0" sort="0" autoFilter="0" pivotTables="0"/>
  <mergeCells count="9">
    <mergeCell ref="G10:H10"/>
    <mergeCell ref="A2:K2"/>
    <mergeCell ref="A3:K3"/>
    <mergeCell ref="A4:K4"/>
    <mergeCell ref="A6:K6"/>
    <mergeCell ref="E8:F8"/>
    <mergeCell ref="G8:H8"/>
    <mergeCell ref="G9:H9"/>
    <mergeCell ref="E10:F10"/>
  </mergeCells>
  <phoneticPr fontId="9" type="noConversion"/>
  <pageMargins left="0.9" right="0.5" top="0.5" bottom="0.6" header="0.1" footer="0.1"/>
  <pageSetup paperSize="9" scale="73" firstPageNumber="12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view="pageBreakPreview" zoomScaleNormal="100" zoomScaleSheetLayoutView="100" workbookViewId="0">
      <selection sqref="A1:G1"/>
    </sheetView>
  </sheetViews>
  <sheetFormatPr defaultRowHeight="21"/>
  <cols>
    <col min="1" max="1" width="40.42578125" style="89" customWidth="1"/>
    <col min="2" max="2" width="20.140625" style="89" customWidth="1"/>
    <col min="3" max="3" width="19.7109375" style="89" customWidth="1"/>
    <col min="4" max="4" width="20.42578125" style="89" customWidth="1"/>
    <col min="5" max="5" width="21.140625" style="89" customWidth="1"/>
    <col min="6" max="6" width="18.85546875" style="89" customWidth="1"/>
    <col min="7" max="7" width="18.42578125" style="89" customWidth="1"/>
    <col min="8" max="8" width="5.42578125" style="89" customWidth="1"/>
    <col min="9" max="9" width="16.85546875" style="89" bestFit="1" customWidth="1"/>
    <col min="10" max="10" width="6.140625" style="89" customWidth="1"/>
    <col min="11" max="12" width="15.85546875" style="89" bestFit="1" customWidth="1"/>
    <col min="13" max="14" width="16.85546875" style="89" bestFit="1" customWidth="1"/>
    <col min="15" max="255" width="9.140625" style="89"/>
    <col min="256" max="256" width="53.7109375" style="89" customWidth="1"/>
    <col min="257" max="257" width="12" style="89" customWidth="1"/>
    <col min="258" max="260" width="18.42578125" style="89" customWidth="1"/>
    <col min="261" max="261" width="21" style="89" customWidth="1"/>
    <col min="262" max="263" width="18.42578125" style="89" customWidth="1"/>
    <col min="264" max="264" width="5.42578125" style="89" customWidth="1"/>
    <col min="265" max="265" width="16.85546875" style="89" bestFit="1" customWidth="1"/>
    <col min="266" max="266" width="6.140625" style="89" customWidth="1"/>
    <col min="267" max="268" width="15.85546875" style="89" bestFit="1" customWidth="1"/>
    <col min="269" max="270" width="16.85546875" style="89" bestFit="1" customWidth="1"/>
    <col min="271" max="511" width="9.140625" style="89"/>
    <col min="512" max="512" width="53.7109375" style="89" customWidth="1"/>
    <col min="513" max="513" width="12" style="89" customWidth="1"/>
    <col min="514" max="516" width="18.42578125" style="89" customWidth="1"/>
    <col min="517" max="517" width="21" style="89" customWidth="1"/>
    <col min="518" max="519" width="18.42578125" style="89" customWidth="1"/>
    <col min="520" max="520" width="5.42578125" style="89" customWidth="1"/>
    <col min="521" max="521" width="16.85546875" style="89" bestFit="1" customWidth="1"/>
    <col min="522" max="522" width="6.140625" style="89" customWidth="1"/>
    <col min="523" max="524" width="15.85546875" style="89" bestFit="1" customWidth="1"/>
    <col min="525" max="526" width="16.85546875" style="89" bestFit="1" customWidth="1"/>
    <col min="527" max="767" width="9.140625" style="89"/>
    <col min="768" max="768" width="53.7109375" style="89" customWidth="1"/>
    <col min="769" max="769" width="12" style="89" customWidth="1"/>
    <col min="770" max="772" width="18.42578125" style="89" customWidth="1"/>
    <col min="773" max="773" width="21" style="89" customWidth="1"/>
    <col min="774" max="775" width="18.42578125" style="89" customWidth="1"/>
    <col min="776" max="776" width="5.42578125" style="89" customWidth="1"/>
    <col min="777" max="777" width="16.85546875" style="89" bestFit="1" customWidth="1"/>
    <col min="778" max="778" width="6.140625" style="89" customWidth="1"/>
    <col min="779" max="780" width="15.85546875" style="89" bestFit="1" customWidth="1"/>
    <col min="781" max="782" width="16.85546875" style="89" bestFit="1" customWidth="1"/>
    <col min="783" max="1023" width="9.140625" style="89"/>
    <col min="1024" max="1024" width="53.7109375" style="89" customWidth="1"/>
    <col min="1025" max="1025" width="12" style="89" customWidth="1"/>
    <col min="1026" max="1028" width="18.42578125" style="89" customWidth="1"/>
    <col min="1029" max="1029" width="21" style="89" customWidth="1"/>
    <col min="1030" max="1031" width="18.42578125" style="89" customWidth="1"/>
    <col min="1032" max="1032" width="5.42578125" style="89" customWidth="1"/>
    <col min="1033" max="1033" width="16.85546875" style="89" bestFit="1" customWidth="1"/>
    <col min="1034" max="1034" width="6.140625" style="89" customWidth="1"/>
    <col min="1035" max="1036" width="15.85546875" style="89" bestFit="1" customWidth="1"/>
    <col min="1037" max="1038" width="16.85546875" style="89" bestFit="1" customWidth="1"/>
    <col min="1039" max="1279" width="9.140625" style="89"/>
    <col min="1280" max="1280" width="53.7109375" style="89" customWidth="1"/>
    <col min="1281" max="1281" width="12" style="89" customWidth="1"/>
    <col min="1282" max="1284" width="18.42578125" style="89" customWidth="1"/>
    <col min="1285" max="1285" width="21" style="89" customWidth="1"/>
    <col min="1286" max="1287" width="18.42578125" style="89" customWidth="1"/>
    <col min="1288" max="1288" width="5.42578125" style="89" customWidth="1"/>
    <col min="1289" max="1289" width="16.85546875" style="89" bestFit="1" customWidth="1"/>
    <col min="1290" max="1290" width="6.140625" style="89" customWidth="1"/>
    <col min="1291" max="1292" width="15.85546875" style="89" bestFit="1" customWidth="1"/>
    <col min="1293" max="1294" width="16.85546875" style="89" bestFit="1" customWidth="1"/>
    <col min="1295" max="1535" width="9.140625" style="89"/>
    <col min="1536" max="1536" width="53.7109375" style="89" customWidth="1"/>
    <col min="1537" max="1537" width="12" style="89" customWidth="1"/>
    <col min="1538" max="1540" width="18.42578125" style="89" customWidth="1"/>
    <col min="1541" max="1541" width="21" style="89" customWidth="1"/>
    <col min="1542" max="1543" width="18.42578125" style="89" customWidth="1"/>
    <col min="1544" max="1544" width="5.42578125" style="89" customWidth="1"/>
    <col min="1545" max="1545" width="16.85546875" style="89" bestFit="1" customWidth="1"/>
    <col min="1546" max="1546" width="6.140625" style="89" customWidth="1"/>
    <col min="1547" max="1548" width="15.85546875" style="89" bestFit="1" customWidth="1"/>
    <col min="1549" max="1550" width="16.85546875" style="89" bestFit="1" customWidth="1"/>
    <col min="1551" max="1791" width="9.140625" style="89"/>
    <col min="1792" max="1792" width="53.7109375" style="89" customWidth="1"/>
    <col min="1793" max="1793" width="12" style="89" customWidth="1"/>
    <col min="1794" max="1796" width="18.42578125" style="89" customWidth="1"/>
    <col min="1797" max="1797" width="21" style="89" customWidth="1"/>
    <col min="1798" max="1799" width="18.42578125" style="89" customWidth="1"/>
    <col min="1800" max="1800" width="5.42578125" style="89" customWidth="1"/>
    <col min="1801" max="1801" width="16.85546875" style="89" bestFit="1" customWidth="1"/>
    <col min="1802" max="1802" width="6.140625" style="89" customWidth="1"/>
    <col min="1803" max="1804" width="15.85546875" style="89" bestFit="1" customWidth="1"/>
    <col min="1805" max="1806" width="16.85546875" style="89" bestFit="1" customWidth="1"/>
    <col min="1807" max="2047" width="9.140625" style="89"/>
    <col min="2048" max="2048" width="53.7109375" style="89" customWidth="1"/>
    <col min="2049" max="2049" width="12" style="89" customWidth="1"/>
    <col min="2050" max="2052" width="18.42578125" style="89" customWidth="1"/>
    <col min="2053" max="2053" width="21" style="89" customWidth="1"/>
    <col min="2054" max="2055" width="18.42578125" style="89" customWidth="1"/>
    <col min="2056" max="2056" width="5.42578125" style="89" customWidth="1"/>
    <col min="2057" max="2057" width="16.85546875" style="89" bestFit="1" customWidth="1"/>
    <col min="2058" max="2058" width="6.140625" style="89" customWidth="1"/>
    <col min="2059" max="2060" width="15.85546875" style="89" bestFit="1" customWidth="1"/>
    <col min="2061" max="2062" width="16.85546875" style="89" bestFit="1" customWidth="1"/>
    <col min="2063" max="2303" width="9.140625" style="89"/>
    <col min="2304" max="2304" width="53.7109375" style="89" customWidth="1"/>
    <col min="2305" max="2305" width="12" style="89" customWidth="1"/>
    <col min="2306" max="2308" width="18.42578125" style="89" customWidth="1"/>
    <col min="2309" max="2309" width="21" style="89" customWidth="1"/>
    <col min="2310" max="2311" width="18.42578125" style="89" customWidth="1"/>
    <col min="2312" max="2312" width="5.42578125" style="89" customWidth="1"/>
    <col min="2313" max="2313" width="16.85546875" style="89" bestFit="1" customWidth="1"/>
    <col min="2314" max="2314" width="6.140625" style="89" customWidth="1"/>
    <col min="2315" max="2316" width="15.85546875" style="89" bestFit="1" customWidth="1"/>
    <col min="2317" max="2318" width="16.85546875" style="89" bestFit="1" customWidth="1"/>
    <col min="2319" max="2559" width="9.140625" style="89"/>
    <col min="2560" max="2560" width="53.7109375" style="89" customWidth="1"/>
    <col min="2561" max="2561" width="12" style="89" customWidth="1"/>
    <col min="2562" max="2564" width="18.42578125" style="89" customWidth="1"/>
    <col min="2565" max="2565" width="21" style="89" customWidth="1"/>
    <col min="2566" max="2567" width="18.42578125" style="89" customWidth="1"/>
    <col min="2568" max="2568" width="5.42578125" style="89" customWidth="1"/>
    <col min="2569" max="2569" width="16.85546875" style="89" bestFit="1" customWidth="1"/>
    <col min="2570" max="2570" width="6.140625" style="89" customWidth="1"/>
    <col min="2571" max="2572" width="15.85546875" style="89" bestFit="1" customWidth="1"/>
    <col min="2573" max="2574" width="16.85546875" style="89" bestFit="1" customWidth="1"/>
    <col min="2575" max="2815" width="9.140625" style="89"/>
    <col min="2816" max="2816" width="53.7109375" style="89" customWidth="1"/>
    <col min="2817" max="2817" width="12" style="89" customWidth="1"/>
    <col min="2818" max="2820" width="18.42578125" style="89" customWidth="1"/>
    <col min="2821" max="2821" width="21" style="89" customWidth="1"/>
    <col min="2822" max="2823" width="18.42578125" style="89" customWidth="1"/>
    <col min="2824" max="2824" width="5.42578125" style="89" customWidth="1"/>
    <col min="2825" max="2825" width="16.85546875" style="89" bestFit="1" customWidth="1"/>
    <col min="2826" max="2826" width="6.140625" style="89" customWidth="1"/>
    <col min="2827" max="2828" width="15.85546875" style="89" bestFit="1" customWidth="1"/>
    <col min="2829" max="2830" width="16.85546875" style="89" bestFit="1" customWidth="1"/>
    <col min="2831" max="3071" width="9.140625" style="89"/>
    <col min="3072" max="3072" width="53.7109375" style="89" customWidth="1"/>
    <col min="3073" max="3073" width="12" style="89" customWidth="1"/>
    <col min="3074" max="3076" width="18.42578125" style="89" customWidth="1"/>
    <col min="3077" max="3077" width="21" style="89" customWidth="1"/>
    <col min="3078" max="3079" width="18.42578125" style="89" customWidth="1"/>
    <col min="3080" max="3080" width="5.42578125" style="89" customWidth="1"/>
    <col min="3081" max="3081" width="16.85546875" style="89" bestFit="1" customWidth="1"/>
    <col min="3082" max="3082" width="6.140625" style="89" customWidth="1"/>
    <col min="3083" max="3084" width="15.85546875" style="89" bestFit="1" customWidth="1"/>
    <col min="3085" max="3086" width="16.85546875" style="89" bestFit="1" customWidth="1"/>
    <col min="3087" max="3327" width="9.140625" style="89"/>
    <col min="3328" max="3328" width="53.7109375" style="89" customWidth="1"/>
    <col min="3329" max="3329" width="12" style="89" customWidth="1"/>
    <col min="3330" max="3332" width="18.42578125" style="89" customWidth="1"/>
    <col min="3333" max="3333" width="21" style="89" customWidth="1"/>
    <col min="3334" max="3335" width="18.42578125" style="89" customWidth="1"/>
    <col min="3336" max="3336" width="5.42578125" style="89" customWidth="1"/>
    <col min="3337" max="3337" width="16.85546875" style="89" bestFit="1" customWidth="1"/>
    <col min="3338" max="3338" width="6.140625" style="89" customWidth="1"/>
    <col min="3339" max="3340" width="15.85546875" style="89" bestFit="1" customWidth="1"/>
    <col min="3341" max="3342" width="16.85546875" style="89" bestFit="1" customWidth="1"/>
    <col min="3343" max="3583" width="9.140625" style="89"/>
    <col min="3584" max="3584" width="53.7109375" style="89" customWidth="1"/>
    <col min="3585" max="3585" width="12" style="89" customWidth="1"/>
    <col min="3586" max="3588" width="18.42578125" style="89" customWidth="1"/>
    <col min="3589" max="3589" width="21" style="89" customWidth="1"/>
    <col min="3590" max="3591" width="18.42578125" style="89" customWidth="1"/>
    <col min="3592" max="3592" width="5.42578125" style="89" customWidth="1"/>
    <col min="3593" max="3593" width="16.85546875" style="89" bestFit="1" customWidth="1"/>
    <col min="3594" max="3594" width="6.140625" style="89" customWidth="1"/>
    <col min="3595" max="3596" width="15.85546875" style="89" bestFit="1" customWidth="1"/>
    <col min="3597" max="3598" width="16.85546875" style="89" bestFit="1" customWidth="1"/>
    <col min="3599" max="3839" width="9.140625" style="89"/>
    <col min="3840" max="3840" width="53.7109375" style="89" customWidth="1"/>
    <col min="3841" max="3841" width="12" style="89" customWidth="1"/>
    <col min="3842" max="3844" width="18.42578125" style="89" customWidth="1"/>
    <col min="3845" max="3845" width="21" style="89" customWidth="1"/>
    <col min="3846" max="3847" width="18.42578125" style="89" customWidth="1"/>
    <col min="3848" max="3848" width="5.42578125" style="89" customWidth="1"/>
    <col min="3849" max="3849" width="16.85546875" style="89" bestFit="1" customWidth="1"/>
    <col min="3850" max="3850" width="6.140625" style="89" customWidth="1"/>
    <col min="3851" max="3852" width="15.85546875" style="89" bestFit="1" customWidth="1"/>
    <col min="3853" max="3854" width="16.85546875" style="89" bestFit="1" customWidth="1"/>
    <col min="3855" max="4095" width="9.140625" style="89"/>
    <col min="4096" max="4096" width="53.7109375" style="89" customWidth="1"/>
    <col min="4097" max="4097" width="12" style="89" customWidth="1"/>
    <col min="4098" max="4100" width="18.42578125" style="89" customWidth="1"/>
    <col min="4101" max="4101" width="21" style="89" customWidth="1"/>
    <col min="4102" max="4103" width="18.42578125" style="89" customWidth="1"/>
    <col min="4104" max="4104" width="5.42578125" style="89" customWidth="1"/>
    <col min="4105" max="4105" width="16.85546875" style="89" bestFit="1" customWidth="1"/>
    <col min="4106" max="4106" width="6.140625" style="89" customWidth="1"/>
    <col min="4107" max="4108" width="15.85546875" style="89" bestFit="1" customWidth="1"/>
    <col min="4109" max="4110" width="16.85546875" style="89" bestFit="1" customWidth="1"/>
    <col min="4111" max="4351" width="9.140625" style="89"/>
    <col min="4352" max="4352" width="53.7109375" style="89" customWidth="1"/>
    <col min="4353" max="4353" width="12" style="89" customWidth="1"/>
    <col min="4354" max="4356" width="18.42578125" style="89" customWidth="1"/>
    <col min="4357" max="4357" width="21" style="89" customWidth="1"/>
    <col min="4358" max="4359" width="18.42578125" style="89" customWidth="1"/>
    <col min="4360" max="4360" width="5.42578125" style="89" customWidth="1"/>
    <col min="4361" max="4361" width="16.85546875" style="89" bestFit="1" customWidth="1"/>
    <col min="4362" max="4362" width="6.140625" style="89" customWidth="1"/>
    <col min="4363" max="4364" width="15.85546875" style="89" bestFit="1" customWidth="1"/>
    <col min="4365" max="4366" width="16.85546875" style="89" bestFit="1" customWidth="1"/>
    <col min="4367" max="4607" width="9.140625" style="89"/>
    <col min="4608" max="4608" width="53.7109375" style="89" customWidth="1"/>
    <col min="4609" max="4609" width="12" style="89" customWidth="1"/>
    <col min="4610" max="4612" width="18.42578125" style="89" customWidth="1"/>
    <col min="4613" max="4613" width="21" style="89" customWidth="1"/>
    <col min="4614" max="4615" width="18.42578125" style="89" customWidth="1"/>
    <col min="4616" max="4616" width="5.42578125" style="89" customWidth="1"/>
    <col min="4617" max="4617" width="16.85546875" style="89" bestFit="1" customWidth="1"/>
    <col min="4618" max="4618" width="6.140625" style="89" customWidth="1"/>
    <col min="4619" max="4620" width="15.85546875" style="89" bestFit="1" customWidth="1"/>
    <col min="4621" max="4622" width="16.85546875" style="89" bestFit="1" customWidth="1"/>
    <col min="4623" max="4863" width="9.140625" style="89"/>
    <col min="4864" max="4864" width="53.7109375" style="89" customWidth="1"/>
    <col min="4865" max="4865" width="12" style="89" customWidth="1"/>
    <col min="4866" max="4868" width="18.42578125" style="89" customWidth="1"/>
    <col min="4869" max="4869" width="21" style="89" customWidth="1"/>
    <col min="4870" max="4871" width="18.42578125" style="89" customWidth="1"/>
    <col min="4872" max="4872" width="5.42578125" style="89" customWidth="1"/>
    <col min="4873" max="4873" width="16.85546875" style="89" bestFit="1" customWidth="1"/>
    <col min="4874" max="4874" width="6.140625" style="89" customWidth="1"/>
    <col min="4875" max="4876" width="15.85546875" style="89" bestFit="1" customWidth="1"/>
    <col min="4877" max="4878" width="16.85546875" style="89" bestFit="1" customWidth="1"/>
    <col min="4879" max="5119" width="9.140625" style="89"/>
    <col min="5120" max="5120" width="53.7109375" style="89" customWidth="1"/>
    <col min="5121" max="5121" width="12" style="89" customWidth="1"/>
    <col min="5122" max="5124" width="18.42578125" style="89" customWidth="1"/>
    <col min="5125" max="5125" width="21" style="89" customWidth="1"/>
    <col min="5126" max="5127" width="18.42578125" style="89" customWidth="1"/>
    <col min="5128" max="5128" width="5.42578125" style="89" customWidth="1"/>
    <col min="5129" max="5129" width="16.85546875" style="89" bestFit="1" customWidth="1"/>
    <col min="5130" max="5130" width="6.140625" style="89" customWidth="1"/>
    <col min="5131" max="5132" width="15.85546875" style="89" bestFit="1" customWidth="1"/>
    <col min="5133" max="5134" width="16.85546875" style="89" bestFit="1" customWidth="1"/>
    <col min="5135" max="5375" width="9.140625" style="89"/>
    <col min="5376" max="5376" width="53.7109375" style="89" customWidth="1"/>
    <col min="5377" max="5377" width="12" style="89" customWidth="1"/>
    <col min="5378" max="5380" width="18.42578125" style="89" customWidth="1"/>
    <col min="5381" max="5381" width="21" style="89" customWidth="1"/>
    <col min="5382" max="5383" width="18.42578125" style="89" customWidth="1"/>
    <col min="5384" max="5384" width="5.42578125" style="89" customWidth="1"/>
    <col min="5385" max="5385" width="16.85546875" style="89" bestFit="1" customWidth="1"/>
    <col min="5386" max="5386" width="6.140625" style="89" customWidth="1"/>
    <col min="5387" max="5388" width="15.85546875" style="89" bestFit="1" customWidth="1"/>
    <col min="5389" max="5390" width="16.85546875" style="89" bestFit="1" customWidth="1"/>
    <col min="5391" max="5631" width="9.140625" style="89"/>
    <col min="5632" max="5632" width="53.7109375" style="89" customWidth="1"/>
    <col min="5633" max="5633" width="12" style="89" customWidth="1"/>
    <col min="5634" max="5636" width="18.42578125" style="89" customWidth="1"/>
    <col min="5637" max="5637" width="21" style="89" customWidth="1"/>
    <col min="5638" max="5639" width="18.42578125" style="89" customWidth="1"/>
    <col min="5640" max="5640" width="5.42578125" style="89" customWidth="1"/>
    <col min="5641" max="5641" width="16.85546875" style="89" bestFit="1" customWidth="1"/>
    <col min="5642" max="5642" width="6.140625" style="89" customWidth="1"/>
    <col min="5643" max="5644" width="15.85546875" style="89" bestFit="1" customWidth="1"/>
    <col min="5645" max="5646" width="16.85546875" style="89" bestFit="1" customWidth="1"/>
    <col min="5647" max="5887" width="9.140625" style="89"/>
    <col min="5888" max="5888" width="53.7109375" style="89" customWidth="1"/>
    <col min="5889" max="5889" width="12" style="89" customWidth="1"/>
    <col min="5890" max="5892" width="18.42578125" style="89" customWidth="1"/>
    <col min="5893" max="5893" width="21" style="89" customWidth="1"/>
    <col min="5894" max="5895" width="18.42578125" style="89" customWidth="1"/>
    <col min="5896" max="5896" width="5.42578125" style="89" customWidth="1"/>
    <col min="5897" max="5897" width="16.85546875" style="89" bestFit="1" customWidth="1"/>
    <col min="5898" max="5898" width="6.140625" style="89" customWidth="1"/>
    <col min="5899" max="5900" width="15.85546875" style="89" bestFit="1" customWidth="1"/>
    <col min="5901" max="5902" width="16.85546875" style="89" bestFit="1" customWidth="1"/>
    <col min="5903" max="6143" width="9.140625" style="89"/>
    <col min="6144" max="6144" width="53.7109375" style="89" customWidth="1"/>
    <col min="6145" max="6145" width="12" style="89" customWidth="1"/>
    <col min="6146" max="6148" width="18.42578125" style="89" customWidth="1"/>
    <col min="6149" max="6149" width="21" style="89" customWidth="1"/>
    <col min="6150" max="6151" width="18.42578125" style="89" customWidth="1"/>
    <col min="6152" max="6152" width="5.42578125" style="89" customWidth="1"/>
    <col min="6153" max="6153" width="16.85546875" style="89" bestFit="1" customWidth="1"/>
    <col min="6154" max="6154" width="6.140625" style="89" customWidth="1"/>
    <col min="6155" max="6156" width="15.85546875" style="89" bestFit="1" customWidth="1"/>
    <col min="6157" max="6158" width="16.85546875" style="89" bestFit="1" customWidth="1"/>
    <col min="6159" max="6399" width="9.140625" style="89"/>
    <col min="6400" max="6400" width="53.7109375" style="89" customWidth="1"/>
    <col min="6401" max="6401" width="12" style="89" customWidth="1"/>
    <col min="6402" max="6404" width="18.42578125" style="89" customWidth="1"/>
    <col min="6405" max="6405" width="21" style="89" customWidth="1"/>
    <col min="6406" max="6407" width="18.42578125" style="89" customWidth="1"/>
    <col min="6408" max="6408" width="5.42578125" style="89" customWidth="1"/>
    <col min="6409" max="6409" width="16.85546875" style="89" bestFit="1" customWidth="1"/>
    <col min="6410" max="6410" width="6.140625" style="89" customWidth="1"/>
    <col min="6411" max="6412" width="15.85546875" style="89" bestFit="1" customWidth="1"/>
    <col min="6413" max="6414" width="16.85546875" style="89" bestFit="1" customWidth="1"/>
    <col min="6415" max="6655" width="9.140625" style="89"/>
    <col min="6656" max="6656" width="53.7109375" style="89" customWidth="1"/>
    <col min="6657" max="6657" width="12" style="89" customWidth="1"/>
    <col min="6658" max="6660" width="18.42578125" style="89" customWidth="1"/>
    <col min="6661" max="6661" width="21" style="89" customWidth="1"/>
    <col min="6662" max="6663" width="18.42578125" style="89" customWidth="1"/>
    <col min="6664" max="6664" width="5.42578125" style="89" customWidth="1"/>
    <col min="6665" max="6665" width="16.85546875" style="89" bestFit="1" customWidth="1"/>
    <col min="6666" max="6666" width="6.140625" style="89" customWidth="1"/>
    <col min="6667" max="6668" width="15.85546875" style="89" bestFit="1" customWidth="1"/>
    <col min="6669" max="6670" width="16.85546875" style="89" bestFit="1" customWidth="1"/>
    <col min="6671" max="6911" width="9.140625" style="89"/>
    <col min="6912" max="6912" width="53.7109375" style="89" customWidth="1"/>
    <col min="6913" max="6913" width="12" style="89" customWidth="1"/>
    <col min="6914" max="6916" width="18.42578125" style="89" customWidth="1"/>
    <col min="6917" max="6917" width="21" style="89" customWidth="1"/>
    <col min="6918" max="6919" width="18.42578125" style="89" customWidth="1"/>
    <col min="6920" max="6920" width="5.42578125" style="89" customWidth="1"/>
    <col min="6921" max="6921" width="16.85546875" style="89" bestFit="1" customWidth="1"/>
    <col min="6922" max="6922" width="6.140625" style="89" customWidth="1"/>
    <col min="6923" max="6924" width="15.85546875" style="89" bestFit="1" customWidth="1"/>
    <col min="6925" max="6926" width="16.85546875" style="89" bestFit="1" customWidth="1"/>
    <col min="6927" max="7167" width="9.140625" style="89"/>
    <col min="7168" max="7168" width="53.7109375" style="89" customWidth="1"/>
    <col min="7169" max="7169" width="12" style="89" customWidth="1"/>
    <col min="7170" max="7172" width="18.42578125" style="89" customWidth="1"/>
    <col min="7173" max="7173" width="21" style="89" customWidth="1"/>
    <col min="7174" max="7175" width="18.42578125" style="89" customWidth="1"/>
    <col min="7176" max="7176" width="5.42578125" style="89" customWidth="1"/>
    <col min="7177" max="7177" width="16.85546875" style="89" bestFit="1" customWidth="1"/>
    <col min="7178" max="7178" width="6.140625" style="89" customWidth="1"/>
    <col min="7179" max="7180" width="15.85546875" style="89" bestFit="1" customWidth="1"/>
    <col min="7181" max="7182" width="16.85546875" style="89" bestFit="1" customWidth="1"/>
    <col min="7183" max="7423" width="9.140625" style="89"/>
    <col min="7424" max="7424" width="53.7109375" style="89" customWidth="1"/>
    <col min="7425" max="7425" width="12" style="89" customWidth="1"/>
    <col min="7426" max="7428" width="18.42578125" style="89" customWidth="1"/>
    <col min="7429" max="7429" width="21" style="89" customWidth="1"/>
    <col min="7430" max="7431" width="18.42578125" style="89" customWidth="1"/>
    <col min="7432" max="7432" width="5.42578125" style="89" customWidth="1"/>
    <col min="7433" max="7433" width="16.85546875" style="89" bestFit="1" customWidth="1"/>
    <col min="7434" max="7434" width="6.140625" style="89" customWidth="1"/>
    <col min="7435" max="7436" width="15.85546875" style="89" bestFit="1" customWidth="1"/>
    <col min="7437" max="7438" width="16.85546875" style="89" bestFit="1" customWidth="1"/>
    <col min="7439" max="7679" width="9.140625" style="89"/>
    <col min="7680" max="7680" width="53.7109375" style="89" customWidth="1"/>
    <col min="7681" max="7681" width="12" style="89" customWidth="1"/>
    <col min="7682" max="7684" width="18.42578125" style="89" customWidth="1"/>
    <col min="7685" max="7685" width="21" style="89" customWidth="1"/>
    <col min="7686" max="7687" width="18.42578125" style="89" customWidth="1"/>
    <col min="7688" max="7688" width="5.42578125" style="89" customWidth="1"/>
    <col min="7689" max="7689" width="16.85546875" style="89" bestFit="1" customWidth="1"/>
    <col min="7690" max="7690" width="6.140625" style="89" customWidth="1"/>
    <col min="7691" max="7692" width="15.85546875" style="89" bestFit="1" customWidth="1"/>
    <col min="7693" max="7694" width="16.85546875" style="89" bestFit="1" customWidth="1"/>
    <col min="7695" max="7935" width="9.140625" style="89"/>
    <col min="7936" max="7936" width="53.7109375" style="89" customWidth="1"/>
    <col min="7937" max="7937" width="12" style="89" customWidth="1"/>
    <col min="7938" max="7940" width="18.42578125" style="89" customWidth="1"/>
    <col min="7941" max="7941" width="21" style="89" customWidth="1"/>
    <col min="7942" max="7943" width="18.42578125" style="89" customWidth="1"/>
    <col min="7944" max="7944" width="5.42578125" style="89" customWidth="1"/>
    <col min="7945" max="7945" width="16.85546875" style="89" bestFit="1" customWidth="1"/>
    <col min="7946" max="7946" width="6.140625" style="89" customWidth="1"/>
    <col min="7947" max="7948" width="15.85546875" style="89" bestFit="1" customWidth="1"/>
    <col min="7949" max="7950" width="16.85546875" style="89" bestFit="1" customWidth="1"/>
    <col min="7951" max="8191" width="9.140625" style="89"/>
    <col min="8192" max="8192" width="53.7109375" style="89" customWidth="1"/>
    <col min="8193" max="8193" width="12" style="89" customWidth="1"/>
    <col min="8194" max="8196" width="18.42578125" style="89" customWidth="1"/>
    <col min="8197" max="8197" width="21" style="89" customWidth="1"/>
    <col min="8198" max="8199" width="18.42578125" style="89" customWidth="1"/>
    <col min="8200" max="8200" width="5.42578125" style="89" customWidth="1"/>
    <col min="8201" max="8201" width="16.85546875" style="89" bestFit="1" customWidth="1"/>
    <col min="8202" max="8202" width="6.140625" style="89" customWidth="1"/>
    <col min="8203" max="8204" width="15.85546875" style="89" bestFit="1" customWidth="1"/>
    <col min="8205" max="8206" width="16.85546875" style="89" bestFit="1" customWidth="1"/>
    <col min="8207" max="8447" width="9.140625" style="89"/>
    <col min="8448" max="8448" width="53.7109375" style="89" customWidth="1"/>
    <col min="8449" max="8449" width="12" style="89" customWidth="1"/>
    <col min="8450" max="8452" width="18.42578125" style="89" customWidth="1"/>
    <col min="8453" max="8453" width="21" style="89" customWidth="1"/>
    <col min="8454" max="8455" width="18.42578125" style="89" customWidth="1"/>
    <col min="8456" max="8456" width="5.42578125" style="89" customWidth="1"/>
    <col min="8457" max="8457" width="16.85546875" style="89" bestFit="1" customWidth="1"/>
    <col min="8458" max="8458" width="6.140625" style="89" customWidth="1"/>
    <col min="8459" max="8460" width="15.85546875" style="89" bestFit="1" customWidth="1"/>
    <col min="8461" max="8462" width="16.85546875" style="89" bestFit="1" customWidth="1"/>
    <col min="8463" max="8703" width="9.140625" style="89"/>
    <col min="8704" max="8704" width="53.7109375" style="89" customWidth="1"/>
    <col min="8705" max="8705" width="12" style="89" customWidth="1"/>
    <col min="8706" max="8708" width="18.42578125" style="89" customWidth="1"/>
    <col min="8709" max="8709" width="21" style="89" customWidth="1"/>
    <col min="8710" max="8711" width="18.42578125" style="89" customWidth="1"/>
    <col min="8712" max="8712" width="5.42578125" style="89" customWidth="1"/>
    <col min="8713" max="8713" width="16.85546875" style="89" bestFit="1" customWidth="1"/>
    <col min="8714" max="8714" width="6.140625" style="89" customWidth="1"/>
    <col min="8715" max="8716" width="15.85546875" style="89" bestFit="1" customWidth="1"/>
    <col min="8717" max="8718" width="16.85546875" style="89" bestFit="1" customWidth="1"/>
    <col min="8719" max="8959" width="9.140625" style="89"/>
    <col min="8960" max="8960" width="53.7109375" style="89" customWidth="1"/>
    <col min="8961" max="8961" width="12" style="89" customWidth="1"/>
    <col min="8962" max="8964" width="18.42578125" style="89" customWidth="1"/>
    <col min="8965" max="8965" width="21" style="89" customWidth="1"/>
    <col min="8966" max="8967" width="18.42578125" style="89" customWidth="1"/>
    <col min="8968" max="8968" width="5.42578125" style="89" customWidth="1"/>
    <col min="8969" max="8969" width="16.85546875" style="89" bestFit="1" customWidth="1"/>
    <col min="8970" max="8970" width="6.140625" style="89" customWidth="1"/>
    <col min="8971" max="8972" width="15.85546875" style="89" bestFit="1" customWidth="1"/>
    <col min="8973" max="8974" width="16.85546875" style="89" bestFit="1" customWidth="1"/>
    <col min="8975" max="9215" width="9.140625" style="89"/>
    <col min="9216" max="9216" width="53.7109375" style="89" customWidth="1"/>
    <col min="9217" max="9217" width="12" style="89" customWidth="1"/>
    <col min="9218" max="9220" width="18.42578125" style="89" customWidth="1"/>
    <col min="9221" max="9221" width="21" style="89" customWidth="1"/>
    <col min="9222" max="9223" width="18.42578125" style="89" customWidth="1"/>
    <col min="9224" max="9224" width="5.42578125" style="89" customWidth="1"/>
    <col min="9225" max="9225" width="16.85546875" style="89" bestFit="1" customWidth="1"/>
    <col min="9226" max="9226" width="6.140625" style="89" customWidth="1"/>
    <col min="9227" max="9228" width="15.85546875" style="89" bestFit="1" customWidth="1"/>
    <col min="9229" max="9230" width="16.85546875" style="89" bestFit="1" customWidth="1"/>
    <col min="9231" max="9471" width="9.140625" style="89"/>
    <col min="9472" max="9472" width="53.7109375" style="89" customWidth="1"/>
    <col min="9473" max="9473" width="12" style="89" customWidth="1"/>
    <col min="9474" max="9476" width="18.42578125" style="89" customWidth="1"/>
    <col min="9477" max="9477" width="21" style="89" customWidth="1"/>
    <col min="9478" max="9479" width="18.42578125" style="89" customWidth="1"/>
    <col min="9480" max="9480" width="5.42578125" style="89" customWidth="1"/>
    <col min="9481" max="9481" width="16.85546875" style="89" bestFit="1" customWidth="1"/>
    <col min="9482" max="9482" width="6.140625" style="89" customWidth="1"/>
    <col min="9483" max="9484" width="15.85546875" style="89" bestFit="1" customWidth="1"/>
    <col min="9485" max="9486" width="16.85546875" style="89" bestFit="1" customWidth="1"/>
    <col min="9487" max="9727" width="9.140625" style="89"/>
    <col min="9728" max="9728" width="53.7109375" style="89" customWidth="1"/>
    <col min="9729" max="9729" width="12" style="89" customWidth="1"/>
    <col min="9730" max="9732" width="18.42578125" style="89" customWidth="1"/>
    <col min="9733" max="9733" width="21" style="89" customWidth="1"/>
    <col min="9734" max="9735" width="18.42578125" style="89" customWidth="1"/>
    <col min="9736" max="9736" width="5.42578125" style="89" customWidth="1"/>
    <col min="9737" max="9737" width="16.85546875" style="89" bestFit="1" customWidth="1"/>
    <col min="9738" max="9738" width="6.140625" style="89" customWidth="1"/>
    <col min="9739" max="9740" width="15.85546875" style="89" bestFit="1" customWidth="1"/>
    <col min="9741" max="9742" width="16.85546875" style="89" bestFit="1" customWidth="1"/>
    <col min="9743" max="9983" width="9.140625" style="89"/>
    <col min="9984" max="9984" width="53.7109375" style="89" customWidth="1"/>
    <col min="9985" max="9985" width="12" style="89" customWidth="1"/>
    <col min="9986" max="9988" width="18.42578125" style="89" customWidth="1"/>
    <col min="9989" max="9989" width="21" style="89" customWidth="1"/>
    <col min="9990" max="9991" width="18.42578125" style="89" customWidth="1"/>
    <col min="9992" max="9992" width="5.42578125" style="89" customWidth="1"/>
    <col min="9993" max="9993" width="16.85546875" style="89" bestFit="1" customWidth="1"/>
    <col min="9994" max="9994" width="6.140625" style="89" customWidth="1"/>
    <col min="9995" max="9996" width="15.85546875" style="89" bestFit="1" customWidth="1"/>
    <col min="9997" max="9998" width="16.85546875" style="89" bestFit="1" customWidth="1"/>
    <col min="9999" max="10239" width="9.140625" style="89"/>
    <col min="10240" max="10240" width="53.7109375" style="89" customWidth="1"/>
    <col min="10241" max="10241" width="12" style="89" customWidth="1"/>
    <col min="10242" max="10244" width="18.42578125" style="89" customWidth="1"/>
    <col min="10245" max="10245" width="21" style="89" customWidth="1"/>
    <col min="10246" max="10247" width="18.42578125" style="89" customWidth="1"/>
    <col min="10248" max="10248" width="5.42578125" style="89" customWidth="1"/>
    <col min="10249" max="10249" width="16.85546875" style="89" bestFit="1" customWidth="1"/>
    <col min="10250" max="10250" width="6.140625" style="89" customWidth="1"/>
    <col min="10251" max="10252" width="15.85546875" style="89" bestFit="1" customWidth="1"/>
    <col min="10253" max="10254" width="16.85546875" style="89" bestFit="1" customWidth="1"/>
    <col min="10255" max="10495" width="9.140625" style="89"/>
    <col min="10496" max="10496" width="53.7109375" style="89" customWidth="1"/>
    <col min="10497" max="10497" width="12" style="89" customWidth="1"/>
    <col min="10498" max="10500" width="18.42578125" style="89" customWidth="1"/>
    <col min="10501" max="10501" width="21" style="89" customWidth="1"/>
    <col min="10502" max="10503" width="18.42578125" style="89" customWidth="1"/>
    <col min="10504" max="10504" width="5.42578125" style="89" customWidth="1"/>
    <col min="10505" max="10505" width="16.85546875" style="89" bestFit="1" customWidth="1"/>
    <col min="10506" max="10506" width="6.140625" style="89" customWidth="1"/>
    <col min="10507" max="10508" width="15.85546875" style="89" bestFit="1" customWidth="1"/>
    <col min="10509" max="10510" width="16.85546875" style="89" bestFit="1" customWidth="1"/>
    <col min="10511" max="10751" width="9.140625" style="89"/>
    <col min="10752" max="10752" width="53.7109375" style="89" customWidth="1"/>
    <col min="10753" max="10753" width="12" style="89" customWidth="1"/>
    <col min="10754" max="10756" width="18.42578125" style="89" customWidth="1"/>
    <col min="10757" max="10757" width="21" style="89" customWidth="1"/>
    <col min="10758" max="10759" width="18.42578125" style="89" customWidth="1"/>
    <col min="10760" max="10760" width="5.42578125" style="89" customWidth="1"/>
    <col min="10761" max="10761" width="16.85546875" style="89" bestFit="1" customWidth="1"/>
    <col min="10762" max="10762" width="6.140625" style="89" customWidth="1"/>
    <col min="10763" max="10764" width="15.85546875" style="89" bestFit="1" customWidth="1"/>
    <col min="10765" max="10766" width="16.85546875" style="89" bestFit="1" customWidth="1"/>
    <col min="10767" max="11007" width="9.140625" style="89"/>
    <col min="11008" max="11008" width="53.7109375" style="89" customWidth="1"/>
    <col min="11009" max="11009" width="12" style="89" customWidth="1"/>
    <col min="11010" max="11012" width="18.42578125" style="89" customWidth="1"/>
    <col min="11013" max="11013" width="21" style="89" customWidth="1"/>
    <col min="11014" max="11015" width="18.42578125" style="89" customWidth="1"/>
    <col min="11016" max="11016" width="5.42578125" style="89" customWidth="1"/>
    <col min="11017" max="11017" width="16.85546875" style="89" bestFit="1" customWidth="1"/>
    <col min="11018" max="11018" width="6.140625" style="89" customWidth="1"/>
    <col min="11019" max="11020" width="15.85546875" style="89" bestFit="1" customWidth="1"/>
    <col min="11021" max="11022" width="16.85546875" style="89" bestFit="1" customWidth="1"/>
    <col min="11023" max="11263" width="9.140625" style="89"/>
    <col min="11264" max="11264" width="53.7109375" style="89" customWidth="1"/>
    <col min="11265" max="11265" width="12" style="89" customWidth="1"/>
    <col min="11266" max="11268" width="18.42578125" style="89" customWidth="1"/>
    <col min="11269" max="11269" width="21" style="89" customWidth="1"/>
    <col min="11270" max="11271" width="18.42578125" style="89" customWidth="1"/>
    <col min="11272" max="11272" width="5.42578125" style="89" customWidth="1"/>
    <col min="11273" max="11273" width="16.85546875" style="89" bestFit="1" customWidth="1"/>
    <col min="11274" max="11274" width="6.140625" style="89" customWidth="1"/>
    <col min="11275" max="11276" width="15.85546875" style="89" bestFit="1" customWidth="1"/>
    <col min="11277" max="11278" width="16.85546875" style="89" bestFit="1" customWidth="1"/>
    <col min="11279" max="11519" width="9.140625" style="89"/>
    <col min="11520" max="11520" width="53.7109375" style="89" customWidth="1"/>
    <col min="11521" max="11521" width="12" style="89" customWidth="1"/>
    <col min="11522" max="11524" width="18.42578125" style="89" customWidth="1"/>
    <col min="11525" max="11525" width="21" style="89" customWidth="1"/>
    <col min="11526" max="11527" width="18.42578125" style="89" customWidth="1"/>
    <col min="11528" max="11528" width="5.42578125" style="89" customWidth="1"/>
    <col min="11529" max="11529" width="16.85546875" style="89" bestFit="1" customWidth="1"/>
    <col min="11530" max="11530" width="6.140625" style="89" customWidth="1"/>
    <col min="11531" max="11532" width="15.85546875" style="89" bestFit="1" customWidth="1"/>
    <col min="11533" max="11534" width="16.85546875" style="89" bestFit="1" customWidth="1"/>
    <col min="11535" max="11775" width="9.140625" style="89"/>
    <col min="11776" max="11776" width="53.7109375" style="89" customWidth="1"/>
    <col min="11777" max="11777" width="12" style="89" customWidth="1"/>
    <col min="11778" max="11780" width="18.42578125" style="89" customWidth="1"/>
    <col min="11781" max="11781" width="21" style="89" customWidth="1"/>
    <col min="11782" max="11783" width="18.42578125" style="89" customWidth="1"/>
    <col min="11784" max="11784" width="5.42578125" style="89" customWidth="1"/>
    <col min="11785" max="11785" width="16.85546875" style="89" bestFit="1" customWidth="1"/>
    <col min="11786" max="11786" width="6.140625" style="89" customWidth="1"/>
    <col min="11787" max="11788" width="15.85546875" style="89" bestFit="1" customWidth="1"/>
    <col min="11789" max="11790" width="16.85546875" style="89" bestFit="1" customWidth="1"/>
    <col min="11791" max="12031" width="9.140625" style="89"/>
    <col min="12032" max="12032" width="53.7109375" style="89" customWidth="1"/>
    <col min="12033" max="12033" width="12" style="89" customWidth="1"/>
    <col min="12034" max="12036" width="18.42578125" style="89" customWidth="1"/>
    <col min="12037" max="12037" width="21" style="89" customWidth="1"/>
    <col min="12038" max="12039" width="18.42578125" style="89" customWidth="1"/>
    <col min="12040" max="12040" width="5.42578125" style="89" customWidth="1"/>
    <col min="12041" max="12041" width="16.85546875" style="89" bestFit="1" customWidth="1"/>
    <col min="12042" max="12042" width="6.140625" style="89" customWidth="1"/>
    <col min="12043" max="12044" width="15.85546875" style="89" bestFit="1" customWidth="1"/>
    <col min="12045" max="12046" width="16.85546875" style="89" bestFit="1" customWidth="1"/>
    <col min="12047" max="12287" width="9.140625" style="89"/>
    <col min="12288" max="12288" width="53.7109375" style="89" customWidth="1"/>
    <col min="12289" max="12289" width="12" style="89" customWidth="1"/>
    <col min="12290" max="12292" width="18.42578125" style="89" customWidth="1"/>
    <col min="12293" max="12293" width="21" style="89" customWidth="1"/>
    <col min="12294" max="12295" width="18.42578125" style="89" customWidth="1"/>
    <col min="12296" max="12296" width="5.42578125" style="89" customWidth="1"/>
    <col min="12297" max="12297" width="16.85546875" style="89" bestFit="1" customWidth="1"/>
    <col min="12298" max="12298" width="6.140625" style="89" customWidth="1"/>
    <col min="12299" max="12300" width="15.85546875" style="89" bestFit="1" customWidth="1"/>
    <col min="12301" max="12302" width="16.85546875" style="89" bestFit="1" customWidth="1"/>
    <col min="12303" max="12543" width="9.140625" style="89"/>
    <col min="12544" max="12544" width="53.7109375" style="89" customWidth="1"/>
    <col min="12545" max="12545" width="12" style="89" customWidth="1"/>
    <col min="12546" max="12548" width="18.42578125" style="89" customWidth="1"/>
    <col min="12549" max="12549" width="21" style="89" customWidth="1"/>
    <col min="12550" max="12551" width="18.42578125" style="89" customWidth="1"/>
    <col min="12552" max="12552" width="5.42578125" style="89" customWidth="1"/>
    <col min="12553" max="12553" width="16.85546875" style="89" bestFit="1" customWidth="1"/>
    <col min="12554" max="12554" width="6.140625" style="89" customWidth="1"/>
    <col min="12555" max="12556" width="15.85546875" style="89" bestFit="1" customWidth="1"/>
    <col min="12557" max="12558" width="16.85546875" style="89" bestFit="1" customWidth="1"/>
    <col min="12559" max="12799" width="9.140625" style="89"/>
    <col min="12800" max="12800" width="53.7109375" style="89" customWidth="1"/>
    <col min="12801" max="12801" width="12" style="89" customWidth="1"/>
    <col min="12802" max="12804" width="18.42578125" style="89" customWidth="1"/>
    <col min="12805" max="12805" width="21" style="89" customWidth="1"/>
    <col min="12806" max="12807" width="18.42578125" style="89" customWidth="1"/>
    <col min="12808" max="12808" width="5.42578125" style="89" customWidth="1"/>
    <col min="12809" max="12809" width="16.85546875" style="89" bestFit="1" customWidth="1"/>
    <col min="12810" max="12810" width="6.140625" style="89" customWidth="1"/>
    <col min="12811" max="12812" width="15.85546875" style="89" bestFit="1" customWidth="1"/>
    <col min="12813" max="12814" width="16.85546875" style="89" bestFit="1" customWidth="1"/>
    <col min="12815" max="13055" width="9.140625" style="89"/>
    <col min="13056" max="13056" width="53.7109375" style="89" customWidth="1"/>
    <col min="13057" max="13057" width="12" style="89" customWidth="1"/>
    <col min="13058" max="13060" width="18.42578125" style="89" customWidth="1"/>
    <col min="13061" max="13061" width="21" style="89" customWidth="1"/>
    <col min="13062" max="13063" width="18.42578125" style="89" customWidth="1"/>
    <col min="13064" max="13064" width="5.42578125" style="89" customWidth="1"/>
    <col min="13065" max="13065" width="16.85546875" style="89" bestFit="1" customWidth="1"/>
    <col min="13066" max="13066" width="6.140625" style="89" customWidth="1"/>
    <col min="13067" max="13068" width="15.85546875" style="89" bestFit="1" customWidth="1"/>
    <col min="13069" max="13070" width="16.85546875" style="89" bestFit="1" customWidth="1"/>
    <col min="13071" max="13311" width="9.140625" style="89"/>
    <col min="13312" max="13312" width="53.7109375" style="89" customWidth="1"/>
    <col min="13313" max="13313" width="12" style="89" customWidth="1"/>
    <col min="13314" max="13316" width="18.42578125" style="89" customWidth="1"/>
    <col min="13317" max="13317" width="21" style="89" customWidth="1"/>
    <col min="13318" max="13319" width="18.42578125" style="89" customWidth="1"/>
    <col min="13320" max="13320" width="5.42578125" style="89" customWidth="1"/>
    <col min="13321" max="13321" width="16.85546875" style="89" bestFit="1" customWidth="1"/>
    <col min="13322" max="13322" width="6.140625" style="89" customWidth="1"/>
    <col min="13323" max="13324" width="15.85546875" style="89" bestFit="1" customWidth="1"/>
    <col min="13325" max="13326" width="16.85546875" style="89" bestFit="1" customWidth="1"/>
    <col min="13327" max="13567" width="9.140625" style="89"/>
    <col min="13568" max="13568" width="53.7109375" style="89" customWidth="1"/>
    <col min="13569" max="13569" width="12" style="89" customWidth="1"/>
    <col min="13570" max="13572" width="18.42578125" style="89" customWidth="1"/>
    <col min="13573" max="13573" width="21" style="89" customWidth="1"/>
    <col min="13574" max="13575" width="18.42578125" style="89" customWidth="1"/>
    <col min="13576" max="13576" width="5.42578125" style="89" customWidth="1"/>
    <col min="13577" max="13577" width="16.85546875" style="89" bestFit="1" customWidth="1"/>
    <col min="13578" max="13578" width="6.140625" style="89" customWidth="1"/>
    <col min="13579" max="13580" width="15.85546875" style="89" bestFit="1" customWidth="1"/>
    <col min="13581" max="13582" width="16.85546875" style="89" bestFit="1" customWidth="1"/>
    <col min="13583" max="13823" width="9.140625" style="89"/>
    <col min="13824" max="13824" width="53.7109375" style="89" customWidth="1"/>
    <col min="13825" max="13825" width="12" style="89" customWidth="1"/>
    <col min="13826" max="13828" width="18.42578125" style="89" customWidth="1"/>
    <col min="13829" max="13829" width="21" style="89" customWidth="1"/>
    <col min="13830" max="13831" width="18.42578125" style="89" customWidth="1"/>
    <col min="13832" max="13832" width="5.42578125" style="89" customWidth="1"/>
    <col min="13833" max="13833" width="16.85546875" style="89" bestFit="1" customWidth="1"/>
    <col min="13834" max="13834" width="6.140625" style="89" customWidth="1"/>
    <col min="13835" max="13836" width="15.85546875" style="89" bestFit="1" customWidth="1"/>
    <col min="13837" max="13838" width="16.85546875" style="89" bestFit="1" customWidth="1"/>
    <col min="13839" max="14079" width="9.140625" style="89"/>
    <col min="14080" max="14080" width="53.7109375" style="89" customWidth="1"/>
    <col min="14081" max="14081" width="12" style="89" customWidth="1"/>
    <col min="14082" max="14084" width="18.42578125" style="89" customWidth="1"/>
    <col min="14085" max="14085" width="21" style="89" customWidth="1"/>
    <col min="14086" max="14087" width="18.42578125" style="89" customWidth="1"/>
    <col min="14088" max="14088" width="5.42578125" style="89" customWidth="1"/>
    <col min="14089" max="14089" width="16.85546875" style="89" bestFit="1" customWidth="1"/>
    <col min="14090" max="14090" width="6.140625" style="89" customWidth="1"/>
    <col min="14091" max="14092" width="15.85546875" style="89" bestFit="1" customWidth="1"/>
    <col min="14093" max="14094" width="16.85546875" style="89" bestFit="1" customWidth="1"/>
    <col min="14095" max="14335" width="9.140625" style="89"/>
    <col min="14336" max="14336" width="53.7109375" style="89" customWidth="1"/>
    <col min="14337" max="14337" width="12" style="89" customWidth="1"/>
    <col min="14338" max="14340" width="18.42578125" style="89" customWidth="1"/>
    <col min="14341" max="14341" width="21" style="89" customWidth="1"/>
    <col min="14342" max="14343" width="18.42578125" style="89" customWidth="1"/>
    <col min="14344" max="14344" width="5.42578125" style="89" customWidth="1"/>
    <col min="14345" max="14345" width="16.85546875" style="89" bestFit="1" customWidth="1"/>
    <col min="14346" max="14346" width="6.140625" style="89" customWidth="1"/>
    <col min="14347" max="14348" width="15.85546875" style="89" bestFit="1" customWidth="1"/>
    <col min="14349" max="14350" width="16.85546875" style="89" bestFit="1" customWidth="1"/>
    <col min="14351" max="14591" width="9.140625" style="89"/>
    <col min="14592" max="14592" width="53.7109375" style="89" customWidth="1"/>
    <col min="14593" max="14593" width="12" style="89" customWidth="1"/>
    <col min="14594" max="14596" width="18.42578125" style="89" customWidth="1"/>
    <col min="14597" max="14597" width="21" style="89" customWidth="1"/>
    <col min="14598" max="14599" width="18.42578125" style="89" customWidth="1"/>
    <col min="14600" max="14600" width="5.42578125" style="89" customWidth="1"/>
    <col min="14601" max="14601" width="16.85546875" style="89" bestFit="1" customWidth="1"/>
    <col min="14602" max="14602" width="6.140625" style="89" customWidth="1"/>
    <col min="14603" max="14604" width="15.85546875" style="89" bestFit="1" customWidth="1"/>
    <col min="14605" max="14606" width="16.85546875" style="89" bestFit="1" customWidth="1"/>
    <col min="14607" max="14847" width="9.140625" style="89"/>
    <col min="14848" max="14848" width="53.7109375" style="89" customWidth="1"/>
    <col min="14849" max="14849" width="12" style="89" customWidth="1"/>
    <col min="14850" max="14852" width="18.42578125" style="89" customWidth="1"/>
    <col min="14853" max="14853" width="21" style="89" customWidth="1"/>
    <col min="14854" max="14855" width="18.42578125" style="89" customWidth="1"/>
    <col min="14856" max="14856" width="5.42578125" style="89" customWidth="1"/>
    <col min="14857" max="14857" width="16.85546875" style="89" bestFit="1" customWidth="1"/>
    <col min="14858" max="14858" width="6.140625" style="89" customWidth="1"/>
    <col min="14859" max="14860" width="15.85546875" style="89" bestFit="1" customWidth="1"/>
    <col min="14861" max="14862" width="16.85546875" style="89" bestFit="1" customWidth="1"/>
    <col min="14863" max="15103" width="9.140625" style="89"/>
    <col min="15104" max="15104" width="53.7109375" style="89" customWidth="1"/>
    <col min="15105" max="15105" width="12" style="89" customWidth="1"/>
    <col min="15106" max="15108" width="18.42578125" style="89" customWidth="1"/>
    <col min="15109" max="15109" width="21" style="89" customWidth="1"/>
    <col min="15110" max="15111" width="18.42578125" style="89" customWidth="1"/>
    <col min="15112" max="15112" width="5.42578125" style="89" customWidth="1"/>
    <col min="15113" max="15113" width="16.85546875" style="89" bestFit="1" customWidth="1"/>
    <col min="15114" max="15114" width="6.140625" style="89" customWidth="1"/>
    <col min="15115" max="15116" width="15.85546875" style="89" bestFit="1" customWidth="1"/>
    <col min="15117" max="15118" width="16.85546875" style="89" bestFit="1" customWidth="1"/>
    <col min="15119" max="15359" width="9.140625" style="89"/>
    <col min="15360" max="15360" width="53.7109375" style="89" customWidth="1"/>
    <col min="15361" max="15361" width="12" style="89" customWidth="1"/>
    <col min="15362" max="15364" width="18.42578125" style="89" customWidth="1"/>
    <col min="15365" max="15365" width="21" style="89" customWidth="1"/>
    <col min="15366" max="15367" width="18.42578125" style="89" customWidth="1"/>
    <col min="15368" max="15368" width="5.42578125" style="89" customWidth="1"/>
    <col min="15369" max="15369" width="16.85546875" style="89" bestFit="1" customWidth="1"/>
    <col min="15370" max="15370" width="6.140625" style="89" customWidth="1"/>
    <col min="15371" max="15372" width="15.85546875" style="89" bestFit="1" customWidth="1"/>
    <col min="15373" max="15374" width="16.85546875" style="89" bestFit="1" customWidth="1"/>
    <col min="15375" max="15615" width="9.140625" style="89"/>
    <col min="15616" max="15616" width="53.7109375" style="89" customWidth="1"/>
    <col min="15617" max="15617" width="12" style="89" customWidth="1"/>
    <col min="15618" max="15620" width="18.42578125" style="89" customWidth="1"/>
    <col min="15621" max="15621" width="21" style="89" customWidth="1"/>
    <col min="15622" max="15623" width="18.42578125" style="89" customWidth="1"/>
    <col min="15624" max="15624" width="5.42578125" style="89" customWidth="1"/>
    <col min="15625" max="15625" width="16.85546875" style="89" bestFit="1" customWidth="1"/>
    <col min="15626" max="15626" width="6.140625" style="89" customWidth="1"/>
    <col min="15627" max="15628" width="15.85546875" style="89" bestFit="1" customWidth="1"/>
    <col min="15629" max="15630" width="16.85546875" style="89" bestFit="1" customWidth="1"/>
    <col min="15631" max="15871" width="9.140625" style="89"/>
    <col min="15872" max="15872" width="53.7109375" style="89" customWidth="1"/>
    <col min="15873" max="15873" width="12" style="89" customWidth="1"/>
    <col min="15874" max="15876" width="18.42578125" style="89" customWidth="1"/>
    <col min="15877" max="15877" width="21" style="89" customWidth="1"/>
    <col min="15878" max="15879" width="18.42578125" style="89" customWidth="1"/>
    <col min="15880" max="15880" width="5.42578125" style="89" customWidth="1"/>
    <col min="15881" max="15881" width="16.85546875" style="89" bestFit="1" customWidth="1"/>
    <col min="15882" max="15882" width="6.140625" style="89" customWidth="1"/>
    <col min="15883" max="15884" width="15.85546875" style="89" bestFit="1" customWidth="1"/>
    <col min="15885" max="15886" width="16.85546875" style="89" bestFit="1" customWidth="1"/>
    <col min="15887" max="16127" width="9.140625" style="89"/>
    <col min="16128" max="16128" width="53.7109375" style="89" customWidth="1"/>
    <col min="16129" max="16129" width="12" style="89" customWidth="1"/>
    <col min="16130" max="16132" width="18.42578125" style="89" customWidth="1"/>
    <col min="16133" max="16133" width="21" style="89" customWidth="1"/>
    <col min="16134" max="16135" width="18.42578125" style="89" customWidth="1"/>
    <col min="16136" max="16136" width="5.42578125" style="89" customWidth="1"/>
    <col min="16137" max="16137" width="16.85546875" style="89" bestFit="1" customWidth="1"/>
    <col min="16138" max="16138" width="6.140625" style="89" customWidth="1"/>
    <col min="16139" max="16140" width="15.85546875" style="89" bestFit="1" customWidth="1"/>
    <col min="16141" max="16142" width="16.85546875" style="89" bestFit="1" customWidth="1"/>
    <col min="16143" max="16384" width="9.140625" style="89"/>
  </cols>
  <sheetData>
    <row r="1" spans="1:7" ht="24" customHeight="1">
      <c r="A1" s="214" t="s">
        <v>0</v>
      </c>
      <c r="B1" s="215"/>
      <c r="C1" s="215"/>
      <c r="D1" s="215"/>
      <c r="E1" s="215"/>
      <c r="F1" s="215"/>
      <c r="G1" s="215"/>
    </row>
    <row r="2" spans="1:7" ht="24" customHeight="1">
      <c r="A2" s="215" t="str">
        <f>+'[1]7'!A2:M2</f>
        <v>งบแสดงการเปลี่ยนแปลงส่วนของผู้ถือหุ้น</v>
      </c>
      <c r="B2" s="215"/>
      <c r="C2" s="215"/>
      <c r="D2" s="215"/>
      <c r="E2" s="215"/>
      <c r="F2" s="215"/>
      <c r="G2" s="215"/>
    </row>
    <row r="3" spans="1:7" ht="24" customHeight="1">
      <c r="A3" s="214" t="str">
        <f>+'9'!A4:K4</f>
        <v>สำหรับงวดเก้าเดือนสิ้นสุดวันที่ 30 กันยายน 2565</v>
      </c>
      <c r="B3" s="215"/>
      <c r="C3" s="215"/>
      <c r="D3" s="215"/>
      <c r="E3" s="215"/>
      <c r="F3" s="215"/>
      <c r="G3" s="215"/>
    </row>
    <row r="4" spans="1:7" ht="9.9499999999999993" customHeight="1">
      <c r="A4" s="90"/>
      <c r="B4" s="91"/>
      <c r="C4" s="91"/>
      <c r="D4" s="91"/>
      <c r="E4" s="91"/>
      <c r="F4" s="91"/>
      <c r="G4" s="91"/>
    </row>
    <row r="5" spans="1:7">
      <c r="A5" s="215" t="s">
        <v>52</v>
      </c>
      <c r="B5" s="215"/>
      <c r="C5" s="215"/>
      <c r="D5" s="215"/>
      <c r="E5" s="215"/>
      <c r="F5" s="215"/>
      <c r="G5" s="215"/>
    </row>
    <row r="6" spans="1:7">
      <c r="A6" s="91"/>
      <c r="B6" s="91"/>
      <c r="C6" s="91"/>
      <c r="D6" s="91"/>
      <c r="E6" s="91"/>
      <c r="F6" s="91"/>
      <c r="G6" s="92" t="s">
        <v>2</v>
      </c>
    </row>
    <row r="7" spans="1:7">
      <c r="A7" s="93"/>
      <c r="B7" s="94" t="s">
        <v>75</v>
      </c>
      <c r="C7" s="94" t="s">
        <v>76</v>
      </c>
      <c r="D7" s="94" t="s">
        <v>76</v>
      </c>
      <c r="E7" s="216" t="s">
        <v>47</v>
      </c>
      <c r="F7" s="216"/>
      <c r="G7" s="93"/>
    </row>
    <row r="8" spans="1:7">
      <c r="B8" s="91" t="s">
        <v>82</v>
      </c>
      <c r="C8" s="91" t="s">
        <v>83</v>
      </c>
      <c r="D8" s="91" t="s">
        <v>84</v>
      </c>
      <c r="E8" s="95" t="s">
        <v>77</v>
      </c>
      <c r="F8" s="94" t="s">
        <v>78</v>
      </c>
      <c r="G8" s="91" t="s">
        <v>99</v>
      </c>
    </row>
    <row r="9" spans="1:7" ht="24.75" customHeight="1">
      <c r="A9" s="96"/>
      <c r="B9" s="97" t="s">
        <v>91</v>
      </c>
      <c r="C9" s="97" t="s">
        <v>92</v>
      </c>
      <c r="D9" s="97" t="s">
        <v>93</v>
      </c>
      <c r="E9" s="97" t="s">
        <v>105</v>
      </c>
      <c r="F9" s="97" t="s">
        <v>86</v>
      </c>
      <c r="G9" s="97"/>
    </row>
    <row r="10" spans="1:7" ht="14.25" customHeight="1">
      <c r="B10" s="91"/>
      <c r="C10" s="91"/>
      <c r="D10" s="91"/>
      <c r="E10" s="91"/>
      <c r="F10" s="91"/>
      <c r="G10" s="91"/>
    </row>
    <row r="11" spans="1:7" ht="24.75" customHeight="1">
      <c r="A11" s="89" t="s">
        <v>101</v>
      </c>
      <c r="B11" s="67">
        <v>432393</v>
      </c>
      <c r="C11" s="67">
        <v>565027</v>
      </c>
      <c r="D11" s="67">
        <v>15535</v>
      </c>
      <c r="E11" s="67">
        <v>12707</v>
      </c>
      <c r="F11" s="48">
        <v>-700341</v>
      </c>
      <c r="G11" s="98">
        <f>SUM(B11:F11)</f>
        <v>325321</v>
      </c>
    </row>
    <row r="12" spans="1:7" ht="24.75" customHeight="1">
      <c r="A12" s="89" t="s">
        <v>102</v>
      </c>
      <c r="B12" s="67">
        <v>1</v>
      </c>
      <c r="C12" s="67">
        <v>1</v>
      </c>
      <c r="D12" s="67">
        <v>0</v>
      </c>
      <c r="E12" s="67">
        <v>0</v>
      </c>
      <c r="F12" s="98">
        <v>0</v>
      </c>
      <c r="G12" s="98">
        <f>SUM(B12:F12)</f>
        <v>2</v>
      </c>
    </row>
    <row r="13" spans="1:7" ht="24.75" customHeight="1">
      <c r="A13" s="89" t="s">
        <v>65</v>
      </c>
      <c r="B13" s="80">
        <v>0</v>
      </c>
      <c r="C13" s="80">
        <v>0</v>
      </c>
      <c r="D13" s="80">
        <v>0</v>
      </c>
      <c r="E13" s="80">
        <v>0</v>
      </c>
      <c r="F13" s="99">
        <f>+'7'!H35</f>
        <v>-37630</v>
      </c>
      <c r="G13" s="99">
        <f>SUM(B13:F13)</f>
        <v>-37630</v>
      </c>
    </row>
    <row r="14" spans="1:7" ht="24.75" customHeight="1">
      <c r="A14" s="89" t="s">
        <v>100</v>
      </c>
      <c r="B14" s="80">
        <v>0</v>
      </c>
      <c r="C14" s="80">
        <v>0</v>
      </c>
      <c r="D14" s="80">
        <v>0</v>
      </c>
      <c r="E14" s="80">
        <v>0</v>
      </c>
      <c r="F14" s="100">
        <f>+'[2]9-10'!H64</f>
        <v>0</v>
      </c>
      <c r="G14" s="100">
        <f>SUM(B14:F14)</f>
        <v>0</v>
      </c>
    </row>
    <row r="15" spans="1:7" ht="24.75" customHeight="1">
      <c r="A15" s="89" t="s">
        <v>69</v>
      </c>
      <c r="B15" s="69">
        <f>SUM(B13:B14)</f>
        <v>0</v>
      </c>
      <c r="C15" s="69">
        <v>0</v>
      </c>
      <c r="D15" s="69">
        <f>SUM(D13:D14)</f>
        <v>0</v>
      </c>
      <c r="E15" s="69">
        <f>SUM(E13:E14)</f>
        <v>0</v>
      </c>
      <c r="F15" s="101">
        <f>SUM(F13:F14)</f>
        <v>-37630</v>
      </c>
      <c r="G15" s="101">
        <f>SUM(G13:G14)</f>
        <v>-37630</v>
      </c>
    </row>
    <row r="16" spans="1:7" ht="24.75" customHeight="1" thickBot="1">
      <c r="A16" s="89" t="s">
        <v>216</v>
      </c>
      <c r="B16" s="102">
        <f>B11+B15+B12</f>
        <v>432394</v>
      </c>
      <c r="C16" s="102">
        <f t="shared" ref="C16:E16" si="0">C11+C15+C12</f>
        <v>565028</v>
      </c>
      <c r="D16" s="102">
        <f t="shared" si="0"/>
        <v>15535</v>
      </c>
      <c r="E16" s="102">
        <f t="shared" si="0"/>
        <v>12707</v>
      </c>
      <c r="F16" s="50">
        <f>F11+F15+F12</f>
        <v>-737971</v>
      </c>
      <c r="G16" s="102">
        <f>G11+G15+G12</f>
        <v>287693</v>
      </c>
    </row>
    <row r="17" spans="1:14" ht="24.75" customHeight="1" thickTop="1">
      <c r="B17" s="80"/>
      <c r="C17" s="80"/>
      <c r="D17" s="80"/>
      <c r="E17" s="80"/>
      <c r="F17" s="100"/>
      <c r="G17" s="100"/>
    </row>
    <row r="18" spans="1:14" ht="24.75" customHeight="1">
      <c r="A18" s="89" t="s">
        <v>159</v>
      </c>
      <c r="B18" s="67">
        <v>432394</v>
      </c>
      <c r="C18" s="67">
        <v>565028</v>
      </c>
      <c r="D18" s="67">
        <v>15535</v>
      </c>
      <c r="E18" s="67">
        <v>12707</v>
      </c>
      <c r="F18" s="48">
        <v>-763964</v>
      </c>
      <c r="G18" s="67">
        <f>SUM(B18:F18)</f>
        <v>261700</v>
      </c>
    </row>
    <row r="19" spans="1:14" ht="24.75" customHeight="1">
      <c r="A19" s="89" t="s">
        <v>65</v>
      </c>
      <c r="B19" s="67">
        <v>0</v>
      </c>
      <c r="C19" s="67">
        <v>0</v>
      </c>
      <c r="D19" s="67">
        <v>0</v>
      </c>
      <c r="E19" s="67">
        <v>0</v>
      </c>
      <c r="F19" s="48">
        <f>+'7'!G35</f>
        <v>-58892</v>
      </c>
      <c r="G19" s="48">
        <f>SUM(B19:F19)</f>
        <v>-58892</v>
      </c>
    </row>
    <row r="20" spans="1:14" ht="24.75" customHeight="1">
      <c r="A20" s="89" t="s">
        <v>100</v>
      </c>
      <c r="B20" s="67">
        <v>0</v>
      </c>
      <c r="C20" s="67">
        <v>0</v>
      </c>
      <c r="D20" s="67">
        <v>0</v>
      </c>
      <c r="E20" s="67">
        <v>0</v>
      </c>
      <c r="F20" s="168">
        <v>0</v>
      </c>
      <c r="G20" s="168">
        <f>SUM(B20:F20)</f>
        <v>0</v>
      </c>
    </row>
    <row r="21" spans="1:14" ht="24.75" customHeight="1">
      <c r="A21" s="89" t="s">
        <v>69</v>
      </c>
      <c r="B21" s="169">
        <f>SUM(B19:B20)</f>
        <v>0</v>
      </c>
      <c r="C21" s="169">
        <f t="shared" ref="C21:E21" si="1">SUM(C19:C20)</f>
        <v>0</v>
      </c>
      <c r="D21" s="169">
        <f t="shared" si="1"/>
        <v>0</v>
      </c>
      <c r="E21" s="169">
        <f t="shared" si="1"/>
        <v>0</v>
      </c>
      <c r="F21" s="48">
        <f>SUM(F19:F20)</f>
        <v>-58892</v>
      </c>
      <c r="G21" s="48">
        <f>SUM(G19:G20)</f>
        <v>-58892</v>
      </c>
    </row>
    <row r="22" spans="1:14" ht="24.75" customHeight="1" thickBot="1">
      <c r="A22" s="89" t="s">
        <v>215</v>
      </c>
      <c r="B22" s="170">
        <f t="shared" ref="B22:C22" si="2">+B18++B21</f>
        <v>432394</v>
      </c>
      <c r="C22" s="170">
        <f t="shared" si="2"/>
        <v>565028</v>
      </c>
      <c r="D22" s="170">
        <f>+D18++D21</f>
        <v>15535</v>
      </c>
      <c r="E22" s="170">
        <f>+E18++E21</f>
        <v>12707</v>
      </c>
      <c r="F22" s="50">
        <f>+F18++F21</f>
        <v>-822856</v>
      </c>
      <c r="G22" s="170">
        <f>+G18++G21</f>
        <v>202808</v>
      </c>
      <c r="H22" s="171"/>
      <c r="I22" s="33"/>
      <c r="J22" s="103"/>
      <c r="K22" s="103"/>
      <c r="L22" s="103"/>
      <c r="M22" s="103"/>
      <c r="N22" s="103"/>
    </row>
    <row r="23" spans="1:14" ht="21.75" thickTop="1">
      <c r="B23" s="67"/>
      <c r="C23" s="67"/>
      <c r="D23" s="67"/>
      <c r="E23" s="67"/>
      <c r="F23" s="67"/>
      <c r="G23" s="67"/>
    </row>
    <row r="24" spans="1:14">
      <c r="B24" s="67"/>
      <c r="C24" s="67"/>
      <c r="D24" s="67"/>
      <c r="E24" s="67"/>
      <c r="F24" s="61" t="s">
        <v>103</v>
      </c>
      <c r="G24" s="67"/>
    </row>
    <row r="25" spans="1:14">
      <c r="B25" s="67"/>
      <c r="C25" s="67"/>
      <c r="D25" s="67"/>
      <c r="E25" s="67"/>
      <c r="F25" s="61" t="s">
        <v>104</v>
      </c>
      <c r="G25" s="67"/>
    </row>
    <row r="26" spans="1:14" ht="62.25" customHeight="1">
      <c r="A26" s="104" t="s">
        <v>29</v>
      </c>
      <c r="E26" s="105"/>
      <c r="F26" s="105"/>
      <c r="H26" s="106">
        <v>10</v>
      </c>
    </row>
    <row r="27" spans="1:14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G1"/>
    <mergeCell ref="A2:G2"/>
    <mergeCell ref="A3:G3"/>
    <mergeCell ref="A5:G5"/>
    <mergeCell ref="E7:F7"/>
  </mergeCells>
  <pageMargins left="0.9" right="0.5" top="0.5" bottom="0.6" header="0.1" footer="0.1"/>
  <pageSetup paperSize="9" scale="58" firstPageNumber="1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88"/>
  <sheetViews>
    <sheetView view="pageBreakPreview" zoomScaleNormal="100" zoomScaleSheetLayoutView="100" workbookViewId="0"/>
  </sheetViews>
  <sheetFormatPr defaultColWidth="9.140625" defaultRowHeight="21"/>
  <cols>
    <col min="1" max="1" width="2.85546875" style="8" customWidth="1"/>
    <col min="2" max="3" width="3.140625" style="8" customWidth="1"/>
    <col min="4" max="4" width="57.85546875" style="8" customWidth="1"/>
    <col min="5" max="5" width="1.5703125" style="8" customWidth="1"/>
    <col min="6" max="6" width="11.42578125" style="107" customWidth="1"/>
    <col min="7" max="8" width="10.7109375" style="23" customWidth="1"/>
    <col min="9" max="9" width="10.85546875" style="23" customWidth="1"/>
    <col min="10" max="10" width="9.140625" style="8"/>
    <col min="11" max="11" width="16" style="86" customWidth="1"/>
    <col min="12" max="12" width="12.42578125" style="190" customWidth="1"/>
    <col min="13" max="13" width="15.140625" style="191" bestFit="1" customWidth="1"/>
    <col min="14" max="16384" width="9.140625" style="8"/>
  </cols>
  <sheetData>
    <row r="1" spans="1:13">
      <c r="I1" s="3">
        <v>11</v>
      </c>
    </row>
    <row r="2" spans="1:13" ht="24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</row>
    <row r="3" spans="1:13" ht="24" customHeight="1">
      <c r="A3" s="209" t="s">
        <v>106</v>
      </c>
      <c r="B3" s="209"/>
      <c r="C3" s="209"/>
      <c r="D3" s="209"/>
      <c r="E3" s="209"/>
      <c r="F3" s="209"/>
      <c r="G3" s="209"/>
      <c r="H3" s="209"/>
      <c r="I3" s="209"/>
    </row>
    <row r="4" spans="1:13" ht="24.75" customHeight="1">
      <c r="A4" s="208" t="s">
        <v>207</v>
      </c>
      <c r="B4" s="208"/>
      <c r="C4" s="208"/>
      <c r="D4" s="209"/>
      <c r="E4" s="209"/>
      <c r="F4" s="209"/>
      <c r="G4" s="209"/>
      <c r="H4" s="209"/>
      <c r="I4" s="209"/>
    </row>
    <row r="5" spans="1:13">
      <c r="A5" s="10"/>
      <c r="B5" s="10"/>
      <c r="C5" s="10"/>
      <c r="D5" s="10"/>
      <c r="E5" s="10"/>
      <c r="F5" s="10"/>
      <c r="G5" s="10"/>
      <c r="H5" s="10"/>
      <c r="I5" s="5" t="s">
        <v>2</v>
      </c>
    </row>
    <row r="6" spans="1:13">
      <c r="A6" s="76"/>
      <c r="B6" s="76"/>
      <c r="C6" s="76"/>
      <c r="D6" s="76"/>
      <c r="E6" s="76"/>
      <c r="F6" s="217" t="s">
        <v>51</v>
      </c>
      <c r="G6" s="217"/>
      <c r="H6" s="108" t="s">
        <v>52</v>
      </c>
      <c r="I6" s="108"/>
    </row>
    <row r="7" spans="1:13">
      <c r="A7" s="77"/>
      <c r="B7" s="77"/>
      <c r="C7" s="77"/>
      <c r="D7" s="77"/>
      <c r="E7" s="6"/>
      <c r="F7" s="109" t="s">
        <v>160</v>
      </c>
      <c r="G7" s="109" t="s">
        <v>107</v>
      </c>
      <c r="H7" s="109" t="s">
        <v>160</v>
      </c>
      <c r="I7" s="109" t="s">
        <v>107</v>
      </c>
    </row>
    <row r="8" spans="1:13" ht="12.75" customHeight="1">
      <c r="F8" s="9"/>
      <c r="G8" s="9"/>
      <c r="H8" s="9"/>
      <c r="I8" s="9"/>
    </row>
    <row r="9" spans="1:13" ht="24.75" customHeight="1">
      <c r="A9" s="42" t="s">
        <v>108</v>
      </c>
      <c r="B9" s="9"/>
      <c r="C9" s="9"/>
      <c r="D9" s="9"/>
      <c r="E9" s="9"/>
      <c r="G9" s="13"/>
      <c r="H9" s="13"/>
      <c r="I9" s="13"/>
    </row>
    <row r="10" spans="1:13" ht="24.75" customHeight="1">
      <c r="A10" s="110" t="s">
        <v>65</v>
      </c>
      <c r="C10" s="110"/>
      <c r="D10" s="110"/>
      <c r="E10" s="110"/>
      <c r="F10" s="28">
        <f>+'7'!E35</f>
        <v>-67811</v>
      </c>
      <c r="G10" s="111">
        <f>+'7'!F35</f>
        <v>-91383</v>
      </c>
      <c r="H10" s="111">
        <f>+'7'!G35</f>
        <v>-58892</v>
      </c>
      <c r="I10" s="111">
        <f>+'7'!H35</f>
        <v>-37630</v>
      </c>
    </row>
    <row r="11" spans="1:13" ht="24.75" customHeight="1">
      <c r="A11" s="110" t="s">
        <v>109</v>
      </c>
      <c r="C11" s="110"/>
      <c r="D11" s="110"/>
      <c r="E11" s="110"/>
      <c r="F11" s="28"/>
      <c r="G11" s="111"/>
      <c r="H11" s="111"/>
      <c r="I11" s="111"/>
    </row>
    <row r="12" spans="1:13" ht="24.75" customHeight="1">
      <c r="A12" s="110" t="s">
        <v>110</v>
      </c>
      <c r="D12" s="110"/>
      <c r="E12" s="110"/>
      <c r="F12" s="28">
        <v>32055</v>
      </c>
      <c r="G12" s="28">
        <v>34487</v>
      </c>
      <c r="H12" s="111">
        <v>22838</v>
      </c>
      <c r="I12" s="111">
        <v>25208</v>
      </c>
      <c r="M12" s="190"/>
    </row>
    <row r="13" spans="1:13" ht="24.75" customHeight="1">
      <c r="A13" s="110" t="s">
        <v>111</v>
      </c>
      <c r="D13" s="110"/>
      <c r="E13" s="110"/>
      <c r="F13" s="28">
        <v>3528</v>
      </c>
      <c r="G13" s="28">
        <v>2783</v>
      </c>
      <c r="H13" s="111">
        <v>389</v>
      </c>
      <c r="I13" s="111">
        <v>390</v>
      </c>
    </row>
    <row r="14" spans="1:13" ht="24.75" customHeight="1">
      <c r="A14" s="110" t="s">
        <v>112</v>
      </c>
      <c r="D14" s="110"/>
      <c r="E14" s="110"/>
      <c r="F14" s="28">
        <v>1430</v>
      </c>
      <c r="G14" s="28">
        <v>1101</v>
      </c>
      <c r="H14" s="111">
        <v>1367</v>
      </c>
      <c r="I14" s="111">
        <v>1034</v>
      </c>
    </row>
    <row r="15" spans="1:13" ht="24.75" customHeight="1">
      <c r="A15" s="110" t="s">
        <v>222</v>
      </c>
      <c r="D15" s="110"/>
      <c r="E15" s="110"/>
      <c r="F15" s="28">
        <v>4445</v>
      </c>
      <c r="G15" s="28">
        <v>1603</v>
      </c>
      <c r="H15" s="111">
        <v>80</v>
      </c>
      <c r="I15" s="111">
        <v>-2643</v>
      </c>
      <c r="K15" s="23"/>
      <c r="L15" s="13"/>
    </row>
    <row r="16" spans="1:13" ht="24.75" customHeight="1">
      <c r="A16" s="110" t="s">
        <v>210</v>
      </c>
      <c r="D16" s="110"/>
      <c r="E16" s="110"/>
      <c r="F16" s="28">
        <v>0</v>
      </c>
      <c r="G16" s="28">
        <v>-603</v>
      </c>
      <c r="H16" s="111">
        <v>0</v>
      </c>
      <c r="I16" s="111">
        <v>0</v>
      </c>
    </row>
    <row r="17" spans="1:10" ht="24.75" customHeight="1">
      <c r="A17" s="110" t="s">
        <v>155</v>
      </c>
      <c r="D17" s="110"/>
      <c r="E17" s="110"/>
      <c r="F17" s="28">
        <f>-2487+1427</f>
        <v>-1060</v>
      </c>
      <c r="G17" s="28">
        <v>-3264</v>
      </c>
      <c r="H17" s="28">
        <v>0</v>
      </c>
      <c r="I17" s="28">
        <v>0</v>
      </c>
    </row>
    <row r="18" spans="1:10" ht="24.75" customHeight="1">
      <c r="A18" s="110" t="s">
        <v>147</v>
      </c>
      <c r="D18" s="110"/>
      <c r="E18" s="110"/>
      <c r="F18" s="28">
        <v>-2225</v>
      </c>
      <c r="G18" s="28">
        <v>38019</v>
      </c>
      <c r="H18" s="111">
        <v>1870</v>
      </c>
      <c r="I18" s="111">
        <v>15685</v>
      </c>
    </row>
    <row r="19" spans="1:10" ht="24.75" customHeight="1">
      <c r="A19" s="110" t="s">
        <v>211</v>
      </c>
      <c r="D19" s="110"/>
      <c r="E19" s="110"/>
      <c r="F19" s="28">
        <v>0</v>
      </c>
      <c r="G19" s="28">
        <v>766</v>
      </c>
      <c r="H19" s="111">
        <v>0</v>
      </c>
      <c r="I19" s="111">
        <v>0</v>
      </c>
    </row>
    <row r="20" spans="1:10" ht="24.75" customHeight="1">
      <c r="A20" s="110" t="s">
        <v>172</v>
      </c>
      <c r="D20" s="110"/>
      <c r="E20" s="110"/>
      <c r="F20" s="28">
        <v>0</v>
      </c>
      <c r="G20" s="28">
        <v>800</v>
      </c>
      <c r="H20" s="111">
        <v>1158</v>
      </c>
      <c r="I20" s="111">
        <v>-2400</v>
      </c>
    </row>
    <row r="21" spans="1:10" ht="24.75" customHeight="1">
      <c r="A21" s="110" t="s">
        <v>223</v>
      </c>
      <c r="D21" s="110"/>
      <c r="E21" s="110"/>
      <c r="F21" s="28">
        <v>-1459</v>
      </c>
      <c r="G21" s="28">
        <v>-804</v>
      </c>
      <c r="H21" s="111">
        <v>-1479</v>
      </c>
      <c r="I21" s="111">
        <v>-804</v>
      </c>
    </row>
    <row r="22" spans="1:10" ht="24.75" customHeight="1">
      <c r="A22" s="110" t="s">
        <v>224</v>
      </c>
      <c r="D22" s="110"/>
      <c r="E22" s="110"/>
      <c r="F22" s="28">
        <v>603</v>
      </c>
      <c r="G22" s="28">
        <v>956</v>
      </c>
      <c r="H22" s="111">
        <v>497</v>
      </c>
      <c r="I22" s="111">
        <v>639</v>
      </c>
    </row>
    <row r="23" spans="1:10" ht="24.75" customHeight="1">
      <c r="A23" s="110" t="s">
        <v>148</v>
      </c>
      <c r="D23" s="110"/>
      <c r="E23" s="110"/>
      <c r="F23" s="28">
        <v>1242</v>
      </c>
      <c r="G23" s="28">
        <v>318</v>
      </c>
      <c r="H23" s="111">
        <v>1273</v>
      </c>
      <c r="I23" s="111">
        <v>318</v>
      </c>
    </row>
    <row r="24" spans="1:10" ht="24.75" customHeight="1">
      <c r="A24" s="110" t="s">
        <v>62</v>
      </c>
      <c r="D24" s="110"/>
      <c r="E24" s="110"/>
      <c r="F24" s="28">
        <v>0</v>
      </c>
      <c r="G24" s="28">
        <v>0</v>
      </c>
      <c r="H24" s="111">
        <v>5578</v>
      </c>
      <c r="I24" s="111">
        <v>18170</v>
      </c>
    </row>
    <row r="25" spans="1:10" ht="24.75" customHeight="1">
      <c r="A25" s="110" t="s">
        <v>221</v>
      </c>
      <c r="D25" s="110"/>
      <c r="E25" s="110"/>
      <c r="F25" s="28">
        <v>0</v>
      </c>
      <c r="G25" s="28">
        <v>0</v>
      </c>
      <c r="H25" s="111">
        <v>58</v>
      </c>
      <c r="I25" s="111">
        <v>0</v>
      </c>
    </row>
    <row r="26" spans="1:10" ht="24.75" customHeight="1">
      <c r="A26" s="110" t="s">
        <v>144</v>
      </c>
      <c r="D26" s="110"/>
      <c r="E26" s="110"/>
      <c r="F26" s="28">
        <v>20</v>
      </c>
      <c r="G26" s="28">
        <v>20</v>
      </c>
      <c r="H26" s="111">
        <v>0</v>
      </c>
      <c r="I26" s="111">
        <v>0</v>
      </c>
    </row>
    <row r="27" spans="1:10" ht="24.75" customHeight="1">
      <c r="A27" s="110" t="s">
        <v>146</v>
      </c>
      <c r="D27" s="110"/>
      <c r="E27" s="110"/>
      <c r="F27" s="28">
        <v>1523</v>
      </c>
      <c r="G27" s="28">
        <v>10431</v>
      </c>
      <c r="H27" s="111">
        <v>0</v>
      </c>
      <c r="I27" s="111">
        <v>0</v>
      </c>
    </row>
    <row r="28" spans="1:10" ht="24.75" customHeight="1">
      <c r="A28" s="110" t="s">
        <v>113</v>
      </c>
      <c r="D28" s="110"/>
      <c r="E28" s="110"/>
      <c r="F28" s="28">
        <v>3991</v>
      </c>
      <c r="G28" s="28">
        <v>4588</v>
      </c>
      <c r="H28" s="111">
        <v>3718</v>
      </c>
      <c r="I28" s="111">
        <v>4326</v>
      </c>
    </row>
    <row r="29" spans="1:10" ht="24.75" customHeight="1">
      <c r="A29" s="110" t="s">
        <v>114</v>
      </c>
      <c r="D29" s="110"/>
      <c r="E29" s="110"/>
      <c r="F29" s="28">
        <v>-375</v>
      </c>
      <c r="G29" s="28">
        <v>-448</v>
      </c>
      <c r="H29" s="111">
        <v>-262</v>
      </c>
      <c r="I29" s="111">
        <v>-758</v>
      </c>
    </row>
    <row r="30" spans="1:10" ht="24.75" customHeight="1">
      <c r="A30" s="110" t="s">
        <v>115</v>
      </c>
      <c r="D30" s="110"/>
      <c r="E30" s="110"/>
      <c r="F30" s="28">
        <v>417</v>
      </c>
      <c r="G30" s="28">
        <v>693</v>
      </c>
      <c r="H30" s="111">
        <v>268</v>
      </c>
      <c r="I30" s="111">
        <v>290</v>
      </c>
    </row>
    <row r="31" spans="1:10" ht="24.75" customHeight="1">
      <c r="A31" s="110" t="s">
        <v>116</v>
      </c>
      <c r="D31" s="110"/>
      <c r="E31" s="110"/>
      <c r="F31" s="28">
        <v>25092</v>
      </c>
      <c r="G31" s="28">
        <v>14175</v>
      </c>
      <c r="H31" s="111">
        <v>15637</v>
      </c>
      <c r="I31" s="111">
        <v>10282</v>
      </c>
      <c r="J31" s="113"/>
    </row>
    <row r="32" spans="1:10" ht="24.75" customHeight="1">
      <c r="A32" s="110" t="s">
        <v>163</v>
      </c>
      <c r="D32" s="110"/>
      <c r="E32" s="110"/>
      <c r="F32" s="28">
        <v>5791</v>
      </c>
      <c r="G32" s="28">
        <v>-4005</v>
      </c>
      <c r="H32" s="111">
        <v>35582</v>
      </c>
      <c r="I32" s="111">
        <v>-7141</v>
      </c>
    </row>
    <row r="33" spans="1:10" ht="24.75" customHeight="1">
      <c r="A33" s="110" t="s">
        <v>165</v>
      </c>
      <c r="C33" s="110"/>
      <c r="D33" s="110"/>
      <c r="E33" s="110"/>
      <c r="F33" s="112">
        <f>SUM(F10:F32)</f>
        <v>7207</v>
      </c>
      <c r="G33" s="112">
        <f>SUM(G10:G32)</f>
        <v>10233</v>
      </c>
      <c r="H33" s="112">
        <f>SUM(H10:H32)</f>
        <v>29680</v>
      </c>
      <c r="I33" s="112">
        <f>SUM(I10:I32)</f>
        <v>24966</v>
      </c>
      <c r="J33" s="113"/>
    </row>
    <row r="34" spans="1:10">
      <c r="A34" s="110"/>
      <c r="B34" s="110"/>
      <c r="C34" s="110"/>
      <c r="D34" s="110"/>
      <c r="E34" s="110"/>
      <c r="F34" s="114"/>
      <c r="G34" s="115"/>
      <c r="H34" s="115"/>
      <c r="I34" s="115"/>
    </row>
    <row r="35" spans="1:10" ht="24.75" customHeight="1">
      <c r="A35" s="110"/>
      <c r="B35" s="110"/>
      <c r="C35" s="110"/>
      <c r="D35" s="110"/>
      <c r="E35" s="110"/>
      <c r="F35" s="115"/>
      <c r="G35" s="115"/>
      <c r="H35" s="116" t="s">
        <v>4</v>
      </c>
      <c r="I35" s="8"/>
    </row>
    <row r="36" spans="1:10" ht="24.75" customHeight="1">
      <c r="A36" s="110"/>
      <c r="B36" s="110"/>
      <c r="C36" s="110"/>
      <c r="D36" s="110"/>
      <c r="E36" s="110"/>
      <c r="F36" s="115"/>
      <c r="G36" s="115"/>
      <c r="H36" s="116" t="s">
        <v>6</v>
      </c>
      <c r="I36" s="8"/>
    </row>
    <row r="37" spans="1:10">
      <c r="A37" s="110"/>
      <c r="B37" s="110"/>
      <c r="C37" s="110"/>
      <c r="D37" s="110"/>
      <c r="E37" s="110"/>
      <c r="F37" s="115"/>
      <c r="G37" s="115"/>
      <c r="H37" s="117"/>
      <c r="I37" s="115"/>
    </row>
    <row r="38" spans="1:10">
      <c r="A38" s="110"/>
      <c r="B38" s="110"/>
      <c r="C38" s="110"/>
      <c r="D38" s="110"/>
      <c r="E38" s="110"/>
      <c r="F38" s="115"/>
      <c r="G38" s="115"/>
      <c r="H38" s="117"/>
      <c r="I38" s="115"/>
    </row>
    <row r="39" spans="1:10">
      <c r="A39" s="110" t="s">
        <v>29</v>
      </c>
      <c r="B39" s="110"/>
      <c r="C39" s="110"/>
      <c r="D39" s="110"/>
      <c r="E39" s="110"/>
      <c r="F39" s="115"/>
      <c r="G39" s="115"/>
      <c r="H39" s="117"/>
      <c r="I39" s="115"/>
    </row>
    <row r="40" spans="1:10" ht="0.75" customHeight="1">
      <c r="B40" s="110"/>
      <c r="C40" s="110"/>
      <c r="D40" s="110"/>
      <c r="E40" s="110"/>
      <c r="F40" s="115"/>
      <c r="G40" s="115"/>
      <c r="H40" s="117"/>
      <c r="I40" s="115"/>
    </row>
    <row r="41" spans="1:10">
      <c r="I41" s="3">
        <v>12</v>
      </c>
    </row>
    <row r="42" spans="1:10">
      <c r="A42" s="209" t="s">
        <v>0</v>
      </c>
      <c r="B42" s="209"/>
      <c r="C42" s="209"/>
      <c r="D42" s="209"/>
      <c r="E42" s="209"/>
      <c r="F42" s="209"/>
      <c r="G42" s="209"/>
      <c r="H42" s="209"/>
      <c r="I42" s="209"/>
    </row>
    <row r="43" spans="1:10">
      <c r="A43" s="209" t="s">
        <v>106</v>
      </c>
      <c r="B43" s="209"/>
      <c r="C43" s="209"/>
      <c r="D43" s="209"/>
      <c r="E43" s="209"/>
      <c r="F43" s="209"/>
      <c r="G43" s="209"/>
      <c r="H43" s="209"/>
      <c r="I43" s="209"/>
    </row>
    <row r="44" spans="1:10" ht="24.75" customHeight="1">
      <c r="A44" s="208" t="str">
        <f>+A4</f>
        <v>สำหรับงวดเก้าเดือนสิ้นสุดวันที่ 30 กันยายน 2565</v>
      </c>
      <c r="B44" s="208"/>
      <c r="C44" s="208"/>
      <c r="D44" s="208"/>
      <c r="E44" s="208"/>
      <c r="F44" s="208"/>
      <c r="G44" s="208"/>
      <c r="H44" s="208"/>
      <c r="I44" s="208"/>
    </row>
    <row r="45" spans="1:10" ht="21" customHeight="1">
      <c r="A45" s="10"/>
      <c r="B45" s="10"/>
      <c r="C45" s="10"/>
      <c r="D45" s="10"/>
      <c r="E45" s="10"/>
      <c r="F45" s="10"/>
      <c r="G45" s="10"/>
      <c r="H45" s="10"/>
      <c r="I45" s="5" t="s">
        <v>2</v>
      </c>
    </row>
    <row r="46" spans="1:10" ht="21.75" customHeight="1">
      <c r="A46" s="76"/>
      <c r="B46" s="76"/>
      <c r="C46" s="76"/>
      <c r="D46" s="76"/>
      <c r="E46" s="76"/>
      <c r="F46" s="217" t="s">
        <v>51</v>
      </c>
      <c r="G46" s="217"/>
      <c r="H46" s="108" t="s">
        <v>52</v>
      </c>
      <c r="I46" s="108"/>
    </row>
    <row r="47" spans="1:10" ht="23.1" customHeight="1">
      <c r="A47" s="77"/>
      <c r="B47" s="77"/>
      <c r="C47" s="77"/>
      <c r="D47" s="77"/>
      <c r="E47" s="6"/>
      <c r="F47" s="109" t="s">
        <v>160</v>
      </c>
      <c r="G47" s="109" t="s">
        <v>107</v>
      </c>
      <c r="H47" s="109" t="s">
        <v>160</v>
      </c>
      <c r="I47" s="109" t="s">
        <v>107</v>
      </c>
    </row>
    <row r="48" spans="1:10" ht="6" customHeight="1">
      <c r="F48" s="9"/>
      <c r="G48" s="9"/>
      <c r="H48" s="9"/>
      <c r="I48" s="9"/>
    </row>
    <row r="49" spans="1:13">
      <c r="A49" s="42"/>
      <c r="B49" s="9"/>
      <c r="C49" s="9"/>
      <c r="D49" s="110"/>
      <c r="E49" s="110"/>
      <c r="F49" s="115"/>
      <c r="G49" s="111"/>
      <c r="H49" s="115"/>
      <c r="I49" s="115"/>
    </row>
    <row r="50" spans="1:13" ht="24.6" customHeight="1">
      <c r="A50" s="42" t="s">
        <v>199</v>
      </c>
      <c r="C50" s="9"/>
      <c r="D50" s="110"/>
      <c r="E50" s="110"/>
      <c r="F50" s="115"/>
      <c r="G50" s="111"/>
      <c r="H50" s="111"/>
      <c r="I50" s="111"/>
    </row>
    <row r="51" spans="1:13" ht="24.6" customHeight="1">
      <c r="A51" s="110" t="s">
        <v>9</v>
      </c>
      <c r="D51" s="110"/>
      <c r="E51" s="110"/>
      <c r="F51" s="28">
        <v>-44469</v>
      </c>
      <c r="G51" s="28">
        <v>-45469</v>
      </c>
      <c r="H51" s="111">
        <v>-59124</v>
      </c>
      <c r="I51" s="111">
        <v>-31573</v>
      </c>
    </row>
    <row r="52" spans="1:13" ht="24.6" customHeight="1">
      <c r="A52" s="110" t="s">
        <v>117</v>
      </c>
      <c r="D52" s="110"/>
      <c r="E52" s="110"/>
      <c r="F52" s="111">
        <v>8300</v>
      </c>
      <c r="G52" s="28">
        <v>14760</v>
      </c>
      <c r="H52" s="111">
        <v>6030</v>
      </c>
      <c r="I52" s="111">
        <v>6155</v>
      </c>
    </row>
    <row r="53" spans="1:13" ht="24.6" customHeight="1">
      <c r="A53" s="110" t="s">
        <v>14</v>
      </c>
      <c r="B53" s="110"/>
      <c r="D53" s="110"/>
      <c r="E53" s="110"/>
      <c r="F53" s="28">
        <v>-41634</v>
      </c>
      <c r="G53" s="28">
        <v>-68397</v>
      </c>
      <c r="H53" s="111">
        <v>-33800</v>
      </c>
      <c r="I53" s="111">
        <v>-68409</v>
      </c>
    </row>
    <row r="54" spans="1:13">
      <c r="A54" s="110" t="s">
        <v>16</v>
      </c>
      <c r="B54" s="110"/>
      <c r="D54" s="110"/>
      <c r="E54" s="110"/>
      <c r="F54" s="28">
        <v>-5888</v>
      </c>
      <c r="G54" s="28">
        <v>-6782</v>
      </c>
      <c r="H54" s="111">
        <v>-5895</v>
      </c>
      <c r="I54" s="111">
        <v>-5117</v>
      </c>
    </row>
    <row r="55" spans="1:13">
      <c r="A55" s="110" t="s">
        <v>28</v>
      </c>
      <c r="B55" s="110"/>
      <c r="D55" s="110"/>
      <c r="E55" s="110"/>
      <c r="F55" s="28">
        <v>2636</v>
      </c>
      <c r="G55" s="28">
        <v>4930</v>
      </c>
      <c r="H55" s="111">
        <v>3092</v>
      </c>
      <c r="I55" s="111">
        <v>-300</v>
      </c>
    </row>
    <row r="56" spans="1:13" ht="24.6" customHeight="1">
      <c r="A56" s="110" t="s">
        <v>34</v>
      </c>
      <c r="B56" s="110"/>
      <c r="D56" s="110"/>
      <c r="E56" s="110"/>
      <c r="F56" s="28">
        <v>4628</v>
      </c>
      <c r="G56" s="28">
        <v>70769</v>
      </c>
      <c r="H56" s="111">
        <v>-9949</v>
      </c>
      <c r="I56" s="111">
        <v>65255</v>
      </c>
    </row>
    <row r="57" spans="1:13" ht="24.6" customHeight="1">
      <c r="A57" s="110" t="s">
        <v>36</v>
      </c>
      <c r="B57" s="110"/>
      <c r="D57" s="110"/>
      <c r="E57" s="110"/>
      <c r="F57" s="28">
        <v>850</v>
      </c>
      <c r="G57" s="28">
        <v>-6605</v>
      </c>
      <c r="H57" s="111">
        <v>850</v>
      </c>
      <c r="I57" s="111">
        <v>-6605</v>
      </c>
    </row>
    <row r="58" spans="1:13" ht="24.6" customHeight="1">
      <c r="A58" s="110" t="s">
        <v>37</v>
      </c>
      <c r="B58" s="110"/>
      <c r="D58" s="110"/>
      <c r="E58" s="110"/>
      <c r="F58" s="28">
        <v>-5054</v>
      </c>
      <c r="G58" s="28">
        <v>-1036</v>
      </c>
      <c r="H58" s="111">
        <v>-5054</v>
      </c>
      <c r="I58" s="111">
        <v>1574</v>
      </c>
    </row>
    <row r="59" spans="1:13" ht="24.6" customHeight="1">
      <c r="A59" s="110" t="s">
        <v>38</v>
      </c>
      <c r="B59" s="110"/>
      <c r="D59" s="110"/>
      <c r="E59" s="110"/>
      <c r="F59" s="28">
        <v>-230</v>
      </c>
      <c r="G59" s="28">
        <v>1722</v>
      </c>
      <c r="H59" s="111">
        <v>203</v>
      </c>
      <c r="I59" s="111">
        <v>-11</v>
      </c>
    </row>
    <row r="60" spans="1:13" ht="24.6" customHeight="1">
      <c r="A60" s="110" t="s">
        <v>42</v>
      </c>
      <c r="B60" s="110"/>
      <c r="D60" s="110"/>
      <c r="E60" s="110"/>
      <c r="F60" s="28">
        <v>-499</v>
      </c>
      <c r="G60" s="28">
        <v>264</v>
      </c>
      <c r="H60" s="111">
        <v>0</v>
      </c>
      <c r="I60" s="111">
        <v>0</v>
      </c>
    </row>
    <row r="61" spans="1:13">
      <c r="A61" s="110" t="s">
        <v>166</v>
      </c>
      <c r="C61" s="110"/>
      <c r="D61" s="110"/>
      <c r="E61" s="110"/>
      <c r="F61" s="112">
        <f>SUM(F51:F60)+F33</f>
        <v>-74153</v>
      </c>
      <c r="G61" s="112">
        <f>SUM(G51:G60)+G33</f>
        <v>-25611</v>
      </c>
      <c r="H61" s="112">
        <f>SUM(H51:H60)+H33</f>
        <v>-73967</v>
      </c>
      <c r="I61" s="112">
        <f>SUM(I51:I60)+I33</f>
        <v>-14065</v>
      </c>
    </row>
    <row r="62" spans="1:13" ht="24" customHeight="1">
      <c r="A62" s="110" t="s">
        <v>197</v>
      </c>
      <c r="B62" s="110"/>
      <c r="D62" s="110"/>
      <c r="E62" s="110"/>
      <c r="F62" s="28">
        <v>15355</v>
      </c>
      <c r="G62" s="28">
        <v>-3122</v>
      </c>
      <c r="H62" s="111">
        <v>15647</v>
      </c>
      <c r="I62" s="28">
        <v>-2363</v>
      </c>
      <c r="M62" s="190"/>
    </row>
    <row r="63" spans="1:13" s="9" customFormat="1">
      <c r="A63" s="110" t="s">
        <v>167</v>
      </c>
      <c r="B63" s="118"/>
      <c r="C63" s="118"/>
      <c r="D63" s="118"/>
      <c r="E63" s="118"/>
      <c r="F63" s="119">
        <f>SUM(F61:F62)</f>
        <v>-58798</v>
      </c>
      <c r="G63" s="120">
        <f>SUM(G61:G62)</f>
        <v>-28733</v>
      </c>
      <c r="H63" s="120">
        <f>SUM(H61:H62)</f>
        <v>-58320</v>
      </c>
      <c r="I63" s="120">
        <f>SUM(I61:I62)</f>
        <v>-16428</v>
      </c>
      <c r="J63" s="153"/>
      <c r="K63" s="193"/>
      <c r="L63" s="190"/>
      <c r="M63" s="189"/>
    </row>
    <row r="64" spans="1:13" s="9" customFormat="1">
      <c r="A64" s="110"/>
      <c r="B64" s="118"/>
      <c r="C64" s="118"/>
      <c r="D64" s="118"/>
      <c r="E64" s="118"/>
      <c r="F64" s="121"/>
      <c r="G64" s="122"/>
      <c r="H64" s="122"/>
      <c r="I64" s="122"/>
      <c r="K64" s="193"/>
      <c r="L64" s="190"/>
      <c r="M64" s="192"/>
    </row>
    <row r="65" spans="1:13">
      <c r="A65" s="42" t="s">
        <v>118</v>
      </c>
      <c r="B65" s="118"/>
      <c r="C65" s="118"/>
      <c r="D65" s="118"/>
      <c r="E65" s="118"/>
      <c r="F65" s="123"/>
      <c r="G65" s="124"/>
      <c r="H65" s="125"/>
      <c r="I65" s="125"/>
    </row>
    <row r="66" spans="1:13" ht="24.6" customHeight="1">
      <c r="A66" s="110" t="s">
        <v>168</v>
      </c>
      <c r="C66" s="118"/>
      <c r="D66" s="118"/>
      <c r="E66" s="118"/>
      <c r="F66" s="28">
        <v>0</v>
      </c>
      <c r="G66" s="28">
        <v>-1</v>
      </c>
      <c r="H66" s="111">
        <v>0</v>
      </c>
      <c r="I66" s="111">
        <v>0</v>
      </c>
    </row>
    <row r="67" spans="1:13" ht="24.6" customHeight="1">
      <c r="A67" s="8" t="s">
        <v>119</v>
      </c>
      <c r="C67" s="118"/>
      <c r="D67" s="118"/>
      <c r="E67" s="118"/>
      <c r="F67" s="28">
        <v>0</v>
      </c>
      <c r="G67" s="28">
        <v>800</v>
      </c>
      <c r="H67" s="111">
        <v>0</v>
      </c>
      <c r="I67" s="111">
        <v>6300</v>
      </c>
    </row>
    <row r="68" spans="1:13" ht="24.6" customHeight="1">
      <c r="A68" s="8" t="s">
        <v>120</v>
      </c>
      <c r="C68" s="110"/>
      <c r="D68" s="110"/>
      <c r="E68" s="110"/>
      <c r="F68" s="28">
        <v>-48</v>
      </c>
      <c r="G68" s="28">
        <v>0</v>
      </c>
      <c r="H68" s="111">
        <v>-1158</v>
      </c>
      <c r="I68" s="111">
        <v>-11900</v>
      </c>
    </row>
    <row r="69" spans="1:13" ht="24.6" customHeight="1">
      <c r="A69" s="110" t="s">
        <v>121</v>
      </c>
      <c r="C69" s="110"/>
      <c r="D69" s="110"/>
      <c r="E69" s="110"/>
      <c r="F69" s="28">
        <v>35</v>
      </c>
      <c r="G69" s="28">
        <v>308</v>
      </c>
      <c r="H69" s="111">
        <v>33</v>
      </c>
      <c r="I69" s="111">
        <v>252</v>
      </c>
    </row>
    <row r="70" spans="1:13" ht="24.6" customHeight="1">
      <c r="A70" s="110" t="s">
        <v>212</v>
      </c>
      <c r="C70" s="110"/>
      <c r="D70" s="110"/>
      <c r="E70" s="110"/>
      <c r="F70" s="28">
        <v>0</v>
      </c>
      <c r="G70" s="28">
        <v>0</v>
      </c>
      <c r="H70" s="111">
        <v>0</v>
      </c>
      <c r="I70" s="111">
        <v>-1500</v>
      </c>
    </row>
    <row r="71" spans="1:13" ht="24.6" customHeight="1">
      <c r="A71" s="110" t="s">
        <v>122</v>
      </c>
      <c r="C71" s="110"/>
      <c r="D71" s="110"/>
      <c r="E71" s="110"/>
      <c r="F71" s="28">
        <v>-281</v>
      </c>
      <c r="G71" s="28">
        <v>-829</v>
      </c>
      <c r="H71" s="111">
        <v>-281</v>
      </c>
      <c r="I71" s="111">
        <v>0</v>
      </c>
    </row>
    <row r="72" spans="1:13" ht="24.6" customHeight="1">
      <c r="A72" s="110" t="s">
        <v>198</v>
      </c>
      <c r="C72" s="110"/>
      <c r="D72" s="110"/>
      <c r="E72" s="110"/>
      <c r="F72" s="28">
        <v>120</v>
      </c>
      <c r="G72" s="28">
        <v>-11834</v>
      </c>
      <c r="H72" s="111">
        <v>120</v>
      </c>
      <c r="I72" s="111">
        <v>-7005</v>
      </c>
    </row>
    <row r="73" spans="1:13" ht="24.6" customHeight="1">
      <c r="A73" s="110" t="s">
        <v>123</v>
      </c>
      <c r="C73" s="110"/>
      <c r="D73" s="110"/>
      <c r="E73" s="110"/>
      <c r="F73" s="28">
        <v>-7247</v>
      </c>
      <c r="G73" s="28">
        <v>4200</v>
      </c>
      <c r="H73" s="111">
        <v>-6314</v>
      </c>
      <c r="I73" s="111">
        <v>4200</v>
      </c>
    </row>
    <row r="74" spans="1:13">
      <c r="A74" s="110" t="s">
        <v>124</v>
      </c>
      <c r="C74" s="110"/>
      <c r="D74" s="110"/>
      <c r="E74" s="110"/>
      <c r="F74" s="28">
        <v>1095</v>
      </c>
      <c r="G74" s="28">
        <v>-360</v>
      </c>
      <c r="H74" s="111">
        <v>135</v>
      </c>
      <c r="I74" s="111">
        <v>-360</v>
      </c>
    </row>
    <row r="75" spans="1:13">
      <c r="A75" s="110" t="s">
        <v>125</v>
      </c>
      <c r="C75" s="110"/>
      <c r="D75" s="110"/>
      <c r="E75" s="110"/>
      <c r="F75" s="28">
        <v>0</v>
      </c>
      <c r="G75" s="28">
        <v>-3801</v>
      </c>
      <c r="H75" s="111">
        <v>0</v>
      </c>
      <c r="I75" s="111">
        <v>-4000</v>
      </c>
    </row>
    <row r="76" spans="1:13" s="9" customFormat="1" ht="24.6" customHeight="1">
      <c r="A76" s="110" t="s">
        <v>169</v>
      </c>
      <c r="B76" s="110"/>
      <c r="C76" s="110"/>
      <c r="D76" s="110"/>
      <c r="E76" s="110"/>
      <c r="F76" s="119">
        <f>SUM(F66:F75)</f>
        <v>-6326</v>
      </c>
      <c r="G76" s="119">
        <f>SUM(G66:G75)</f>
        <v>-11517</v>
      </c>
      <c r="H76" s="119">
        <f>SUM(H66:H75)</f>
        <v>-7465</v>
      </c>
      <c r="I76" s="119">
        <f>SUM(I66:I75)</f>
        <v>-14013</v>
      </c>
      <c r="K76" s="193"/>
      <c r="L76" s="190"/>
      <c r="M76" s="192"/>
    </row>
    <row r="77" spans="1:13" s="9" customFormat="1" ht="6.75" customHeight="1">
      <c r="A77" s="118"/>
      <c r="B77" s="118"/>
      <c r="C77" s="118"/>
      <c r="D77" s="118"/>
      <c r="E77" s="118"/>
      <c r="F77" s="122"/>
      <c r="G77" s="122"/>
      <c r="H77" s="122"/>
      <c r="I77" s="122"/>
      <c r="K77" s="193"/>
      <c r="L77" s="190"/>
      <c r="M77" s="192"/>
    </row>
    <row r="78" spans="1:13" ht="24" customHeight="1">
      <c r="A78" s="110"/>
      <c r="B78" s="110"/>
      <c r="C78" s="110"/>
      <c r="D78" s="110"/>
      <c r="E78" s="110"/>
      <c r="F78" s="115"/>
      <c r="G78" s="115"/>
      <c r="H78" s="8"/>
      <c r="I78" s="8"/>
    </row>
    <row r="79" spans="1:13" ht="22.5" customHeight="1">
      <c r="A79" s="110"/>
      <c r="B79" s="110"/>
      <c r="C79" s="110"/>
      <c r="D79" s="110"/>
      <c r="E79" s="110"/>
      <c r="F79" s="115"/>
      <c r="G79" s="115"/>
      <c r="H79" s="116" t="s">
        <v>4</v>
      </c>
      <c r="I79" s="8"/>
    </row>
    <row r="80" spans="1:13" ht="22.5" customHeight="1">
      <c r="A80" s="110"/>
      <c r="B80" s="110"/>
      <c r="C80" s="110"/>
      <c r="D80" s="110"/>
      <c r="E80" s="110"/>
      <c r="F80" s="115"/>
      <c r="G80" s="115"/>
      <c r="H80" s="116" t="s">
        <v>6</v>
      </c>
      <c r="I80" s="8"/>
    </row>
    <row r="81" spans="1:9" ht="22.5" customHeight="1">
      <c r="A81" s="110"/>
      <c r="B81" s="110"/>
      <c r="C81" s="110"/>
      <c r="D81" s="110"/>
      <c r="E81" s="110"/>
      <c r="F81" s="115"/>
      <c r="G81" s="115"/>
      <c r="H81" s="116"/>
      <c r="I81" s="8"/>
    </row>
    <row r="82" spans="1:9">
      <c r="A82" s="110" t="s">
        <v>29</v>
      </c>
      <c r="B82" s="110"/>
      <c r="C82" s="110"/>
      <c r="D82" s="110"/>
      <c r="E82" s="110"/>
      <c r="F82" s="115"/>
      <c r="G82" s="115"/>
      <c r="H82" s="116"/>
      <c r="I82" s="8"/>
    </row>
    <row r="83" spans="1:9" ht="22.5" customHeight="1">
      <c r="B83" s="110"/>
      <c r="C83" s="110"/>
      <c r="D83" s="110"/>
      <c r="E83" s="110"/>
      <c r="F83" s="115"/>
      <c r="G83" s="115"/>
      <c r="H83" s="116"/>
      <c r="I83" s="8"/>
    </row>
    <row r="84" spans="1:9" ht="22.5" customHeight="1">
      <c r="B84" s="110"/>
      <c r="C84" s="110"/>
      <c r="D84" s="110"/>
      <c r="E84" s="110"/>
      <c r="F84" s="115"/>
      <c r="G84" s="115"/>
      <c r="H84" s="116"/>
      <c r="I84" s="8"/>
    </row>
    <row r="85" spans="1:9" ht="22.5" customHeight="1">
      <c r="B85" s="110"/>
      <c r="C85" s="110"/>
      <c r="D85" s="110"/>
      <c r="E85" s="110"/>
      <c r="F85" s="115"/>
      <c r="G85" s="115"/>
      <c r="H85" s="116"/>
      <c r="I85" s="8"/>
    </row>
    <row r="86" spans="1:9" ht="22.5" customHeight="1">
      <c r="A86" s="110"/>
      <c r="B86" s="110"/>
      <c r="C86" s="110"/>
      <c r="D86" s="110"/>
      <c r="E86" s="110"/>
      <c r="F86" s="115"/>
      <c r="G86" s="115"/>
      <c r="H86" s="116"/>
      <c r="I86" s="8"/>
    </row>
    <row r="87" spans="1:9" ht="22.5" customHeight="1">
      <c r="A87" s="110"/>
      <c r="B87" s="110"/>
      <c r="C87" s="110"/>
      <c r="D87" s="110"/>
      <c r="E87" s="110"/>
      <c r="F87" s="115"/>
      <c r="G87" s="115"/>
      <c r="H87" s="116"/>
      <c r="I87" s="8"/>
    </row>
    <row r="88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42:I42"/>
    <mergeCell ref="A43:I43"/>
    <mergeCell ref="A44:I44"/>
    <mergeCell ref="F46:G46"/>
    <mergeCell ref="A2:I2"/>
    <mergeCell ref="A3:I3"/>
    <mergeCell ref="A4:I4"/>
    <mergeCell ref="F6:G6"/>
  </mergeCells>
  <phoneticPr fontId="10" type="noConversion"/>
  <pageMargins left="0.9" right="0.5" top="0.5" bottom="0.6" header="0.1" footer="0.1"/>
  <pageSetup paperSize="9" scale="85" firstPageNumber="12" fitToHeight="0" orientation="portrait" r:id="rId1"/>
  <headerFooter alignWithMargins="0"/>
  <rowBreaks count="1" manualBreakCount="1">
    <brk id="39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BreakPreview" zoomScaleNormal="100" zoomScaleSheetLayoutView="100" workbookViewId="0"/>
  </sheetViews>
  <sheetFormatPr defaultColWidth="9.140625" defaultRowHeight="21"/>
  <cols>
    <col min="1" max="1" width="2.85546875" style="8" customWidth="1"/>
    <col min="2" max="3" width="3.140625" style="8" customWidth="1"/>
    <col min="4" max="4" width="54.85546875" style="8" customWidth="1"/>
    <col min="5" max="5" width="11.140625" style="107" customWidth="1"/>
    <col min="6" max="8" width="11.140625" style="23" customWidth="1"/>
    <col min="9" max="9" width="9.140625" style="8"/>
    <col min="10" max="10" width="14.85546875" style="86" customWidth="1"/>
    <col min="11" max="11" width="15.5703125" style="86" customWidth="1"/>
    <col min="12" max="16384" width="9.140625" style="8"/>
  </cols>
  <sheetData>
    <row r="1" spans="1:11">
      <c r="H1" s="3">
        <v>13</v>
      </c>
    </row>
    <row r="2" spans="1:11" ht="24.75" customHeight="1">
      <c r="A2" s="209" t="s">
        <v>126</v>
      </c>
      <c r="B2" s="209"/>
      <c r="C2" s="209"/>
      <c r="D2" s="209"/>
      <c r="E2" s="209"/>
      <c r="F2" s="209"/>
      <c r="G2" s="209"/>
      <c r="H2" s="209"/>
    </row>
    <row r="3" spans="1:11" ht="24.75" customHeight="1">
      <c r="A3" s="209" t="s">
        <v>106</v>
      </c>
      <c r="B3" s="209"/>
      <c r="C3" s="209"/>
      <c r="D3" s="209"/>
      <c r="E3" s="209"/>
      <c r="F3" s="209"/>
      <c r="G3" s="209"/>
      <c r="H3" s="209"/>
    </row>
    <row r="4" spans="1:11" ht="24.75" customHeight="1">
      <c r="A4" s="208" t="str">
        <f>+'11-12'!A44:I44</f>
        <v>สำหรับงวดเก้าเดือนสิ้นสุดวันที่ 30 กันยายน 2565</v>
      </c>
      <c r="B4" s="208"/>
      <c r="C4" s="208"/>
      <c r="D4" s="208"/>
      <c r="E4" s="208"/>
      <c r="F4" s="208"/>
      <c r="G4" s="208"/>
      <c r="H4" s="208"/>
    </row>
    <row r="5" spans="1:11" ht="24.75" customHeight="1">
      <c r="A5" s="10"/>
      <c r="B5" s="10"/>
      <c r="C5" s="10"/>
      <c r="D5" s="10"/>
      <c r="E5" s="10"/>
      <c r="F5" s="10"/>
      <c r="G5" s="10"/>
      <c r="H5" s="5" t="s">
        <v>2</v>
      </c>
    </row>
    <row r="6" spans="1:11">
      <c r="A6" s="76"/>
      <c r="B6" s="76"/>
      <c r="C6" s="76"/>
      <c r="D6" s="76"/>
      <c r="E6" s="217" t="s">
        <v>51</v>
      </c>
      <c r="F6" s="217"/>
      <c r="G6" s="108" t="s">
        <v>52</v>
      </c>
      <c r="H6" s="108"/>
    </row>
    <row r="7" spans="1:11">
      <c r="A7" s="77"/>
      <c r="B7" s="77"/>
      <c r="C7" s="77"/>
      <c r="D7" s="77"/>
      <c r="E7" s="109" t="s">
        <v>160</v>
      </c>
      <c r="F7" s="109" t="s">
        <v>107</v>
      </c>
      <c r="G7" s="109" t="s">
        <v>160</v>
      </c>
      <c r="H7" s="109" t="s">
        <v>107</v>
      </c>
    </row>
    <row r="8" spans="1:11" ht="11.25" customHeight="1">
      <c r="E8" s="9"/>
      <c r="F8" s="9"/>
      <c r="G8" s="9"/>
      <c r="H8" s="9"/>
    </row>
    <row r="9" spans="1:11" ht="24.75" customHeight="1">
      <c r="A9" s="118" t="s">
        <v>127</v>
      </c>
      <c r="B9" s="118"/>
      <c r="C9" s="118"/>
      <c r="D9" s="118"/>
      <c r="E9" s="16"/>
      <c r="F9" s="13"/>
      <c r="G9" s="13"/>
      <c r="H9" s="13"/>
    </row>
    <row r="10" spans="1:11" ht="24.75" customHeight="1">
      <c r="A10" s="110" t="s">
        <v>203</v>
      </c>
      <c r="C10" s="118"/>
      <c r="D10" s="118"/>
      <c r="E10" s="28">
        <v>-2415</v>
      </c>
      <c r="F10" s="28">
        <v>-589</v>
      </c>
      <c r="G10" s="111">
        <v>-2415</v>
      </c>
      <c r="H10" s="111">
        <v>-589</v>
      </c>
      <c r="J10" s="194"/>
      <c r="K10" s="195"/>
    </row>
    <row r="11" spans="1:11" ht="24.75" customHeight="1">
      <c r="A11" s="110" t="s">
        <v>128</v>
      </c>
      <c r="C11" s="118"/>
      <c r="D11" s="118"/>
      <c r="E11" s="111">
        <v>109478</v>
      </c>
      <c r="F11" s="111">
        <v>26770</v>
      </c>
      <c r="G11" s="111">
        <v>102200</v>
      </c>
      <c r="H11" s="111">
        <v>18450</v>
      </c>
      <c r="J11" s="194"/>
      <c r="K11" s="195"/>
    </row>
    <row r="12" spans="1:11" ht="24.75" customHeight="1">
      <c r="A12" s="110" t="s">
        <v>164</v>
      </c>
      <c r="C12" s="118"/>
      <c r="D12" s="118"/>
      <c r="E12" s="111">
        <v>-12950</v>
      </c>
      <c r="F12" s="111">
        <v>-10851</v>
      </c>
      <c r="G12" s="111">
        <v>-9600</v>
      </c>
      <c r="H12" s="111">
        <v>-7450</v>
      </c>
      <c r="J12" s="194"/>
      <c r="K12" s="195"/>
    </row>
    <row r="13" spans="1:11" ht="24.75" customHeight="1">
      <c r="A13" s="110" t="s">
        <v>129</v>
      </c>
      <c r="C13" s="110"/>
      <c r="D13" s="118"/>
      <c r="E13" s="28">
        <v>0</v>
      </c>
      <c r="F13" s="13">
        <v>17364</v>
      </c>
      <c r="G13" s="111">
        <v>0</v>
      </c>
      <c r="H13" s="111">
        <v>17364</v>
      </c>
      <c r="J13" s="194"/>
      <c r="K13" s="195"/>
    </row>
    <row r="14" spans="1:11" ht="24.75" customHeight="1">
      <c r="A14" s="110" t="s">
        <v>202</v>
      </c>
      <c r="C14" s="110"/>
      <c r="D14" s="118"/>
      <c r="E14" s="28">
        <v>-8820</v>
      </c>
      <c r="F14" s="13">
        <v>0</v>
      </c>
      <c r="G14" s="111">
        <v>-12651</v>
      </c>
      <c r="H14" s="111">
        <v>0</v>
      </c>
      <c r="J14" s="194"/>
      <c r="K14" s="195"/>
    </row>
    <row r="15" spans="1:11" ht="24.75" customHeight="1">
      <c r="A15" s="110" t="s">
        <v>130</v>
      </c>
      <c r="C15" s="110"/>
      <c r="D15" s="118"/>
      <c r="E15" s="28">
        <v>429</v>
      </c>
      <c r="F15" s="28">
        <v>17017</v>
      </c>
      <c r="G15" s="111">
        <v>0</v>
      </c>
      <c r="H15" s="111">
        <v>0</v>
      </c>
      <c r="J15" s="194"/>
      <c r="K15" s="195"/>
    </row>
    <row r="16" spans="1:11" ht="24.75" customHeight="1">
      <c r="A16" s="110" t="s">
        <v>131</v>
      </c>
      <c r="C16" s="110"/>
      <c r="D16" s="118"/>
      <c r="E16" s="28">
        <v>-503</v>
      </c>
      <c r="F16" s="28">
        <v>-12266</v>
      </c>
      <c r="G16" s="111">
        <v>0</v>
      </c>
      <c r="H16" s="111">
        <v>-300</v>
      </c>
      <c r="J16" s="194"/>
      <c r="K16" s="195"/>
    </row>
    <row r="17" spans="1:11" ht="24.75" customHeight="1">
      <c r="A17" s="110" t="s">
        <v>213</v>
      </c>
      <c r="C17" s="110"/>
      <c r="D17" s="118"/>
      <c r="E17" s="28">
        <v>0</v>
      </c>
      <c r="F17" s="28">
        <v>3000</v>
      </c>
      <c r="G17" s="111">
        <v>0</v>
      </c>
      <c r="H17" s="111">
        <v>0</v>
      </c>
      <c r="J17" s="194"/>
      <c r="K17" s="195"/>
    </row>
    <row r="18" spans="1:11" ht="24.75" customHeight="1">
      <c r="A18" s="110" t="s">
        <v>156</v>
      </c>
      <c r="C18" s="110"/>
      <c r="D18" s="118"/>
      <c r="E18" s="28">
        <v>-348</v>
      </c>
      <c r="F18" s="28">
        <v>-25</v>
      </c>
      <c r="G18" s="111">
        <v>0</v>
      </c>
      <c r="H18" s="111">
        <v>0</v>
      </c>
      <c r="J18" s="194"/>
      <c r="K18" s="195"/>
    </row>
    <row r="19" spans="1:11" ht="24.75" customHeight="1">
      <c r="A19" s="110" t="s">
        <v>132</v>
      </c>
      <c r="C19" s="110"/>
      <c r="D19" s="118"/>
      <c r="E19" s="28">
        <v>-3105</v>
      </c>
      <c r="F19" s="28">
        <v>-4091</v>
      </c>
      <c r="G19" s="111">
        <v>-592</v>
      </c>
      <c r="H19" s="111">
        <v>-592</v>
      </c>
      <c r="J19" s="194"/>
      <c r="K19" s="195"/>
    </row>
    <row r="20" spans="1:11" ht="24.75" customHeight="1">
      <c r="A20" s="110" t="s">
        <v>133</v>
      </c>
      <c r="C20" s="110"/>
      <c r="D20" s="118"/>
      <c r="E20" s="28">
        <v>0</v>
      </c>
      <c r="F20" s="28">
        <v>2</v>
      </c>
      <c r="G20" s="111">
        <v>0</v>
      </c>
      <c r="H20" s="111">
        <v>2</v>
      </c>
      <c r="J20" s="194"/>
      <c r="K20" s="195"/>
    </row>
    <row r="21" spans="1:11" ht="24.75" customHeight="1">
      <c r="A21" s="110" t="s">
        <v>134</v>
      </c>
      <c r="C21" s="110"/>
      <c r="D21" s="118"/>
      <c r="E21" s="28">
        <v>-16496</v>
      </c>
      <c r="F21" s="28">
        <v>-12093</v>
      </c>
      <c r="G21" s="111">
        <v>-14745</v>
      </c>
      <c r="H21" s="111">
        <v>-10112</v>
      </c>
      <c r="J21" s="194"/>
      <c r="K21" s="195"/>
    </row>
    <row r="22" spans="1:11" ht="24.75" customHeight="1">
      <c r="A22" s="110" t="s">
        <v>214</v>
      </c>
      <c r="C22" s="110"/>
      <c r="D22" s="118"/>
      <c r="E22" s="28">
        <v>3600</v>
      </c>
      <c r="F22" s="28">
        <v>500</v>
      </c>
      <c r="G22" s="111">
        <v>0</v>
      </c>
      <c r="H22" s="111">
        <v>0</v>
      </c>
      <c r="J22" s="194"/>
      <c r="K22" s="195"/>
    </row>
    <row r="23" spans="1:11" s="9" customFormat="1" ht="24.75" customHeight="1">
      <c r="A23" s="110" t="s">
        <v>170</v>
      </c>
      <c r="B23" s="110"/>
      <c r="C23" s="110"/>
      <c r="D23" s="110"/>
      <c r="E23" s="119">
        <f>SUM(E10:E22)</f>
        <v>68870</v>
      </c>
      <c r="F23" s="120">
        <f>SUM(F10:F22)</f>
        <v>24738</v>
      </c>
      <c r="G23" s="120">
        <f>SUM(G10:G22)</f>
        <v>62197</v>
      </c>
      <c r="H23" s="120">
        <f>SUM(H10:H21)</f>
        <v>16773</v>
      </c>
      <c r="J23" s="194"/>
      <c r="K23" s="195"/>
    </row>
    <row r="24" spans="1:11" s="9" customFormat="1" ht="18.95" customHeight="1">
      <c r="A24" s="110"/>
      <c r="B24" s="110"/>
      <c r="C24" s="110"/>
      <c r="D24" s="110"/>
      <c r="E24" s="112"/>
      <c r="F24" s="111"/>
      <c r="G24" s="111"/>
      <c r="H24" s="111"/>
      <c r="J24" s="194"/>
      <c r="K24" s="195"/>
    </row>
    <row r="25" spans="1:11" s="9" customFormat="1" ht="24.75" customHeight="1">
      <c r="A25" s="110" t="s">
        <v>135</v>
      </c>
      <c r="B25" s="110"/>
      <c r="C25" s="110"/>
      <c r="D25" s="110"/>
      <c r="E25" s="126">
        <v>3</v>
      </c>
      <c r="F25" s="126">
        <v>27</v>
      </c>
      <c r="G25" s="126">
        <v>27</v>
      </c>
      <c r="H25" s="126">
        <v>27</v>
      </c>
      <c r="J25" s="194"/>
      <c r="K25" s="195"/>
    </row>
    <row r="26" spans="1:11" s="9" customFormat="1" ht="24.75" customHeight="1">
      <c r="A26" s="8" t="s">
        <v>136</v>
      </c>
      <c r="B26" s="8"/>
      <c r="C26" s="8"/>
      <c r="D26" s="110"/>
      <c r="E26" s="111">
        <f>+'11-12'!F63+'11-12'!F76+'13'!E23+E25</f>
        <v>3749</v>
      </c>
      <c r="F26" s="111">
        <f>+'11-12'!G63+'11-12'!G76+'13'!F23+F25</f>
        <v>-15485</v>
      </c>
      <c r="G26" s="111">
        <f>+'11-12'!H63+'11-12'!H76+'13'!G23+G25</f>
        <v>-3561</v>
      </c>
      <c r="H26" s="111">
        <f>+'11-12'!I63+'11-12'!I76+'13'!H23+H25</f>
        <v>-13641</v>
      </c>
      <c r="J26" s="194"/>
      <c r="K26" s="195"/>
    </row>
    <row r="27" spans="1:11" s="9" customFormat="1" ht="24.75" customHeight="1">
      <c r="A27" s="8" t="s">
        <v>137</v>
      </c>
      <c r="B27" s="8"/>
      <c r="C27" s="8"/>
      <c r="D27" s="110"/>
      <c r="E27" s="28">
        <f>'3'!F12</f>
        <v>9672</v>
      </c>
      <c r="F27" s="111">
        <v>30840</v>
      </c>
      <c r="G27" s="111">
        <f>'3'!H12</f>
        <v>7549</v>
      </c>
      <c r="H27" s="111">
        <v>24035</v>
      </c>
      <c r="J27" s="194"/>
      <c r="K27" s="195"/>
    </row>
    <row r="28" spans="1:11" s="9" customFormat="1" ht="24.75" customHeight="1" thickBot="1">
      <c r="A28" s="8" t="s">
        <v>138</v>
      </c>
      <c r="B28" s="8"/>
      <c r="C28" s="8"/>
      <c r="D28" s="110"/>
      <c r="E28" s="127">
        <f>SUM(E26:E27)</f>
        <v>13421</v>
      </c>
      <c r="F28" s="128">
        <f>SUM(F26:F27)</f>
        <v>15355</v>
      </c>
      <c r="G28" s="128">
        <f>SUM(G26:G27)</f>
        <v>3988</v>
      </c>
      <c r="H28" s="128">
        <f>SUM(H26:H27)</f>
        <v>10394</v>
      </c>
      <c r="J28" s="194"/>
      <c r="K28" s="195"/>
    </row>
    <row r="29" spans="1:11" s="198" customFormat="1" ht="21.75" thickTop="1">
      <c r="D29" s="199"/>
      <c r="E29" s="200">
        <f>+E28-'3'!E12</f>
        <v>0</v>
      </c>
      <c r="F29" s="201"/>
      <c r="G29" s="200">
        <f>+G28-'3'!G12</f>
        <v>0</v>
      </c>
      <c r="H29" s="201"/>
      <c r="J29" s="202"/>
      <c r="K29" s="203"/>
    </row>
    <row r="30" spans="1:11" s="9" customFormat="1" ht="24.75" customHeight="1">
      <c r="A30" s="129" t="s">
        <v>139</v>
      </c>
      <c r="B30" s="130"/>
      <c r="C30" s="131"/>
      <c r="D30" s="118"/>
      <c r="E30" s="132"/>
      <c r="F30" s="132"/>
      <c r="G30" s="122"/>
      <c r="H30" s="132"/>
      <c r="J30" s="194"/>
      <c r="K30" s="195"/>
    </row>
    <row r="31" spans="1:11" s="9" customFormat="1" ht="24.75" customHeight="1">
      <c r="A31" s="131" t="s">
        <v>140</v>
      </c>
      <c r="B31" s="131"/>
      <c r="C31" s="131"/>
      <c r="D31" s="118"/>
      <c r="E31" s="132"/>
      <c r="F31" s="132"/>
      <c r="G31" s="122"/>
      <c r="H31" s="132"/>
      <c r="J31" s="194"/>
      <c r="K31" s="195"/>
    </row>
    <row r="32" spans="1:11" s="9" customFormat="1" ht="24.75" customHeight="1">
      <c r="A32" s="133" t="s">
        <v>141</v>
      </c>
      <c r="C32" s="131"/>
      <c r="D32" s="118"/>
      <c r="E32" s="28">
        <v>734</v>
      </c>
      <c r="F32" s="28">
        <v>2317</v>
      </c>
      <c r="G32" s="28">
        <v>734</v>
      </c>
      <c r="H32" s="28">
        <v>2317</v>
      </c>
      <c r="J32" s="194"/>
      <c r="K32" s="195"/>
    </row>
    <row r="33" spans="1:11" s="9" customFormat="1" ht="24.75" customHeight="1">
      <c r="A33" s="133" t="s">
        <v>180</v>
      </c>
      <c r="C33" s="131"/>
      <c r="D33" s="118"/>
      <c r="E33" s="114">
        <v>0</v>
      </c>
      <c r="F33" s="28">
        <v>0</v>
      </c>
      <c r="G33" s="28">
        <v>0</v>
      </c>
      <c r="H33" s="28">
        <v>1000</v>
      </c>
      <c r="J33" s="194"/>
      <c r="K33" s="195"/>
    </row>
    <row r="34" spans="1:11" s="9" customFormat="1" ht="24.75" customHeight="1">
      <c r="A34" s="133" t="s">
        <v>142</v>
      </c>
      <c r="C34" s="131"/>
      <c r="D34" s="118"/>
      <c r="E34" s="28">
        <v>1122</v>
      </c>
      <c r="F34" s="28">
        <v>82</v>
      </c>
      <c r="G34" s="28">
        <v>1122</v>
      </c>
      <c r="H34" s="28">
        <v>49</v>
      </c>
      <c r="J34" s="194"/>
      <c r="K34" s="195"/>
    </row>
    <row r="35" spans="1:11" s="9" customFormat="1" ht="24.75" customHeight="1">
      <c r="A35" s="133" t="s">
        <v>143</v>
      </c>
      <c r="C35" s="131"/>
      <c r="D35" s="118"/>
      <c r="E35" s="28">
        <v>2561</v>
      </c>
      <c r="F35" s="28">
        <v>4967</v>
      </c>
      <c r="G35" s="28">
        <v>0</v>
      </c>
      <c r="H35" s="28">
        <v>0</v>
      </c>
      <c r="J35" s="194"/>
      <c r="K35" s="195"/>
    </row>
    <row r="36" spans="1:11">
      <c r="J36" s="194"/>
      <c r="K36" s="195"/>
    </row>
    <row r="37" spans="1:11">
      <c r="A37" s="110"/>
      <c r="B37" s="110"/>
      <c r="C37" s="110"/>
      <c r="D37" s="110"/>
      <c r="E37" s="115"/>
      <c r="F37" s="115"/>
      <c r="G37" s="116" t="s">
        <v>4</v>
      </c>
      <c r="H37" s="8"/>
      <c r="J37" s="194"/>
      <c r="K37" s="195"/>
    </row>
    <row r="38" spans="1:11">
      <c r="A38" s="110"/>
      <c r="B38" s="110"/>
      <c r="C38" s="110"/>
      <c r="D38" s="110"/>
      <c r="E38" s="115"/>
      <c r="F38" s="115"/>
      <c r="G38" s="116" t="s">
        <v>6</v>
      </c>
      <c r="H38" s="8"/>
      <c r="J38" s="194"/>
      <c r="K38" s="195"/>
    </row>
    <row r="39" spans="1:11">
      <c r="A39" s="110" t="s">
        <v>29</v>
      </c>
      <c r="B39" s="110"/>
      <c r="C39" s="110"/>
      <c r="D39" s="110"/>
      <c r="E39" s="115"/>
      <c r="F39" s="115"/>
      <c r="G39" s="116"/>
      <c r="H39" s="8"/>
      <c r="J39" s="194"/>
      <c r="K39" s="195"/>
    </row>
    <row r="40" spans="1:11">
      <c r="A40" s="110"/>
      <c r="B40" s="110"/>
      <c r="C40" s="110"/>
      <c r="D40" s="110"/>
      <c r="E40" s="115"/>
      <c r="F40" s="115"/>
      <c r="G40" s="116"/>
      <c r="H40" s="8"/>
      <c r="J40" s="194"/>
      <c r="K40" s="195"/>
    </row>
    <row r="41" spans="1:11" ht="18" customHeight="1">
      <c r="A41" s="110"/>
      <c r="B41" s="110"/>
      <c r="C41" s="110"/>
      <c r="D41" s="110"/>
      <c r="E41" s="115"/>
      <c r="F41" s="115"/>
      <c r="G41" s="116"/>
      <c r="H41" s="8"/>
      <c r="J41" s="194"/>
      <c r="K41" s="195"/>
    </row>
    <row r="42" spans="1:11" ht="21.75" customHeight="1">
      <c r="B42" s="110"/>
      <c r="C42" s="110"/>
      <c r="D42" s="110"/>
      <c r="E42" s="115"/>
      <c r="F42" s="115"/>
      <c r="G42" s="116"/>
      <c r="H42" s="8"/>
    </row>
    <row r="43" spans="1:11">
      <c r="B43" s="110"/>
      <c r="C43" s="110"/>
      <c r="D43" s="110"/>
      <c r="E43" s="115"/>
      <c r="F43" s="115"/>
      <c r="G43" s="115"/>
      <c r="H43" s="115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88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3</vt:lpstr>
      <vt:lpstr>4</vt:lpstr>
      <vt:lpstr>5</vt:lpstr>
      <vt:lpstr>6</vt:lpstr>
      <vt:lpstr>7</vt:lpstr>
      <vt:lpstr>8</vt:lpstr>
      <vt:lpstr>9</vt:lpstr>
      <vt:lpstr>10</vt:lpstr>
      <vt:lpstr>11-12</vt:lpstr>
      <vt:lpstr>13</vt:lpstr>
      <vt:lpstr>'10'!Print_Area</vt:lpstr>
      <vt:lpstr>'11-12'!Print_Area</vt:lpstr>
      <vt:lpstr>'13'!Print_Area</vt:lpstr>
      <vt:lpstr>'3'!Print_Area</vt:lpstr>
      <vt:lpstr>'4'!Print_Area</vt:lpstr>
      <vt:lpstr>'5'!Print_Area</vt:lpstr>
      <vt:lpstr>'6'!Print_Area</vt:lpstr>
      <vt:lpstr>'7'!Print_Area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2022-11-14T03:29:29Z</cp:lastPrinted>
  <dcterms:created xsi:type="dcterms:W3CDTF">1998-10-08T09:24:18Z</dcterms:created>
  <dcterms:modified xsi:type="dcterms:W3CDTF">2022-11-14T08:38:29Z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