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2\Qtr3'2022\"/>
    </mc:Choice>
  </mc:AlternateContent>
  <xr:revisionPtr revIDLastSave="0" documentId="13_ncr:1_{9A0BE17A-679C-4717-A3DF-7CEA7C559277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5" r:id="rId1"/>
    <sheet name="PL" sheetId="10" r:id="rId2"/>
    <sheet name="consolidated" sheetId="2" r:id="rId3"/>
    <sheet name="separate" sheetId="6" r:id="rId4"/>
    <sheet name="Cashflow" sheetId="11" r:id="rId5"/>
  </sheets>
  <definedNames>
    <definedName name="_xlnm.Print_Area" localSheetId="0">BS!$A$1:$M$94</definedName>
    <definedName name="_xlnm.Print_Area" localSheetId="4">Cashflow!$A$1:$M$77</definedName>
    <definedName name="_xlnm.Print_Area" localSheetId="2">consolidated!$A$1:$Q$26</definedName>
    <definedName name="_xlnm.Print_Area" localSheetId="1">PL!$A$1:$N$95</definedName>
    <definedName name="_xlnm.Print_Area" localSheetId="3">separate!$A$1:$O$25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8" i="5" l="1"/>
  <c r="G48" i="5" l="1"/>
  <c r="K17" i="5"/>
  <c r="D21" i="2"/>
  <c r="H68" i="11"/>
  <c r="J14" i="6" l="1"/>
  <c r="I14" i="6"/>
  <c r="H14" i="6"/>
  <c r="G14" i="6"/>
  <c r="F14" i="6"/>
  <c r="E14" i="6"/>
  <c r="D14" i="6"/>
  <c r="M62" i="5" l="1"/>
  <c r="K62" i="5"/>
  <c r="I62" i="5"/>
  <c r="G62" i="5"/>
  <c r="N15" i="2" l="1"/>
  <c r="N22" i="2" l="1"/>
  <c r="P22" i="2" s="1"/>
  <c r="P15" i="2"/>
  <c r="G62" i="10" l="1"/>
  <c r="M64" i="11"/>
  <c r="M60" i="11"/>
  <c r="I64" i="11"/>
  <c r="I60" i="11"/>
  <c r="M79" i="10"/>
  <c r="L12" i="6" s="1"/>
  <c r="M69" i="10"/>
  <c r="M62" i="10"/>
  <c r="I79" i="10"/>
  <c r="L13" i="2" s="1"/>
  <c r="I69" i="10"/>
  <c r="I62" i="10"/>
  <c r="M21" i="10"/>
  <c r="M15" i="10"/>
  <c r="I21" i="10"/>
  <c r="I15" i="10"/>
  <c r="K64" i="11"/>
  <c r="G64" i="11"/>
  <c r="K60" i="11"/>
  <c r="G60" i="11"/>
  <c r="K79" i="10"/>
  <c r="L19" i="6" s="1"/>
  <c r="G79" i="10"/>
  <c r="L20" i="2" s="1"/>
  <c r="K69" i="10"/>
  <c r="G69" i="10"/>
  <c r="K62" i="10"/>
  <c r="K21" i="10"/>
  <c r="K15" i="10"/>
  <c r="G70" i="10" l="1"/>
  <c r="G74" i="10" s="1"/>
  <c r="K22" i="10"/>
  <c r="K70" i="10"/>
  <c r="K74" i="10" s="1"/>
  <c r="K76" i="10" s="1"/>
  <c r="M22" i="10"/>
  <c r="M26" i="10" s="1"/>
  <c r="M28" i="10" s="1"/>
  <c r="M35" i="10" s="1"/>
  <c r="I22" i="10"/>
  <c r="I26" i="10" s="1"/>
  <c r="I28" i="10" s="1"/>
  <c r="I32" i="10" s="1"/>
  <c r="I40" i="10" s="1"/>
  <c r="M70" i="10"/>
  <c r="M74" i="10" s="1"/>
  <c r="M9" i="11" s="1"/>
  <c r="M25" i="11" s="1"/>
  <c r="M40" i="11" s="1"/>
  <c r="M42" i="11" s="1"/>
  <c r="M65" i="11" s="1"/>
  <c r="M67" i="11" s="1"/>
  <c r="G21" i="10"/>
  <c r="G15" i="10"/>
  <c r="I70" i="10"/>
  <c r="I74" i="10" s="1"/>
  <c r="I9" i="11" s="1"/>
  <c r="I25" i="11" s="1"/>
  <c r="I40" i="11" s="1"/>
  <c r="I42" i="11" s="1"/>
  <c r="I65" i="11" s="1"/>
  <c r="I67" i="11" s="1"/>
  <c r="G22" i="10" l="1"/>
  <c r="G26" i="10" s="1"/>
  <c r="M76" i="10"/>
  <c r="L11" i="6" s="1"/>
  <c r="M32" i="10"/>
  <c r="M40" i="10" s="1"/>
  <c r="I35" i="10"/>
  <c r="I37" i="10" s="1"/>
  <c r="L18" i="6"/>
  <c r="K9" i="11"/>
  <c r="K25" i="11" s="1"/>
  <c r="K40" i="11" s="1"/>
  <c r="K26" i="10"/>
  <c r="K28" i="10" s="1"/>
  <c r="I76" i="10"/>
  <c r="L12" i="2" s="1"/>
  <c r="I42" i="10"/>
  <c r="K83" i="10"/>
  <c r="K80" i="10"/>
  <c r="G28" i="10" l="1"/>
  <c r="G35" i="10" s="1"/>
  <c r="G37" i="10" s="1"/>
  <c r="M83" i="10"/>
  <c r="K42" i="11"/>
  <c r="K65" i="11" s="1"/>
  <c r="K67" i="11" s="1"/>
  <c r="K68" i="11" s="1"/>
  <c r="I83" i="10"/>
  <c r="I85" i="10" s="1"/>
  <c r="M80" i="10"/>
  <c r="M88" i="10" s="1"/>
  <c r="I80" i="10"/>
  <c r="I88" i="10" s="1"/>
  <c r="K32" i="10"/>
  <c r="K40" i="10" s="1"/>
  <c r="K45" i="10" s="1"/>
  <c r="K35" i="10"/>
  <c r="K88" i="10"/>
  <c r="K93" i="10" s="1"/>
  <c r="G9" i="11"/>
  <c r="G25" i="11" s="1"/>
  <c r="G40" i="11" s="1"/>
  <c r="G76" i="10"/>
  <c r="G32" i="10" l="1"/>
  <c r="G40" i="10" s="1"/>
  <c r="G42" i="10" s="1"/>
  <c r="G45" i="10" s="1"/>
  <c r="I90" i="10"/>
  <c r="G42" i="11"/>
  <c r="G65" i="11" s="1"/>
  <c r="G67" i="11" s="1"/>
  <c r="G68" i="11" s="1"/>
  <c r="L19" i="2"/>
  <c r="G83" i="10"/>
  <c r="G80" i="10"/>
  <c r="G88" i="10" l="1"/>
  <c r="G90" i="10" s="1"/>
  <c r="G93" i="10" s="1"/>
  <c r="G85" i="10"/>
  <c r="F13" i="6"/>
  <c r="N11" i="2"/>
  <c r="P11" i="2" s="1"/>
  <c r="G17" i="5" l="1"/>
  <c r="N11" i="6" l="1"/>
  <c r="I28" i="5" l="1"/>
  <c r="K85" i="5" l="1"/>
  <c r="K86" i="5" s="1"/>
  <c r="M85" i="5"/>
  <c r="M86" i="5" s="1"/>
  <c r="I85" i="5"/>
  <c r="I86" i="5" s="1"/>
  <c r="P24" i="2" s="1"/>
  <c r="G85" i="5"/>
  <c r="M48" i="5"/>
  <c r="I48" i="5"/>
  <c r="K48" i="5"/>
  <c r="M28" i="5"/>
  <c r="M17" i="5"/>
  <c r="I17" i="5"/>
  <c r="K28" i="5"/>
  <c r="G28" i="5"/>
  <c r="I29" i="5" l="1"/>
  <c r="G86" i="5"/>
  <c r="G29" i="5"/>
  <c r="M63" i="5"/>
  <c r="I63" i="5"/>
  <c r="K63" i="5"/>
  <c r="K87" i="5" s="1"/>
  <c r="G63" i="5"/>
  <c r="K29" i="5"/>
  <c r="M29" i="5"/>
  <c r="G87" i="5" l="1"/>
  <c r="I87" i="5"/>
  <c r="I88" i="5" s="1"/>
  <c r="M87" i="5"/>
  <c r="M88" i="5" s="1"/>
  <c r="K88" i="5"/>
  <c r="G88" i="5" l="1"/>
  <c r="L24" i="2"/>
  <c r="J24" i="2"/>
  <c r="H24" i="2"/>
  <c r="F24" i="2"/>
  <c r="D24" i="2"/>
  <c r="L23" i="6" l="1"/>
  <c r="J23" i="6"/>
  <c r="H23" i="6"/>
  <c r="F23" i="6"/>
  <c r="D23" i="6"/>
  <c r="N24" i="2" l="1"/>
  <c r="N23" i="6" l="1"/>
  <c r="H20" i="6" l="1"/>
  <c r="H22" i="6" s="1"/>
  <c r="H13" i="6"/>
  <c r="H15" i="6" s="1"/>
  <c r="J13" i="6"/>
  <c r="J15" i="6" s="1"/>
  <c r="J20" i="6"/>
  <c r="N21" i="6" s="1"/>
  <c r="J22" i="6" l="1"/>
  <c r="J24" i="6" s="1"/>
  <c r="H24" i="6"/>
  <c r="H21" i="2"/>
  <c r="H23" i="2" s="1"/>
  <c r="H14" i="2"/>
  <c r="H16" i="2" s="1"/>
  <c r="H25" i="2" l="1"/>
  <c r="L20" i="6"/>
  <c r="L22" i="6" s="1"/>
  <c r="L21" i="2" l="1"/>
  <c r="L23" i="2" s="1"/>
  <c r="N19" i="6"/>
  <c r="N20" i="2"/>
  <c r="P20" i="2" s="1"/>
  <c r="N12" i="6"/>
  <c r="L13" i="6" l="1"/>
  <c r="L15" i="6" s="1"/>
  <c r="F20" i="6" l="1"/>
  <c r="F22" i="6" s="1"/>
  <c r="D20" i="6"/>
  <c r="D13" i="6"/>
  <c r="D22" i="6" l="1"/>
  <c r="D24" i="6" s="1"/>
  <c r="F24" i="6" l="1"/>
  <c r="J21" i="2" l="1"/>
  <c r="J23" i="2" s="1"/>
  <c r="D23" i="2" l="1"/>
  <c r="N19" i="2"/>
  <c r="P19" i="2" l="1"/>
  <c r="N21" i="2"/>
  <c r="N23" i="2" s="1"/>
  <c r="N13" i="6"/>
  <c r="N15" i="6" s="1"/>
  <c r="J14" i="2" l="1"/>
  <c r="J16" i="2" s="1"/>
  <c r="F14" i="2"/>
  <c r="F16" i="2" s="1"/>
  <c r="D14" i="2"/>
  <c r="N13" i="2"/>
  <c r="P13" i="2" s="1"/>
  <c r="D16" i="2" l="1"/>
  <c r="D25" i="2"/>
  <c r="J25" i="2"/>
  <c r="N12" i="2" l="1"/>
  <c r="P12" i="2" s="1"/>
  <c r="L14" i="2" l="1"/>
  <c r="L16" i="2" l="1"/>
  <c r="N16" i="2" s="1"/>
  <c r="P16" i="2" s="1"/>
  <c r="N14" i="2"/>
  <c r="P14" i="2" s="1"/>
  <c r="N18" i="6"/>
  <c r="N20" i="6" s="1"/>
  <c r="N22" i="6" s="1"/>
  <c r="F15" i="6" l="1"/>
  <c r="D15" i="6"/>
  <c r="F21" i="2" l="1"/>
  <c r="F23" i="2" l="1"/>
  <c r="F25" i="2" s="1"/>
  <c r="P21" i="2" l="1"/>
  <c r="P23" i="2" s="1"/>
  <c r="P25" i="2" l="1"/>
  <c r="N25" i="2"/>
  <c r="L25" i="2"/>
  <c r="L24" i="6"/>
  <c r="N24" i="6"/>
</calcChain>
</file>

<file path=xl/sharedStrings.xml><?xml version="1.0" encoding="utf-8"?>
<sst xmlns="http://schemas.openxmlformats.org/spreadsheetml/2006/main" count="345" uniqueCount="187">
  <si>
    <t>บริษัท เอสไอเอสบี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</si>
  <si>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</si>
  <si>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</si>
  <si>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</si>
  <si>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</si>
  <si>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</si>
  <si>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</si>
  <si>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</si>
  <si>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</si>
  <si>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</si>
  <si>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</si>
  <si>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</si>
  <si>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</si>
  <si>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</si>
  <si>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</si>
  <si>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</si>
  <si>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</si>
  <si>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</si>
  <si>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</si>
  <si>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</si>
  <si>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</si>
  <si>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</si>
  <si>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</si>
  <si>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</si>
  <si>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</si>
  <si>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</si>
  <si>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</si>
  <si>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</si>
  <si>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</si>
  <si>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</si>
  <si>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</si>
  <si>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</si>
  <si>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</si>
  <si>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</si>
  <si>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</si>
  <si>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</si>
  <si>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</si>
  <si>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</si>
  <si>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</si>
  <si>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รายได้รอการรับรู้ที่ถึงกำหนดชำระภายในหนึ่งปี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</si>
  <si>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</si>
  <si>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เงินมัดจำค่าเล่าเรียนที่ถึงกำหนดชำระภายในหนึ่งปี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</si>
  <si>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</si>
  <si>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</si>
  <si>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</si>
  <si>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หนิ้สินไม่หมุนเวียน</t>
  </si>
  <si>
    <t xml:space="preserve"> 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</si>
  <si>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</si>
  <si>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</si>
  <si>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</si>
  <si>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</si>
  <si>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ประมาณการต้นทุนในการรื้อถอน</t>
  </si>
  <si>
    <t>สำรองผลประโยชน์ระยะยาวของพนักงาน</t>
  </si>
  <si>
    <t>หนี้สินภาษีเงินได้รอการตัดบัญชี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</si>
  <si>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</si>
  <si>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</si>
  <si>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</si>
  <si>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</si>
  <si>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</si>
  <si>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</si>
  <si>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</si>
  <si>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</si>
  <si>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940,000,000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</si>
  <si>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</si>
  <si>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ส่วนเกินมูลค่าหุ้นบุริมสิทธิ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</si>
  <si>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</si>
  <si>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</si>
  <si>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</si>
  <si>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</si>
  <si>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</si>
  <si>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</si>
  <si>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</si>
  <si>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</si>
  <si>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</si>
  <si>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</si>
  <si>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</si>
  <si>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กำไรขาดทุน:</t>
  </si>
  <si>
    <t>รายได้</t>
  </si>
  <si>
    <t>รายได้ค่าธรรมเนียมทางการศึกษาและบริการ</t>
  </si>
  <si>
    <t>รายได้ค่าเช่าและบริการ</t>
  </si>
  <si>
    <t>รายได้จากการขายอุปกรณ์การศึกษา</t>
  </si>
  <si>
    <t>รายได้อื่น</t>
  </si>
  <si>
    <t>รวมรายได้</t>
  </si>
  <si>
    <t>ค่าใช้จ่าย</t>
  </si>
  <si>
    <t>ต้นทุนทางการศึกษาและบริการ</t>
  </si>
  <si>
    <t>ต้นทุนค่าเช่าและบริการ</t>
  </si>
  <si>
    <t>ค่าใช้จ่ายในการบริหาร</t>
  </si>
  <si>
    <t>ขาดทุนที่ยังไม่เกิดขึ้นจากเงินลงทุนในตราสารหนี้ - หุ้นกู้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</si>
  <si>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</si>
  <si>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</si>
  <si>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</si>
  <si>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ส่วนแบ่งกำไรจากเงินลงทุนตามวิธีส่วนได้เสีย</t>
  </si>
  <si>
    <t>5, 6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</si>
  <si>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</si>
  <si>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</si>
  <si>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</si>
  <si>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</si>
  <si>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</si>
  <si>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</si>
  <si>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</si>
  <si>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</si>
  <si>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</si>
  <si>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</si>
  <si>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</si>
  <si>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</si>
  <si>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</si>
  <si>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</si>
  <si>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</si>
  <si>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</si>
  <si>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</t>
  </si>
  <si>
    <t>กำไรสะสม</t>
  </si>
  <si>
    <t>รวม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</si>
  <si>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</si>
  <si>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</si>
  <si>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</si>
  <si>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</si>
  <si>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หุ้นบุริมสิทธิ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</si>
  <si>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</si>
  <si>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</si>
  <si>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</si>
  <si>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</si>
  <si>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ยอดคงเหลือ ณ วันที่ 1 มกราคม 2564</t>
  </si>
  <si>
    <t>เงินปันผลจ่าย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</si>
  <si>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</si>
  <si>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</si>
  <si>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</si>
  <si>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</si>
  <si>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</si>
  <si>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</si>
  <si>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</si>
  <si>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</si>
  <si>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</si>
  <si>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</si>
  <si>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</si>
  <si>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ขาดทุนจากการจำหน่าย/ตัดจำหน่ายอุปกรณ์</t>
  </si>
  <si>
    <t xml:space="preserve">   ขาดทุนจากการปรับมูลค่ายุติธรรมของสินทรัพย์ทางการเงินไม่หมุนเวียนอื่น - หุ้นกู้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</si>
  <si>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</si>
  <si>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ขาดทุนจากการขายตราสารหนี้ที่วัดมูลค่าด้วยมูลค่ายุติธรรมผ่านกำไรขาดทุน</t>
  </si>
  <si>
    <t xml:space="preserve">   ส่วนแบ่งกำไรจากเงินลงทุนตามวิธีส่วนได้เสีย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</si>
  <si>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</si>
  <si>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</si>
  <si>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</si>
  <si>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</si>
  <si>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</si>
  <si>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</si>
  <si>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</si>
  <si>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รายได้ที่ยังไม่ได้เรียกชำระ </t>
  </si>
  <si>
    <t xml:space="preserve">   สินค้าคงเหลือ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</si>
  <si>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</si>
  <si>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</si>
  <si>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</si>
  <si>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</si>
  <si>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</si>
  <si>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รายได้รอการรับรู้</t>
  </si>
  <si>
    <t xml:space="preserve">   เงินมัดจำค่าเล่าเรียน</t>
  </si>
  <si>
    <t xml:space="preserve">   หนี้สินหมุนเวียนอื่น</t>
  </si>
  <si>
    <t xml:space="preserve">   สำรองผลประโยชน์ระยะยาวของพนักงานจ่าย</t>
  </si>
  <si>
    <t xml:space="preserve">   หนี้สินไม่หมุนเวียนอื่น    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</si>
  <si>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</si>
  <si>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</si>
  <si>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</si>
  <si>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</si>
  <si>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</si>
  <si>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</si>
  <si>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</si>
  <si>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</si>
  <si>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</si>
  <si>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</si>
  <si>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เงินปันผลรับจากเงินลงทุนในบริษัทย่อย</t>
  </si>
  <si>
    <t>เงินสดรับดอกเบี้ย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</si>
  <si>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</si>
  <si>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</si>
  <si>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เงินสดจ่ายชำระคืนหนี้สินตามสัญญาเช่า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</si>
  <si>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</si>
  <si>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</si>
  <si>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</si>
  <si>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</si>
  <si>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</si>
  <si>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</si>
  <si>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</si>
  <si>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เจ้าหนี้อื่นเพิ่มขึ้นจากการซื้อที่ดิน อาคารและอุปกรณ์</t>
  </si>
  <si>
    <t xml:space="preserve">   หนี้สินตามสัญญาเช่าเพิ่มขึ้น</t>
  </si>
  <si>
    <t xml:space="preserve">   การเปลี่ยนแปลงสัญญาเช่า</t>
  </si>
  <si>
    <t xml:space="preserve">   โอนทรัพย์สินไปเป็นเงินลงทุนในบริษัทย่อย</t>
  </si>
  <si>
    <t xml:space="preserve">   โอนเปลี่ยนประเภทสินทรัพย์</t>
  </si>
  <si>
    <t xml:space="preserve">   กำไรจากการปรับมูลค่ายุติธรรมของสินทรัพย์ทางการเงิน</t>
  </si>
  <si>
    <t xml:space="preserve">   กลับรายการผลขาดทุนด้านเครดิตที่คาดว่าจะเกิดขึ้น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</si>
</sst>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#,##0.000_);\(#,##0.000\)"/>
    <numFmt numFmtId="171" formatCode="_([$€-2]\ * #,##0.00_);_([$€-2]\ * \(#,##0.00\);_([$€-2]\ * &quot;-&quot;??_);_(@_)"/>
    <numFmt numFmtId="172" formatCode="_(* #,##0.0_);_(* \(#,##0.0\);_(* &quot;-&quot;??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i/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0" fillId="0" borderId="0" applyFont="0" applyFill="0" applyBorder="0" applyAlignment="0" applyProtection="0"/>
    <xf numFmtId="168" fontId="11" fillId="0" borderId="0"/>
    <xf numFmtId="43" fontId="12" fillId="0" borderId="0" applyFont="0" applyFill="0" applyBorder="0" applyAlignment="0" applyProtection="0"/>
    <xf numFmtId="168" fontId="12" fillId="0" borderId="0"/>
    <xf numFmtId="169" fontId="1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Alignment="1">
      <alignment horizontal="center" vertical="center"/>
    </xf>
    <xf numFmtId="9" fontId="2" fillId="0" borderId="0" xfId="13" applyFont="1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43" fontId="2" fillId="0" borderId="0" xfId="1" applyFont="1" applyFill="1" applyAlignment="1">
      <alignment horizontal="center" vertical="center"/>
    </xf>
    <xf numFmtId="43" fontId="14" fillId="0" borderId="0" xfId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41" fontId="2" fillId="0" borderId="0" xfId="5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center"/>
    </xf>
    <xf numFmtId="39" fontId="2" fillId="0" borderId="3" xfId="0" applyNumberFormat="1" applyFont="1" applyFill="1" applyBorder="1" applyAlignment="1">
      <alignment vertical="top"/>
    </xf>
    <xf numFmtId="39" fontId="2" fillId="0" borderId="0" xfId="0" applyNumberFormat="1" applyFont="1" applyFill="1" applyAlignment="1">
      <alignment vertical="top"/>
    </xf>
    <xf numFmtId="170" fontId="2" fillId="0" borderId="0" xfId="0" applyNumberFormat="1" applyFont="1" applyFill="1" applyAlignment="1">
      <alignment vertical="top"/>
    </xf>
    <xf numFmtId="17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2" xfId="1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top"/>
    </xf>
    <xf numFmtId="37" fontId="2" fillId="0" borderId="1" xfId="0" applyNumberFormat="1" applyFont="1" applyBorder="1" applyAlignment="1">
      <alignment horizontal="right" vertical="center"/>
    </xf>
    <xf numFmtId="37" fontId="2" fillId="0" borderId="0" xfId="4" applyNumberFormat="1" applyFont="1" applyFill="1" applyAlignment="1">
      <alignment horizontal="right" vertical="center"/>
    </xf>
    <xf numFmtId="37" fontId="2" fillId="0" borderId="0" xfId="4" applyNumberFormat="1" applyFont="1" applyFill="1" applyBorder="1" applyAlignment="1">
      <alignment horizontal="right" vertical="center"/>
    </xf>
    <xf numFmtId="37" fontId="2" fillId="0" borderId="5" xfId="1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9" fontId="2" fillId="0" borderId="0" xfId="0" applyNumberFormat="1" applyFont="1" applyFill="1" applyAlignment="1">
      <alignment horizontal="center" vertical="center"/>
    </xf>
    <xf numFmtId="167" fontId="2" fillId="0" borderId="0" xfId="0" quotePrefix="1" applyNumberFormat="1" applyFont="1" applyFill="1" applyAlignment="1">
      <alignment horizontal="center" vertical="center"/>
    </xf>
    <xf numFmtId="164" fontId="7" fillId="0" borderId="0" xfId="1" applyNumberFormat="1" applyFont="1" applyFill="1"/>
    <xf numFmtId="43" fontId="7" fillId="0" borderId="0" xfId="1" applyFont="1" applyFill="1"/>
    <xf numFmtId="171" fontId="1" fillId="0" borderId="0" xfId="0" applyNumberFormat="1" applyFont="1" applyFill="1" applyAlignment="1">
      <alignment vertical="center"/>
    </xf>
    <xf numFmtId="0" fontId="7" fillId="0" borderId="0" xfId="0" applyFont="1" applyFill="1"/>
    <xf numFmtId="171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  <color rgb="FF99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"/>
  <sheetViews>
    <sheetView showGridLines="0" view="pageBreakPreview" topLeftCell="A91" zoomScale="90" zoomScaleNormal="90" zoomScaleSheetLayoutView="90" workbookViewId="0">
      <selection activeCell="G44" sqref="G44"/>
    </sheetView>
  </sheetViews>
  <sheetFormatPr defaultColWidth="9.28515625" defaultRowHeight="24" customHeight="1"/>
  <cols>
    <col min="1" max="1" width="11" style="68" customWidth="1"/>
    <col min="2" max="2" width="11.7109375" style="68" customWidth="1"/>
    <col min="3" max="3" width="24.7109375" style="68" customWidth="1"/>
    <col min="4" max="4" width="1.7109375" style="68" customWidth="1"/>
    <col min="5" max="5" width="8.7109375" style="68" customWidth="1"/>
    <col min="6" max="6" width="1.7109375" style="68" customWidth="1"/>
    <col min="7" max="7" width="13.7109375" style="4" customWidth="1"/>
    <col min="8" max="8" width="1.7109375" style="68" customWidth="1"/>
    <col min="9" max="9" width="13.7109375" style="68" customWidth="1"/>
    <col min="10" max="10" width="1.7109375" style="68" customWidth="1"/>
    <col min="11" max="11" width="13.7109375" style="4" customWidth="1"/>
    <col min="12" max="12" width="2" style="72" customWidth="1"/>
    <col min="13" max="13" width="13.7109375" style="72" customWidth="1"/>
    <col min="14" max="14" width="1.28515625" style="68" customWidth="1"/>
    <col min="15" max="15" width="16.28515625" style="68" customWidth="1"/>
    <col min="16" max="16" width="14.140625" style="65" customWidth="1"/>
    <col min="17" max="17" width="21.140625" style="41" customWidth="1"/>
    <col min="18" max="18" width="14.7109375" style="41" customWidth="1"/>
    <col min="19" max="20" width="9.28515625" style="68"/>
    <col min="21" max="21" width="5.7109375" style="68" customWidth="1"/>
    <col min="22" max="22" width="21" style="41" customWidth="1"/>
    <col min="23" max="23" width="9.28515625" style="68"/>
    <col min="24" max="24" width="14" style="68" bestFit="1" customWidth="1"/>
    <col min="25" max="25" width="10.42578125" style="68" bestFit="1" customWidth="1"/>
    <col min="26" max="16384" width="9.28515625" style="68"/>
  </cols>
  <sheetData>
    <row r="1" spans="1:25" ht="24" customHeight="1">
      <c r="A1" s="84" t="s">
        <v>0</v>
      </c>
      <c r="B1" s="69"/>
      <c r="C1" s="69"/>
      <c r="D1" s="69"/>
      <c r="E1" s="69"/>
      <c r="F1" s="69"/>
      <c r="G1" s="42"/>
      <c r="H1" s="69"/>
      <c r="I1" s="69"/>
      <c r="J1" s="69"/>
      <c r="K1" s="42"/>
      <c r="L1" s="69"/>
      <c r="M1" s="69"/>
    </row>
    <row r="2" spans="1:25" ht="24" customHeight="1">
      <c r="A2" s="84" t="s">
        <v>1</v>
      </c>
      <c r="B2" s="69"/>
      <c r="C2" s="69"/>
      <c r="D2" s="69"/>
      <c r="E2" s="69"/>
      <c r="F2" s="69"/>
      <c r="G2" s="42"/>
      <c r="H2" s="69"/>
      <c r="I2" s="69"/>
      <c r="J2" s="69"/>
      <c r="K2" s="42"/>
      <c r="L2" s="69"/>
      <c r="M2" s="69"/>
    </row>
    <row r="3" spans="1:25" ht="24" customHeight="1">
      <c r="A3" s="84" t="s">
        <v>2</v>
      </c>
      <c r="B3" s="69"/>
      <c r="C3" s="69"/>
      <c r="D3" s="69"/>
      <c r="E3" s="69"/>
      <c r="F3" s="69"/>
      <c r="G3" s="42"/>
      <c r="H3" s="69"/>
      <c r="I3" s="69"/>
      <c r="J3" s="69"/>
      <c r="K3" s="42"/>
      <c r="L3" s="69"/>
      <c r="M3" s="69"/>
    </row>
    <row r="4" spans="1:25" ht="24" customHeight="1">
      <c r="B4" s="72"/>
      <c r="C4" s="72"/>
      <c r="D4" s="72"/>
      <c r="E4" s="72"/>
      <c r="F4" s="72"/>
      <c r="H4" s="72"/>
      <c r="I4" s="72"/>
      <c r="J4" s="72"/>
      <c r="M4" s="108" t="s">
        <v>3</v>
      </c>
    </row>
    <row r="5" spans="1:25" ht="24" customHeight="1">
      <c r="B5" s="72"/>
      <c r="C5" s="72"/>
      <c r="D5" s="72"/>
      <c r="E5" s="72"/>
      <c r="F5" s="72"/>
      <c r="G5" s="140" t="s">
        <v>4</v>
      </c>
      <c r="H5" s="140"/>
      <c r="I5" s="140"/>
      <c r="K5" s="140" t="s">
        <v>5</v>
      </c>
      <c r="L5" s="140"/>
      <c r="M5" s="140"/>
    </row>
    <row r="6" spans="1:25" ht="24" customHeight="1">
      <c r="C6" s="73"/>
      <c r="D6" s="73"/>
      <c r="E6" s="74" t="s">
        <v>6</v>
      </c>
      <c r="G6" s="45" t="s">
        <v>7</v>
      </c>
      <c r="H6" s="76"/>
      <c r="I6" s="45" t="s">
        <v>8</v>
      </c>
      <c r="K6" s="45" t="s">
        <v>7</v>
      </c>
      <c r="L6" s="76"/>
      <c r="M6" s="45" t="s">
        <v>8</v>
      </c>
    </row>
    <row r="7" spans="1:25" ht="24" customHeight="1">
      <c r="C7" s="73"/>
      <c r="D7" s="73"/>
      <c r="E7" s="73"/>
      <c r="G7" s="47" t="s">
        <v>9</v>
      </c>
      <c r="H7" s="76"/>
      <c r="I7" s="47" t="s">
        <v>10</v>
      </c>
      <c r="K7" s="47" t="s">
        <v>9</v>
      </c>
      <c r="L7" s="76"/>
      <c r="M7" s="47" t="s">
        <v>10</v>
      </c>
    </row>
    <row r="8" spans="1:25" ht="24" customHeight="1">
      <c r="C8" s="73"/>
      <c r="D8" s="73"/>
      <c r="E8" s="73"/>
      <c r="G8" s="47" t="s">
        <v>11</v>
      </c>
      <c r="H8" s="76"/>
      <c r="I8" s="77"/>
      <c r="K8" s="47" t="s">
        <v>11</v>
      </c>
      <c r="L8" s="76"/>
      <c r="M8" s="77"/>
    </row>
    <row r="9" spans="1:25" ht="24" customHeight="1">
      <c r="A9" s="69" t="s">
        <v>12</v>
      </c>
      <c r="K9" s="53"/>
      <c r="L9" s="104"/>
      <c r="M9" s="104"/>
      <c r="U9" s="41"/>
    </row>
    <row r="10" spans="1:25" ht="24" customHeight="1">
      <c r="A10" s="69" t="s">
        <v>13</v>
      </c>
      <c r="D10" s="73"/>
      <c r="K10" s="53"/>
      <c r="L10" s="104"/>
      <c r="M10" s="104"/>
      <c r="O10" s="73"/>
      <c r="P10" s="66"/>
      <c r="Q10" s="73"/>
      <c r="R10" s="66"/>
      <c r="U10" s="41"/>
    </row>
    <row r="11" spans="1:25" ht="24" customHeight="1">
      <c r="A11" s="68" t="s">
        <v>14</v>
      </c>
      <c r="D11" s="73"/>
      <c r="E11" s="79"/>
      <c r="G11" s="53">
        <v>327995</v>
      </c>
      <c r="H11" s="70"/>
      <c r="I11" s="53">
        <v>245644</v>
      </c>
      <c r="J11" s="70"/>
      <c r="K11" s="53">
        <v>154388</v>
      </c>
      <c r="L11" s="70"/>
      <c r="M11" s="53">
        <v>82109</v>
      </c>
      <c r="O11" s="41"/>
      <c r="S11" s="88"/>
      <c r="T11" s="88"/>
      <c r="U11" s="41"/>
    </row>
    <row r="12" spans="1:25" ht="24" customHeight="1">
      <c r="A12" s="109" t="s">
        <v>15</v>
      </c>
      <c r="D12" s="73"/>
      <c r="E12" s="79" t="s">
        <v>16</v>
      </c>
      <c r="G12" s="53">
        <v>23490</v>
      </c>
      <c r="H12" s="70"/>
      <c r="I12" s="53">
        <v>69624</v>
      </c>
      <c r="J12" s="70"/>
      <c r="K12" s="53">
        <v>3214</v>
      </c>
      <c r="L12" s="70"/>
      <c r="M12" s="53">
        <v>1318</v>
      </c>
      <c r="O12" s="41"/>
      <c r="S12" s="88"/>
      <c r="T12" s="88"/>
      <c r="U12" s="41"/>
      <c r="X12" s="41"/>
      <c r="Y12" s="110"/>
    </row>
    <row r="13" spans="1:25" ht="24" customHeight="1">
      <c r="A13" s="109" t="s">
        <v>17</v>
      </c>
      <c r="D13" s="73"/>
      <c r="E13" s="79"/>
      <c r="G13" s="83">
        <v>0</v>
      </c>
      <c r="H13" s="70"/>
      <c r="I13" s="53">
        <v>8739</v>
      </c>
      <c r="J13" s="70"/>
      <c r="K13" s="83">
        <v>0</v>
      </c>
      <c r="L13" s="70"/>
      <c r="M13" s="83">
        <v>0</v>
      </c>
      <c r="O13" s="41"/>
      <c r="S13" s="88"/>
      <c r="T13" s="88"/>
      <c r="U13" s="41"/>
    </row>
    <row r="14" spans="1:25" ht="24" customHeight="1">
      <c r="A14" s="68" t="s">
        <v>18</v>
      </c>
      <c r="D14" s="73"/>
      <c r="E14" s="79"/>
      <c r="G14" s="53">
        <v>5988</v>
      </c>
      <c r="H14" s="70"/>
      <c r="I14" s="53">
        <v>7963</v>
      </c>
      <c r="J14" s="70"/>
      <c r="K14" s="83">
        <v>0</v>
      </c>
      <c r="L14" s="70"/>
      <c r="M14" s="83">
        <v>0</v>
      </c>
      <c r="O14" s="41"/>
      <c r="S14" s="88"/>
      <c r="T14" s="88"/>
      <c r="U14" s="41"/>
    </row>
    <row r="15" spans="1:25" ht="24" customHeight="1">
      <c r="A15" s="68" t="s">
        <v>19</v>
      </c>
      <c r="D15" s="73"/>
      <c r="E15" s="79">
        <v>4</v>
      </c>
      <c r="G15" s="53">
        <v>625099</v>
      </c>
      <c r="H15" s="70"/>
      <c r="I15" s="53">
        <v>518332</v>
      </c>
      <c r="J15" s="70"/>
      <c r="K15" s="53">
        <v>425099</v>
      </c>
      <c r="L15" s="70"/>
      <c r="M15" s="70">
        <v>5080</v>
      </c>
      <c r="O15" s="41"/>
      <c r="S15" s="88"/>
      <c r="T15" s="88"/>
      <c r="U15" s="41"/>
    </row>
    <row r="16" spans="1:25" ht="24" customHeight="1">
      <c r="A16" s="68" t="s">
        <v>20</v>
      </c>
      <c r="E16" s="79"/>
      <c r="F16" s="73"/>
      <c r="G16" s="53">
        <v>15942</v>
      </c>
      <c r="H16" s="70"/>
      <c r="I16" s="53">
        <v>12312</v>
      </c>
      <c r="J16" s="70"/>
      <c r="K16" s="53">
        <v>2962</v>
      </c>
      <c r="L16" s="70"/>
      <c r="M16" s="53">
        <v>900</v>
      </c>
      <c r="O16" s="41"/>
      <c r="S16" s="88"/>
      <c r="T16" s="88"/>
      <c r="U16" s="41"/>
    </row>
    <row r="17" spans="1:21" ht="24" customHeight="1">
      <c r="A17" s="69" t="s">
        <v>21</v>
      </c>
      <c r="E17" s="73"/>
      <c r="F17" s="73"/>
      <c r="G17" s="50">
        <f>SUM(G11:G16)</f>
        <v>998514</v>
      </c>
      <c r="H17" s="70"/>
      <c r="I17" s="50">
        <f>SUM(I11:I16)</f>
        <v>862614</v>
      </c>
      <c r="J17" s="70"/>
      <c r="K17" s="50">
        <f>SUM(K11:K16)</f>
        <v>585663</v>
      </c>
      <c r="L17" s="70"/>
      <c r="M17" s="50">
        <f>SUM(M11:M16)</f>
        <v>89407</v>
      </c>
      <c r="O17" s="41"/>
      <c r="S17" s="88"/>
      <c r="T17" s="88"/>
      <c r="U17" s="41"/>
    </row>
    <row r="18" spans="1:21" ht="24" customHeight="1">
      <c r="A18" s="69" t="s">
        <v>22</v>
      </c>
      <c r="E18" s="73"/>
      <c r="F18" s="73"/>
      <c r="G18" s="116"/>
      <c r="H18" s="70"/>
      <c r="I18" s="53"/>
      <c r="J18" s="70"/>
      <c r="K18" s="53"/>
      <c r="L18" s="70"/>
      <c r="M18" s="53"/>
      <c r="O18" s="41"/>
      <c r="S18" s="88"/>
      <c r="T18" s="88"/>
      <c r="U18" s="41"/>
    </row>
    <row r="19" spans="1:21" ht="24" customHeight="1">
      <c r="A19" s="68" t="s">
        <v>23</v>
      </c>
      <c r="E19" s="73"/>
      <c r="F19" s="73"/>
      <c r="G19" s="53">
        <v>1596</v>
      </c>
      <c r="H19" s="70"/>
      <c r="I19" s="53">
        <v>1628</v>
      </c>
      <c r="J19" s="70"/>
      <c r="K19" s="53">
        <v>1596</v>
      </c>
      <c r="L19" s="70"/>
      <c r="M19" s="53">
        <v>1628</v>
      </c>
      <c r="O19" s="41"/>
      <c r="S19" s="88"/>
      <c r="T19" s="88"/>
      <c r="U19" s="41"/>
    </row>
    <row r="20" spans="1:21" ht="24" customHeight="1">
      <c r="A20" s="68" t="s">
        <v>24</v>
      </c>
      <c r="E20" s="79">
        <v>4</v>
      </c>
      <c r="F20" s="73"/>
      <c r="G20" s="53">
        <v>14622</v>
      </c>
      <c r="H20" s="70"/>
      <c r="I20" s="53">
        <v>14622</v>
      </c>
      <c r="J20" s="70"/>
      <c r="K20" s="83">
        <v>0</v>
      </c>
      <c r="L20" s="70"/>
      <c r="M20" s="83">
        <v>0</v>
      </c>
      <c r="O20" s="41"/>
      <c r="S20" s="88"/>
      <c r="T20" s="88"/>
      <c r="U20" s="41"/>
    </row>
    <row r="21" spans="1:21" ht="24" customHeight="1">
      <c r="A21" s="68" t="s">
        <v>25</v>
      </c>
      <c r="E21" s="79">
        <v>5</v>
      </c>
      <c r="F21" s="73"/>
      <c r="G21" s="83">
        <v>0</v>
      </c>
      <c r="H21" s="70"/>
      <c r="I21" s="83">
        <v>0</v>
      </c>
      <c r="J21" s="70"/>
      <c r="K21" s="53">
        <v>1018172</v>
      </c>
      <c r="L21" s="70"/>
      <c r="M21" s="53">
        <v>1185476</v>
      </c>
      <c r="O21" s="41"/>
      <c r="S21" s="88"/>
      <c r="T21" s="88"/>
      <c r="U21" s="41"/>
    </row>
    <row r="22" spans="1:21" ht="24" customHeight="1">
      <c r="A22" s="68" t="s">
        <v>26</v>
      </c>
      <c r="E22" s="79">
        <v>6</v>
      </c>
      <c r="F22" s="73"/>
      <c r="G22" s="53">
        <v>58134</v>
      </c>
      <c r="H22" s="70"/>
      <c r="I22" s="70">
        <v>55110</v>
      </c>
      <c r="J22" s="70"/>
      <c r="K22" s="53">
        <v>58134</v>
      </c>
      <c r="L22" s="70"/>
      <c r="M22" s="53">
        <v>55110</v>
      </c>
      <c r="O22" s="41"/>
      <c r="S22" s="88"/>
      <c r="T22" s="88"/>
      <c r="U22" s="41"/>
    </row>
    <row r="23" spans="1:21" ht="24" customHeight="1">
      <c r="A23" s="68" t="s">
        <v>27</v>
      </c>
      <c r="E23" s="79"/>
      <c r="F23" s="73"/>
      <c r="G23" s="83">
        <v>0</v>
      </c>
      <c r="H23" s="70"/>
      <c r="I23" s="83">
        <v>0</v>
      </c>
      <c r="J23" s="70"/>
      <c r="K23" s="53">
        <v>8392</v>
      </c>
      <c r="L23" s="70"/>
      <c r="M23" s="53">
        <v>9649</v>
      </c>
      <c r="O23" s="41"/>
      <c r="S23" s="88"/>
      <c r="T23" s="88"/>
      <c r="U23" s="41"/>
    </row>
    <row r="24" spans="1:21" ht="24" customHeight="1">
      <c r="A24" s="68" t="s">
        <v>28</v>
      </c>
      <c r="E24" s="79">
        <v>7</v>
      </c>
      <c r="F24" s="73"/>
      <c r="G24" s="53">
        <v>2217529</v>
      </c>
      <c r="H24" s="70"/>
      <c r="I24" s="70">
        <v>1999407</v>
      </c>
      <c r="J24" s="70"/>
      <c r="K24" s="53">
        <v>538277</v>
      </c>
      <c r="L24" s="70"/>
      <c r="M24" s="53">
        <v>723846</v>
      </c>
      <c r="O24" s="41"/>
      <c r="S24" s="88"/>
      <c r="T24" s="88"/>
    </row>
    <row r="25" spans="1:21" ht="24" customHeight="1">
      <c r="A25" s="68" t="s">
        <v>29</v>
      </c>
      <c r="E25" s="79"/>
      <c r="F25" s="73"/>
      <c r="G25" s="53">
        <v>344219</v>
      </c>
      <c r="H25" s="70"/>
      <c r="I25" s="70">
        <v>353345</v>
      </c>
      <c r="J25" s="70"/>
      <c r="K25" s="53">
        <v>15938</v>
      </c>
      <c r="L25" s="70"/>
      <c r="M25" s="53">
        <v>14162</v>
      </c>
      <c r="O25" s="41"/>
      <c r="S25" s="88"/>
      <c r="T25" s="88"/>
    </row>
    <row r="26" spans="1:21" ht="24" customHeight="1">
      <c r="A26" s="86" t="s">
        <v>30</v>
      </c>
      <c r="E26" s="79"/>
      <c r="F26" s="79"/>
      <c r="G26" s="53">
        <v>3938</v>
      </c>
      <c r="H26" s="70"/>
      <c r="I26" s="70">
        <v>8274</v>
      </c>
      <c r="J26" s="70"/>
      <c r="K26" s="53">
        <v>3914</v>
      </c>
      <c r="L26" s="70"/>
      <c r="M26" s="53">
        <v>8233</v>
      </c>
      <c r="O26" s="41"/>
      <c r="S26" s="88"/>
      <c r="T26" s="88"/>
    </row>
    <row r="27" spans="1:21" ht="24" customHeight="1">
      <c r="A27" s="109" t="s">
        <v>31</v>
      </c>
      <c r="D27" s="73"/>
      <c r="E27" s="79"/>
      <c r="G27" s="53">
        <v>120191</v>
      </c>
      <c r="H27" s="70"/>
      <c r="I27" s="70">
        <v>38705</v>
      </c>
      <c r="J27" s="70"/>
      <c r="K27" s="53">
        <v>101729</v>
      </c>
      <c r="L27" s="70"/>
      <c r="M27" s="53">
        <v>17793</v>
      </c>
      <c r="O27" s="41"/>
      <c r="S27" s="88"/>
      <c r="T27" s="88"/>
    </row>
    <row r="28" spans="1:21" ht="24" customHeight="1">
      <c r="A28" s="69" t="s">
        <v>32</v>
      </c>
      <c r="D28" s="73"/>
      <c r="G28" s="50">
        <f>SUM(G19:G27)</f>
        <v>2760229</v>
      </c>
      <c r="H28" s="70"/>
      <c r="I28" s="50">
        <f>SUM(I19:I27)</f>
        <v>2471091</v>
      </c>
      <c r="J28" s="70"/>
      <c r="K28" s="50">
        <f>SUM(K19:K27)</f>
        <v>1746152</v>
      </c>
      <c r="L28" s="70"/>
      <c r="M28" s="50">
        <f>SUM(M19:M27)</f>
        <v>2015897</v>
      </c>
      <c r="O28" s="41"/>
      <c r="P28" s="41"/>
      <c r="S28" s="88"/>
      <c r="T28" s="88"/>
    </row>
    <row r="29" spans="1:21" ht="24" customHeight="1" thickBot="1">
      <c r="A29" s="69" t="s">
        <v>33</v>
      </c>
      <c r="D29" s="73"/>
      <c r="G29" s="57">
        <f>SUM(G17,G28)</f>
        <v>3758743</v>
      </c>
      <c r="H29" s="70"/>
      <c r="I29" s="57">
        <f>SUM(I17,I28)</f>
        <v>3333705</v>
      </c>
      <c r="J29" s="70"/>
      <c r="K29" s="57">
        <f>SUM(K17,K28)</f>
        <v>2331815</v>
      </c>
      <c r="L29" s="70"/>
      <c r="M29" s="57">
        <f>SUM(M17,M28)</f>
        <v>2105304</v>
      </c>
      <c r="O29" s="41"/>
      <c r="P29" s="41"/>
      <c r="S29" s="88"/>
      <c r="T29" s="88"/>
      <c r="U29" s="41"/>
    </row>
    <row r="30" spans="1:21" ht="24" customHeight="1" thickTop="1">
      <c r="A30" s="69"/>
      <c r="D30" s="73"/>
      <c r="G30" s="38"/>
      <c r="H30" s="77"/>
      <c r="I30" s="38"/>
      <c r="K30" s="58"/>
      <c r="L30" s="77"/>
      <c r="M30" s="58"/>
      <c r="O30" s="41"/>
      <c r="S30" s="88"/>
      <c r="T30" s="88"/>
    </row>
    <row r="31" spans="1:21" ht="24" customHeight="1">
      <c r="A31" s="68" t="s">
        <v>34</v>
      </c>
      <c r="D31" s="73"/>
      <c r="O31" s="41"/>
      <c r="S31" s="88"/>
      <c r="T31" s="88"/>
    </row>
    <row r="32" spans="1:21" ht="24" customHeight="1">
      <c r="A32" s="84" t="s">
        <v>0</v>
      </c>
      <c r="B32" s="69"/>
      <c r="C32" s="69"/>
      <c r="D32" s="69"/>
      <c r="E32" s="69"/>
      <c r="F32" s="69"/>
      <c r="G32" s="42"/>
      <c r="H32" s="69"/>
      <c r="I32" s="69"/>
      <c r="J32" s="69"/>
      <c r="K32" s="42"/>
      <c r="L32" s="69"/>
      <c r="M32" s="69"/>
      <c r="O32" s="41"/>
      <c r="S32" s="88"/>
      <c r="T32" s="88"/>
    </row>
    <row r="33" spans="1:20" ht="24" customHeight="1">
      <c r="A33" s="84" t="s">
        <v>35</v>
      </c>
      <c r="B33" s="69"/>
      <c r="C33" s="69"/>
      <c r="D33" s="69"/>
      <c r="E33" s="69"/>
      <c r="F33" s="69"/>
      <c r="G33" s="42"/>
      <c r="H33" s="69"/>
      <c r="I33" s="69"/>
      <c r="J33" s="69"/>
      <c r="K33" s="42"/>
      <c r="L33" s="69"/>
      <c r="M33" s="69"/>
      <c r="O33" s="41"/>
      <c r="S33" s="88"/>
      <c r="T33" s="88"/>
    </row>
    <row r="34" spans="1:20" ht="24" customHeight="1">
      <c r="A34" s="84" t="s">
        <v>2</v>
      </c>
      <c r="B34" s="69"/>
      <c r="C34" s="69"/>
      <c r="D34" s="69"/>
      <c r="E34" s="69"/>
      <c r="F34" s="69"/>
      <c r="G34" s="42"/>
      <c r="H34" s="69"/>
      <c r="I34" s="69"/>
      <c r="J34" s="69"/>
      <c r="K34" s="42"/>
      <c r="L34" s="69"/>
      <c r="M34" s="69"/>
      <c r="O34" s="41"/>
      <c r="S34" s="88"/>
      <c r="T34" s="88"/>
    </row>
    <row r="35" spans="1:20" ht="24" customHeight="1">
      <c r="B35" s="72"/>
      <c r="C35" s="72"/>
      <c r="D35" s="72"/>
      <c r="E35" s="72"/>
      <c r="F35" s="72"/>
      <c r="H35" s="72"/>
      <c r="I35" s="72"/>
      <c r="J35" s="72"/>
      <c r="M35" s="108" t="s">
        <v>3</v>
      </c>
      <c r="O35" s="41"/>
      <c r="S35" s="88"/>
      <c r="T35" s="88"/>
    </row>
    <row r="36" spans="1:20" ht="24" customHeight="1">
      <c r="B36" s="72"/>
      <c r="C36" s="72"/>
      <c r="D36" s="72"/>
      <c r="E36" s="72"/>
      <c r="F36" s="72"/>
      <c r="G36" s="140" t="s">
        <v>4</v>
      </c>
      <c r="H36" s="140"/>
      <c r="I36" s="140"/>
      <c r="K36" s="140" t="s">
        <v>5</v>
      </c>
      <c r="L36" s="140"/>
      <c r="M36" s="140"/>
      <c r="O36" s="41"/>
      <c r="S36" s="88"/>
      <c r="T36" s="88"/>
    </row>
    <row r="37" spans="1:20" ht="24" customHeight="1">
      <c r="C37" s="73"/>
      <c r="D37" s="73"/>
      <c r="E37" s="74" t="s">
        <v>6</v>
      </c>
      <c r="G37" s="45" t="s">
        <v>7</v>
      </c>
      <c r="H37" s="76"/>
      <c r="I37" s="45" t="s">
        <v>8</v>
      </c>
      <c r="K37" s="45" t="s">
        <v>7</v>
      </c>
      <c r="L37" s="76"/>
      <c r="M37" s="45" t="s">
        <v>8</v>
      </c>
      <c r="O37" s="41"/>
      <c r="S37" s="88"/>
      <c r="T37" s="88"/>
    </row>
    <row r="38" spans="1:20" ht="24" customHeight="1">
      <c r="C38" s="73"/>
      <c r="D38" s="73"/>
      <c r="E38" s="73"/>
      <c r="G38" s="47" t="s">
        <v>9</v>
      </c>
      <c r="H38" s="76"/>
      <c r="I38" s="47" t="s">
        <v>10</v>
      </c>
      <c r="K38" s="47" t="s">
        <v>9</v>
      </c>
      <c r="L38" s="76"/>
      <c r="M38" s="47" t="s">
        <v>10</v>
      </c>
      <c r="O38" s="41"/>
      <c r="S38" s="88"/>
      <c r="T38" s="88"/>
    </row>
    <row r="39" spans="1:20" ht="24" customHeight="1">
      <c r="C39" s="73"/>
      <c r="D39" s="73"/>
      <c r="E39" s="73"/>
      <c r="G39" s="47" t="s">
        <v>11</v>
      </c>
      <c r="H39" s="76"/>
      <c r="I39" s="77"/>
      <c r="K39" s="47" t="s">
        <v>11</v>
      </c>
      <c r="L39" s="76"/>
      <c r="M39" s="77"/>
      <c r="O39" s="41"/>
      <c r="S39" s="88"/>
      <c r="T39" s="88"/>
    </row>
    <row r="40" spans="1:20" ht="24" customHeight="1">
      <c r="A40" s="87" t="s">
        <v>36</v>
      </c>
      <c r="I40" s="77"/>
      <c r="K40" s="53"/>
      <c r="L40" s="111"/>
      <c r="M40" s="77"/>
      <c r="O40" s="41"/>
      <c r="S40" s="88"/>
      <c r="T40" s="88"/>
    </row>
    <row r="41" spans="1:20" ht="24" customHeight="1">
      <c r="A41" s="69" t="s">
        <v>37</v>
      </c>
      <c r="D41" s="73"/>
      <c r="K41" s="53"/>
      <c r="O41" s="41"/>
      <c r="S41" s="88"/>
      <c r="T41" s="88"/>
    </row>
    <row r="42" spans="1:20" ht="24" customHeight="1">
      <c r="A42" s="109" t="s">
        <v>38</v>
      </c>
      <c r="D42" s="73"/>
      <c r="E42" s="79">
        <v>2</v>
      </c>
      <c r="G42" s="53">
        <v>157463</v>
      </c>
      <c r="H42" s="53"/>
      <c r="I42" s="53">
        <v>84265</v>
      </c>
      <c r="J42" s="70"/>
      <c r="K42" s="53">
        <v>100633</v>
      </c>
      <c r="L42" s="53"/>
      <c r="M42" s="53">
        <v>38080</v>
      </c>
      <c r="O42" s="41"/>
      <c r="S42" s="88"/>
      <c r="T42" s="88"/>
    </row>
    <row r="43" spans="1:20" ht="24" customHeight="1">
      <c r="A43" s="109" t="s">
        <v>39</v>
      </c>
      <c r="D43" s="73"/>
      <c r="E43" s="79"/>
      <c r="G43" s="53">
        <v>650662</v>
      </c>
      <c r="H43" s="70"/>
      <c r="I43" s="53">
        <v>497698</v>
      </c>
      <c r="J43" s="70"/>
      <c r="K43" s="83">
        <v>0</v>
      </c>
      <c r="L43" s="70"/>
      <c r="M43" s="83">
        <v>0</v>
      </c>
      <c r="O43" s="41"/>
      <c r="S43" s="88"/>
      <c r="T43" s="88"/>
    </row>
    <row r="44" spans="1:20" ht="24" customHeight="1">
      <c r="A44" s="86" t="s">
        <v>40</v>
      </c>
      <c r="D44" s="73"/>
      <c r="E44" s="79"/>
      <c r="G44" s="53">
        <v>12898</v>
      </c>
      <c r="H44" s="70"/>
      <c r="I44" s="53">
        <v>12297</v>
      </c>
      <c r="J44" s="70"/>
      <c r="K44" s="53">
        <v>3152</v>
      </c>
      <c r="L44" s="70"/>
      <c r="M44" s="70">
        <v>2334</v>
      </c>
      <c r="O44" s="41"/>
      <c r="S44" s="88"/>
      <c r="T44" s="88"/>
    </row>
    <row r="45" spans="1:20" ht="24" customHeight="1">
      <c r="A45" s="86" t="s">
        <v>41</v>
      </c>
      <c r="D45" s="73"/>
      <c r="E45" s="79"/>
      <c r="G45" s="53">
        <v>22145</v>
      </c>
      <c r="H45" s="70"/>
      <c r="I45" s="53">
        <v>18365</v>
      </c>
      <c r="J45" s="70"/>
      <c r="K45" s="83">
        <v>0</v>
      </c>
      <c r="L45" s="70"/>
      <c r="M45" s="83">
        <v>0</v>
      </c>
      <c r="O45" s="41"/>
      <c r="S45" s="88"/>
      <c r="T45" s="88"/>
    </row>
    <row r="46" spans="1:20" ht="24" customHeight="1">
      <c r="A46" s="86" t="s">
        <v>42</v>
      </c>
      <c r="D46" s="73"/>
      <c r="E46" s="79"/>
      <c r="G46" s="53">
        <v>347</v>
      </c>
      <c r="H46" s="70"/>
      <c r="I46" s="53">
        <v>6</v>
      </c>
      <c r="J46" s="70"/>
      <c r="K46" s="83">
        <v>0</v>
      </c>
      <c r="L46" s="70"/>
      <c r="M46" s="83">
        <v>0</v>
      </c>
      <c r="O46" s="41"/>
      <c r="S46" s="88"/>
      <c r="T46" s="88"/>
    </row>
    <row r="47" spans="1:20" ht="24" customHeight="1">
      <c r="A47" s="68" t="s">
        <v>43</v>
      </c>
      <c r="D47" s="73"/>
      <c r="E47" s="79"/>
      <c r="G47" s="59">
        <v>23841</v>
      </c>
      <c r="H47" s="70"/>
      <c r="I47" s="59">
        <v>22680</v>
      </c>
      <c r="J47" s="70"/>
      <c r="K47" s="59">
        <v>19086</v>
      </c>
      <c r="L47" s="70"/>
      <c r="M47" s="115">
        <v>18247</v>
      </c>
      <c r="O47" s="41"/>
      <c r="S47" s="88"/>
      <c r="T47" s="88"/>
    </row>
    <row r="48" spans="1:20" ht="24" customHeight="1">
      <c r="A48" s="69" t="s">
        <v>44</v>
      </c>
      <c r="D48" s="73"/>
      <c r="G48" s="59">
        <f>SUM(G42:G47)</f>
        <v>867356</v>
      </c>
      <c r="H48" s="70"/>
      <c r="I48" s="59">
        <f>SUM(I42:I47)</f>
        <v>635311</v>
      </c>
      <c r="J48" s="70"/>
      <c r="K48" s="59">
        <f>SUM(K42:K47)</f>
        <v>122871</v>
      </c>
      <c r="L48" s="70"/>
      <c r="M48" s="59">
        <f>SUM(M42:M47)</f>
        <v>58661</v>
      </c>
      <c r="O48" s="41"/>
      <c r="P48" s="41"/>
      <c r="S48" s="88"/>
      <c r="T48" s="88"/>
    </row>
    <row r="49" spans="1:20" ht="24" customHeight="1">
      <c r="A49" s="69" t="s">
        <v>45</v>
      </c>
      <c r="D49" s="73"/>
      <c r="G49" s="116" t="s">
        <v>46</v>
      </c>
      <c r="H49" s="70"/>
      <c r="I49" s="53" t="s">
        <v>46</v>
      </c>
      <c r="J49" s="70"/>
      <c r="K49" s="53" t="s">
        <v>46</v>
      </c>
      <c r="L49" s="70"/>
      <c r="M49" s="53" t="s">
        <v>46</v>
      </c>
      <c r="O49" s="41"/>
      <c r="S49" s="88"/>
      <c r="T49" s="88"/>
    </row>
    <row r="50" spans="1:20" ht="24" customHeight="1">
      <c r="A50" s="86" t="s">
        <v>47</v>
      </c>
      <c r="D50" s="73"/>
      <c r="G50" s="116"/>
      <c r="H50" s="70"/>
      <c r="I50" s="53"/>
      <c r="J50" s="70"/>
      <c r="K50" s="53"/>
      <c r="L50" s="70"/>
      <c r="M50" s="53"/>
      <c r="O50" s="41"/>
      <c r="S50" s="88"/>
      <c r="T50" s="88"/>
    </row>
    <row r="51" spans="1:20" ht="24" customHeight="1">
      <c r="A51" s="86" t="s">
        <v>48</v>
      </c>
      <c r="D51" s="73"/>
      <c r="E51" s="79"/>
      <c r="G51" s="53">
        <v>145071</v>
      </c>
      <c r="H51" s="70"/>
      <c r="I51" s="53">
        <v>133060</v>
      </c>
      <c r="J51" s="70"/>
      <c r="K51" s="83">
        <v>0</v>
      </c>
      <c r="L51" s="70"/>
      <c r="M51" s="83">
        <v>0</v>
      </c>
      <c r="O51" s="41"/>
      <c r="S51" s="88"/>
      <c r="T51" s="88"/>
    </row>
    <row r="52" spans="1:20" ht="24" customHeight="1">
      <c r="A52" s="68" t="s">
        <v>49</v>
      </c>
      <c r="D52" s="73"/>
      <c r="E52" s="79"/>
      <c r="G52" s="116"/>
      <c r="H52" s="70"/>
      <c r="I52" s="53"/>
      <c r="J52" s="70"/>
      <c r="K52" s="53"/>
      <c r="L52" s="70"/>
      <c r="M52" s="70"/>
      <c r="O52" s="41"/>
      <c r="S52" s="88"/>
      <c r="T52" s="88"/>
    </row>
    <row r="53" spans="1:20" ht="24" customHeight="1">
      <c r="A53" s="68" t="s">
        <v>48</v>
      </c>
      <c r="D53" s="73"/>
      <c r="E53" s="79"/>
      <c r="G53" s="53">
        <v>443410</v>
      </c>
      <c r="H53" s="70"/>
      <c r="I53" s="53">
        <v>445071</v>
      </c>
      <c r="J53" s="70"/>
      <c r="K53" s="53">
        <v>15822</v>
      </c>
      <c r="L53" s="70"/>
      <c r="M53" s="70">
        <v>15084</v>
      </c>
      <c r="O53" s="41"/>
      <c r="S53" s="88"/>
      <c r="T53" s="88"/>
    </row>
    <row r="54" spans="1:20" ht="24" customHeight="1">
      <c r="A54" s="86" t="s">
        <v>50</v>
      </c>
      <c r="D54" s="73"/>
      <c r="E54" s="79"/>
      <c r="G54" s="116"/>
      <c r="H54" s="70"/>
      <c r="I54" s="53"/>
      <c r="J54" s="70"/>
      <c r="K54" s="53"/>
      <c r="L54" s="70"/>
      <c r="M54" s="70"/>
      <c r="O54" s="41"/>
      <c r="S54" s="88"/>
      <c r="T54" s="88"/>
    </row>
    <row r="55" spans="1:20" ht="24" customHeight="1">
      <c r="A55" s="68" t="s">
        <v>48</v>
      </c>
      <c r="D55" s="73"/>
      <c r="E55" s="79"/>
      <c r="G55" s="53">
        <v>77810</v>
      </c>
      <c r="H55" s="70"/>
      <c r="I55" s="53">
        <v>58320</v>
      </c>
      <c r="J55" s="70"/>
      <c r="K55" s="83">
        <v>0</v>
      </c>
      <c r="L55" s="70"/>
      <c r="M55" s="83">
        <v>0</v>
      </c>
      <c r="O55" s="41"/>
      <c r="S55" s="88"/>
      <c r="T55" s="88"/>
    </row>
    <row r="56" spans="1:20" ht="24" customHeight="1">
      <c r="A56" s="68" t="s">
        <v>51</v>
      </c>
      <c r="D56" s="73"/>
      <c r="E56" s="79"/>
      <c r="G56" s="53">
        <v>13355</v>
      </c>
      <c r="H56" s="70"/>
      <c r="I56" s="53">
        <v>13160</v>
      </c>
      <c r="J56" s="70"/>
      <c r="K56" s="53">
        <v>865</v>
      </c>
      <c r="L56" s="70"/>
      <c r="M56" s="53">
        <v>850</v>
      </c>
      <c r="O56" s="41"/>
      <c r="S56" s="88"/>
      <c r="T56" s="88"/>
    </row>
    <row r="57" spans="1:20" ht="24" customHeight="1">
      <c r="A57" s="68" t="s">
        <v>52</v>
      </c>
      <c r="D57" s="73"/>
      <c r="E57" s="79"/>
      <c r="G57" s="53">
        <v>33498</v>
      </c>
      <c r="H57" s="70"/>
      <c r="I57" s="53">
        <v>33734</v>
      </c>
      <c r="J57" s="70"/>
      <c r="K57" s="53">
        <v>9874</v>
      </c>
      <c r="L57" s="70"/>
      <c r="M57" s="53">
        <v>12413</v>
      </c>
      <c r="O57" s="41"/>
      <c r="S57" s="88"/>
      <c r="T57" s="88"/>
    </row>
    <row r="58" spans="1:20" ht="24" customHeight="1">
      <c r="A58" s="68" t="s">
        <v>53</v>
      </c>
      <c r="D58" s="73"/>
      <c r="E58" s="79"/>
      <c r="G58" s="53">
        <v>761</v>
      </c>
      <c r="H58" s="70"/>
      <c r="I58" s="53">
        <v>579</v>
      </c>
      <c r="J58" s="70"/>
      <c r="K58" s="53">
        <v>96</v>
      </c>
      <c r="L58" s="70"/>
      <c r="M58" s="83">
        <v>0</v>
      </c>
      <c r="O58" s="41"/>
      <c r="S58" s="88"/>
      <c r="T58" s="88"/>
    </row>
    <row r="59" spans="1:20" ht="24" customHeight="1">
      <c r="A59" s="68" t="s">
        <v>54</v>
      </c>
      <c r="D59" s="73"/>
      <c r="E59" s="79"/>
      <c r="G59" s="53"/>
      <c r="H59" s="70"/>
      <c r="I59" s="53"/>
      <c r="J59" s="70"/>
      <c r="K59" s="53"/>
      <c r="L59" s="70"/>
      <c r="M59" s="70"/>
      <c r="O59" s="41"/>
      <c r="S59" s="88"/>
      <c r="T59" s="88"/>
    </row>
    <row r="60" spans="1:20" ht="24" customHeight="1">
      <c r="A60" s="68" t="s">
        <v>55</v>
      </c>
      <c r="D60" s="73"/>
      <c r="E60" s="79">
        <v>5</v>
      </c>
      <c r="G60" s="83">
        <v>0</v>
      </c>
      <c r="H60" s="70"/>
      <c r="I60" s="83">
        <v>0</v>
      </c>
      <c r="J60" s="70"/>
      <c r="K60" s="53">
        <v>4805</v>
      </c>
      <c r="L60" s="70"/>
      <c r="M60" s="70">
        <v>3826</v>
      </c>
      <c r="O60" s="41"/>
      <c r="S60" s="88"/>
      <c r="T60" s="88"/>
    </row>
    <row r="61" spans="1:20" ht="24" customHeight="1">
      <c r="A61" s="68" t="s">
        <v>56</v>
      </c>
      <c r="D61" s="73"/>
      <c r="E61" s="79"/>
      <c r="G61" s="70">
        <v>16081</v>
      </c>
      <c r="H61" s="70"/>
      <c r="I61" s="83">
        <v>0</v>
      </c>
      <c r="J61" s="70"/>
      <c r="K61" s="53">
        <v>16081</v>
      </c>
      <c r="L61" s="70"/>
      <c r="M61" s="83">
        <v>0</v>
      </c>
      <c r="O61" s="41"/>
      <c r="S61" s="88"/>
      <c r="T61" s="88"/>
    </row>
    <row r="62" spans="1:20" ht="24" customHeight="1">
      <c r="A62" s="69" t="s">
        <v>57</v>
      </c>
      <c r="D62" s="73"/>
      <c r="G62" s="50">
        <f>SUM(G51:G61)</f>
        <v>729986</v>
      </c>
      <c r="H62" s="70"/>
      <c r="I62" s="50">
        <f>SUM(I51:I61)</f>
        <v>683924</v>
      </c>
      <c r="J62" s="70"/>
      <c r="K62" s="50">
        <f>SUM(K51:K61)</f>
        <v>47543</v>
      </c>
      <c r="L62" s="70"/>
      <c r="M62" s="50">
        <f>SUM(M51:M61)</f>
        <v>32173</v>
      </c>
      <c r="O62" s="41"/>
      <c r="P62" s="41"/>
      <c r="S62" s="88"/>
      <c r="T62" s="88"/>
    </row>
    <row r="63" spans="1:20" ht="24" customHeight="1">
      <c r="A63" s="69" t="s">
        <v>58</v>
      </c>
      <c r="D63" s="73"/>
      <c r="G63" s="50">
        <f>SUM(G48,G62)</f>
        <v>1597342</v>
      </c>
      <c r="H63" s="70"/>
      <c r="I63" s="50">
        <f>SUM(I48,I62)</f>
        <v>1319235</v>
      </c>
      <c r="J63" s="70"/>
      <c r="K63" s="50">
        <f>SUM(K48,K62)</f>
        <v>170414</v>
      </c>
      <c r="L63" s="70"/>
      <c r="M63" s="50">
        <f>SUM(M48,M62)</f>
        <v>90834</v>
      </c>
      <c r="O63" s="41"/>
      <c r="P63" s="41"/>
      <c r="S63" s="88"/>
      <c r="T63" s="88"/>
    </row>
    <row r="64" spans="1:20" ht="24" customHeight="1">
      <c r="D64" s="73"/>
      <c r="K64" s="24"/>
      <c r="O64" s="41"/>
      <c r="S64" s="88"/>
      <c r="T64" s="88"/>
    </row>
    <row r="65" spans="1:20" ht="24" customHeight="1">
      <c r="A65" s="68" t="s">
        <v>34</v>
      </c>
      <c r="D65" s="73"/>
      <c r="O65" s="41"/>
      <c r="S65" s="88"/>
      <c r="T65" s="88"/>
    </row>
    <row r="66" spans="1:20" ht="24" customHeight="1">
      <c r="A66" s="84" t="s">
        <v>0</v>
      </c>
      <c r="B66" s="69"/>
      <c r="C66" s="69"/>
      <c r="D66" s="69"/>
      <c r="E66" s="69"/>
      <c r="F66" s="69"/>
      <c r="G66" s="42"/>
      <c r="H66" s="69"/>
      <c r="I66" s="69"/>
      <c r="J66" s="69"/>
      <c r="K66" s="42"/>
      <c r="L66" s="69"/>
      <c r="M66" s="69"/>
      <c r="O66" s="41"/>
      <c r="S66" s="88"/>
      <c r="T66" s="88"/>
    </row>
    <row r="67" spans="1:20" ht="24" customHeight="1">
      <c r="A67" s="84" t="s">
        <v>35</v>
      </c>
      <c r="B67" s="69"/>
      <c r="C67" s="69"/>
      <c r="D67" s="69"/>
      <c r="E67" s="69"/>
      <c r="F67" s="69"/>
      <c r="G67" s="42"/>
      <c r="H67" s="69"/>
      <c r="I67" s="69"/>
      <c r="J67" s="69"/>
      <c r="K67" s="42"/>
      <c r="L67" s="69"/>
      <c r="M67" s="69"/>
      <c r="O67" s="41"/>
      <c r="S67" s="88"/>
      <c r="T67" s="88"/>
    </row>
    <row r="68" spans="1:20" ht="24" customHeight="1">
      <c r="A68" s="84" t="s">
        <v>2</v>
      </c>
      <c r="B68" s="69"/>
      <c r="C68" s="69"/>
      <c r="D68" s="69"/>
      <c r="E68" s="69"/>
      <c r="F68" s="69"/>
      <c r="G68" s="42"/>
      <c r="H68" s="69"/>
      <c r="I68" s="69"/>
      <c r="J68" s="69"/>
      <c r="K68" s="42"/>
      <c r="L68" s="69"/>
      <c r="M68" s="69"/>
      <c r="O68" s="41"/>
      <c r="S68" s="88"/>
      <c r="T68" s="88"/>
    </row>
    <row r="69" spans="1:20" ht="24" customHeight="1">
      <c r="B69" s="72"/>
      <c r="C69" s="72"/>
      <c r="D69" s="72"/>
      <c r="E69" s="72"/>
      <c r="F69" s="72"/>
      <c r="H69" s="72"/>
      <c r="I69" s="72"/>
      <c r="J69" s="72"/>
      <c r="M69" s="108" t="s">
        <v>3</v>
      </c>
      <c r="O69" s="41"/>
      <c r="S69" s="88"/>
      <c r="T69" s="88"/>
    </row>
    <row r="70" spans="1:20" ht="24" customHeight="1">
      <c r="B70" s="72"/>
      <c r="C70" s="72"/>
      <c r="D70" s="72"/>
      <c r="E70" s="72"/>
      <c r="F70" s="72"/>
      <c r="G70" s="140" t="s">
        <v>4</v>
      </c>
      <c r="H70" s="140"/>
      <c r="I70" s="140"/>
      <c r="K70" s="140" t="s">
        <v>5</v>
      </c>
      <c r="L70" s="140"/>
      <c r="M70" s="140"/>
      <c r="O70" s="41"/>
      <c r="S70" s="88"/>
      <c r="T70" s="88"/>
    </row>
    <row r="71" spans="1:20" ht="24" customHeight="1">
      <c r="C71" s="73"/>
      <c r="D71" s="73"/>
      <c r="E71" s="4"/>
      <c r="G71" s="45" t="s">
        <v>7</v>
      </c>
      <c r="H71" s="76"/>
      <c r="I71" s="45" t="s">
        <v>8</v>
      </c>
      <c r="K71" s="45" t="s">
        <v>7</v>
      </c>
      <c r="L71" s="76"/>
      <c r="M71" s="45" t="s">
        <v>8</v>
      </c>
      <c r="O71" s="41"/>
      <c r="S71" s="88"/>
      <c r="T71" s="88"/>
    </row>
    <row r="72" spans="1:20" ht="24" customHeight="1">
      <c r="C72" s="73"/>
      <c r="D72" s="73"/>
      <c r="E72" s="73"/>
      <c r="G72" s="47" t="s">
        <v>9</v>
      </c>
      <c r="H72" s="76"/>
      <c r="I72" s="47" t="s">
        <v>10</v>
      </c>
      <c r="K72" s="47" t="s">
        <v>9</v>
      </c>
      <c r="L72" s="76"/>
      <c r="M72" s="47" t="s">
        <v>10</v>
      </c>
      <c r="O72" s="41"/>
      <c r="S72" s="88"/>
      <c r="T72" s="88"/>
    </row>
    <row r="73" spans="1:20" ht="24" customHeight="1">
      <c r="C73" s="73"/>
      <c r="D73" s="73"/>
      <c r="E73" s="73"/>
      <c r="G73" s="47" t="s">
        <v>11</v>
      </c>
      <c r="H73" s="76"/>
      <c r="I73" s="77"/>
      <c r="K73" s="47" t="s">
        <v>11</v>
      </c>
      <c r="L73" s="76"/>
      <c r="M73" s="77"/>
      <c r="O73" s="41"/>
      <c r="S73" s="88"/>
      <c r="T73" s="88"/>
    </row>
    <row r="74" spans="1:20" ht="24" customHeight="1">
      <c r="A74" s="69" t="s">
        <v>59</v>
      </c>
      <c r="D74" s="73"/>
      <c r="I74" s="77"/>
      <c r="K74" s="53"/>
      <c r="L74" s="77"/>
      <c r="M74" s="77"/>
      <c r="O74" s="41"/>
      <c r="S74" s="88"/>
      <c r="T74" s="88"/>
    </row>
    <row r="75" spans="1:20" ht="24" customHeight="1">
      <c r="A75" s="68" t="s">
        <v>60</v>
      </c>
      <c r="D75" s="73"/>
      <c r="E75" s="79"/>
      <c r="K75" s="53"/>
      <c r="L75" s="77"/>
      <c r="M75" s="77"/>
      <c r="O75" s="41"/>
      <c r="S75" s="88"/>
      <c r="T75" s="88"/>
    </row>
    <row r="76" spans="1:20" ht="24" customHeight="1">
      <c r="A76" s="68" t="s">
        <v>61</v>
      </c>
      <c r="D76" s="73"/>
      <c r="K76" s="53"/>
      <c r="L76" s="77"/>
      <c r="M76" s="77"/>
      <c r="O76" s="41"/>
      <c r="S76" s="88"/>
      <c r="T76" s="88"/>
    </row>
    <row r="77" spans="1:20" ht="24" customHeight="1" thickBot="1">
      <c r="A77" s="68" t="s">
        <v>62</v>
      </c>
      <c r="D77" s="73"/>
      <c r="G77" s="57">
        <v>470000</v>
      </c>
      <c r="H77" s="70"/>
      <c r="I77" s="57">
        <v>470000</v>
      </c>
      <c r="J77" s="70"/>
      <c r="K77" s="57">
        <v>470000</v>
      </c>
      <c r="L77" s="70"/>
      <c r="M77" s="57">
        <v>470000</v>
      </c>
      <c r="O77" s="41"/>
      <c r="S77" s="88"/>
      <c r="T77" s="88"/>
    </row>
    <row r="78" spans="1:20" ht="24" customHeight="1" thickTop="1">
      <c r="A78" s="68" t="s">
        <v>63</v>
      </c>
      <c r="D78" s="73"/>
      <c r="G78" s="116"/>
      <c r="H78" s="70"/>
      <c r="I78" s="53"/>
      <c r="J78" s="70"/>
      <c r="K78" s="53"/>
      <c r="L78" s="70"/>
      <c r="M78" s="53"/>
      <c r="O78" s="41"/>
      <c r="S78" s="88"/>
      <c r="T78" s="88"/>
    </row>
    <row r="79" spans="1:20" ht="24" customHeight="1">
      <c r="A79" s="68" t="s">
        <v>62</v>
      </c>
      <c r="D79" s="73"/>
      <c r="G79" s="53">
        <v>470000</v>
      </c>
      <c r="H79" s="70"/>
      <c r="I79" s="53">
        <v>470000</v>
      </c>
      <c r="J79" s="70"/>
      <c r="K79" s="53">
        <v>470000</v>
      </c>
      <c r="L79" s="70"/>
      <c r="M79" s="53">
        <v>470000</v>
      </c>
      <c r="O79" s="41"/>
      <c r="S79" s="88"/>
      <c r="T79" s="88"/>
    </row>
    <row r="80" spans="1:20" ht="24" customHeight="1">
      <c r="A80" s="86" t="s">
        <v>64</v>
      </c>
      <c r="D80" s="73"/>
      <c r="G80" s="53">
        <v>1000</v>
      </c>
      <c r="H80" s="70"/>
      <c r="I80" s="53">
        <v>1000</v>
      </c>
      <c r="J80" s="70"/>
      <c r="K80" s="53">
        <v>1000</v>
      </c>
      <c r="L80" s="70"/>
      <c r="M80" s="53">
        <v>1000</v>
      </c>
      <c r="O80" s="41"/>
      <c r="S80" s="88"/>
      <c r="T80" s="88"/>
    </row>
    <row r="81" spans="1:20" ht="24" customHeight="1">
      <c r="A81" s="86" t="s">
        <v>65</v>
      </c>
      <c r="D81" s="73"/>
      <c r="E81" s="79"/>
      <c r="G81" s="53">
        <v>1127018</v>
      </c>
      <c r="H81" s="70"/>
      <c r="I81" s="53">
        <v>1127018</v>
      </c>
      <c r="J81" s="70"/>
      <c r="K81" s="53">
        <v>1127018</v>
      </c>
      <c r="L81" s="70"/>
      <c r="M81" s="53">
        <v>1127018</v>
      </c>
      <c r="O81" s="41"/>
      <c r="S81" s="88"/>
      <c r="T81" s="88"/>
    </row>
    <row r="82" spans="1:20" ht="24" customHeight="1">
      <c r="A82" s="72" t="s">
        <v>66</v>
      </c>
      <c r="D82" s="73"/>
      <c r="E82" s="79"/>
      <c r="G82" s="116"/>
      <c r="H82" s="70"/>
      <c r="I82" s="53"/>
      <c r="J82" s="70"/>
      <c r="K82" s="53"/>
      <c r="L82" s="70"/>
      <c r="M82" s="53"/>
      <c r="O82" s="41"/>
      <c r="S82" s="88"/>
      <c r="T82" s="88"/>
    </row>
    <row r="83" spans="1:20" ht="24" customHeight="1">
      <c r="A83" s="72" t="s">
        <v>67</v>
      </c>
      <c r="D83" s="73"/>
      <c r="E83" s="79"/>
      <c r="G83" s="53">
        <v>30200</v>
      </c>
      <c r="H83" s="70"/>
      <c r="I83" s="53">
        <v>30200</v>
      </c>
      <c r="J83" s="70"/>
      <c r="K83" s="53">
        <v>30200</v>
      </c>
      <c r="L83" s="70"/>
      <c r="M83" s="53">
        <v>30200</v>
      </c>
      <c r="O83" s="41"/>
      <c r="S83" s="88"/>
      <c r="T83" s="88"/>
    </row>
    <row r="84" spans="1:20" ht="24" customHeight="1">
      <c r="A84" s="72" t="s">
        <v>68</v>
      </c>
      <c r="D84" s="73"/>
      <c r="G84" s="59">
        <v>533183</v>
      </c>
      <c r="H84" s="70"/>
      <c r="I84" s="59">
        <v>386252</v>
      </c>
      <c r="J84" s="70"/>
      <c r="K84" s="59">
        <v>533183</v>
      </c>
      <c r="L84" s="70"/>
      <c r="M84" s="59">
        <v>386252</v>
      </c>
      <c r="O84" s="41"/>
      <c r="S84" s="88"/>
      <c r="T84" s="88"/>
    </row>
    <row r="85" spans="1:20" ht="24" customHeight="1">
      <c r="A85" s="72" t="s">
        <v>69</v>
      </c>
      <c r="D85" s="73"/>
      <c r="G85" s="50">
        <f>SUM(G79:G84)</f>
        <v>2161401</v>
      </c>
      <c r="H85" s="70"/>
      <c r="I85" s="50">
        <f>SUM(I79:I84)</f>
        <v>2014470</v>
      </c>
      <c r="J85" s="70"/>
      <c r="K85" s="50">
        <f>SUM(K79:K84)</f>
        <v>2161401</v>
      </c>
      <c r="L85" s="70"/>
      <c r="M85" s="50">
        <f>SUM(M79:M84)</f>
        <v>2014470</v>
      </c>
      <c r="O85" s="41"/>
      <c r="P85" s="41"/>
      <c r="S85" s="88"/>
      <c r="T85" s="88"/>
    </row>
    <row r="86" spans="1:20" ht="24" customHeight="1">
      <c r="A86" s="87" t="s">
        <v>70</v>
      </c>
      <c r="D86" s="73"/>
      <c r="G86" s="59">
        <f>SUM(G85)</f>
        <v>2161401</v>
      </c>
      <c r="H86" s="70"/>
      <c r="I86" s="59">
        <f>SUM(I85)</f>
        <v>2014470</v>
      </c>
      <c r="J86" s="70"/>
      <c r="K86" s="59">
        <f>SUM(K85)</f>
        <v>2161401</v>
      </c>
      <c r="L86" s="70"/>
      <c r="M86" s="59">
        <f>SUM(M85)</f>
        <v>2014470</v>
      </c>
      <c r="O86" s="41"/>
      <c r="P86" s="41"/>
      <c r="S86" s="88"/>
      <c r="T86" s="88"/>
    </row>
    <row r="87" spans="1:20" ht="24" customHeight="1" thickBot="1">
      <c r="A87" s="89" t="s">
        <v>71</v>
      </c>
      <c r="D87" s="73"/>
      <c r="G87" s="57">
        <f>SUM(G86,G63)</f>
        <v>3758743</v>
      </c>
      <c r="H87" s="70"/>
      <c r="I87" s="57">
        <f>SUM(I86,I63)</f>
        <v>3333705</v>
      </c>
      <c r="J87" s="70"/>
      <c r="K87" s="57">
        <f>SUM(K86,K63)</f>
        <v>2331815</v>
      </c>
      <c r="L87" s="70"/>
      <c r="M87" s="57">
        <f>SUM(M86,M63)</f>
        <v>2105304</v>
      </c>
      <c r="O87" s="41"/>
      <c r="P87" s="41"/>
      <c r="S87" s="88"/>
      <c r="T87" s="88"/>
    </row>
    <row r="88" spans="1:20" ht="24" customHeight="1" thickTop="1">
      <c r="D88" s="73"/>
      <c r="G88" s="12">
        <f>G87-G29</f>
        <v>0</v>
      </c>
      <c r="H88" s="77"/>
      <c r="I88" s="12">
        <f>I87-I29</f>
        <v>0</v>
      </c>
      <c r="K88" s="12">
        <f>K87-K29</f>
        <v>0</v>
      </c>
      <c r="L88" s="77"/>
      <c r="M88" s="12">
        <f>M87-M29</f>
        <v>0</v>
      </c>
      <c r="N88" s="12">
        <f t="shared" ref="N88" si="0">N87-N29</f>
        <v>0</v>
      </c>
      <c r="O88" s="65"/>
      <c r="Q88" s="65"/>
      <c r="S88" s="88"/>
      <c r="T88" s="88"/>
    </row>
    <row r="89" spans="1:20" ht="24" customHeight="1">
      <c r="A89" s="68" t="s">
        <v>34</v>
      </c>
      <c r="D89" s="73"/>
      <c r="K89" s="37"/>
      <c r="L89" s="104"/>
      <c r="M89" s="37"/>
    </row>
    <row r="90" spans="1:20" ht="24" customHeight="1">
      <c r="D90" s="73"/>
      <c r="K90" s="37"/>
      <c r="L90" s="104"/>
      <c r="M90" s="37"/>
    </row>
    <row r="91" spans="1:20" ht="24" customHeight="1">
      <c r="A91" s="112"/>
      <c r="B91" s="112"/>
      <c r="C91" s="112"/>
      <c r="D91" s="73"/>
      <c r="M91" s="4"/>
    </row>
    <row r="92" spans="1:20" ht="24" customHeight="1">
      <c r="D92" s="73"/>
      <c r="M92" s="4"/>
    </row>
    <row r="93" spans="1:20" ht="24" customHeight="1">
      <c r="D93" s="86" t="s">
        <v>72</v>
      </c>
      <c r="M93" s="4"/>
    </row>
    <row r="94" spans="1:20" ht="24" customHeight="1">
      <c r="A94" s="112"/>
      <c r="B94" s="112"/>
      <c r="C94" s="112"/>
      <c r="M94" s="4"/>
    </row>
    <row r="95" spans="1:20" ht="24" customHeight="1">
      <c r="M95" s="4"/>
    </row>
    <row r="96" spans="1:20" ht="24" customHeight="1">
      <c r="M96" s="4"/>
    </row>
    <row r="97" spans="13:13" ht="24" customHeight="1">
      <c r="M97" s="4"/>
    </row>
    <row r="98" spans="13:13" ht="24" customHeight="1">
      <c r="M98" s="4"/>
    </row>
    <row r="99" spans="13:13" ht="24" customHeight="1">
      <c r="M99" s="4"/>
    </row>
    <row r="100" spans="13:13" ht="24" customHeight="1">
      <c r="M100" s="4"/>
    </row>
  </sheetData>
  <mergeCells count="6">
    <mergeCell ref="K5:M5"/>
    <mergeCell ref="K36:M36"/>
    <mergeCell ref="K70:M70"/>
    <mergeCell ref="G5:I5"/>
    <mergeCell ref="G36:I36"/>
    <mergeCell ref="G70:I70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5783-9AA9-4ED5-975B-CC957933D222}">
  <dimension ref="A1:V95"/>
  <sheetViews>
    <sheetView showGridLines="0" view="pageBreakPreview" topLeftCell="A73" zoomScaleNormal="70" zoomScaleSheetLayoutView="100" workbookViewId="0">
      <selection activeCell="K69" sqref="K69"/>
    </sheetView>
  </sheetViews>
  <sheetFormatPr defaultColWidth="9.28515625" defaultRowHeight="21.75" customHeight="1"/>
  <cols>
    <col min="1" max="1" width="11" style="68" customWidth="1"/>
    <col min="2" max="2" width="26.42578125" style="68" customWidth="1"/>
    <col min="3" max="3" width="14.5703125" style="68" customWidth="1"/>
    <col min="4" max="4" width="1.7109375" style="68" customWidth="1"/>
    <col min="5" max="5" width="8.7109375" style="68" customWidth="1"/>
    <col min="6" max="6" width="1.7109375" style="68" customWidth="1"/>
    <col min="7" max="7" width="14.7109375" style="68" customWidth="1"/>
    <col min="8" max="8" width="1.7109375" style="68" customWidth="1"/>
    <col min="9" max="9" width="14.7109375" style="68" customWidth="1"/>
    <col min="10" max="10" width="1.7109375" style="68" customWidth="1"/>
    <col min="11" max="11" width="14.7109375" style="72" customWidth="1"/>
    <col min="12" max="12" width="1.7109375" style="72" customWidth="1"/>
    <col min="13" max="13" width="14.7109375" style="72" customWidth="1"/>
    <col min="14" max="14" width="1.7109375" style="68" customWidth="1"/>
    <col min="15" max="15" width="6.140625" style="68" customWidth="1"/>
    <col min="16" max="16" width="22.140625" style="56" customWidth="1"/>
    <col min="17" max="17" width="15.140625" style="56" customWidth="1"/>
    <col min="18" max="18" width="17.5703125" style="68" customWidth="1"/>
    <col min="19" max="19" width="12.85546875" style="68" customWidth="1"/>
    <col min="20" max="20" width="15.5703125" style="68" customWidth="1"/>
    <col min="21" max="21" width="10.140625" style="68" customWidth="1"/>
    <col min="22" max="22" width="10.42578125" style="68" bestFit="1" customWidth="1"/>
    <col min="23" max="16384" width="9.28515625" style="68"/>
  </cols>
  <sheetData>
    <row r="1" spans="1:22" ht="21.75" customHeight="1"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 t="s">
        <v>73</v>
      </c>
    </row>
    <row r="2" spans="1:22" ht="21.75" customHeight="1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22" ht="21.75" customHeight="1">
      <c r="A3" s="69" t="s">
        <v>74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22" ht="21.75" customHeight="1">
      <c r="A4" s="69" t="s">
        <v>75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22" ht="21.75" customHeight="1">
      <c r="K5" s="68"/>
      <c r="L5" s="68"/>
      <c r="M5" s="71" t="s">
        <v>3</v>
      </c>
    </row>
    <row r="6" spans="1:22" ht="21.75" customHeight="1">
      <c r="G6" s="140" t="s">
        <v>4</v>
      </c>
      <c r="H6" s="140"/>
      <c r="I6" s="140"/>
      <c r="J6" s="72"/>
      <c r="K6" s="140" t="s">
        <v>5</v>
      </c>
      <c r="L6" s="140"/>
      <c r="M6" s="140"/>
    </row>
    <row r="7" spans="1:22" ht="21.75" customHeight="1">
      <c r="C7" s="73"/>
      <c r="D7" s="73"/>
      <c r="E7" s="74" t="s">
        <v>6</v>
      </c>
      <c r="F7" s="73"/>
      <c r="G7" s="75">
        <v>2565</v>
      </c>
      <c r="H7" s="76"/>
      <c r="I7" s="75">
        <v>2564</v>
      </c>
      <c r="K7" s="75">
        <v>2565</v>
      </c>
      <c r="L7" s="76"/>
      <c r="M7" s="75">
        <v>2564</v>
      </c>
    </row>
    <row r="8" spans="1:22" ht="21.75" customHeight="1">
      <c r="C8" s="73"/>
      <c r="D8" s="73"/>
      <c r="E8" s="131"/>
      <c r="F8" s="73"/>
      <c r="G8" s="76"/>
      <c r="H8" s="76"/>
      <c r="I8" s="77"/>
      <c r="K8" s="76"/>
      <c r="L8" s="76"/>
      <c r="M8" s="77"/>
      <c r="P8" s="41"/>
      <c r="Q8" s="41"/>
      <c r="R8" s="41"/>
      <c r="S8" s="41"/>
      <c r="T8" s="41"/>
      <c r="U8" s="41"/>
      <c r="V8" s="41"/>
    </row>
    <row r="9" spans="1:22" ht="21.75" customHeight="1">
      <c r="A9" s="69" t="s">
        <v>76</v>
      </c>
      <c r="C9" s="73"/>
      <c r="D9" s="73"/>
      <c r="F9" s="78"/>
      <c r="G9" s="78"/>
      <c r="H9" s="78"/>
      <c r="I9" s="132"/>
      <c r="K9" s="73"/>
      <c r="L9" s="73"/>
      <c r="M9" s="132"/>
      <c r="P9" s="41"/>
      <c r="Q9" s="41"/>
      <c r="R9" s="41"/>
      <c r="S9" s="41"/>
      <c r="T9" s="41"/>
      <c r="U9" s="41"/>
      <c r="V9" s="41"/>
    </row>
    <row r="10" spans="1:22" ht="21.75" customHeight="1">
      <c r="A10" s="69" t="s">
        <v>77</v>
      </c>
      <c r="D10" s="73"/>
      <c r="E10" s="79"/>
      <c r="K10" s="41"/>
      <c r="P10" s="41"/>
      <c r="Q10" s="41"/>
      <c r="R10" s="41"/>
      <c r="S10" s="41"/>
      <c r="T10" s="41"/>
      <c r="U10" s="41"/>
      <c r="V10" s="41"/>
    </row>
    <row r="11" spans="1:22" ht="21.75" customHeight="1">
      <c r="A11" s="80" t="s">
        <v>78</v>
      </c>
      <c r="D11" s="73"/>
      <c r="F11" s="79"/>
      <c r="G11" s="113">
        <v>337207</v>
      </c>
      <c r="H11" s="105"/>
      <c r="I11" s="113">
        <v>254581</v>
      </c>
      <c r="J11" s="105"/>
      <c r="K11" s="83">
        <v>0</v>
      </c>
      <c r="L11" s="105"/>
      <c r="M11" s="83">
        <v>0</v>
      </c>
      <c r="P11" s="36"/>
      <c r="Q11" s="65"/>
      <c r="R11" s="36"/>
      <c r="S11" s="36"/>
      <c r="T11" s="65"/>
      <c r="U11" s="41"/>
      <c r="V11" s="41"/>
    </row>
    <row r="12" spans="1:22" ht="21.75" customHeight="1">
      <c r="A12" s="80" t="s">
        <v>79</v>
      </c>
      <c r="D12" s="73"/>
      <c r="E12" s="79">
        <v>2</v>
      </c>
      <c r="F12" s="79"/>
      <c r="G12" s="83">
        <v>0</v>
      </c>
      <c r="H12" s="105"/>
      <c r="I12" s="83">
        <v>0</v>
      </c>
      <c r="J12" s="105"/>
      <c r="K12" s="105">
        <v>19668</v>
      </c>
      <c r="L12" s="105"/>
      <c r="M12" s="113">
        <v>18473</v>
      </c>
      <c r="P12" s="36"/>
      <c r="Q12" s="65"/>
      <c r="R12" s="36"/>
      <c r="S12" s="36"/>
      <c r="T12" s="65"/>
      <c r="U12" s="41"/>
      <c r="V12" s="41"/>
    </row>
    <row r="13" spans="1:22" ht="21.75" customHeight="1">
      <c r="A13" s="80" t="s">
        <v>80</v>
      </c>
      <c r="D13" s="73"/>
      <c r="E13" s="79">
        <v>2</v>
      </c>
      <c r="F13" s="79"/>
      <c r="G13" s="113">
        <v>4348</v>
      </c>
      <c r="H13" s="105"/>
      <c r="I13" s="113">
        <v>778</v>
      </c>
      <c r="J13" s="105"/>
      <c r="K13" s="83">
        <v>0</v>
      </c>
      <c r="L13" s="105"/>
      <c r="M13" s="83">
        <v>0</v>
      </c>
      <c r="P13" s="36"/>
      <c r="Q13" s="65"/>
      <c r="R13" s="36"/>
      <c r="S13" s="36"/>
      <c r="T13" s="65"/>
      <c r="U13" s="41"/>
      <c r="V13" s="41"/>
    </row>
    <row r="14" spans="1:22" ht="21.75" customHeight="1">
      <c r="A14" s="68" t="s">
        <v>81</v>
      </c>
      <c r="D14" s="73"/>
      <c r="E14" s="79">
        <v>2</v>
      </c>
      <c r="F14" s="79"/>
      <c r="G14" s="117">
        <v>6317</v>
      </c>
      <c r="H14" s="105"/>
      <c r="I14" s="117">
        <v>2441</v>
      </c>
      <c r="J14" s="105"/>
      <c r="K14" s="117">
        <v>791</v>
      </c>
      <c r="L14" s="105"/>
      <c r="M14" s="117">
        <v>195</v>
      </c>
      <c r="P14" s="36"/>
      <c r="Q14" s="65"/>
      <c r="R14" s="65"/>
      <c r="S14" s="65"/>
      <c r="T14" s="65"/>
      <c r="U14" s="41"/>
      <c r="V14" s="41"/>
    </row>
    <row r="15" spans="1:22" ht="21.75" customHeight="1">
      <c r="A15" s="69" t="s">
        <v>82</v>
      </c>
      <c r="D15" s="73"/>
      <c r="G15" s="117">
        <f>SUM(G11:G14)</f>
        <v>347872</v>
      </c>
      <c r="H15" s="105"/>
      <c r="I15" s="117">
        <f>SUM(I11:I14)</f>
        <v>257800</v>
      </c>
      <c r="J15" s="105"/>
      <c r="K15" s="117">
        <f>SUM(K11:K14)</f>
        <v>20459</v>
      </c>
      <c r="L15" s="105"/>
      <c r="M15" s="117">
        <f>SUM(M11:M14)</f>
        <v>18668</v>
      </c>
      <c r="P15" s="36"/>
      <c r="Q15" s="65"/>
      <c r="R15" s="41"/>
      <c r="S15" s="41"/>
      <c r="T15" s="41"/>
      <c r="U15" s="41"/>
      <c r="V15" s="41"/>
    </row>
    <row r="16" spans="1:22" ht="21.75" customHeight="1">
      <c r="A16" s="69" t="s">
        <v>83</v>
      </c>
      <c r="D16" s="73"/>
      <c r="G16" s="105"/>
      <c r="H16" s="105"/>
      <c r="I16" s="105"/>
      <c r="J16" s="105"/>
      <c r="K16" s="113"/>
      <c r="L16" s="105"/>
      <c r="M16" s="113"/>
      <c r="P16" s="51"/>
      <c r="S16" s="56"/>
      <c r="T16" s="56"/>
    </row>
    <row r="17" spans="1:22" ht="21.75" customHeight="1">
      <c r="A17" s="68" t="s">
        <v>84</v>
      </c>
      <c r="D17" s="73"/>
      <c r="F17" s="79"/>
      <c r="G17" s="105">
        <v>171920</v>
      </c>
      <c r="H17" s="105"/>
      <c r="I17" s="105">
        <v>140208</v>
      </c>
      <c r="J17" s="122"/>
      <c r="K17" s="83">
        <v>0</v>
      </c>
      <c r="L17" s="105"/>
      <c r="M17" s="83">
        <v>0</v>
      </c>
      <c r="P17" s="24"/>
      <c r="Q17" s="37"/>
      <c r="R17" s="37"/>
      <c r="S17" s="37"/>
      <c r="T17" s="37"/>
      <c r="U17" s="4"/>
      <c r="V17" s="4"/>
    </row>
    <row r="18" spans="1:22" ht="21.75" customHeight="1">
      <c r="A18" s="68" t="s">
        <v>85</v>
      </c>
      <c r="D18" s="73"/>
      <c r="F18" s="79"/>
      <c r="G18" s="83">
        <v>0</v>
      </c>
      <c r="H18" s="105"/>
      <c r="I18" s="83">
        <v>0</v>
      </c>
      <c r="J18" s="122"/>
      <c r="K18" s="105">
        <v>15549</v>
      </c>
      <c r="L18" s="105"/>
      <c r="M18" s="105">
        <v>14863</v>
      </c>
      <c r="P18" s="133"/>
      <c r="Q18" s="133"/>
      <c r="R18" s="133"/>
      <c r="S18" s="133"/>
      <c r="T18" s="133"/>
      <c r="U18" s="4"/>
      <c r="V18" s="4"/>
    </row>
    <row r="19" spans="1:22" ht="21.75" customHeight="1">
      <c r="A19" s="68" t="s">
        <v>86</v>
      </c>
      <c r="D19" s="73"/>
      <c r="F19" s="79"/>
      <c r="G19" s="105">
        <v>72168</v>
      </c>
      <c r="H19" s="105"/>
      <c r="I19" s="105">
        <v>61754</v>
      </c>
      <c r="J19" s="122"/>
      <c r="K19" s="105">
        <v>7968</v>
      </c>
      <c r="L19" s="105"/>
      <c r="M19" s="113">
        <v>3450</v>
      </c>
      <c r="P19" s="133"/>
      <c r="Q19" s="133"/>
      <c r="R19" s="133"/>
      <c r="S19" s="133"/>
      <c r="T19" s="133"/>
      <c r="U19" s="4"/>
      <c r="V19" s="4"/>
    </row>
    <row r="20" spans="1:22" ht="21.75" customHeight="1">
      <c r="A20" s="80" t="s">
        <v>88</v>
      </c>
      <c r="D20" s="73"/>
      <c r="F20" s="79"/>
      <c r="G20" s="82">
        <v>0</v>
      </c>
      <c r="H20" s="105"/>
      <c r="I20" s="117">
        <v>4285</v>
      </c>
      <c r="J20" s="122"/>
      <c r="K20" s="82">
        <v>0</v>
      </c>
      <c r="L20" s="105"/>
      <c r="M20" s="117">
        <v>3395</v>
      </c>
      <c r="P20" s="133"/>
      <c r="Q20" s="133"/>
      <c r="R20" s="133"/>
      <c r="S20" s="133"/>
      <c r="T20" s="133"/>
      <c r="U20" s="4"/>
      <c r="V20" s="4"/>
    </row>
    <row r="21" spans="1:22" ht="21.75" customHeight="1">
      <c r="A21" s="69" t="s">
        <v>89</v>
      </c>
      <c r="D21" s="73"/>
      <c r="G21" s="117">
        <f>SUM(G17:G20)</f>
        <v>244088</v>
      </c>
      <c r="H21" s="105"/>
      <c r="I21" s="117">
        <f>SUM(I17:I20)</f>
        <v>206247</v>
      </c>
      <c r="J21" s="105"/>
      <c r="K21" s="117">
        <f>SUM(K17:K20)</f>
        <v>23517</v>
      </c>
      <c r="L21" s="105"/>
      <c r="M21" s="117">
        <f>SUM(M17:M20)</f>
        <v>21708</v>
      </c>
      <c r="P21" s="133"/>
      <c r="Q21" s="133"/>
      <c r="R21" s="133"/>
      <c r="S21" s="133"/>
      <c r="T21" s="133"/>
      <c r="U21" s="4"/>
      <c r="V21" s="4"/>
    </row>
    <row r="22" spans="1:22" ht="21.75" customHeight="1">
      <c r="A22" s="84" t="s">
        <v>90</v>
      </c>
      <c r="D22" s="73"/>
      <c r="G22" s="105">
        <f>SUM(G15-G21)</f>
        <v>103784</v>
      </c>
      <c r="H22" s="105"/>
      <c r="I22" s="105">
        <f>SUM(I15-I21)</f>
        <v>51553</v>
      </c>
      <c r="J22" s="105"/>
      <c r="K22" s="105">
        <f>SUM(K15-K21)</f>
        <v>-3058</v>
      </c>
      <c r="L22" s="105"/>
      <c r="M22" s="105">
        <f>SUM(M15-M21)</f>
        <v>-3040</v>
      </c>
      <c r="P22" s="133"/>
      <c r="Q22" s="133"/>
      <c r="R22" s="133"/>
      <c r="S22" s="133"/>
      <c r="T22" s="133"/>
      <c r="U22" s="4"/>
      <c r="V22" s="4"/>
    </row>
    <row r="23" spans="1:22" ht="21.75" customHeight="1">
      <c r="A23" s="72" t="s">
        <v>91</v>
      </c>
      <c r="D23" s="73"/>
      <c r="E23" s="79" t="s">
        <v>92</v>
      </c>
      <c r="G23" s="118">
        <v>1531</v>
      </c>
      <c r="H23" s="118"/>
      <c r="I23" s="118">
        <v>200</v>
      </c>
      <c r="J23" s="105"/>
      <c r="K23" s="119">
        <v>102268</v>
      </c>
      <c r="L23" s="118"/>
      <c r="M23" s="119">
        <v>49310</v>
      </c>
      <c r="P23" s="133"/>
      <c r="Q23" s="133"/>
      <c r="R23" s="133"/>
      <c r="S23" s="133"/>
      <c r="T23" s="133"/>
      <c r="U23" s="4"/>
      <c r="V23" s="4"/>
    </row>
    <row r="24" spans="1:22" ht="21.75" customHeight="1">
      <c r="A24" s="72" t="s">
        <v>93</v>
      </c>
      <c r="D24" s="73"/>
      <c r="G24" s="118">
        <v>1064</v>
      </c>
      <c r="H24" s="118"/>
      <c r="I24" s="118">
        <v>830</v>
      </c>
      <c r="J24" s="105"/>
      <c r="K24" s="119">
        <v>565</v>
      </c>
      <c r="L24" s="118"/>
      <c r="M24" s="119">
        <v>84</v>
      </c>
      <c r="P24" s="133"/>
      <c r="Q24" s="133"/>
      <c r="R24" s="133"/>
      <c r="S24" s="133"/>
      <c r="T24" s="133"/>
      <c r="U24" s="4"/>
      <c r="V24" s="4"/>
    </row>
    <row r="25" spans="1:22" ht="21.75" customHeight="1">
      <c r="A25" s="86" t="s">
        <v>94</v>
      </c>
      <c r="D25" s="73"/>
      <c r="G25" s="117">
        <v>-6474</v>
      </c>
      <c r="H25" s="105"/>
      <c r="I25" s="117">
        <v>-6402</v>
      </c>
      <c r="J25" s="105"/>
      <c r="K25" s="117">
        <v>-241</v>
      </c>
      <c r="L25" s="105"/>
      <c r="M25" s="120">
        <v>-256</v>
      </c>
      <c r="P25" s="133"/>
      <c r="Q25" s="133"/>
      <c r="R25" s="133"/>
      <c r="S25" s="133"/>
      <c r="T25" s="133"/>
      <c r="U25" s="4"/>
      <c r="V25" s="4"/>
    </row>
    <row r="26" spans="1:22" ht="21.75" customHeight="1">
      <c r="A26" s="87" t="s">
        <v>95</v>
      </c>
      <c r="D26" s="73"/>
      <c r="G26" s="105">
        <f>SUM(G22:G25)</f>
        <v>99905</v>
      </c>
      <c r="H26" s="105"/>
      <c r="I26" s="105">
        <f>SUM(I22:I25)</f>
        <v>46181</v>
      </c>
      <c r="J26" s="105"/>
      <c r="K26" s="105">
        <f>SUM(K22:K25)</f>
        <v>99534</v>
      </c>
      <c r="L26" s="105"/>
      <c r="M26" s="105">
        <f>SUM(M22:M25)</f>
        <v>46098</v>
      </c>
      <c r="P26" s="133"/>
      <c r="Q26" s="133"/>
      <c r="R26" s="133"/>
      <c r="S26" s="133"/>
      <c r="T26" s="133"/>
      <c r="U26" s="4"/>
      <c r="V26" s="4"/>
    </row>
    <row r="27" spans="1:22" ht="21.75" customHeight="1">
      <c r="A27" s="68" t="s">
        <v>96</v>
      </c>
      <c r="D27" s="73"/>
      <c r="E27" s="79">
        <v>8</v>
      </c>
      <c r="F27" s="79"/>
      <c r="G27" s="120">
        <v>-467</v>
      </c>
      <c r="H27" s="105"/>
      <c r="I27" s="120">
        <v>-83</v>
      </c>
      <c r="J27" s="122"/>
      <c r="K27" s="120">
        <v>-96</v>
      </c>
      <c r="L27" s="105"/>
      <c r="M27" s="83">
        <v>0</v>
      </c>
      <c r="N27" s="88"/>
      <c r="P27" s="133"/>
      <c r="Q27" s="133"/>
      <c r="R27" s="133"/>
      <c r="S27" s="133"/>
      <c r="T27" s="133"/>
      <c r="U27" s="4"/>
      <c r="V27" s="4"/>
    </row>
    <row r="28" spans="1:22" ht="21.75" customHeight="1">
      <c r="A28" s="89" t="s">
        <v>97</v>
      </c>
      <c r="D28" s="73"/>
      <c r="E28" s="79"/>
      <c r="G28" s="123">
        <f>SUM(G26:G27)</f>
        <v>99438</v>
      </c>
      <c r="H28" s="105"/>
      <c r="I28" s="123">
        <f>SUM(I26:I27)</f>
        <v>46098</v>
      </c>
      <c r="J28" s="105"/>
      <c r="K28" s="123">
        <f>SUM(K26:K27)</f>
        <v>99438</v>
      </c>
      <c r="L28" s="105"/>
      <c r="M28" s="114">
        <f>SUM(M26:M27)</f>
        <v>46098</v>
      </c>
      <c r="P28" s="134"/>
      <c r="Q28" s="134"/>
      <c r="R28" s="134"/>
      <c r="S28" s="134"/>
      <c r="T28" s="134"/>
      <c r="U28" s="41"/>
      <c r="V28" s="41"/>
    </row>
    <row r="29" spans="1:22" ht="21.75" customHeight="1">
      <c r="A29" s="91"/>
      <c r="D29" s="73"/>
      <c r="E29" s="135"/>
      <c r="G29" s="105"/>
      <c r="H29" s="105"/>
      <c r="I29" s="105"/>
      <c r="J29" s="105"/>
      <c r="K29" s="113"/>
      <c r="L29" s="113"/>
      <c r="M29" s="113"/>
      <c r="P29" s="136"/>
      <c r="Q29" s="136"/>
      <c r="R29" s="136"/>
      <c r="S29" s="136"/>
      <c r="T29" s="136"/>
    </row>
    <row r="30" spans="1:22" ht="21.75" customHeight="1">
      <c r="A30" s="93" t="s">
        <v>98</v>
      </c>
      <c r="D30" s="73"/>
      <c r="E30" s="137"/>
      <c r="G30" s="105"/>
      <c r="H30" s="105"/>
      <c r="I30" s="105"/>
      <c r="J30" s="105"/>
      <c r="K30" s="119"/>
      <c r="L30" s="119"/>
      <c r="M30" s="119"/>
      <c r="P30" s="136"/>
      <c r="Q30" s="136"/>
      <c r="R30" s="136"/>
      <c r="S30" s="136"/>
      <c r="T30" s="136"/>
    </row>
    <row r="31" spans="1:22" ht="21.75" customHeight="1">
      <c r="A31" s="91" t="s">
        <v>99</v>
      </c>
      <c r="D31" s="73"/>
      <c r="E31" s="137"/>
      <c r="G31" s="82">
        <v>0</v>
      </c>
      <c r="H31" s="105"/>
      <c r="I31" s="82">
        <v>0</v>
      </c>
      <c r="J31" s="117"/>
      <c r="K31" s="82">
        <v>0</v>
      </c>
      <c r="L31" s="105"/>
      <c r="M31" s="82">
        <v>0</v>
      </c>
      <c r="S31" s="56"/>
      <c r="T31" s="56"/>
    </row>
    <row r="32" spans="1:22" ht="21.75" customHeight="1" thickBot="1">
      <c r="A32" s="93" t="s">
        <v>100</v>
      </c>
      <c r="D32" s="73"/>
      <c r="E32" s="137"/>
      <c r="G32" s="121">
        <f>G28+G31</f>
        <v>99438</v>
      </c>
      <c r="H32" s="124"/>
      <c r="I32" s="121">
        <f>I28+I31</f>
        <v>46098</v>
      </c>
      <c r="J32" s="105"/>
      <c r="K32" s="121">
        <f>K28+K31</f>
        <v>99438</v>
      </c>
      <c r="L32" s="124"/>
      <c r="M32" s="121">
        <f>M28+M31</f>
        <v>46098</v>
      </c>
      <c r="S32" s="56"/>
      <c r="T32" s="56"/>
    </row>
    <row r="33" spans="1:20" ht="21.75" customHeight="1" thickTop="1">
      <c r="A33" s="91"/>
      <c r="D33" s="73"/>
      <c r="E33" s="137"/>
      <c r="G33" s="105"/>
      <c r="H33" s="105"/>
      <c r="I33" s="105"/>
      <c r="J33" s="105"/>
      <c r="K33" s="105"/>
      <c r="L33" s="105"/>
      <c r="M33" s="105"/>
      <c r="S33" s="56"/>
      <c r="T33" s="56"/>
    </row>
    <row r="34" spans="1:20" ht="21.75" customHeight="1">
      <c r="A34" s="93" t="s">
        <v>101</v>
      </c>
      <c r="B34" s="72"/>
      <c r="C34" s="138"/>
      <c r="D34" s="138"/>
      <c r="E34" s="137"/>
      <c r="G34" s="105"/>
      <c r="H34" s="105"/>
      <c r="I34" s="105"/>
      <c r="J34" s="105"/>
      <c r="K34" s="105"/>
      <c r="L34" s="105"/>
      <c r="M34" s="105"/>
      <c r="S34" s="56"/>
      <c r="T34" s="56"/>
    </row>
    <row r="35" spans="1:20" ht="21.75" customHeight="1" thickBot="1">
      <c r="A35" s="91" t="s">
        <v>102</v>
      </c>
      <c r="B35" s="72"/>
      <c r="C35" s="138"/>
      <c r="D35" s="138"/>
      <c r="E35" s="137"/>
      <c r="G35" s="105">
        <f>SUM(G28-G36)</f>
        <v>99438</v>
      </c>
      <c r="H35" s="105"/>
      <c r="I35" s="105">
        <f>SUM(I28-I36)</f>
        <v>46098</v>
      </c>
      <c r="J35" s="105"/>
      <c r="K35" s="121">
        <f>SUM(K28-K36)</f>
        <v>99438</v>
      </c>
      <c r="L35" s="105"/>
      <c r="M35" s="121">
        <f>SUM(M28-M36)</f>
        <v>46098</v>
      </c>
      <c r="S35" s="56"/>
      <c r="T35" s="56"/>
    </row>
    <row r="36" spans="1:20" ht="21.75" customHeight="1" thickTop="1">
      <c r="A36" s="91" t="s">
        <v>103</v>
      </c>
      <c r="B36" s="72"/>
      <c r="C36" s="138"/>
      <c r="D36" s="138"/>
      <c r="E36" s="137"/>
      <c r="G36" s="82">
        <v>0</v>
      </c>
      <c r="H36" s="105"/>
      <c r="I36" s="82">
        <v>0</v>
      </c>
      <c r="J36" s="105"/>
      <c r="K36" s="105"/>
      <c r="L36" s="105"/>
      <c r="M36" s="105"/>
      <c r="S36" s="56"/>
      <c r="T36" s="56"/>
    </row>
    <row r="37" spans="1:20" ht="21.75" customHeight="1" thickBot="1">
      <c r="A37" s="72"/>
      <c r="B37" s="72"/>
      <c r="C37" s="138"/>
      <c r="D37" s="138"/>
      <c r="E37" s="137"/>
      <c r="G37" s="121">
        <f>SUM(G35:G36)</f>
        <v>99438</v>
      </c>
      <c r="H37" s="105"/>
      <c r="I37" s="121">
        <f>SUM(I35:I36)</f>
        <v>46098</v>
      </c>
      <c r="J37" s="105"/>
      <c r="K37" s="105"/>
      <c r="L37" s="105"/>
      <c r="M37" s="105"/>
      <c r="S37" s="56"/>
      <c r="T37" s="56"/>
    </row>
    <row r="38" spans="1:20" ht="21.75" customHeight="1" thickTop="1">
      <c r="A38" s="72"/>
      <c r="B38" s="72"/>
      <c r="C38" s="138"/>
      <c r="D38" s="138"/>
      <c r="E38" s="137"/>
      <c r="G38" s="105"/>
      <c r="H38" s="105"/>
      <c r="I38" s="105"/>
      <c r="J38" s="105"/>
      <c r="K38" s="105"/>
      <c r="L38" s="105"/>
      <c r="M38" s="105"/>
      <c r="S38" s="56"/>
      <c r="T38" s="56"/>
    </row>
    <row r="39" spans="1:20" ht="21.75" customHeight="1">
      <c r="A39" s="93" t="s">
        <v>104</v>
      </c>
      <c r="B39" s="72"/>
      <c r="C39" s="138"/>
      <c r="D39" s="138"/>
      <c r="E39" s="137"/>
      <c r="G39" s="105"/>
      <c r="H39" s="105"/>
      <c r="I39" s="105"/>
      <c r="J39" s="105"/>
      <c r="K39" s="105"/>
      <c r="L39" s="105"/>
      <c r="M39" s="105"/>
      <c r="S39" s="56"/>
      <c r="T39" s="56"/>
    </row>
    <row r="40" spans="1:20" ht="21.75" customHeight="1" thickBot="1">
      <c r="A40" s="91" t="s">
        <v>102</v>
      </c>
      <c r="B40" s="72"/>
      <c r="C40" s="138"/>
      <c r="D40" s="138"/>
      <c r="E40" s="137"/>
      <c r="G40" s="105">
        <f>SUM(G32-G41)</f>
        <v>99438</v>
      </c>
      <c r="H40" s="105"/>
      <c r="I40" s="105">
        <f>SUM(I32-I41)</f>
        <v>46098</v>
      </c>
      <c r="J40" s="105"/>
      <c r="K40" s="121">
        <f>+K32</f>
        <v>99438</v>
      </c>
      <c r="L40" s="105"/>
      <c r="M40" s="121">
        <f>+M32</f>
        <v>46098</v>
      </c>
      <c r="S40" s="56"/>
      <c r="T40" s="56"/>
    </row>
    <row r="41" spans="1:20" ht="21.75" customHeight="1" thickTop="1">
      <c r="A41" s="91" t="s">
        <v>103</v>
      </c>
      <c r="B41" s="72"/>
      <c r="C41" s="138"/>
      <c r="D41" s="138"/>
      <c r="E41" s="137"/>
      <c r="G41" s="82">
        <v>0</v>
      </c>
      <c r="H41" s="105"/>
      <c r="I41" s="82">
        <v>0</v>
      </c>
      <c r="J41" s="105"/>
      <c r="K41" s="105"/>
      <c r="L41" s="105"/>
      <c r="M41" s="105"/>
      <c r="S41" s="56"/>
      <c r="T41" s="56"/>
    </row>
    <row r="42" spans="1:20" ht="21.75" customHeight="1" thickBot="1">
      <c r="A42" s="72"/>
      <c r="B42" s="72"/>
      <c r="C42" s="138"/>
      <c r="D42" s="138"/>
      <c r="E42" s="137"/>
      <c r="G42" s="121">
        <f>SUM(G40:G41)</f>
        <v>99438</v>
      </c>
      <c r="H42" s="105"/>
      <c r="I42" s="121">
        <f>SUM(I40:I41)</f>
        <v>46098</v>
      </c>
      <c r="J42" s="105"/>
      <c r="K42" s="105"/>
      <c r="L42" s="105"/>
      <c r="M42" s="105"/>
      <c r="S42" s="56"/>
      <c r="T42" s="56"/>
    </row>
    <row r="43" spans="1:20" ht="21.75" customHeight="1" thickTop="1">
      <c r="A43" s="97" t="s">
        <v>105</v>
      </c>
      <c r="B43" s="72"/>
      <c r="C43" s="138"/>
      <c r="D43" s="138"/>
      <c r="E43" s="79"/>
      <c r="G43" s="92"/>
      <c r="H43" s="92"/>
      <c r="I43" s="92"/>
      <c r="K43" s="92"/>
      <c r="L43" s="92"/>
      <c r="M43" s="92"/>
      <c r="S43" s="56"/>
      <c r="T43" s="56"/>
    </row>
    <row r="44" spans="1:20" ht="21.75" customHeight="1">
      <c r="A44" s="98" t="s">
        <v>106</v>
      </c>
      <c r="D44" s="73"/>
      <c r="E44" s="79"/>
      <c r="F44" s="99"/>
      <c r="G44" s="92"/>
      <c r="H44" s="92"/>
      <c r="I44" s="92"/>
      <c r="K44" s="92"/>
      <c r="L44" s="92"/>
      <c r="M44" s="92"/>
      <c r="S44" s="56"/>
      <c r="T44" s="56"/>
    </row>
    <row r="45" spans="1:20" ht="21.75" customHeight="1" thickBot="1">
      <c r="A45" s="98" t="s">
        <v>107</v>
      </c>
      <c r="D45" s="73"/>
      <c r="E45" s="79"/>
      <c r="G45" s="100">
        <f>G42/940000</f>
        <v>0.10578510638297872</v>
      </c>
      <c r="H45" s="101"/>
      <c r="I45" s="100">
        <v>0.05</v>
      </c>
      <c r="J45" s="102"/>
      <c r="K45" s="100">
        <f>K40/940000</f>
        <v>0.10578510638297872</v>
      </c>
      <c r="L45" s="103"/>
      <c r="M45" s="100">
        <v>0.05</v>
      </c>
      <c r="S45" s="56"/>
      <c r="T45" s="56"/>
    </row>
    <row r="46" spans="1:20" ht="21.75" customHeight="1" thickTop="1">
      <c r="D46" s="73"/>
      <c r="E46" s="79"/>
      <c r="K46" s="104"/>
      <c r="L46" s="104"/>
      <c r="M46" s="104"/>
    </row>
    <row r="47" spans="1:20" ht="21.75" customHeight="1">
      <c r="A47" s="68" t="s">
        <v>34</v>
      </c>
      <c r="D47" s="73"/>
      <c r="K47" s="105"/>
      <c r="L47" s="105"/>
      <c r="M47" s="105"/>
    </row>
    <row r="48" spans="1:20" ht="21.75" customHeight="1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 t="s">
        <v>73</v>
      </c>
    </row>
    <row r="49" spans="1:22" ht="21.75" customHeight="1">
      <c r="A49" s="69" t="s">
        <v>0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</row>
    <row r="50" spans="1:22" ht="21.75" customHeight="1">
      <c r="A50" s="69" t="s">
        <v>74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</row>
    <row r="51" spans="1:22" ht="21.75" customHeight="1">
      <c r="A51" s="69" t="s">
        <v>108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22" ht="21.75" customHeight="1">
      <c r="K52" s="68"/>
      <c r="L52" s="68"/>
      <c r="M52" s="71" t="s">
        <v>3</v>
      </c>
    </row>
    <row r="53" spans="1:22" ht="21.75" customHeight="1">
      <c r="G53" s="140" t="s">
        <v>4</v>
      </c>
      <c r="H53" s="140"/>
      <c r="I53" s="140"/>
      <c r="J53" s="72"/>
      <c r="K53" s="140" t="s">
        <v>5</v>
      </c>
      <c r="L53" s="140"/>
      <c r="M53" s="140"/>
    </row>
    <row r="54" spans="1:22" ht="21.75" customHeight="1">
      <c r="C54" s="73"/>
      <c r="D54" s="73"/>
      <c r="E54" s="74" t="s">
        <v>6</v>
      </c>
      <c r="F54" s="73"/>
      <c r="G54" s="75">
        <v>2565</v>
      </c>
      <c r="H54" s="76"/>
      <c r="I54" s="75">
        <v>2564</v>
      </c>
      <c r="K54" s="75">
        <v>2565</v>
      </c>
      <c r="L54" s="76"/>
      <c r="M54" s="75">
        <v>2564</v>
      </c>
      <c r="P54" s="73"/>
      <c r="Q54" s="66"/>
      <c r="R54" s="73"/>
      <c r="S54" s="66"/>
    </row>
    <row r="55" spans="1:22" ht="21.75" customHeight="1">
      <c r="C55" s="73"/>
      <c r="D55" s="73"/>
      <c r="E55" s="73"/>
      <c r="F55" s="73"/>
      <c r="G55" s="76"/>
      <c r="H55" s="76"/>
      <c r="I55" s="77"/>
      <c r="K55" s="76"/>
      <c r="L55" s="76"/>
      <c r="M55" s="77"/>
      <c r="P55" s="41"/>
      <c r="Q55" s="65"/>
      <c r="R55" s="41"/>
      <c r="S55" s="41"/>
    </row>
    <row r="56" spans="1:22" ht="21.75" customHeight="1">
      <c r="A56" s="69" t="s">
        <v>76</v>
      </c>
      <c r="C56" s="73"/>
      <c r="D56" s="73"/>
      <c r="E56" s="78"/>
      <c r="F56" s="78"/>
      <c r="G56" s="78"/>
      <c r="H56" s="78"/>
      <c r="I56" s="132"/>
      <c r="K56" s="73"/>
      <c r="L56" s="73"/>
      <c r="M56" s="132"/>
      <c r="Q56" s="65"/>
      <c r="S56" s="41"/>
    </row>
    <row r="57" spans="1:22" ht="21.75" customHeight="1">
      <c r="A57" s="69" t="s">
        <v>77</v>
      </c>
      <c r="D57" s="73"/>
      <c r="K57" s="41"/>
      <c r="Q57" s="65"/>
      <c r="S57" s="41"/>
    </row>
    <row r="58" spans="1:22" ht="21.75" customHeight="1">
      <c r="A58" s="80" t="s">
        <v>78</v>
      </c>
      <c r="D58" s="73"/>
      <c r="E58" s="79"/>
      <c r="F58" s="79"/>
      <c r="G58" s="85">
        <v>921893</v>
      </c>
      <c r="H58" s="77"/>
      <c r="I58" s="4">
        <v>814336</v>
      </c>
      <c r="K58" s="77">
        <v>0</v>
      </c>
      <c r="L58" s="77"/>
      <c r="M58" s="77">
        <v>0</v>
      </c>
      <c r="P58" s="51"/>
      <c r="Q58" s="65"/>
      <c r="R58" s="41"/>
      <c r="S58" s="41"/>
      <c r="U58" s="92"/>
    </row>
    <row r="59" spans="1:22" ht="21.75" customHeight="1">
      <c r="A59" s="80" t="s">
        <v>79</v>
      </c>
      <c r="D59" s="73"/>
      <c r="E59" s="79">
        <v>2</v>
      </c>
      <c r="F59" s="79"/>
      <c r="G59" s="85">
        <v>0</v>
      </c>
      <c r="H59" s="77"/>
      <c r="I59" s="77">
        <v>0</v>
      </c>
      <c r="K59" s="37">
        <v>58228</v>
      </c>
      <c r="L59" s="77"/>
      <c r="M59" s="4">
        <v>55408</v>
      </c>
      <c r="P59" s="51"/>
      <c r="Q59" s="65"/>
      <c r="R59" s="24"/>
      <c r="S59" s="41"/>
      <c r="U59" s="92"/>
    </row>
    <row r="60" spans="1:22" ht="21.75" customHeight="1">
      <c r="A60" s="80" t="s">
        <v>80</v>
      </c>
      <c r="D60" s="73"/>
      <c r="E60" s="79">
        <v>2</v>
      </c>
      <c r="F60" s="79"/>
      <c r="G60" s="85">
        <v>7117</v>
      </c>
      <c r="H60" s="77"/>
      <c r="I60" s="4">
        <v>2295</v>
      </c>
      <c r="K60" s="77">
        <v>0</v>
      </c>
      <c r="L60" s="77"/>
      <c r="M60" s="77">
        <v>0</v>
      </c>
      <c r="P60" s="51"/>
      <c r="Q60" s="65"/>
      <c r="R60" s="24"/>
      <c r="S60" s="41"/>
      <c r="U60" s="92"/>
    </row>
    <row r="61" spans="1:22" ht="21.75" customHeight="1">
      <c r="A61" s="68" t="s">
        <v>81</v>
      </c>
      <c r="D61" s="73"/>
      <c r="E61" s="79">
        <v>2</v>
      </c>
      <c r="F61" s="79"/>
      <c r="G61" s="81">
        <v>14422</v>
      </c>
      <c r="H61" s="77"/>
      <c r="I61" s="81">
        <v>7271</v>
      </c>
      <c r="K61" s="81">
        <v>1706</v>
      </c>
      <c r="L61" s="77"/>
      <c r="M61" s="81">
        <v>195</v>
      </c>
      <c r="P61" s="54"/>
      <c r="Q61" s="65"/>
      <c r="R61" s="24"/>
      <c r="S61" s="41"/>
      <c r="U61" s="92"/>
    </row>
    <row r="62" spans="1:22" ht="21.75" customHeight="1">
      <c r="A62" s="69" t="s">
        <v>82</v>
      </c>
      <c r="D62" s="73"/>
      <c r="G62" s="81">
        <f>SUM(G58:G61)</f>
        <v>943432</v>
      </c>
      <c r="H62" s="77"/>
      <c r="I62" s="81">
        <f>SUM(I58:I61)</f>
        <v>823902</v>
      </c>
      <c r="K62" s="81">
        <f>SUM(K58:K61)</f>
        <v>59934</v>
      </c>
      <c r="L62" s="77"/>
      <c r="M62" s="81">
        <f>SUM(M58:M61)</f>
        <v>55603</v>
      </c>
      <c r="R62" s="56"/>
      <c r="S62" s="56"/>
      <c r="U62" s="92"/>
    </row>
    <row r="63" spans="1:22" ht="21.75" customHeight="1">
      <c r="A63" s="69" t="s">
        <v>83</v>
      </c>
      <c r="D63" s="73"/>
      <c r="G63" s="77"/>
      <c r="H63" s="77"/>
      <c r="I63" s="77"/>
      <c r="K63" s="37"/>
      <c r="L63" s="77"/>
      <c r="M63" s="37"/>
      <c r="Q63" s="65"/>
      <c r="R63" s="41"/>
      <c r="S63" s="41"/>
      <c r="T63" s="106"/>
      <c r="U63" s="92"/>
    </row>
    <row r="64" spans="1:22" ht="21.75" customHeight="1">
      <c r="A64" s="68" t="s">
        <v>84</v>
      </c>
      <c r="D64" s="73"/>
      <c r="E64" s="79"/>
      <c r="F64" s="79"/>
      <c r="G64" s="85">
        <v>471149</v>
      </c>
      <c r="H64" s="77"/>
      <c r="I64" s="77">
        <v>421285</v>
      </c>
      <c r="J64" s="79"/>
      <c r="K64" s="77">
        <v>0</v>
      </c>
      <c r="L64" s="77"/>
      <c r="M64" s="77">
        <v>0</v>
      </c>
      <c r="P64" s="54"/>
      <c r="Q64" s="65"/>
      <c r="R64" s="41"/>
      <c r="S64" s="41"/>
      <c r="U64" s="92"/>
      <c r="V64" s="55"/>
    </row>
    <row r="65" spans="1:22" ht="21.75" customHeight="1">
      <c r="A65" s="68" t="s">
        <v>85</v>
      </c>
      <c r="D65" s="73"/>
      <c r="E65" s="79"/>
      <c r="F65" s="79"/>
      <c r="G65" s="85">
        <v>0</v>
      </c>
      <c r="H65" s="77"/>
      <c r="I65" s="77">
        <v>0</v>
      </c>
      <c r="J65" s="79"/>
      <c r="K65" s="37">
        <v>44587</v>
      </c>
      <c r="L65" s="77"/>
      <c r="M65" s="77">
        <v>41531</v>
      </c>
      <c r="P65" s="54"/>
      <c r="Q65" s="65"/>
      <c r="R65" s="65"/>
      <c r="S65" s="41"/>
      <c r="T65" s="55"/>
      <c r="U65" s="92"/>
    </row>
    <row r="66" spans="1:22" ht="23.25">
      <c r="A66" s="68" t="s">
        <v>86</v>
      </c>
      <c r="D66" s="73"/>
      <c r="E66" s="79"/>
      <c r="F66" s="79"/>
      <c r="G66" s="85">
        <v>217314</v>
      </c>
      <c r="H66" s="77"/>
      <c r="I66" s="77">
        <v>200114</v>
      </c>
      <c r="J66" s="79"/>
      <c r="K66" s="37">
        <v>16419</v>
      </c>
      <c r="L66" s="77"/>
      <c r="M66" s="37">
        <v>20122</v>
      </c>
      <c r="P66" s="54"/>
      <c r="Q66" s="65"/>
      <c r="R66" s="65"/>
      <c r="S66" s="41"/>
      <c r="T66" s="55"/>
      <c r="U66" s="92"/>
      <c r="V66" s="55"/>
    </row>
    <row r="67" spans="1:22" ht="21.75" customHeight="1">
      <c r="A67" s="68" t="s">
        <v>87</v>
      </c>
      <c r="D67" s="73"/>
      <c r="E67" s="79"/>
      <c r="F67" s="79"/>
      <c r="G67" s="85">
        <v>0</v>
      </c>
      <c r="H67" s="85">
        <v>0</v>
      </c>
      <c r="I67" s="85">
        <v>267</v>
      </c>
      <c r="J67" s="85"/>
      <c r="K67" s="85">
        <v>0</v>
      </c>
      <c r="L67" s="85"/>
      <c r="M67" s="85">
        <v>0</v>
      </c>
      <c r="P67" s="54"/>
      <c r="Q67" s="65"/>
      <c r="R67" s="65"/>
      <c r="S67" s="41"/>
      <c r="T67" s="55"/>
      <c r="U67" s="92"/>
    </row>
    <row r="68" spans="1:22" ht="21.75" customHeight="1">
      <c r="A68" s="80" t="s">
        <v>88</v>
      </c>
      <c r="D68" s="73"/>
      <c r="E68" s="79"/>
      <c r="F68" s="79"/>
      <c r="G68" s="67">
        <v>0</v>
      </c>
      <c r="H68" s="77"/>
      <c r="I68" s="67">
        <v>4454</v>
      </c>
      <c r="J68" s="79"/>
      <c r="K68" s="67">
        <v>0</v>
      </c>
      <c r="L68" s="77"/>
      <c r="M68" s="67">
        <v>3398</v>
      </c>
      <c r="Q68" s="65"/>
      <c r="R68" s="65"/>
      <c r="S68" s="41"/>
      <c r="T68" s="55"/>
      <c r="U68" s="92"/>
    </row>
    <row r="69" spans="1:22" ht="21.75" customHeight="1">
      <c r="A69" s="69" t="s">
        <v>89</v>
      </c>
      <c r="D69" s="73"/>
      <c r="G69" s="81">
        <f>SUM(G64:G68)</f>
        <v>688463</v>
      </c>
      <c r="H69" s="77"/>
      <c r="I69" s="81">
        <f>SUM(I64:I68)</f>
        <v>626120</v>
      </c>
      <c r="K69" s="81">
        <f>SUM(K64:K68)</f>
        <v>61006</v>
      </c>
      <c r="L69" s="77"/>
      <c r="M69" s="81">
        <f>SUM(M64:M68)</f>
        <v>65051</v>
      </c>
      <c r="R69" s="56"/>
      <c r="S69" s="56"/>
      <c r="U69" s="92"/>
    </row>
    <row r="70" spans="1:22" ht="21.75" customHeight="1">
      <c r="A70" s="84" t="s">
        <v>90</v>
      </c>
      <c r="D70" s="73"/>
      <c r="G70" s="77">
        <f>SUM(G62-G69)</f>
        <v>254969</v>
      </c>
      <c r="H70" s="77"/>
      <c r="I70" s="77">
        <f>SUM(I62-I69)</f>
        <v>197782</v>
      </c>
      <c r="K70" s="77">
        <f>SUM(K62-K69)</f>
        <v>-1072</v>
      </c>
      <c r="L70" s="77"/>
      <c r="M70" s="77">
        <f>SUM(M62-M69)</f>
        <v>-9448</v>
      </c>
      <c r="Q70" s="65"/>
      <c r="R70" s="41"/>
      <c r="S70" s="41"/>
      <c r="U70" s="92"/>
    </row>
    <row r="71" spans="1:22" ht="21.6" customHeight="1">
      <c r="A71" s="72" t="s">
        <v>91</v>
      </c>
      <c r="D71" s="73"/>
      <c r="E71" s="79" t="s">
        <v>92</v>
      </c>
      <c r="G71" s="85">
        <v>3024</v>
      </c>
      <c r="H71" s="85"/>
      <c r="I71" s="85">
        <v>857</v>
      </c>
      <c r="K71" s="37">
        <v>241981</v>
      </c>
      <c r="L71" s="85"/>
      <c r="M71" s="24">
        <v>192000</v>
      </c>
      <c r="Q71" s="65"/>
      <c r="R71" s="41"/>
      <c r="S71" s="41"/>
      <c r="U71" s="92"/>
    </row>
    <row r="72" spans="1:22" ht="21.75" customHeight="1">
      <c r="A72" s="72" t="s">
        <v>93</v>
      </c>
      <c r="D72" s="73"/>
      <c r="E72" s="79"/>
      <c r="G72" s="85">
        <v>2567</v>
      </c>
      <c r="H72" s="85"/>
      <c r="I72" s="85">
        <v>3040</v>
      </c>
      <c r="K72" s="37">
        <v>867</v>
      </c>
      <c r="L72" s="85"/>
      <c r="M72" s="24">
        <v>442</v>
      </c>
      <c r="Q72" s="65"/>
      <c r="R72" s="41"/>
      <c r="S72" s="41"/>
      <c r="U72" s="92"/>
    </row>
    <row r="73" spans="1:22" ht="21.75" customHeight="1">
      <c r="A73" s="86" t="s">
        <v>94</v>
      </c>
      <c r="D73" s="73"/>
      <c r="G73" s="81">
        <v>-19069</v>
      </c>
      <c r="H73" s="77"/>
      <c r="I73" s="81">
        <v>-19390</v>
      </c>
      <c r="K73" s="39">
        <v>-749</v>
      </c>
      <c r="L73" s="77"/>
      <c r="M73" s="39">
        <v>-830</v>
      </c>
      <c r="Q73" s="65"/>
      <c r="R73" s="41"/>
      <c r="S73" s="41"/>
      <c r="U73" s="92"/>
    </row>
    <row r="74" spans="1:22" ht="21.75" customHeight="1">
      <c r="A74" s="87" t="s">
        <v>95</v>
      </c>
      <c r="D74" s="73"/>
      <c r="G74" s="77">
        <f>SUM(G70:G73)</f>
        <v>241491</v>
      </c>
      <c r="H74" s="77"/>
      <c r="I74" s="77">
        <f>SUM(I70:I73)</f>
        <v>182289</v>
      </c>
      <c r="K74" s="77">
        <f>SUM(K70:K73)</f>
        <v>241027</v>
      </c>
      <c r="L74" s="77"/>
      <c r="M74" s="77">
        <f>SUM(M70:M73)</f>
        <v>182164</v>
      </c>
      <c r="Q74" s="65"/>
      <c r="R74" s="56"/>
      <c r="S74" s="41"/>
      <c r="U74" s="92"/>
    </row>
    <row r="75" spans="1:22" ht="21.75" customHeight="1">
      <c r="A75" s="68" t="s">
        <v>96</v>
      </c>
      <c r="D75" s="73"/>
      <c r="E75" s="79">
        <v>8</v>
      </c>
      <c r="F75" s="79"/>
      <c r="G75" s="85">
        <v>-560</v>
      </c>
      <c r="H75" s="77"/>
      <c r="I75" s="8">
        <v>-125</v>
      </c>
      <c r="J75" s="79"/>
      <c r="K75" s="37">
        <v>-96</v>
      </c>
      <c r="L75" s="77"/>
      <c r="M75" s="67">
        <v>0</v>
      </c>
      <c r="N75" s="88"/>
      <c r="Q75" s="65"/>
      <c r="R75" s="56"/>
      <c r="S75" s="41"/>
      <c r="T75" s="92"/>
      <c r="U75" s="92"/>
    </row>
    <row r="76" spans="1:22" ht="21.75" customHeight="1">
      <c r="A76" s="89" t="s">
        <v>97</v>
      </c>
      <c r="D76" s="73"/>
      <c r="G76" s="90">
        <f>SUM(G74:G75)</f>
        <v>240931</v>
      </c>
      <c r="H76" s="77"/>
      <c r="I76" s="90">
        <f>SUM(I74:I75)</f>
        <v>182164</v>
      </c>
      <c r="K76" s="90">
        <f>SUM(K74:K75)</f>
        <v>240931</v>
      </c>
      <c r="L76" s="77"/>
      <c r="M76" s="49">
        <f>SUM(M74:M75)</f>
        <v>182164</v>
      </c>
      <c r="R76" s="56"/>
      <c r="S76" s="56"/>
      <c r="U76" s="92"/>
    </row>
    <row r="77" spans="1:22" ht="21.75" customHeight="1">
      <c r="A77" s="91"/>
      <c r="D77" s="73"/>
      <c r="G77" s="92"/>
      <c r="H77" s="92"/>
      <c r="I77" s="92"/>
      <c r="K77" s="4"/>
      <c r="L77" s="41"/>
      <c r="M77" s="4"/>
      <c r="S77" s="92"/>
    </row>
    <row r="78" spans="1:22" ht="21.75" customHeight="1">
      <c r="A78" s="93" t="s">
        <v>98</v>
      </c>
      <c r="D78" s="73"/>
      <c r="G78" s="92"/>
      <c r="H78" s="92"/>
      <c r="I78" s="92"/>
      <c r="K78" s="24"/>
      <c r="L78" s="36"/>
      <c r="M78" s="24"/>
      <c r="S78" s="92"/>
    </row>
    <row r="79" spans="1:22" ht="21.75" customHeight="1">
      <c r="A79" s="91" t="s">
        <v>99</v>
      </c>
      <c r="D79" s="73"/>
      <c r="G79" s="94">
        <f>SUM(G78)</f>
        <v>0</v>
      </c>
      <c r="H79" s="92"/>
      <c r="I79" s="94">
        <f>SUM(I78)</f>
        <v>0</v>
      </c>
      <c r="K79" s="94">
        <f>SUM(K78)</f>
        <v>0</v>
      </c>
      <c r="L79" s="92"/>
      <c r="M79" s="94">
        <f>SUM(M78)</f>
        <v>0</v>
      </c>
      <c r="S79" s="92"/>
    </row>
    <row r="80" spans="1:22" ht="21.75" customHeight="1" thickBot="1">
      <c r="A80" s="93" t="s">
        <v>100</v>
      </c>
      <c r="D80" s="73"/>
      <c r="G80" s="107">
        <f>G76+G79</f>
        <v>240931</v>
      </c>
      <c r="H80" s="96"/>
      <c r="I80" s="107">
        <f>I76+I79</f>
        <v>182164</v>
      </c>
      <c r="K80" s="107">
        <f>K76+K79</f>
        <v>240931</v>
      </c>
      <c r="L80" s="96"/>
      <c r="M80" s="107">
        <f>M76+M79</f>
        <v>182164</v>
      </c>
      <c r="S80" s="92"/>
    </row>
    <row r="81" spans="1:19" ht="21.75" customHeight="1" thickTop="1">
      <c r="A81" s="91"/>
      <c r="D81" s="73"/>
      <c r="G81" s="92"/>
      <c r="H81" s="92"/>
      <c r="I81" s="92"/>
      <c r="K81" s="92"/>
      <c r="L81" s="92"/>
      <c r="M81" s="92"/>
      <c r="S81" s="92"/>
    </row>
    <row r="82" spans="1:19" ht="21.75" customHeight="1">
      <c r="A82" s="93" t="s">
        <v>101</v>
      </c>
      <c r="B82" s="72"/>
      <c r="C82" s="138"/>
      <c r="D82" s="138"/>
      <c r="G82" s="92"/>
      <c r="H82" s="92"/>
      <c r="I82" s="92"/>
      <c r="K82" s="92"/>
      <c r="L82" s="92"/>
      <c r="M82" s="92"/>
      <c r="S82" s="92"/>
    </row>
    <row r="83" spans="1:19" ht="21.75" customHeight="1" thickBot="1">
      <c r="A83" s="91" t="s">
        <v>102</v>
      </c>
      <c r="B83" s="72"/>
      <c r="C83" s="138"/>
      <c r="D83" s="138"/>
      <c r="G83" s="92">
        <f>SUM(G76-G84)</f>
        <v>240931</v>
      </c>
      <c r="H83" s="92"/>
      <c r="I83" s="92">
        <f>SUM(I76-I84)</f>
        <v>182164</v>
      </c>
      <c r="K83" s="95">
        <f>SUM(K76-K84)</f>
        <v>240931</v>
      </c>
      <c r="L83" s="92"/>
      <c r="M83" s="95">
        <f>SUM(M76-M84)</f>
        <v>182164</v>
      </c>
      <c r="S83" s="92"/>
    </row>
    <row r="84" spans="1:19" ht="21.75" customHeight="1" thickTop="1">
      <c r="A84" s="91" t="s">
        <v>103</v>
      </c>
      <c r="B84" s="72"/>
      <c r="C84" s="138"/>
      <c r="D84" s="138"/>
      <c r="G84" s="67">
        <v>0</v>
      </c>
      <c r="H84" s="92"/>
      <c r="I84" s="67">
        <v>0</v>
      </c>
      <c r="K84" s="92"/>
      <c r="L84" s="92"/>
      <c r="M84" s="92"/>
      <c r="S84" s="92"/>
    </row>
    <row r="85" spans="1:19" ht="21.75" customHeight="1" thickBot="1">
      <c r="A85" s="72"/>
      <c r="B85" s="72"/>
      <c r="C85" s="138"/>
      <c r="D85" s="138"/>
      <c r="G85" s="95">
        <f>SUM(G83:G84)</f>
        <v>240931</v>
      </c>
      <c r="H85" s="92"/>
      <c r="I85" s="95">
        <f>SUM(I83:I84)</f>
        <v>182164</v>
      </c>
      <c r="K85" s="92"/>
      <c r="L85" s="92"/>
      <c r="M85" s="92"/>
      <c r="S85" s="92"/>
    </row>
    <row r="86" spans="1:19" ht="21.75" customHeight="1" thickTop="1">
      <c r="A86" s="72"/>
      <c r="B86" s="72"/>
      <c r="C86" s="138"/>
      <c r="D86" s="138"/>
      <c r="G86" s="92"/>
      <c r="H86" s="92"/>
      <c r="I86" s="92"/>
      <c r="K86" s="92"/>
      <c r="L86" s="92"/>
      <c r="M86" s="92"/>
      <c r="S86" s="92"/>
    </row>
    <row r="87" spans="1:19" ht="21.75" customHeight="1">
      <c r="A87" s="93" t="s">
        <v>104</v>
      </c>
      <c r="B87" s="72"/>
      <c r="C87" s="138"/>
      <c r="D87" s="138"/>
      <c r="G87" s="92"/>
      <c r="H87" s="92"/>
      <c r="I87" s="92"/>
      <c r="K87" s="92"/>
      <c r="L87" s="92"/>
      <c r="M87" s="92"/>
      <c r="S87" s="92"/>
    </row>
    <row r="88" spans="1:19" ht="21.75" customHeight="1" thickBot="1">
      <c r="A88" s="91" t="s">
        <v>102</v>
      </c>
      <c r="B88" s="72"/>
      <c r="C88" s="138"/>
      <c r="D88" s="138"/>
      <c r="G88" s="92">
        <f>SUM(G80-G89)</f>
        <v>240931</v>
      </c>
      <c r="H88" s="92"/>
      <c r="I88" s="92">
        <f>SUM(I80-I89)</f>
        <v>182164</v>
      </c>
      <c r="K88" s="95">
        <f>+K80</f>
        <v>240931</v>
      </c>
      <c r="L88" s="92"/>
      <c r="M88" s="95">
        <f>+M80</f>
        <v>182164</v>
      </c>
      <c r="S88" s="92"/>
    </row>
    <row r="89" spans="1:19" ht="21.75" customHeight="1" thickTop="1">
      <c r="A89" s="91" t="s">
        <v>103</v>
      </c>
      <c r="B89" s="72"/>
      <c r="C89" s="138"/>
      <c r="D89" s="138"/>
      <c r="G89" s="67">
        <v>0</v>
      </c>
      <c r="H89" s="92"/>
      <c r="I89" s="67">
        <v>0</v>
      </c>
      <c r="K89" s="92"/>
      <c r="L89" s="92"/>
      <c r="M89" s="92"/>
      <c r="S89" s="92"/>
    </row>
    <row r="90" spans="1:19" ht="21.75" customHeight="1" thickBot="1">
      <c r="A90" s="72"/>
      <c r="B90" s="72"/>
      <c r="C90" s="138"/>
      <c r="D90" s="138"/>
      <c r="G90" s="95">
        <f>SUM(G88:G89)</f>
        <v>240931</v>
      </c>
      <c r="H90" s="92"/>
      <c r="I90" s="95">
        <f>SUM(I88:I89)</f>
        <v>182164</v>
      </c>
      <c r="K90" s="92"/>
      <c r="L90" s="92"/>
      <c r="M90" s="92"/>
      <c r="S90" s="92"/>
    </row>
    <row r="91" spans="1:19" ht="21.75" customHeight="1" thickTop="1">
      <c r="A91" s="97" t="s">
        <v>105</v>
      </c>
      <c r="B91" s="72"/>
      <c r="C91" s="138"/>
      <c r="D91" s="138"/>
      <c r="E91" s="99"/>
      <c r="G91" s="92"/>
      <c r="H91" s="92"/>
      <c r="I91" s="92"/>
      <c r="K91" s="92"/>
      <c r="L91" s="92"/>
      <c r="M91" s="92"/>
      <c r="S91" s="92"/>
    </row>
    <row r="92" spans="1:19" ht="21.75" customHeight="1">
      <c r="A92" s="98" t="s">
        <v>106</v>
      </c>
      <c r="D92" s="73"/>
      <c r="F92" s="99"/>
      <c r="G92" s="92"/>
      <c r="H92" s="92"/>
      <c r="I92" s="92"/>
      <c r="K92" s="92"/>
      <c r="L92" s="92"/>
      <c r="M92" s="92"/>
    </row>
    <row r="93" spans="1:19" ht="21.75" customHeight="1" thickBot="1">
      <c r="A93" s="98" t="s">
        <v>107</v>
      </c>
      <c r="D93" s="73"/>
      <c r="G93" s="100">
        <f>G90/940000</f>
        <v>0.25630957446808511</v>
      </c>
      <c r="H93" s="101"/>
      <c r="I93" s="100">
        <v>0.19</v>
      </c>
      <c r="K93" s="100">
        <f>K88/940000</f>
        <v>0.25630957446808511</v>
      </c>
      <c r="L93" s="101"/>
      <c r="M93" s="100">
        <v>0.19</v>
      </c>
    </row>
    <row r="94" spans="1:19" ht="21.75" customHeight="1" thickTop="1">
      <c r="D94" s="73"/>
      <c r="K94" s="104"/>
      <c r="L94" s="104"/>
      <c r="M94" s="104"/>
    </row>
    <row r="95" spans="1:19" ht="21.75" customHeight="1">
      <c r="A95" s="68" t="s">
        <v>34</v>
      </c>
      <c r="D95" s="73"/>
      <c r="K95" s="105"/>
      <c r="L95" s="105"/>
      <c r="M95" s="105"/>
    </row>
  </sheetData>
  <mergeCells count="4">
    <mergeCell ref="G6:I6"/>
    <mergeCell ref="K6:M6"/>
    <mergeCell ref="G53:I53"/>
    <mergeCell ref="K53:M53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showGridLines="0" view="pageBreakPreview" topLeftCell="A4" zoomScale="55" zoomScaleNormal="100" zoomScaleSheetLayoutView="55" workbookViewId="0">
      <selection activeCell="A4" sqref="A1:XFD1048576"/>
    </sheetView>
  </sheetViews>
  <sheetFormatPr defaultColWidth="9.28515625" defaultRowHeight="24" customHeight="1"/>
  <cols>
    <col min="1" max="1" width="36.42578125" style="9" customWidth="1"/>
    <col min="2" max="2" width="11.140625" style="9" customWidth="1"/>
    <col min="3" max="3" width="1.7109375" style="9" customWidth="1"/>
    <col min="4" max="4" width="15.28515625" style="9" customWidth="1"/>
    <col min="5" max="5" width="1.7109375" style="9" customWidth="1"/>
    <col min="6" max="6" width="14.7109375" style="9" customWidth="1"/>
    <col min="7" max="7" width="1.7109375" style="9" customWidth="1"/>
    <col min="8" max="8" width="14.7109375" style="9" customWidth="1"/>
    <col min="9" max="9" width="1.7109375" style="9" customWidth="1"/>
    <col min="10" max="10" width="15.28515625" style="9" customWidth="1"/>
    <col min="11" max="11" width="1.7109375" style="9" customWidth="1"/>
    <col min="12" max="12" width="14.7109375" style="21" customWidth="1"/>
    <col min="13" max="13" width="1.7109375" style="6" customWidth="1"/>
    <col min="14" max="14" width="17.28515625" style="9" bestFit="1" customWidth="1"/>
    <col min="15" max="15" width="1.7109375" style="6" customWidth="1"/>
    <col min="16" max="16" width="14.7109375" style="9" customWidth="1"/>
    <col min="17" max="17" width="1.7109375" style="9" customWidth="1"/>
    <col min="18" max="16384" width="9.28515625" style="9"/>
  </cols>
  <sheetData>
    <row r="1" spans="1:16" ht="24" customHeight="1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P1" s="19" t="s">
        <v>73</v>
      </c>
    </row>
    <row r="2" spans="1:16" ht="24" customHeight="1">
      <c r="A2" s="3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P2" s="10"/>
    </row>
    <row r="3" spans="1:16" ht="24" customHeight="1">
      <c r="A3" s="3" t="s">
        <v>109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33"/>
      <c r="N3" s="10"/>
      <c r="O3" s="33"/>
      <c r="P3" s="10"/>
    </row>
    <row r="4" spans="1:16" ht="24" customHeight="1">
      <c r="A4" s="3" t="s">
        <v>108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33"/>
      <c r="N4" s="10"/>
      <c r="O4" s="33"/>
      <c r="P4" s="10"/>
    </row>
    <row r="5" spans="1:16" s="18" customFormat="1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3"/>
      <c r="N5" s="33"/>
      <c r="O5" s="33"/>
      <c r="P5" s="19" t="s">
        <v>3</v>
      </c>
    </row>
    <row r="6" spans="1:16" s="18" customFormat="1" ht="24" customHeight="1">
      <c r="C6" s="9"/>
      <c r="D6" s="142" t="s">
        <v>4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</row>
    <row r="7" spans="1:16" s="18" customFormat="1" ht="24" customHeight="1">
      <c r="C7" s="9"/>
      <c r="D7" s="143" t="s">
        <v>69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9"/>
      <c r="P7" s="19"/>
    </row>
    <row r="8" spans="1:16" s="18" customFormat="1" ht="24" customHeight="1">
      <c r="B8" s="40"/>
      <c r="C8" s="9"/>
      <c r="D8" s="40"/>
      <c r="E8" s="40"/>
      <c r="F8" s="40"/>
      <c r="G8" s="40"/>
      <c r="H8" s="40"/>
      <c r="I8" s="9"/>
      <c r="J8" s="141" t="s">
        <v>110</v>
      </c>
      <c r="K8" s="141"/>
      <c r="L8" s="141"/>
      <c r="M8" s="9"/>
      <c r="N8" s="21" t="s">
        <v>111</v>
      </c>
      <c r="O8" s="9"/>
      <c r="P8" s="19"/>
    </row>
    <row r="9" spans="1:16" ht="24" customHeight="1">
      <c r="A9" s="20"/>
      <c r="B9" s="21"/>
      <c r="C9" s="20"/>
      <c r="D9" s="21" t="s">
        <v>112</v>
      </c>
      <c r="E9" s="20"/>
      <c r="F9" s="28" t="s">
        <v>113</v>
      </c>
      <c r="G9" s="20"/>
      <c r="H9" s="28" t="s">
        <v>113</v>
      </c>
      <c r="I9" s="20"/>
      <c r="J9" s="29" t="s">
        <v>114</v>
      </c>
      <c r="K9" s="30"/>
      <c r="L9" s="29"/>
      <c r="M9" s="7"/>
      <c r="N9" s="21" t="s">
        <v>59</v>
      </c>
      <c r="O9" s="7"/>
      <c r="P9" s="20" t="s">
        <v>111</v>
      </c>
    </row>
    <row r="10" spans="1:16" s="21" customFormat="1" ht="24" customHeight="1">
      <c r="B10" s="129" t="s">
        <v>6</v>
      </c>
      <c r="D10" s="129" t="s">
        <v>115</v>
      </c>
      <c r="F10" s="32" t="s">
        <v>116</v>
      </c>
      <c r="H10" s="32" t="s">
        <v>117</v>
      </c>
      <c r="J10" s="129" t="s">
        <v>118</v>
      </c>
      <c r="K10" s="31"/>
      <c r="L10" s="129" t="s">
        <v>119</v>
      </c>
      <c r="M10" s="7"/>
      <c r="N10" s="16" t="s">
        <v>120</v>
      </c>
      <c r="O10" s="7"/>
      <c r="P10" s="130" t="s">
        <v>59</v>
      </c>
    </row>
    <row r="11" spans="1:16" ht="24" customHeight="1">
      <c r="A11" s="22" t="s">
        <v>121</v>
      </c>
      <c r="B11" s="21"/>
      <c r="C11" s="4"/>
      <c r="D11" s="17">
        <v>470000</v>
      </c>
      <c r="E11" s="17"/>
      <c r="F11" s="17">
        <v>1000</v>
      </c>
      <c r="G11" s="17"/>
      <c r="H11" s="15">
        <v>1127018</v>
      </c>
      <c r="I11" s="17"/>
      <c r="J11" s="17">
        <v>19200</v>
      </c>
      <c r="K11" s="17"/>
      <c r="L11" s="17">
        <v>259938</v>
      </c>
      <c r="M11" s="7"/>
      <c r="N11" s="15">
        <f>SUM(D11:L11)</f>
        <v>1877156</v>
      </c>
      <c r="O11" s="7"/>
      <c r="P11" s="17">
        <f>SUM(N11)</f>
        <v>1877156</v>
      </c>
    </row>
    <row r="12" spans="1:16" ht="24" customHeight="1">
      <c r="A12" s="23" t="s">
        <v>97</v>
      </c>
      <c r="B12" s="21"/>
      <c r="C12" s="4"/>
      <c r="D12" s="15">
        <v>0</v>
      </c>
      <c r="E12" s="15"/>
      <c r="F12" s="15">
        <v>0</v>
      </c>
      <c r="G12" s="15"/>
      <c r="H12" s="15">
        <v>0</v>
      </c>
      <c r="I12" s="15"/>
      <c r="J12" s="15">
        <v>0</v>
      </c>
      <c r="K12" s="15"/>
      <c r="L12" s="15">
        <f>PL!I76</f>
        <v>182164</v>
      </c>
      <c r="M12" s="7"/>
      <c r="N12" s="15">
        <f t="shared" ref="N12:N19" si="0">SUM(D12:L12)</f>
        <v>182164</v>
      </c>
      <c r="O12" s="7"/>
      <c r="P12" s="17">
        <f t="shared" ref="P12:P16" si="1">SUM(N12)</f>
        <v>182164</v>
      </c>
    </row>
    <row r="13" spans="1:16" ht="24" customHeight="1">
      <c r="A13" s="23" t="s">
        <v>99</v>
      </c>
      <c r="B13" s="21"/>
      <c r="C13" s="4"/>
      <c r="D13" s="26">
        <v>0</v>
      </c>
      <c r="E13" s="15"/>
      <c r="F13" s="26">
        <v>0</v>
      </c>
      <c r="G13" s="15"/>
      <c r="H13" s="26">
        <v>0</v>
      </c>
      <c r="I13" s="15"/>
      <c r="J13" s="26">
        <v>0</v>
      </c>
      <c r="K13" s="15"/>
      <c r="L13" s="26">
        <f>PL!I79</f>
        <v>0</v>
      </c>
      <c r="M13" s="1"/>
      <c r="N13" s="26">
        <f t="shared" si="0"/>
        <v>0</v>
      </c>
      <c r="O13" s="1"/>
      <c r="P13" s="26">
        <f t="shared" si="1"/>
        <v>0</v>
      </c>
    </row>
    <row r="14" spans="1:16" ht="24" customHeight="1">
      <c r="A14" s="23" t="s">
        <v>100</v>
      </c>
      <c r="B14" s="21"/>
      <c r="C14" s="4"/>
      <c r="D14" s="15">
        <f>SUM(D12:D13)</f>
        <v>0</v>
      </c>
      <c r="E14" s="15"/>
      <c r="F14" s="15">
        <f>SUM(F12:F13)</f>
        <v>0</v>
      </c>
      <c r="G14" s="15"/>
      <c r="H14" s="15">
        <f>SUM(H12:H13)</f>
        <v>0</v>
      </c>
      <c r="I14" s="15"/>
      <c r="J14" s="15">
        <f>SUM(J12:J13)</f>
        <v>0</v>
      </c>
      <c r="K14" s="15"/>
      <c r="L14" s="15">
        <f>SUM(L12:L13)</f>
        <v>182164</v>
      </c>
      <c r="N14" s="15">
        <f t="shared" si="0"/>
        <v>182164</v>
      </c>
      <c r="O14" s="15"/>
      <c r="P14" s="15">
        <f t="shared" si="1"/>
        <v>182164</v>
      </c>
    </row>
    <row r="15" spans="1:16" ht="24" customHeight="1">
      <c r="A15" s="23" t="s">
        <v>122</v>
      </c>
      <c r="B15" s="63">
        <v>10</v>
      </c>
      <c r="C15" s="4"/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-71440</v>
      </c>
      <c r="M15" s="52"/>
      <c r="N15" s="15">
        <f t="shared" si="0"/>
        <v>-71440</v>
      </c>
      <c r="O15" s="15">
        <v>0</v>
      </c>
      <c r="P15" s="15">
        <f>SUM(N15)</f>
        <v>-71440</v>
      </c>
    </row>
    <row r="16" spans="1:16" ht="24" customHeight="1" thickBot="1">
      <c r="A16" s="10" t="s">
        <v>123</v>
      </c>
      <c r="B16" s="21"/>
      <c r="C16" s="4"/>
      <c r="D16" s="27">
        <f>SUM(D11,D14:D14)</f>
        <v>470000</v>
      </c>
      <c r="E16" s="15"/>
      <c r="F16" s="27">
        <f>SUM(F11,F14:F14)</f>
        <v>1000</v>
      </c>
      <c r="G16" s="15"/>
      <c r="H16" s="27">
        <f>SUM(H11,H14:H14)</f>
        <v>1127018</v>
      </c>
      <c r="I16" s="15"/>
      <c r="J16" s="27">
        <f>SUM(J11,J14:J14)</f>
        <v>19200</v>
      </c>
      <c r="K16" s="15"/>
      <c r="L16" s="27">
        <f>SUM(L11,L14:L15)</f>
        <v>370662</v>
      </c>
      <c r="N16" s="27">
        <f>SUM(D16:L16)</f>
        <v>1987880</v>
      </c>
      <c r="P16" s="44">
        <f t="shared" si="1"/>
        <v>1987880</v>
      </c>
    </row>
    <row r="17" spans="1:16" ht="24" customHeight="1" thickTop="1">
      <c r="A17" s="10"/>
      <c r="B17" s="21"/>
      <c r="C17" s="4"/>
      <c r="D17" s="13"/>
      <c r="E17" s="15"/>
      <c r="F17" s="13"/>
      <c r="G17" s="15"/>
      <c r="H17" s="13"/>
      <c r="I17" s="15"/>
      <c r="J17" s="15"/>
      <c r="K17" s="15"/>
      <c r="L17" s="13"/>
      <c r="M17" s="34"/>
      <c r="N17" s="35"/>
      <c r="O17" s="34"/>
      <c r="P17" s="13"/>
    </row>
    <row r="18" spans="1:16" ht="24" customHeight="1">
      <c r="A18" s="22" t="s">
        <v>124</v>
      </c>
      <c r="B18" s="21"/>
      <c r="D18" s="15">
        <v>470000</v>
      </c>
      <c r="E18" s="15"/>
      <c r="F18" s="15">
        <v>1000</v>
      </c>
      <c r="G18" s="15"/>
      <c r="H18" s="15">
        <v>1127018</v>
      </c>
      <c r="I18" s="13"/>
      <c r="J18" s="15">
        <v>30200</v>
      </c>
      <c r="K18" s="15"/>
      <c r="L18" s="15">
        <v>386252</v>
      </c>
      <c r="M18" s="34"/>
      <c r="N18" s="15">
        <v>2014470</v>
      </c>
      <c r="O18" s="34"/>
      <c r="P18" s="17">
        <v>2014470</v>
      </c>
    </row>
    <row r="19" spans="1:16" ht="24" customHeight="1">
      <c r="A19" s="23" t="s">
        <v>97</v>
      </c>
      <c r="B19" s="21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f>PL!G76</f>
        <v>240931</v>
      </c>
      <c r="M19" s="34"/>
      <c r="N19" s="15">
        <f t="shared" si="0"/>
        <v>240931</v>
      </c>
      <c r="O19" s="34"/>
      <c r="P19" s="15">
        <f t="shared" ref="P19:P21" si="2">SUM(N19)</f>
        <v>240931</v>
      </c>
    </row>
    <row r="20" spans="1:16" ht="24" customHeight="1">
      <c r="A20" s="23" t="s">
        <v>99</v>
      </c>
      <c r="B20" s="21"/>
      <c r="D20" s="26">
        <v>0</v>
      </c>
      <c r="E20" s="15"/>
      <c r="F20" s="26">
        <v>0</v>
      </c>
      <c r="G20" s="15"/>
      <c r="H20" s="26">
        <v>0</v>
      </c>
      <c r="I20" s="15"/>
      <c r="J20" s="26">
        <v>0</v>
      </c>
      <c r="K20" s="15"/>
      <c r="L20" s="26">
        <f>PL!G79</f>
        <v>0</v>
      </c>
      <c r="M20" s="1"/>
      <c r="N20" s="26">
        <f>SUM(D20:L20)</f>
        <v>0</v>
      </c>
      <c r="O20" s="1"/>
      <c r="P20" s="26">
        <f>SUM(N20)</f>
        <v>0</v>
      </c>
    </row>
    <row r="21" spans="1:16" ht="24" customHeight="1">
      <c r="A21" s="23" t="s">
        <v>100</v>
      </c>
      <c r="B21" s="21"/>
      <c r="D21" s="13">
        <f>SUM(D19:D20)</f>
        <v>0</v>
      </c>
      <c r="E21" s="13"/>
      <c r="F21" s="13">
        <f>SUM(F19:F20)</f>
        <v>0</v>
      </c>
      <c r="G21" s="13"/>
      <c r="H21" s="13">
        <f>SUM(H19:H20)</f>
        <v>0</v>
      </c>
      <c r="I21" s="13"/>
      <c r="J21" s="13">
        <f>SUM(J19:J20)</f>
        <v>0</v>
      </c>
      <c r="K21" s="13"/>
      <c r="L21" s="13">
        <f>SUM(L19:L20)</f>
        <v>240931</v>
      </c>
      <c r="M21" s="1"/>
      <c r="N21" s="13">
        <f>SUM(N19:N20)</f>
        <v>240931</v>
      </c>
      <c r="O21" s="1"/>
      <c r="P21" s="13">
        <f t="shared" si="2"/>
        <v>240931</v>
      </c>
    </row>
    <row r="22" spans="1:16" ht="24" customHeight="1">
      <c r="A22" s="23" t="s">
        <v>122</v>
      </c>
      <c r="B22" s="63">
        <v>10</v>
      </c>
      <c r="D22" s="26">
        <v>0</v>
      </c>
      <c r="E22" s="15"/>
      <c r="F22" s="26">
        <v>0</v>
      </c>
      <c r="G22" s="15"/>
      <c r="H22" s="26">
        <v>0</v>
      </c>
      <c r="I22" s="15"/>
      <c r="J22" s="26">
        <v>0</v>
      </c>
      <c r="K22" s="13"/>
      <c r="L22" s="13">
        <v>-94000</v>
      </c>
      <c r="M22" s="1"/>
      <c r="N22" s="13">
        <f>SUM(D22:L22)</f>
        <v>-94000</v>
      </c>
      <c r="O22" s="1"/>
      <c r="P22" s="13">
        <f>SUM(N22)</f>
        <v>-94000</v>
      </c>
    </row>
    <row r="23" spans="1:16" ht="24" customHeight="1" thickBot="1">
      <c r="A23" s="10" t="s">
        <v>125</v>
      </c>
      <c r="B23" s="21"/>
      <c r="D23" s="27">
        <f>SUM(D18,D21:D21)</f>
        <v>470000</v>
      </c>
      <c r="E23" s="15"/>
      <c r="F23" s="27">
        <f>SUM(F18,F21:F21)</f>
        <v>1000</v>
      </c>
      <c r="G23" s="15"/>
      <c r="H23" s="27">
        <f>SUM(H18,H21:H21)</f>
        <v>1127018</v>
      </c>
      <c r="I23" s="11"/>
      <c r="J23" s="27">
        <f>SUM(J18,J21:J21)</f>
        <v>30200</v>
      </c>
      <c r="K23" s="15"/>
      <c r="L23" s="27">
        <f>SUM(L18,L21:L22)</f>
        <v>533183</v>
      </c>
      <c r="M23" s="33"/>
      <c r="N23" s="27">
        <f>SUM(N18,N21:N22)</f>
        <v>2161401</v>
      </c>
      <c r="O23" s="33"/>
      <c r="P23" s="44">
        <f>SUM(P18,P21:P22)</f>
        <v>2161401</v>
      </c>
    </row>
    <row r="24" spans="1:16" ht="24" customHeight="1" thickTop="1">
      <c r="A24" s="10"/>
      <c r="B24" s="21"/>
      <c r="D24" s="13">
        <f>D18-BS!I79</f>
        <v>0</v>
      </c>
      <c r="E24" s="13"/>
      <c r="F24" s="13">
        <f>F18-BS!I80</f>
        <v>0</v>
      </c>
      <c r="G24" s="13"/>
      <c r="H24" s="13">
        <f>H18-BS!I81</f>
        <v>0</v>
      </c>
      <c r="I24" s="13"/>
      <c r="J24" s="13">
        <f>J18-BS!I83</f>
        <v>0</v>
      </c>
      <c r="K24" s="13"/>
      <c r="L24" s="13">
        <f>L18-BS!I84</f>
        <v>0</v>
      </c>
      <c r="M24" s="13"/>
      <c r="N24" s="13">
        <f>N18-BS!I85</f>
        <v>0</v>
      </c>
      <c r="O24" s="13"/>
      <c r="P24" s="13">
        <f>P18-BS!I86</f>
        <v>0</v>
      </c>
    </row>
    <row r="25" spans="1:16" ht="24" customHeight="1">
      <c r="B25" s="21"/>
      <c r="D25" s="13">
        <f>D23-BS!G79</f>
        <v>0</v>
      </c>
      <c r="E25" s="13"/>
      <c r="F25" s="13">
        <f>F23-BS!G80</f>
        <v>0</v>
      </c>
      <c r="G25" s="13"/>
      <c r="H25" s="13">
        <f>H23-BS!G81</f>
        <v>0</v>
      </c>
      <c r="I25" s="13"/>
      <c r="J25" s="13">
        <f>J23-BS!G83</f>
        <v>0</v>
      </c>
      <c r="K25" s="13"/>
      <c r="L25" s="13">
        <f>L23-BS!G84</f>
        <v>0</v>
      </c>
      <c r="M25" s="13"/>
      <c r="N25" s="13">
        <f>N23-BS!G85</f>
        <v>0</v>
      </c>
      <c r="O25" s="13"/>
      <c r="P25" s="13">
        <f>P23-BS!G86</f>
        <v>0</v>
      </c>
    </row>
    <row r="26" spans="1:16" ht="24" customHeight="1">
      <c r="A26" s="48" t="s">
        <v>34</v>
      </c>
      <c r="I26" s="25"/>
      <c r="M26" s="33"/>
      <c r="N26" s="14"/>
      <c r="O26" s="33"/>
    </row>
    <row r="27" spans="1:16" ht="24" customHeight="1">
      <c r="I27" s="25"/>
    </row>
    <row r="28" spans="1:16" ht="24" customHeight="1">
      <c r="I28" s="25"/>
    </row>
  </sheetData>
  <mergeCells count="3">
    <mergeCell ref="J8:L8"/>
    <mergeCell ref="D6:P6"/>
    <mergeCell ref="D7:N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"/>
  <sheetViews>
    <sheetView showGridLines="0" view="pageBreakPreview" zoomScale="55" zoomScaleNormal="100" zoomScaleSheetLayoutView="55" workbookViewId="0">
      <selection sqref="A1:XFD1048576"/>
    </sheetView>
  </sheetViews>
  <sheetFormatPr defaultColWidth="9.28515625" defaultRowHeight="24" customHeight="1"/>
  <cols>
    <col min="1" max="1" width="41.140625" style="9" customWidth="1"/>
    <col min="2" max="2" width="8.85546875" style="9" customWidth="1"/>
    <col min="3" max="3" width="1.7109375" style="9" customWidth="1"/>
    <col min="4" max="4" width="17.7109375" style="9" customWidth="1"/>
    <col min="5" max="5" width="1.7109375" style="9" customWidth="1"/>
    <col min="6" max="6" width="17.7109375" style="9" customWidth="1"/>
    <col min="7" max="7" width="1.7109375" style="9" customWidth="1"/>
    <col min="8" max="8" width="17.7109375" style="9" customWidth="1"/>
    <col min="9" max="9" width="1.7109375" style="9" customWidth="1"/>
    <col min="10" max="10" width="17.7109375" style="9" customWidth="1"/>
    <col min="11" max="11" width="1.7109375" style="9" customWidth="1"/>
    <col min="12" max="12" width="13.7109375" style="37" bestFit="1" customWidth="1"/>
    <col min="13" max="13" width="1.7109375" style="21" customWidth="1"/>
    <col min="14" max="14" width="17.7109375" style="9" customWidth="1"/>
    <col min="15" max="15" width="1.7109375" style="9" customWidth="1"/>
    <col min="16" max="16384" width="9.28515625" style="9"/>
  </cols>
  <sheetData>
    <row r="1" spans="1:14" ht="24" customHeight="1">
      <c r="B1" s="10"/>
      <c r="C1" s="10"/>
      <c r="D1" s="10"/>
      <c r="E1" s="10"/>
      <c r="F1" s="10"/>
      <c r="G1" s="10"/>
      <c r="H1" s="10"/>
      <c r="I1" s="10"/>
      <c r="J1" s="10"/>
      <c r="K1" s="10"/>
      <c r="L1" s="42"/>
      <c r="M1" s="10"/>
      <c r="N1" s="19" t="s">
        <v>73</v>
      </c>
    </row>
    <row r="2" spans="1:14" ht="24" customHeight="1">
      <c r="A2" s="3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42"/>
      <c r="M2" s="10"/>
      <c r="N2" s="10"/>
    </row>
    <row r="3" spans="1:14" ht="24" customHeight="1">
      <c r="A3" s="3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42"/>
      <c r="M3" s="10"/>
      <c r="N3" s="10"/>
    </row>
    <row r="4" spans="1:14" ht="24" customHeight="1">
      <c r="A4" s="3" t="s">
        <v>108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42"/>
      <c r="M4" s="10"/>
      <c r="N4" s="10"/>
    </row>
    <row r="5" spans="1:14" s="18" customFormat="1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4"/>
      <c r="M5" s="9"/>
      <c r="N5" s="19" t="s">
        <v>3</v>
      </c>
    </row>
    <row r="6" spans="1:14" s="18" customFormat="1" ht="24" customHeight="1">
      <c r="C6" s="9"/>
      <c r="D6" s="142" t="s">
        <v>5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</row>
    <row r="7" spans="1:14" s="18" customFormat="1" ht="24" customHeight="1">
      <c r="B7" s="40"/>
      <c r="C7" s="9"/>
      <c r="D7" s="40"/>
      <c r="E7" s="40"/>
      <c r="F7" s="40"/>
      <c r="G7" s="40"/>
      <c r="H7" s="40"/>
      <c r="I7" s="9"/>
      <c r="J7" s="141" t="s">
        <v>110</v>
      </c>
      <c r="K7" s="141"/>
      <c r="L7" s="141"/>
      <c r="M7" s="31"/>
      <c r="N7" s="19"/>
    </row>
    <row r="8" spans="1:14" ht="24" customHeight="1">
      <c r="A8" s="20"/>
      <c r="B8" s="21"/>
      <c r="C8" s="20"/>
      <c r="D8" s="21" t="s">
        <v>112</v>
      </c>
      <c r="E8" s="20"/>
      <c r="F8" s="28" t="s">
        <v>113</v>
      </c>
      <c r="G8" s="20"/>
      <c r="H8" s="28" t="s">
        <v>113</v>
      </c>
      <c r="I8" s="20"/>
      <c r="J8" s="29" t="s">
        <v>114</v>
      </c>
      <c r="K8" s="30"/>
      <c r="L8" s="38"/>
      <c r="M8" s="29"/>
      <c r="N8" s="20" t="s">
        <v>111</v>
      </c>
    </row>
    <row r="9" spans="1:14" s="21" customFormat="1" ht="24" customHeight="1">
      <c r="B9" s="129" t="s">
        <v>6</v>
      </c>
      <c r="D9" s="129" t="s">
        <v>115</v>
      </c>
      <c r="F9" s="32" t="s">
        <v>116</v>
      </c>
      <c r="H9" s="32" t="s">
        <v>117</v>
      </c>
      <c r="J9" s="129" t="s">
        <v>118</v>
      </c>
      <c r="K9" s="31"/>
      <c r="L9" s="39" t="s">
        <v>119</v>
      </c>
      <c r="M9" s="31"/>
      <c r="N9" s="130" t="s">
        <v>59</v>
      </c>
    </row>
    <row r="10" spans="1:14" ht="24" customHeight="1">
      <c r="A10" s="22" t="s">
        <v>121</v>
      </c>
      <c r="B10" s="20"/>
      <c r="C10" s="4"/>
      <c r="D10" s="15">
        <v>470000</v>
      </c>
      <c r="E10" s="17"/>
      <c r="F10" s="15">
        <v>1000</v>
      </c>
      <c r="G10" s="17"/>
      <c r="H10" s="15">
        <v>1127018</v>
      </c>
      <c r="I10" s="17"/>
      <c r="J10" s="15">
        <v>19200</v>
      </c>
      <c r="K10" s="17"/>
      <c r="L10" s="17">
        <v>259938</v>
      </c>
      <c r="M10" s="17"/>
      <c r="N10" s="17">
        <v>1877156</v>
      </c>
    </row>
    <row r="11" spans="1:14" ht="24" customHeight="1">
      <c r="A11" s="23" t="s">
        <v>97</v>
      </c>
      <c r="B11" s="20"/>
      <c r="C11" s="4"/>
      <c r="D11" s="15">
        <v>0</v>
      </c>
      <c r="E11" s="15"/>
      <c r="F11" s="15">
        <v>0</v>
      </c>
      <c r="G11" s="15"/>
      <c r="H11" s="15">
        <v>0</v>
      </c>
      <c r="I11" s="15"/>
      <c r="J11" s="15">
        <v>0</v>
      </c>
      <c r="K11" s="15"/>
      <c r="L11" s="17">
        <f>PL!M76</f>
        <v>182164</v>
      </c>
      <c r="M11" s="15"/>
      <c r="N11" s="17">
        <f>SUM(D11:L11)</f>
        <v>182164</v>
      </c>
    </row>
    <row r="12" spans="1:14" ht="24" customHeight="1">
      <c r="A12" s="23" t="s">
        <v>99</v>
      </c>
      <c r="B12" s="20"/>
      <c r="C12" s="4"/>
      <c r="D12" s="26">
        <v>0</v>
      </c>
      <c r="E12" s="15"/>
      <c r="F12" s="26">
        <v>0</v>
      </c>
      <c r="G12" s="15"/>
      <c r="H12" s="26">
        <v>0</v>
      </c>
      <c r="I12" s="15"/>
      <c r="J12" s="26">
        <v>0</v>
      </c>
      <c r="K12" s="15"/>
      <c r="L12" s="26">
        <f>PL!M79</f>
        <v>0</v>
      </c>
      <c r="M12" s="13"/>
      <c r="N12" s="26">
        <f t="shared" ref="N12" si="0">SUM(D12:L12)</f>
        <v>0</v>
      </c>
    </row>
    <row r="13" spans="1:14" ht="24" customHeight="1">
      <c r="A13" s="23" t="s">
        <v>100</v>
      </c>
      <c r="B13" s="20"/>
      <c r="C13" s="4"/>
      <c r="D13" s="15">
        <f>SUM(D11:D12)</f>
        <v>0</v>
      </c>
      <c r="E13" s="15"/>
      <c r="F13" s="15">
        <f>SUM(F11:F12)</f>
        <v>0</v>
      </c>
      <c r="G13" s="15"/>
      <c r="H13" s="15">
        <f>SUM(H11:H12)</f>
        <v>0</v>
      </c>
      <c r="I13" s="15"/>
      <c r="J13" s="15">
        <f>SUM(J11:J12)</f>
        <v>0</v>
      </c>
      <c r="K13" s="15"/>
      <c r="L13" s="17">
        <f>SUM(L11:L12)</f>
        <v>182164</v>
      </c>
      <c r="M13" s="15"/>
      <c r="N13" s="15">
        <f>SUM(N11:N12)</f>
        <v>182164</v>
      </c>
    </row>
    <row r="14" spans="1:14" ht="24" customHeight="1">
      <c r="A14" s="23" t="s">
        <v>122</v>
      </c>
      <c r="B14" s="64">
        <v>10</v>
      </c>
      <c r="C14" s="4"/>
      <c r="D14" s="15">
        <f t="shared" ref="D14:J14" si="1">SUM(D12:D13)</f>
        <v>0</v>
      </c>
      <c r="E14" s="15">
        <f t="shared" si="1"/>
        <v>0</v>
      </c>
      <c r="F14" s="15">
        <f t="shared" si="1"/>
        <v>0</v>
      </c>
      <c r="G14" s="15">
        <f t="shared" si="1"/>
        <v>0</v>
      </c>
      <c r="H14" s="15">
        <f t="shared" si="1"/>
        <v>0</v>
      </c>
      <c r="I14" s="15">
        <f t="shared" si="1"/>
        <v>0</v>
      </c>
      <c r="J14" s="15">
        <f t="shared" si="1"/>
        <v>0</v>
      </c>
      <c r="K14" s="15"/>
      <c r="L14" s="17">
        <v>-71440</v>
      </c>
      <c r="M14" s="15"/>
      <c r="N14" s="15">
        <v>-71440</v>
      </c>
    </row>
    <row r="15" spans="1:14" ht="24" customHeight="1" thickBot="1">
      <c r="A15" s="10" t="s">
        <v>123</v>
      </c>
      <c r="B15" s="20"/>
      <c r="C15" s="4"/>
      <c r="D15" s="27">
        <f>SUM(D10,D13:D13)</f>
        <v>470000</v>
      </c>
      <c r="E15" s="15"/>
      <c r="F15" s="27">
        <f>SUM(F10,F13:F13)</f>
        <v>1000</v>
      </c>
      <c r="G15" s="15"/>
      <c r="H15" s="27">
        <f>SUM(H10,H13:H13)</f>
        <v>1127018</v>
      </c>
      <c r="I15" s="15"/>
      <c r="J15" s="27">
        <f>SUM(J10,J13:J13)</f>
        <v>19200</v>
      </c>
      <c r="K15" s="15"/>
      <c r="L15" s="44">
        <f>SUM(L10,L13:L14)</f>
        <v>370662</v>
      </c>
      <c r="M15" s="13"/>
      <c r="N15" s="27">
        <f>SUM(N10,N13:N14)</f>
        <v>1987880</v>
      </c>
    </row>
    <row r="16" spans="1:14" ht="24" customHeight="1" thickTop="1">
      <c r="A16" s="10"/>
      <c r="B16" s="20"/>
      <c r="C16" s="4"/>
      <c r="D16" s="13"/>
      <c r="E16" s="15"/>
      <c r="F16" s="13"/>
      <c r="G16" s="15"/>
      <c r="H16" s="13"/>
      <c r="I16" s="15"/>
      <c r="J16" s="15"/>
      <c r="K16" s="15"/>
      <c r="L16" s="43"/>
      <c r="M16" s="13"/>
      <c r="N16" s="13"/>
    </row>
    <row r="17" spans="1:14" ht="24" customHeight="1">
      <c r="A17" s="22" t="s">
        <v>124</v>
      </c>
      <c r="B17" s="20"/>
      <c r="D17" s="15">
        <v>470000</v>
      </c>
      <c r="E17" s="17"/>
      <c r="F17" s="15">
        <v>1000</v>
      </c>
      <c r="G17" s="15"/>
      <c r="H17" s="15">
        <v>1127018</v>
      </c>
      <c r="I17" s="13"/>
      <c r="J17" s="15">
        <v>30200</v>
      </c>
      <c r="K17" s="15"/>
      <c r="L17" s="17">
        <v>386252</v>
      </c>
      <c r="M17" s="15"/>
      <c r="N17" s="17">
        <v>2014470</v>
      </c>
    </row>
    <row r="18" spans="1:14" ht="24" customHeight="1">
      <c r="A18" s="23" t="s">
        <v>97</v>
      </c>
      <c r="B18" s="20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3"/>
      <c r="L18" s="13">
        <f>PL!K76</f>
        <v>240931</v>
      </c>
      <c r="M18" s="13"/>
      <c r="N18" s="15">
        <f t="shared" ref="N18:N19" si="2">SUM(D18:L18)</f>
        <v>240931</v>
      </c>
    </row>
    <row r="19" spans="1:14" ht="24" customHeight="1">
      <c r="A19" s="23" t="s">
        <v>99</v>
      </c>
      <c r="B19" s="20"/>
      <c r="C19" s="24"/>
      <c r="D19" s="26">
        <v>0</v>
      </c>
      <c r="E19" s="15"/>
      <c r="F19" s="26">
        <v>0</v>
      </c>
      <c r="G19" s="15"/>
      <c r="H19" s="26">
        <v>0</v>
      </c>
      <c r="I19" s="15"/>
      <c r="J19" s="26">
        <v>0</v>
      </c>
      <c r="K19" s="15"/>
      <c r="L19" s="26">
        <f>PL!K79</f>
        <v>0</v>
      </c>
      <c r="M19" s="13"/>
      <c r="N19" s="26">
        <f t="shared" si="2"/>
        <v>0</v>
      </c>
    </row>
    <row r="20" spans="1:14" ht="24" customHeight="1">
      <c r="A20" s="23" t="s">
        <v>100</v>
      </c>
      <c r="B20" s="20"/>
      <c r="D20" s="15">
        <f>SUM(D18:D19)</f>
        <v>0</v>
      </c>
      <c r="E20" s="15"/>
      <c r="F20" s="15">
        <f>SUM(F18:F19)</f>
        <v>0</v>
      </c>
      <c r="G20" s="15"/>
      <c r="H20" s="15">
        <f>SUM(H18:H19)</f>
        <v>0</v>
      </c>
      <c r="I20" s="13"/>
      <c r="J20" s="15">
        <f>SUM(J18:J19)</f>
        <v>0</v>
      </c>
      <c r="K20" s="15"/>
      <c r="L20" s="15">
        <f>SUM(L18:L19)</f>
        <v>240931</v>
      </c>
      <c r="M20" s="15"/>
      <c r="N20" s="15">
        <f>SUM(N18:N19)</f>
        <v>240931</v>
      </c>
    </row>
    <row r="21" spans="1:14" ht="24" customHeight="1">
      <c r="A21" s="23" t="s">
        <v>122</v>
      </c>
      <c r="B21" s="64">
        <v>10</v>
      </c>
      <c r="D21" s="26">
        <v>0</v>
      </c>
      <c r="E21" s="15"/>
      <c r="F21" s="26">
        <v>0</v>
      </c>
      <c r="G21" s="15"/>
      <c r="H21" s="26">
        <v>0</v>
      </c>
      <c r="I21" s="15"/>
      <c r="J21" s="26">
        <v>0</v>
      </c>
      <c r="K21" s="15"/>
      <c r="L21" s="13">
        <v>-94000</v>
      </c>
      <c r="M21" s="15"/>
      <c r="N21" s="15">
        <f>SUM(D21:L21)</f>
        <v>-94000</v>
      </c>
    </row>
    <row r="22" spans="1:14" ht="24" customHeight="1" thickBot="1">
      <c r="A22" s="10" t="s">
        <v>125</v>
      </c>
      <c r="B22" s="20"/>
      <c r="D22" s="27">
        <f>SUM(D17,D20:D20)</f>
        <v>470000</v>
      </c>
      <c r="E22" s="15"/>
      <c r="F22" s="27">
        <f>SUM(F17,F20:F20)</f>
        <v>1000</v>
      </c>
      <c r="G22" s="15"/>
      <c r="H22" s="27">
        <f>SUM(H17,H20:H20)</f>
        <v>1127018</v>
      </c>
      <c r="I22" s="11"/>
      <c r="J22" s="27">
        <f>SUM(J17,J20:J20)</f>
        <v>30200</v>
      </c>
      <c r="K22" s="15"/>
      <c r="L22" s="27">
        <f>SUM(L17,L20:L21)</f>
        <v>533183</v>
      </c>
      <c r="M22" s="13"/>
      <c r="N22" s="27">
        <f>SUM(N17,N20:N21)</f>
        <v>2161401</v>
      </c>
    </row>
    <row r="23" spans="1:14" ht="24" customHeight="1" thickTop="1">
      <c r="A23" s="10"/>
      <c r="B23" s="20"/>
      <c r="D23" s="13">
        <f>D17-BS!M79</f>
        <v>0</v>
      </c>
      <c r="E23" s="15"/>
      <c r="F23" s="13">
        <f>F17-BS!M80</f>
        <v>0</v>
      </c>
      <c r="G23" s="15"/>
      <c r="H23" s="13">
        <f>H17-BS!M81</f>
        <v>0</v>
      </c>
      <c r="I23" s="15"/>
      <c r="J23" s="13">
        <f>J17-BS!M83</f>
        <v>0</v>
      </c>
      <c r="K23" s="15"/>
      <c r="L23" s="13">
        <f>L17-BS!M84</f>
        <v>0</v>
      </c>
      <c r="M23" s="13"/>
      <c r="N23" s="13">
        <f>N17-BS!M86</f>
        <v>0</v>
      </c>
    </row>
    <row r="24" spans="1:14" ht="24" customHeight="1">
      <c r="B24" s="20"/>
      <c r="D24" s="15">
        <f>D22-BS!K79</f>
        <v>0</v>
      </c>
      <c r="E24" s="15"/>
      <c r="F24" s="15">
        <f>F22-BS!K80</f>
        <v>0</v>
      </c>
      <c r="G24" s="15"/>
      <c r="H24" s="15">
        <f>H22-BS!K81</f>
        <v>0</v>
      </c>
      <c r="I24" s="15"/>
      <c r="J24" s="15">
        <f>J22-BS!K83</f>
        <v>0</v>
      </c>
      <c r="K24" s="15"/>
      <c r="L24" s="13">
        <f>L22-BS!K84</f>
        <v>0</v>
      </c>
      <c r="M24" s="15"/>
      <c r="N24" s="15">
        <f>N22-BS!K86</f>
        <v>0</v>
      </c>
    </row>
    <row r="25" spans="1:14" ht="24" customHeight="1">
      <c r="A25" s="48" t="s">
        <v>34</v>
      </c>
      <c r="I25" s="25"/>
      <c r="L25" s="13"/>
    </row>
    <row r="26" spans="1:14" ht="24" customHeight="1">
      <c r="I26" s="25"/>
    </row>
    <row r="27" spans="1:14" ht="24" customHeight="1">
      <c r="I27" s="25"/>
    </row>
  </sheetData>
  <mergeCells count="2">
    <mergeCell ref="J7:L7"/>
    <mergeCell ref="D6:N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6FDAC-ABBF-4D08-AB8E-B0642277558B}">
  <dimension ref="A1:M81"/>
  <sheetViews>
    <sheetView showGridLines="0" tabSelected="1" view="pageBreakPreview" topLeftCell="A19" zoomScale="70" zoomScaleNormal="70" zoomScaleSheetLayoutView="70" workbookViewId="0">
      <selection activeCell="G36" sqref="G36"/>
    </sheetView>
  </sheetViews>
  <sheetFormatPr defaultColWidth="9.28515625" defaultRowHeight="21.75" customHeight="1"/>
  <cols>
    <col min="1" max="1" width="11" style="1" customWidth="1"/>
    <col min="2" max="2" width="26.42578125" style="1" customWidth="1"/>
    <col min="3" max="3" width="18" style="1" customWidth="1"/>
    <col min="4" max="4" width="1.7109375" style="1" customWidth="1"/>
    <col min="5" max="5" width="8.7109375" style="1" customWidth="1"/>
    <col min="6" max="6" width="1.7109375" style="1" customWidth="1"/>
    <col min="7" max="7" width="14.710937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6" customWidth="1"/>
    <col min="12" max="12" width="1.7109375" style="6" customWidth="1"/>
    <col min="13" max="13" width="14.7109375" style="6" customWidth="1"/>
    <col min="14" max="14" width="9.28515625" style="1"/>
    <col min="15" max="16" width="15.5703125" style="1" customWidth="1"/>
    <col min="17" max="17" width="12.28515625" style="1" bestFit="1" customWidth="1"/>
    <col min="18" max="18" width="11.5703125" style="1" bestFit="1" customWidth="1"/>
    <col min="19" max="16384" width="9.28515625" style="1"/>
  </cols>
  <sheetData>
    <row r="1" spans="1:13" ht="21.7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9" t="s">
        <v>73</v>
      </c>
    </row>
    <row r="2" spans="1:13" ht="21.7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.75" customHeight="1">
      <c r="A3" s="3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3" t="s">
        <v>108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75" customHeight="1">
      <c r="K5" s="1"/>
      <c r="L5" s="1"/>
      <c r="M5" s="60" t="s">
        <v>3</v>
      </c>
    </row>
    <row r="6" spans="1:13" ht="21.75" customHeight="1">
      <c r="G6" s="144" t="s">
        <v>4</v>
      </c>
      <c r="H6" s="144"/>
      <c r="I6" s="144"/>
      <c r="J6" s="6"/>
      <c r="K6" s="144" t="s">
        <v>5</v>
      </c>
      <c r="L6" s="144"/>
      <c r="M6" s="144"/>
    </row>
    <row r="7" spans="1:13" ht="21.75" customHeight="1">
      <c r="C7" s="2"/>
      <c r="D7" s="2"/>
      <c r="E7" s="62"/>
      <c r="F7" s="62"/>
      <c r="G7" s="61">
        <v>2565</v>
      </c>
      <c r="H7" s="46"/>
      <c r="I7" s="61">
        <v>2564</v>
      </c>
      <c r="K7" s="61">
        <v>2565</v>
      </c>
      <c r="L7" s="46"/>
      <c r="M7" s="61">
        <v>2564</v>
      </c>
    </row>
    <row r="8" spans="1:13" ht="21.75" customHeight="1">
      <c r="A8" s="10" t="s">
        <v>128</v>
      </c>
      <c r="I8" s="139"/>
      <c r="K8" s="14"/>
      <c r="L8" s="14"/>
      <c r="M8" s="139"/>
    </row>
    <row r="9" spans="1:13" ht="21.75" customHeight="1">
      <c r="A9" s="9" t="s">
        <v>129</v>
      </c>
      <c r="G9" s="19">
        <f>PL!G74</f>
        <v>241491</v>
      </c>
      <c r="H9" s="19"/>
      <c r="I9" s="19">
        <f>PL!I74</f>
        <v>182289</v>
      </c>
      <c r="J9" s="19"/>
      <c r="K9" s="19">
        <f>PL!K74</f>
        <v>241027</v>
      </c>
      <c r="L9" s="19"/>
      <c r="M9" s="19">
        <f>PL!M74</f>
        <v>182164</v>
      </c>
    </row>
    <row r="10" spans="1:13" ht="21.75" customHeight="1">
      <c r="A10" s="9" t="s">
        <v>130</v>
      </c>
      <c r="G10" s="53"/>
      <c r="H10" s="19"/>
      <c r="I10" s="53"/>
      <c r="J10" s="19"/>
      <c r="K10" s="53"/>
      <c r="L10" s="19"/>
      <c r="M10" s="53"/>
    </row>
    <row r="11" spans="1:13" ht="21.75" customHeight="1">
      <c r="A11" s="9" t="s">
        <v>131</v>
      </c>
      <c r="G11" s="53"/>
      <c r="H11" s="19"/>
      <c r="I11" s="53"/>
      <c r="J11" s="19"/>
      <c r="K11" s="53"/>
      <c r="L11" s="19"/>
      <c r="M11" s="53"/>
    </row>
    <row r="12" spans="1:13" ht="21.75" customHeight="1">
      <c r="A12" s="9" t="s">
        <v>132</v>
      </c>
      <c r="G12" s="53">
        <v>119231</v>
      </c>
      <c r="H12" s="19"/>
      <c r="I12" s="53">
        <v>113670</v>
      </c>
      <c r="J12" s="19"/>
      <c r="K12" s="19">
        <v>5370</v>
      </c>
      <c r="L12" s="19"/>
      <c r="M12" s="19">
        <v>5692</v>
      </c>
    </row>
    <row r="13" spans="1:13" ht="21.75" customHeight="1">
      <c r="A13" s="9" t="s">
        <v>186</v>
      </c>
      <c r="G13" s="53">
        <v>-388</v>
      </c>
      <c r="H13" s="19"/>
      <c r="I13" s="53">
        <v>-5414</v>
      </c>
      <c r="J13" s="19"/>
      <c r="K13" s="85">
        <v>0</v>
      </c>
      <c r="L13" s="19"/>
      <c r="M13" s="85">
        <v>0</v>
      </c>
    </row>
    <row r="14" spans="1:13" ht="21.75" customHeight="1">
      <c r="A14" s="9" t="s">
        <v>133</v>
      </c>
      <c r="G14" s="53">
        <v>319</v>
      </c>
      <c r="H14" s="19"/>
      <c r="I14" s="53">
        <v>363</v>
      </c>
      <c r="J14" s="19"/>
      <c r="K14" s="85">
        <v>0</v>
      </c>
      <c r="L14" s="19"/>
      <c r="M14" s="85">
        <v>0</v>
      </c>
    </row>
    <row r="15" spans="1:13" ht="21.75" customHeight="1">
      <c r="A15" s="9" t="s">
        <v>134</v>
      </c>
      <c r="G15" s="53">
        <v>2490</v>
      </c>
      <c r="H15" s="19"/>
      <c r="I15" s="53">
        <v>3810</v>
      </c>
      <c r="J15" s="19"/>
      <c r="K15" s="19">
        <v>2490</v>
      </c>
      <c r="L15" s="19"/>
      <c r="M15" s="19">
        <v>3396</v>
      </c>
    </row>
    <row r="16" spans="1:13" ht="21.75" customHeight="1">
      <c r="A16" s="9" t="s">
        <v>185</v>
      </c>
      <c r="G16" s="53">
        <v>-9</v>
      </c>
      <c r="H16" s="19"/>
      <c r="I16" s="53">
        <v>-267</v>
      </c>
      <c r="J16" s="19"/>
      <c r="K16" s="85">
        <v>0</v>
      </c>
      <c r="L16" s="19"/>
      <c r="M16" s="85">
        <v>0</v>
      </c>
    </row>
    <row r="17" spans="1:13" ht="21.75" customHeight="1">
      <c r="A17" s="9" t="s">
        <v>135</v>
      </c>
      <c r="G17" s="85">
        <v>0</v>
      </c>
      <c r="H17" s="19"/>
      <c r="I17" s="53">
        <v>267</v>
      </c>
      <c r="J17" s="19"/>
      <c r="K17" s="85">
        <v>0</v>
      </c>
      <c r="L17" s="19"/>
      <c r="M17" s="85">
        <v>0</v>
      </c>
    </row>
    <row r="18" spans="1:13" ht="21.75" customHeight="1">
      <c r="A18" s="9" t="s">
        <v>136</v>
      </c>
      <c r="G18" s="58">
        <v>3000</v>
      </c>
      <c r="H18" s="19"/>
      <c r="I18" s="58">
        <v>4000</v>
      </c>
      <c r="J18" s="19"/>
      <c r="K18" s="19">
        <v>3000</v>
      </c>
      <c r="L18" s="19"/>
      <c r="M18" s="19">
        <v>4000</v>
      </c>
    </row>
    <row r="19" spans="1:13" ht="21.75" customHeight="1">
      <c r="A19" s="9" t="s">
        <v>137</v>
      </c>
      <c r="G19" s="53">
        <v>261</v>
      </c>
      <c r="H19" s="19"/>
      <c r="I19" s="53">
        <v>681</v>
      </c>
      <c r="J19" s="19"/>
      <c r="K19" s="85">
        <v>0</v>
      </c>
      <c r="L19" s="19"/>
      <c r="M19" s="85">
        <v>0</v>
      </c>
    </row>
    <row r="20" spans="1:13" ht="21.75" customHeight="1">
      <c r="A20" s="9" t="s">
        <v>138</v>
      </c>
      <c r="G20" s="126">
        <v>-3024</v>
      </c>
      <c r="H20" s="70"/>
      <c r="I20" s="126">
        <v>-857</v>
      </c>
      <c r="J20" s="70"/>
      <c r="K20" s="70">
        <v>-241981</v>
      </c>
      <c r="L20" s="19"/>
      <c r="M20" s="19">
        <v>-192000</v>
      </c>
    </row>
    <row r="21" spans="1:13" ht="21.75" customHeight="1">
      <c r="A21" s="9" t="s">
        <v>139</v>
      </c>
      <c r="G21" s="58">
        <v>4118</v>
      </c>
      <c r="H21" s="70"/>
      <c r="I21" s="58">
        <v>6051</v>
      </c>
      <c r="J21" s="70"/>
      <c r="K21" s="70">
        <v>1079</v>
      </c>
      <c r="L21" s="19"/>
      <c r="M21" s="19">
        <v>1044</v>
      </c>
    </row>
    <row r="22" spans="1:13" ht="21.75" customHeight="1">
      <c r="A22" s="9" t="s">
        <v>140</v>
      </c>
      <c r="G22" s="58">
        <v>-2567</v>
      </c>
      <c r="H22" s="70"/>
      <c r="I22" s="58">
        <v>-3040</v>
      </c>
      <c r="J22" s="70"/>
      <c r="K22" s="70">
        <v>-867</v>
      </c>
      <c r="L22" s="19"/>
      <c r="M22" s="19">
        <v>-442</v>
      </c>
    </row>
    <row r="23" spans="1:13" ht="21.75" customHeight="1">
      <c r="A23" s="9" t="s">
        <v>141</v>
      </c>
      <c r="G23" s="59">
        <v>17084</v>
      </c>
      <c r="H23" s="70"/>
      <c r="I23" s="59">
        <v>17923</v>
      </c>
      <c r="J23" s="70"/>
      <c r="K23" s="115">
        <v>701</v>
      </c>
      <c r="L23" s="19"/>
      <c r="M23" s="125">
        <v>782</v>
      </c>
    </row>
    <row r="24" spans="1:13" ht="21.75" customHeight="1">
      <c r="A24" s="9" t="s">
        <v>142</v>
      </c>
      <c r="G24" s="58"/>
      <c r="H24" s="70"/>
      <c r="I24" s="58"/>
      <c r="J24" s="70"/>
      <c r="K24" s="58"/>
      <c r="L24" s="19"/>
      <c r="M24" s="58"/>
    </row>
    <row r="25" spans="1:13" ht="21.75" customHeight="1">
      <c r="A25" s="9" t="s">
        <v>143</v>
      </c>
      <c r="G25" s="53">
        <f>SUM(G9:G23)</f>
        <v>382006</v>
      </c>
      <c r="H25" s="70"/>
      <c r="I25" s="53">
        <f>SUM(I9:I23)</f>
        <v>319476</v>
      </c>
      <c r="J25" s="70"/>
      <c r="K25" s="53">
        <f>SUM(K9:K23)</f>
        <v>10819</v>
      </c>
      <c r="L25" s="19"/>
      <c r="M25" s="53">
        <f>SUM(M9:M23)</f>
        <v>4636</v>
      </c>
    </row>
    <row r="26" spans="1:13" ht="21.75" customHeight="1">
      <c r="A26" s="9" t="s">
        <v>144</v>
      </c>
      <c r="G26" s="53"/>
      <c r="H26" s="19"/>
      <c r="I26" s="53"/>
      <c r="J26" s="19"/>
      <c r="K26" s="53"/>
      <c r="L26" s="19"/>
      <c r="M26" s="53"/>
    </row>
    <row r="27" spans="1:13" ht="21.75" customHeight="1">
      <c r="A27" s="9" t="s">
        <v>145</v>
      </c>
      <c r="G27" s="53">
        <v>46522</v>
      </c>
      <c r="H27" s="19"/>
      <c r="I27" s="53">
        <v>61645</v>
      </c>
      <c r="J27" s="19"/>
      <c r="K27" s="19">
        <v>-1896</v>
      </c>
      <c r="L27" s="19"/>
      <c r="M27" s="19">
        <v>-461</v>
      </c>
    </row>
    <row r="28" spans="1:13" ht="21.75" customHeight="1">
      <c r="A28" s="9" t="s">
        <v>146</v>
      </c>
      <c r="G28" s="53">
        <v>8739</v>
      </c>
      <c r="H28" s="19"/>
      <c r="I28" s="85">
        <v>0</v>
      </c>
      <c r="J28" s="19"/>
      <c r="K28" s="85">
        <v>0</v>
      </c>
      <c r="L28" s="19"/>
      <c r="M28" s="85">
        <v>0</v>
      </c>
    </row>
    <row r="29" spans="1:13" ht="21.75" customHeight="1">
      <c r="A29" s="9" t="s">
        <v>147</v>
      </c>
      <c r="G29" s="53">
        <v>1656</v>
      </c>
      <c r="H29" s="19"/>
      <c r="I29" s="53">
        <v>-2212</v>
      </c>
      <c r="J29" s="19"/>
      <c r="K29" s="85">
        <v>0</v>
      </c>
      <c r="L29" s="19"/>
      <c r="M29" s="85">
        <v>0</v>
      </c>
    </row>
    <row r="30" spans="1:13" ht="21.75" customHeight="1">
      <c r="A30" s="9" t="s">
        <v>148</v>
      </c>
      <c r="G30" s="53">
        <v>-3054</v>
      </c>
      <c r="H30" s="19"/>
      <c r="I30" s="53">
        <v>-17</v>
      </c>
      <c r="J30" s="19"/>
      <c r="K30" s="19">
        <v>-1434</v>
      </c>
      <c r="L30" s="19"/>
      <c r="M30" s="19">
        <v>-53</v>
      </c>
    </row>
    <row r="31" spans="1:13" ht="21.75" customHeight="1">
      <c r="A31" s="9" t="s">
        <v>149</v>
      </c>
      <c r="G31" s="53">
        <v>32</v>
      </c>
      <c r="H31" s="19"/>
      <c r="I31" s="53">
        <v>-200</v>
      </c>
      <c r="J31" s="19"/>
      <c r="K31" s="19">
        <v>32</v>
      </c>
      <c r="L31" s="19"/>
      <c r="M31" s="19">
        <v>-200</v>
      </c>
    </row>
    <row r="32" spans="1:13" ht="21.75" customHeight="1">
      <c r="A32" s="9" t="s">
        <v>150</v>
      </c>
      <c r="G32" s="53">
        <v>-82741</v>
      </c>
      <c r="H32" s="19"/>
      <c r="I32" s="53">
        <v>40680</v>
      </c>
      <c r="J32" s="19"/>
      <c r="K32" s="53">
        <v>-85203</v>
      </c>
      <c r="L32" s="19"/>
      <c r="M32" s="53">
        <v>45787</v>
      </c>
    </row>
    <row r="33" spans="1:13" ht="21.75" customHeight="1">
      <c r="A33" s="9" t="s">
        <v>151</v>
      </c>
      <c r="G33" s="19"/>
      <c r="H33" s="19"/>
      <c r="I33" s="19"/>
      <c r="J33" s="19"/>
      <c r="K33" s="19"/>
      <c r="L33" s="19"/>
      <c r="M33" s="19"/>
    </row>
    <row r="34" spans="1:13" ht="21.75" customHeight="1">
      <c r="A34" s="5" t="s">
        <v>152</v>
      </c>
      <c r="G34" s="53">
        <v>-21808</v>
      </c>
      <c r="H34" s="19"/>
      <c r="I34" s="53">
        <v>-12087</v>
      </c>
      <c r="J34" s="19"/>
      <c r="K34" s="19">
        <v>-23983</v>
      </c>
      <c r="L34" s="19"/>
      <c r="M34" s="19">
        <v>-21510</v>
      </c>
    </row>
    <row r="35" spans="1:13" ht="21.75" customHeight="1">
      <c r="A35" s="9" t="s">
        <v>153</v>
      </c>
      <c r="G35" s="58">
        <v>164975</v>
      </c>
      <c r="H35" s="19"/>
      <c r="I35" s="58">
        <v>-83809</v>
      </c>
      <c r="J35" s="19"/>
      <c r="K35" s="85">
        <v>0</v>
      </c>
      <c r="L35" s="19"/>
      <c r="M35" s="85">
        <v>0</v>
      </c>
    </row>
    <row r="36" spans="1:13" ht="21.75" customHeight="1">
      <c r="A36" s="9" t="s">
        <v>154</v>
      </c>
      <c r="G36" s="58">
        <v>23270</v>
      </c>
      <c r="H36" s="19"/>
      <c r="I36" s="85">
        <v>-2220</v>
      </c>
      <c r="J36" s="19"/>
      <c r="K36" s="85">
        <v>0</v>
      </c>
      <c r="L36" s="19"/>
      <c r="M36" s="85">
        <v>0</v>
      </c>
    </row>
    <row r="37" spans="1:13" ht="21.75" customHeight="1">
      <c r="A37" s="9" t="s">
        <v>155</v>
      </c>
      <c r="G37" s="127">
        <v>1161</v>
      </c>
      <c r="H37" s="19"/>
      <c r="I37" s="127">
        <v>126</v>
      </c>
      <c r="J37" s="19"/>
      <c r="K37" s="19">
        <v>839</v>
      </c>
      <c r="L37" s="19"/>
      <c r="M37" s="19">
        <v>73</v>
      </c>
    </row>
    <row r="38" spans="1:13" ht="21.75" customHeight="1">
      <c r="A38" s="9" t="s">
        <v>156</v>
      </c>
      <c r="G38" s="127">
        <v>-4354</v>
      </c>
      <c r="H38" s="19"/>
      <c r="I38" s="127">
        <v>-1185</v>
      </c>
      <c r="J38" s="19"/>
      <c r="K38" s="19">
        <v>-3618</v>
      </c>
      <c r="L38" s="19"/>
      <c r="M38" s="19">
        <v>-30</v>
      </c>
    </row>
    <row r="39" spans="1:13" ht="21.75" customHeight="1">
      <c r="A39" s="9" t="s">
        <v>157</v>
      </c>
      <c r="G39" s="59">
        <v>16081</v>
      </c>
      <c r="H39" s="19"/>
      <c r="I39" s="59">
        <v>17521</v>
      </c>
      <c r="J39" s="19"/>
      <c r="K39" s="125">
        <v>16081</v>
      </c>
      <c r="L39" s="19"/>
      <c r="M39" s="125">
        <v>16121</v>
      </c>
    </row>
    <row r="40" spans="1:13" ht="21.75" customHeight="1">
      <c r="A40" s="9" t="s">
        <v>158</v>
      </c>
      <c r="G40" s="58">
        <f>SUM(G25:G39)</f>
        <v>532485</v>
      </c>
      <c r="H40" s="19"/>
      <c r="I40" s="58">
        <f>SUM(I25:I39)</f>
        <v>337718</v>
      </c>
      <c r="J40" s="19"/>
      <c r="K40" s="58">
        <f>SUM(K25:K39)</f>
        <v>-88363</v>
      </c>
      <c r="L40" s="19"/>
      <c r="M40" s="58">
        <f>SUM(M25:M39)</f>
        <v>44363</v>
      </c>
    </row>
    <row r="41" spans="1:13" ht="21.75" customHeight="1">
      <c r="A41" s="9" t="s">
        <v>159</v>
      </c>
      <c r="G41" s="53">
        <v>-1782</v>
      </c>
      <c r="H41" s="19"/>
      <c r="I41" s="53">
        <v>-1744</v>
      </c>
      <c r="J41" s="19"/>
      <c r="K41" s="125">
        <v>-1733</v>
      </c>
      <c r="L41" s="19"/>
      <c r="M41" s="125">
        <v>-1693</v>
      </c>
    </row>
    <row r="42" spans="1:13" ht="21.75" customHeight="1">
      <c r="A42" s="10" t="s">
        <v>160</v>
      </c>
      <c r="G42" s="50">
        <f>SUM(G40:G41)</f>
        <v>530703</v>
      </c>
      <c r="H42" s="19"/>
      <c r="I42" s="50">
        <f>SUM(I40:I41)</f>
        <v>335974</v>
      </c>
      <c r="J42" s="19"/>
      <c r="K42" s="50">
        <f>SUM(K40:K41)</f>
        <v>-90096</v>
      </c>
      <c r="L42" s="19"/>
      <c r="M42" s="50">
        <f>SUM(M40:M41)</f>
        <v>42670</v>
      </c>
    </row>
    <row r="43" spans="1:13" ht="21.75" customHeight="1">
      <c r="A43" s="9"/>
    </row>
    <row r="44" spans="1:13" ht="21.75" customHeight="1">
      <c r="A44" s="1" t="s">
        <v>34</v>
      </c>
    </row>
    <row r="45" spans="1:13" ht="21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9" t="s">
        <v>73</v>
      </c>
    </row>
    <row r="46" spans="1:13" ht="21.75" customHeight="1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21.75" customHeight="1">
      <c r="A47" s="3" t="s">
        <v>161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21.75" customHeight="1">
      <c r="A48" s="3" t="s">
        <v>108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1.75" customHeight="1">
      <c r="K49" s="1"/>
      <c r="L49" s="1"/>
      <c r="M49" s="60" t="s">
        <v>3</v>
      </c>
    </row>
    <row r="50" spans="1:13" ht="21.75" customHeight="1">
      <c r="G50" s="144" t="s">
        <v>4</v>
      </c>
      <c r="H50" s="144"/>
      <c r="I50" s="144"/>
      <c r="J50" s="6"/>
      <c r="K50" s="144" t="s">
        <v>5</v>
      </c>
      <c r="L50" s="144"/>
      <c r="M50" s="144"/>
    </row>
    <row r="51" spans="1:13" ht="21.75" customHeight="1">
      <c r="C51" s="2"/>
      <c r="D51" s="2"/>
      <c r="E51" s="62"/>
      <c r="F51" s="62"/>
      <c r="G51" s="61">
        <v>2565</v>
      </c>
      <c r="H51" s="46"/>
      <c r="I51" s="61">
        <v>2564</v>
      </c>
      <c r="K51" s="61">
        <v>2565</v>
      </c>
      <c r="L51" s="46"/>
      <c r="M51" s="61">
        <v>2564</v>
      </c>
    </row>
    <row r="52" spans="1:13" ht="21.75" customHeight="1">
      <c r="A52" s="10" t="s">
        <v>162</v>
      </c>
      <c r="K52" s="14"/>
      <c r="L52" s="14"/>
      <c r="M52" s="14"/>
    </row>
    <row r="53" spans="1:13" ht="21.75" customHeight="1">
      <c r="A53" s="9" t="s">
        <v>163</v>
      </c>
      <c r="G53" s="53">
        <v>846080</v>
      </c>
      <c r="H53" s="53"/>
      <c r="I53" s="53">
        <v>1033062</v>
      </c>
      <c r="J53" s="53"/>
      <c r="K53" s="53">
        <v>5080</v>
      </c>
      <c r="L53" s="53"/>
      <c r="M53" s="53">
        <v>75062</v>
      </c>
    </row>
    <row r="54" spans="1:13" ht="21.75" customHeight="1">
      <c r="A54" s="9" t="s">
        <v>164</v>
      </c>
      <c r="G54" s="53">
        <v>-953099</v>
      </c>
      <c r="H54" s="53"/>
      <c r="I54" s="53">
        <v>-1191080</v>
      </c>
      <c r="J54" s="19"/>
      <c r="K54" s="19">
        <v>-425099</v>
      </c>
      <c r="L54" s="19"/>
      <c r="M54" s="19">
        <v>-75080</v>
      </c>
    </row>
    <row r="55" spans="1:13" ht="21.75" customHeight="1">
      <c r="A55" s="9" t="s">
        <v>165</v>
      </c>
      <c r="G55" s="53">
        <v>-221801</v>
      </c>
      <c r="H55" s="53"/>
      <c r="I55" s="53">
        <v>-403680</v>
      </c>
      <c r="J55" s="19"/>
      <c r="K55" s="19">
        <v>-170298</v>
      </c>
      <c r="L55" s="19"/>
      <c r="M55" s="19">
        <v>-347303</v>
      </c>
    </row>
    <row r="56" spans="1:13" ht="21.75" customHeight="1">
      <c r="A56" s="9" t="s">
        <v>166</v>
      </c>
      <c r="G56" s="53">
        <v>-470</v>
      </c>
      <c r="H56" s="53"/>
      <c r="I56" s="53">
        <v>-2001</v>
      </c>
      <c r="J56" s="19"/>
      <c r="K56" s="19">
        <v>-470</v>
      </c>
      <c r="L56" s="19"/>
      <c r="M56" s="19">
        <v>-2001</v>
      </c>
    </row>
    <row r="57" spans="1:13" ht="21.75" customHeight="1">
      <c r="A57" s="9" t="s">
        <v>167</v>
      </c>
      <c r="G57" s="19">
        <v>24</v>
      </c>
      <c r="H57" s="53"/>
      <c r="I57" s="53">
        <v>921</v>
      </c>
      <c r="J57" s="19"/>
      <c r="K57" s="85">
        <v>0</v>
      </c>
      <c r="L57" s="19"/>
      <c r="M57" s="85">
        <v>0</v>
      </c>
    </row>
    <row r="58" spans="1:13" ht="21.75" customHeight="1">
      <c r="A58" s="9" t="s">
        <v>168</v>
      </c>
      <c r="G58" s="85">
        <v>0</v>
      </c>
      <c r="H58" s="53"/>
      <c r="I58" s="85">
        <v>0</v>
      </c>
      <c r="J58" s="19"/>
      <c r="K58" s="19">
        <v>850000</v>
      </c>
      <c r="L58" s="19"/>
      <c r="M58" s="19">
        <v>245000</v>
      </c>
    </row>
    <row r="59" spans="1:13" ht="21.75" customHeight="1">
      <c r="A59" s="9" t="s">
        <v>169</v>
      </c>
      <c r="G59" s="53">
        <v>1991</v>
      </c>
      <c r="H59" s="53"/>
      <c r="I59" s="53">
        <v>2853</v>
      </c>
      <c r="J59" s="19"/>
      <c r="K59" s="53">
        <v>239</v>
      </c>
      <c r="L59" s="53"/>
      <c r="M59" s="53">
        <v>359</v>
      </c>
    </row>
    <row r="60" spans="1:13" ht="21.75" customHeight="1">
      <c r="A60" s="10" t="s">
        <v>170</v>
      </c>
      <c r="G60" s="50">
        <f>SUM(G53:G59)</f>
        <v>-327275</v>
      </c>
      <c r="H60" s="19"/>
      <c r="I60" s="50">
        <f>SUM(I53:I59)</f>
        <v>-559925</v>
      </c>
      <c r="J60" s="19"/>
      <c r="K60" s="50">
        <f>SUM(K53:K59)</f>
        <v>259452</v>
      </c>
      <c r="L60" s="19"/>
      <c r="M60" s="50">
        <f>SUM(M53:M59)</f>
        <v>-103963</v>
      </c>
    </row>
    <row r="61" spans="1:13" ht="21.75" customHeight="1">
      <c r="A61" s="10" t="s">
        <v>171</v>
      </c>
      <c r="G61" s="58"/>
      <c r="H61" s="19"/>
      <c r="I61" s="58"/>
      <c r="J61" s="19"/>
      <c r="K61" s="58"/>
      <c r="L61" s="19"/>
      <c r="M61" s="58"/>
    </row>
    <row r="62" spans="1:13" ht="21.75" customHeight="1">
      <c r="A62" s="5" t="s">
        <v>172</v>
      </c>
      <c r="G62" s="58">
        <v>-27077</v>
      </c>
      <c r="H62" s="19"/>
      <c r="I62" s="58">
        <v>-24273</v>
      </c>
      <c r="J62" s="19"/>
      <c r="K62" s="58">
        <v>-3077</v>
      </c>
      <c r="L62" s="19"/>
      <c r="M62" s="58">
        <v>-2355</v>
      </c>
    </row>
    <row r="63" spans="1:13" ht="21.75" customHeight="1">
      <c r="A63" s="5" t="s">
        <v>173</v>
      </c>
      <c r="G63" s="53">
        <v>-94000</v>
      </c>
      <c r="H63" s="19"/>
      <c r="I63" s="53">
        <v>-71440</v>
      </c>
      <c r="J63" s="19"/>
      <c r="K63" s="19">
        <v>-94000</v>
      </c>
      <c r="L63" s="19"/>
      <c r="M63" s="19">
        <v>-71440</v>
      </c>
    </row>
    <row r="64" spans="1:13" ht="21.75" customHeight="1">
      <c r="A64" s="10" t="s">
        <v>174</v>
      </c>
      <c r="G64" s="50">
        <f>SUM(G62:G63)</f>
        <v>-121077</v>
      </c>
      <c r="H64" s="19"/>
      <c r="I64" s="50">
        <f>SUM(I62:I63)</f>
        <v>-95713</v>
      </c>
      <c r="J64" s="19"/>
      <c r="K64" s="50">
        <f>SUM(K62:K63)</f>
        <v>-97077</v>
      </c>
      <c r="L64" s="19"/>
      <c r="M64" s="50">
        <f>SUM(M62:M63)</f>
        <v>-73795</v>
      </c>
    </row>
    <row r="65" spans="1:13" ht="21.75" customHeight="1">
      <c r="A65" s="10" t="s">
        <v>175</v>
      </c>
      <c r="G65" s="53">
        <f>SUM(G42,G60,G64)</f>
        <v>82351</v>
      </c>
      <c r="H65" s="53"/>
      <c r="I65" s="53">
        <f>SUM(I42,I60,I64)</f>
        <v>-319664</v>
      </c>
      <c r="J65" s="19"/>
      <c r="K65" s="53">
        <f>SUM(K42,K60,K64)</f>
        <v>72279</v>
      </c>
      <c r="L65" s="53"/>
      <c r="M65" s="53">
        <f>SUM(M42,M60,M64)</f>
        <v>-135088</v>
      </c>
    </row>
    <row r="66" spans="1:13" ht="21.75" customHeight="1">
      <c r="A66" s="9" t="s">
        <v>176</v>
      </c>
      <c r="G66" s="53">
        <v>245644</v>
      </c>
      <c r="H66" s="53"/>
      <c r="I66" s="53">
        <v>512302</v>
      </c>
      <c r="J66" s="19"/>
      <c r="K66" s="53">
        <v>82109</v>
      </c>
      <c r="L66" s="53"/>
      <c r="M66" s="53">
        <v>180346</v>
      </c>
    </row>
    <row r="67" spans="1:13" ht="21.75" customHeight="1" thickBot="1">
      <c r="A67" s="10" t="s">
        <v>177</v>
      </c>
      <c r="G67" s="128">
        <f>SUM(G65:G66)</f>
        <v>327995</v>
      </c>
      <c r="H67" s="53"/>
      <c r="I67" s="128">
        <f>SUM(I65:I66)</f>
        <v>192638</v>
      </c>
      <c r="J67" s="19"/>
      <c r="K67" s="128">
        <f>SUM(K65:K66)</f>
        <v>154388</v>
      </c>
      <c r="L67" s="53"/>
      <c r="M67" s="128">
        <f>SUM(M65:M66)</f>
        <v>45258</v>
      </c>
    </row>
    <row r="68" spans="1:13" ht="21.75" customHeight="1" thickTop="1">
      <c r="A68" s="9"/>
      <c r="G68" s="85">
        <f>G67-BS!G11</f>
        <v>0</v>
      </c>
      <c r="H68" s="85">
        <f>H67-BS!H11</f>
        <v>0</v>
      </c>
      <c r="I68" s="85"/>
      <c r="J68" s="85"/>
      <c r="K68" s="85">
        <f>K67-BS!K11</f>
        <v>0</v>
      </c>
      <c r="L68" s="19"/>
      <c r="M68" s="19"/>
    </row>
    <row r="69" spans="1:13" ht="21.75" customHeight="1">
      <c r="A69" s="10" t="s">
        <v>178</v>
      </c>
      <c r="G69" s="19"/>
      <c r="H69" s="19"/>
      <c r="I69" s="19"/>
      <c r="J69" s="19"/>
      <c r="K69" s="19"/>
      <c r="L69" s="19"/>
      <c r="M69" s="19"/>
    </row>
    <row r="70" spans="1:13" ht="21.75" customHeight="1">
      <c r="A70" s="9" t="s">
        <v>179</v>
      </c>
      <c r="G70" s="19"/>
      <c r="H70" s="19"/>
      <c r="I70" s="19"/>
      <c r="J70" s="19"/>
      <c r="K70" s="19"/>
      <c r="L70" s="19"/>
      <c r="M70" s="19"/>
    </row>
    <row r="71" spans="1:13" ht="21.75" customHeight="1">
      <c r="A71" s="9" t="s">
        <v>180</v>
      </c>
      <c r="G71" s="19">
        <v>95006</v>
      </c>
      <c r="H71" s="19"/>
      <c r="I71" s="19">
        <v>12274</v>
      </c>
      <c r="J71" s="19"/>
      <c r="K71" s="19">
        <v>86536</v>
      </c>
      <c r="L71" s="19"/>
      <c r="M71" s="19">
        <v>7208</v>
      </c>
    </row>
    <row r="72" spans="1:13" ht="21.75" customHeight="1">
      <c r="A72" s="9" t="s">
        <v>181</v>
      </c>
      <c r="G72" s="19">
        <v>6943</v>
      </c>
      <c r="H72" s="19"/>
      <c r="I72" s="19">
        <v>6151</v>
      </c>
      <c r="J72" s="19"/>
      <c r="K72" s="19">
        <v>3947</v>
      </c>
      <c r="L72" s="19"/>
      <c r="M72" s="85">
        <v>0</v>
      </c>
    </row>
    <row r="73" spans="1:13" ht="21.75" customHeight="1">
      <c r="A73" s="9" t="s">
        <v>182</v>
      </c>
      <c r="G73" s="19">
        <v>2185</v>
      </c>
      <c r="H73" s="19"/>
      <c r="I73" s="19">
        <v>22778</v>
      </c>
      <c r="J73" s="19"/>
      <c r="K73" s="85">
        <v>0</v>
      </c>
      <c r="L73" s="19"/>
      <c r="M73" s="19">
        <v>499</v>
      </c>
    </row>
    <row r="74" spans="1:13" ht="21.75" customHeight="1">
      <c r="A74" s="9" t="s">
        <v>183</v>
      </c>
      <c r="G74" s="85">
        <v>0</v>
      </c>
      <c r="H74" s="19"/>
      <c r="I74" s="85">
        <v>0</v>
      </c>
      <c r="J74" s="19"/>
      <c r="K74" s="19">
        <v>442760</v>
      </c>
      <c r="L74" s="19"/>
      <c r="M74" s="19">
        <v>42233</v>
      </c>
    </row>
    <row r="75" spans="1:13" ht="21.75" customHeight="1">
      <c r="A75" s="9" t="s">
        <v>184</v>
      </c>
      <c r="G75" s="19">
        <v>1605</v>
      </c>
      <c r="H75" s="19"/>
      <c r="I75" s="19">
        <v>829</v>
      </c>
      <c r="J75" s="19"/>
      <c r="K75" s="19">
        <v>1605</v>
      </c>
      <c r="L75" s="19"/>
      <c r="M75" s="85">
        <v>0</v>
      </c>
    </row>
    <row r="76" spans="1:13" ht="21.75" customHeight="1">
      <c r="A76" s="10"/>
      <c r="K76" s="14"/>
      <c r="L76" s="14"/>
      <c r="M76" s="14"/>
    </row>
    <row r="77" spans="1:13" ht="21.75" customHeight="1">
      <c r="A77" s="1" t="s">
        <v>34</v>
      </c>
      <c r="K77" s="14"/>
      <c r="L77" s="14"/>
      <c r="M77" s="14"/>
    </row>
    <row r="78" spans="1:13" ht="21.75" customHeight="1">
      <c r="A78" s="9"/>
      <c r="K78" s="14"/>
      <c r="L78" s="14"/>
      <c r="M78" s="14"/>
    </row>
    <row r="79" spans="1:13" ht="21.75" customHeight="1">
      <c r="A79" s="9"/>
      <c r="K79" s="14"/>
      <c r="L79" s="14"/>
      <c r="M79" s="14"/>
    </row>
    <row r="80" spans="1:13" ht="21.75" customHeight="1">
      <c r="K80" s="14"/>
      <c r="L80" s="14"/>
      <c r="M80" s="14"/>
    </row>
    <row r="81" spans="11:13" ht="21.75" customHeight="1">
      <c r="K81" s="14"/>
      <c r="L81" s="14"/>
      <c r="M81" s="14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968E5-B4C2-400E-AA0C-FE90224FFD33}">
  <ds:schemaRefs>
    <ds:schemaRef ds:uri="f710626c-9f4d-41fe-bb5d-21b43cd7565c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D29D65-D820-4963-B600-CBC7E0B63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57866</vt:lpwstr>
  </property>
  <property fmtid="{D5CDD505-2E9C-101B-9397-08002B2CF9AE}" pid="4" name="OptimizationTime">
    <vt:lpwstr>20221114_1731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Suwannee.Wongake</dc:creator>
  <cp:keywords/>
  <dc:description/>
  <cp:lastModifiedBy>Kamolwan Theeravetch</cp:lastModifiedBy>
  <cp:revision/>
  <cp:lastPrinted>2022-10-31T13:26:20Z</cp:lastPrinted>
  <dcterms:created xsi:type="dcterms:W3CDTF">2010-02-16T03:27:29Z</dcterms:created>
  <dcterms:modified xsi:type="dcterms:W3CDTF">2022-10-31T13:26:21Z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